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comments6.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showInkAnnotation="0" codeName="ThisWorkbook" autoCompressPictures="0"/>
  <bookViews>
    <workbookView xWindow="480" yWindow="465" windowWidth="19440" windowHeight="11820" activeTab="2"/>
  </bookViews>
  <sheets>
    <sheet name="ReportedData" sheetId="4" r:id="rId1"/>
    <sheet name="MetaData" sheetId="1" r:id="rId2"/>
    <sheet name="MetaData-SI_Units" sheetId="5" r:id="rId3"/>
    <sheet name="MetaData-US_Units" sheetId="6" r:id="rId4"/>
    <sheet name="CalculatedData-SI_Units" sheetId="8" r:id="rId5"/>
    <sheet name="CapacityData-SI_Units" sheetId="9" r:id="rId6"/>
  </sheets>
  <definedNames>
    <definedName name="_xlnm._FilterDatabase" localSheetId="2" hidden="1">'MetaData-SI_Units'!$A$4:$BG$481</definedName>
  </definedNames>
  <calcPr calcId="125725"/>
  <extLst>
    <ext xmlns:mx="http://schemas.microsoft.com/office/mac/excel/2008/main" uri="{7523E5D3-25F3-A5E0-1632-64F254C22452}">
      <mx:ArchID Flags="2"/>
    </ext>
  </extLst>
</workbook>
</file>

<file path=xl/calcChain.xml><?xml version="1.0" encoding="utf-8"?>
<calcChain xmlns="http://schemas.openxmlformats.org/spreadsheetml/2006/main">
  <c r="BH5" i="5"/>
  <c r="BH6"/>
  <c r="BH7"/>
  <c r="BH8"/>
  <c r="BH9"/>
  <c r="BH10"/>
  <c r="BH11"/>
  <c r="BH12"/>
  <c r="BH13"/>
  <c r="BH14"/>
  <c r="BH15"/>
  <c r="BH16"/>
  <c r="BH17"/>
  <c r="BH18"/>
  <c r="BH19"/>
  <c r="BH20"/>
  <c r="BH21"/>
  <c r="BH22"/>
  <c r="BH23"/>
  <c r="BH24"/>
  <c r="BH25"/>
  <c r="BH26"/>
  <c r="BH27"/>
  <c r="BH28"/>
  <c r="BH29"/>
  <c r="BH30"/>
  <c r="BH31"/>
  <c r="BH32"/>
  <c r="BH33"/>
  <c r="BH34"/>
  <c r="BH35"/>
  <c r="BH36"/>
  <c r="BH37"/>
  <c r="BH38"/>
  <c r="BH39"/>
  <c r="BH40"/>
  <c r="BH41"/>
  <c r="BH42"/>
  <c r="BH43"/>
  <c r="BH44"/>
  <c r="BH45"/>
  <c r="BH46"/>
  <c r="BH47"/>
  <c r="BH48"/>
  <c r="BH49"/>
  <c r="BH50"/>
  <c r="BH51"/>
  <c r="BH52"/>
  <c r="BH53"/>
  <c r="BH54"/>
  <c r="BH55"/>
  <c r="BH56"/>
  <c r="BH57"/>
  <c r="BH58"/>
  <c r="BH59"/>
  <c r="BH60"/>
  <c r="BH61"/>
  <c r="BH62"/>
  <c r="BH63"/>
  <c r="BH64"/>
  <c r="BH65"/>
  <c r="BH66"/>
  <c r="BH67"/>
  <c r="BH68"/>
  <c r="BH69"/>
  <c r="BH70"/>
  <c r="BH71"/>
  <c r="BH72"/>
  <c r="BH73"/>
  <c r="BH74"/>
  <c r="BH75"/>
  <c r="BH76"/>
  <c r="BH77"/>
  <c r="BH78"/>
  <c r="BH79"/>
  <c r="BH80"/>
  <c r="BH81"/>
  <c r="BH82"/>
  <c r="BH83"/>
  <c r="BH84"/>
  <c r="BH85"/>
  <c r="BH86"/>
  <c r="BH87"/>
  <c r="BH88"/>
  <c r="BH89"/>
  <c r="BH90"/>
  <c r="BH91"/>
  <c r="BH92"/>
  <c r="BH93"/>
  <c r="BH94"/>
  <c r="BH95"/>
  <c r="BH96"/>
  <c r="BH97"/>
  <c r="BH98"/>
  <c r="BH99"/>
  <c r="BH100"/>
  <c r="BH101"/>
  <c r="BH102"/>
  <c r="BH103"/>
  <c r="BH104"/>
  <c r="BH105"/>
  <c r="BH106"/>
  <c r="BH107"/>
  <c r="BH108"/>
  <c r="BH109"/>
  <c r="BH110"/>
  <c r="BH111"/>
  <c r="BH112"/>
  <c r="BH113"/>
  <c r="BH114"/>
  <c r="BH115"/>
  <c r="BH116"/>
  <c r="BH117"/>
  <c r="BH118"/>
  <c r="BH119"/>
  <c r="BH120"/>
  <c r="BH121"/>
  <c r="BH122"/>
  <c r="BH123"/>
  <c r="BH124"/>
  <c r="BH125"/>
  <c r="BH126"/>
  <c r="BH127"/>
  <c r="BH128"/>
  <c r="BH129"/>
  <c r="BH130"/>
  <c r="BH131"/>
  <c r="BH132"/>
  <c r="BH133"/>
  <c r="BH134"/>
  <c r="BH135"/>
  <c r="BH136"/>
  <c r="BH137"/>
  <c r="BH138"/>
  <c r="BH139"/>
  <c r="BH140"/>
  <c r="BH141"/>
  <c r="BH142"/>
  <c r="BH143"/>
  <c r="BH144"/>
  <c r="BH145"/>
  <c r="BH146"/>
  <c r="BH147"/>
  <c r="BH148"/>
  <c r="BH149"/>
  <c r="BH150"/>
  <c r="BH151"/>
  <c r="BH152"/>
  <c r="BH153"/>
  <c r="BH154"/>
  <c r="BH155"/>
  <c r="BH156"/>
  <c r="BH157"/>
  <c r="BH158"/>
  <c r="BH159"/>
  <c r="BH160"/>
  <c r="BH161"/>
  <c r="BH162"/>
  <c r="BH163"/>
  <c r="BH164"/>
  <c r="BH165"/>
  <c r="BH166"/>
  <c r="BH167"/>
  <c r="BH168"/>
  <c r="BH169"/>
  <c r="BH170"/>
  <c r="BH171"/>
  <c r="BH172"/>
  <c r="BH173"/>
  <c r="BH174"/>
  <c r="BH175"/>
  <c r="BH176"/>
  <c r="BH177"/>
  <c r="BH178"/>
  <c r="BH179"/>
  <c r="BH180"/>
  <c r="BH181"/>
  <c r="BH182"/>
  <c r="BH183"/>
  <c r="BH184"/>
  <c r="BH185"/>
  <c r="BH186"/>
  <c r="BH187"/>
  <c r="BH188"/>
  <c r="BH189"/>
  <c r="BH190"/>
  <c r="BH191"/>
  <c r="BH192"/>
  <c r="BH193"/>
  <c r="BH194"/>
  <c r="BH195"/>
  <c r="BH196"/>
  <c r="BH197"/>
  <c r="BH198"/>
  <c r="BH199"/>
  <c r="BH200"/>
  <c r="BH201"/>
  <c r="BH202"/>
  <c r="BH203"/>
  <c r="BH204"/>
  <c r="BH205"/>
  <c r="BH206"/>
  <c r="BH207"/>
  <c r="BH208"/>
  <c r="BH209"/>
  <c r="BH210"/>
  <c r="BH211"/>
  <c r="BH212"/>
  <c r="BH213"/>
  <c r="BH214"/>
  <c r="BH215"/>
  <c r="BH216"/>
  <c r="BH217"/>
  <c r="BH218"/>
  <c r="BH219"/>
  <c r="BH220"/>
  <c r="BH221"/>
  <c r="BH222"/>
  <c r="BH223"/>
  <c r="BH224"/>
  <c r="BH225"/>
  <c r="BH226"/>
  <c r="BH227"/>
  <c r="BH228"/>
  <c r="BH229"/>
  <c r="BH230"/>
  <c r="BH231"/>
  <c r="BH232"/>
  <c r="BH233"/>
  <c r="BH234"/>
  <c r="BH235"/>
  <c r="BH236"/>
  <c r="BH237"/>
  <c r="BH238"/>
  <c r="BH239"/>
  <c r="BH240"/>
  <c r="BH241"/>
  <c r="BH242"/>
  <c r="BH243"/>
  <c r="BH244"/>
  <c r="BH245"/>
  <c r="BH246"/>
  <c r="BH247"/>
  <c r="BH248"/>
  <c r="BH249"/>
  <c r="BH250"/>
  <c r="BH251"/>
  <c r="BH252"/>
  <c r="BH253"/>
  <c r="BH254"/>
  <c r="BH255"/>
  <c r="BH256"/>
  <c r="BH257"/>
  <c r="BH258"/>
  <c r="BH259"/>
  <c r="BH260"/>
  <c r="BH261"/>
  <c r="BH262"/>
  <c r="BH263"/>
  <c r="BH264"/>
  <c r="BH265"/>
  <c r="BH266"/>
  <c r="BH267"/>
  <c r="BH268"/>
  <c r="BH269"/>
  <c r="BH270"/>
  <c r="BH271"/>
  <c r="BH272"/>
  <c r="BH273"/>
  <c r="BH274"/>
  <c r="BH275"/>
  <c r="BH276"/>
  <c r="BH277"/>
  <c r="BH278"/>
  <c r="BH279"/>
  <c r="BH280"/>
  <c r="BH281"/>
  <c r="BH282"/>
  <c r="BH283"/>
  <c r="BH284"/>
  <c r="BH285"/>
  <c r="BH286"/>
  <c r="BH287"/>
  <c r="BH288"/>
  <c r="BH289"/>
  <c r="BH290"/>
  <c r="BH291"/>
  <c r="BH292"/>
  <c r="BH293"/>
  <c r="BH294"/>
  <c r="BH295"/>
  <c r="BH296"/>
  <c r="BH297"/>
  <c r="BH298"/>
  <c r="BH299"/>
  <c r="BH300"/>
  <c r="BH301"/>
  <c r="BH302"/>
  <c r="BH303"/>
  <c r="BH304"/>
  <c r="BH305"/>
  <c r="BH306"/>
  <c r="BH307"/>
  <c r="BH308"/>
  <c r="BH309"/>
  <c r="BH310"/>
  <c r="BH311"/>
  <c r="BH312"/>
  <c r="BH313"/>
  <c r="BH314"/>
  <c r="BH315"/>
  <c r="BH316"/>
  <c r="BH317"/>
  <c r="BH318"/>
  <c r="BH319"/>
  <c r="BH320"/>
  <c r="BH321"/>
  <c r="BH322"/>
  <c r="BH323"/>
  <c r="BH324"/>
  <c r="BH325"/>
  <c r="BH326"/>
  <c r="BH327"/>
  <c r="BH328"/>
  <c r="BH329"/>
  <c r="BH330"/>
  <c r="BH331"/>
  <c r="BH332"/>
  <c r="BH333"/>
  <c r="BH334"/>
  <c r="BH335"/>
  <c r="BH336"/>
  <c r="BH337"/>
  <c r="BH338"/>
  <c r="BH339"/>
  <c r="BH340"/>
  <c r="BH341"/>
  <c r="BH342"/>
  <c r="BH343"/>
  <c r="BH344"/>
  <c r="BH345"/>
  <c r="BH346"/>
  <c r="BH347"/>
  <c r="BH348"/>
  <c r="BH349"/>
  <c r="BH350"/>
  <c r="BH351"/>
  <c r="BH352"/>
  <c r="BH353"/>
  <c r="BH354"/>
  <c r="BH355"/>
  <c r="BH356"/>
  <c r="BH357"/>
  <c r="BH358"/>
  <c r="BH359"/>
  <c r="BH360"/>
  <c r="BH361"/>
  <c r="BH362"/>
  <c r="BH363"/>
  <c r="BH364"/>
  <c r="BH365"/>
  <c r="BH366"/>
  <c r="BH367"/>
  <c r="BH368"/>
  <c r="BH369"/>
  <c r="BH370"/>
  <c r="BH371"/>
  <c r="BH372"/>
  <c r="BH373"/>
  <c r="BH374"/>
  <c r="BH375"/>
  <c r="BH376"/>
  <c r="BH377"/>
  <c r="BH378"/>
  <c r="BH379"/>
  <c r="BH380"/>
  <c r="BH381"/>
  <c r="BH382"/>
  <c r="BH383"/>
  <c r="BH384"/>
  <c r="BH385"/>
  <c r="BH386"/>
  <c r="BH387"/>
  <c r="BH388"/>
  <c r="BH389"/>
  <c r="BH390"/>
  <c r="BH391"/>
  <c r="BH392"/>
  <c r="BH393"/>
  <c r="BH394"/>
  <c r="BH395"/>
  <c r="BH396"/>
  <c r="BH397"/>
  <c r="BH398"/>
  <c r="BH399"/>
  <c r="BH400"/>
  <c r="BH401"/>
  <c r="BH402"/>
  <c r="BH403"/>
  <c r="BH404"/>
  <c r="BH405"/>
  <c r="BH406"/>
  <c r="BH407"/>
  <c r="BH408"/>
  <c r="BH409"/>
  <c r="BH410"/>
  <c r="BH411"/>
  <c r="BH412"/>
  <c r="BH413"/>
  <c r="BH414"/>
  <c r="BH415"/>
  <c r="BH416"/>
  <c r="BH417"/>
  <c r="BH418"/>
  <c r="BH419"/>
  <c r="BH420"/>
  <c r="BH421"/>
  <c r="BH422"/>
  <c r="BH423"/>
  <c r="BH424"/>
  <c r="BH425"/>
  <c r="BH426"/>
  <c r="BH427"/>
  <c r="BH428"/>
  <c r="BH429"/>
  <c r="BH430"/>
  <c r="BH431"/>
  <c r="BH432"/>
  <c r="BH433"/>
  <c r="BH434"/>
  <c r="BH435"/>
  <c r="BH436"/>
  <c r="BH437"/>
  <c r="BH438"/>
  <c r="BH439"/>
  <c r="BH440"/>
  <c r="BH441"/>
  <c r="BH442"/>
  <c r="BH443"/>
  <c r="BH444"/>
  <c r="BH445"/>
  <c r="BH446"/>
  <c r="BH447"/>
  <c r="BH448"/>
  <c r="BH449"/>
  <c r="BH450"/>
  <c r="BH451"/>
  <c r="BH452"/>
  <c r="BH453"/>
  <c r="BH454"/>
  <c r="BH455"/>
  <c r="BH456"/>
  <c r="BH457"/>
  <c r="BH458"/>
  <c r="BH459"/>
  <c r="BH460"/>
  <c r="BH461"/>
  <c r="BH462"/>
  <c r="BH463"/>
  <c r="BH464"/>
  <c r="BH465"/>
  <c r="BH466"/>
  <c r="BH467"/>
  <c r="BH468"/>
  <c r="BH469"/>
  <c r="BH470"/>
  <c r="BH471"/>
  <c r="BH472"/>
  <c r="BH473"/>
  <c r="BH474"/>
  <c r="BH475"/>
  <c r="BH476"/>
  <c r="BH477"/>
  <c r="BH478"/>
  <c r="BH479"/>
  <c r="BH480"/>
  <c r="BH481"/>
  <c r="BH4"/>
  <c r="BG6"/>
  <c r="BG7"/>
  <c r="BG8"/>
  <c r="BG9"/>
  <c r="BG10"/>
  <c r="BG11"/>
  <c r="BG12"/>
  <c r="BG13"/>
  <c r="BG14"/>
  <c r="BG15"/>
  <c r="BG16"/>
  <c r="BG17"/>
  <c r="BG18"/>
  <c r="BG19"/>
  <c r="BG20"/>
  <c r="BG21"/>
  <c r="BG22"/>
  <c r="BG23"/>
  <c r="BG24"/>
  <c r="BG25"/>
  <c r="BG26"/>
  <c r="BG27"/>
  <c r="BG28"/>
  <c r="BG29"/>
  <c r="BG30"/>
  <c r="BG31"/>
  <c r="BG32"/>
  <c r="BG33"/>
  <c r="BG34"/>
  <c r="BG35"/>
  <c r="BG36"/>
  <c r="BG37"/>
  <c r="BG38"/>
  <c r="BG39"/>
  <c r="BG40"/>
  <c r="BG41"/>
  <c r="BG42"/>
  <c r="BG43"/>
  <c r="BG44"/>
  <c r="BG45"/>
  <c r="BG46"/>
  <c r="BG47"/>
  <c r="BG48"/>
  <c r="BG49"/>
  <c r="BG50"/>
  <c r="BG51"/>
  <c r="BG52"/>
  <c r="BG53"/>
  <c r="BG54"/>
  <c r="BG55"/>
  <c r="BG56"/>
  <c r="BG57"/>
  <c r="BG58"/>
  <c r="BG59"/>
  <c r="BG60"/>
  <c r="BG61"/>
  <c r="BG62"/>
  <c r="BG63"/>
  <c r="BG64"/>
  <c r="BG65"/>
  <c r="BG66"/>
  <c r="BG67"/>
  <c r="BG68"/>
  <c r="BG69"/>
  <c r="BG70"/>
  <c r="BG71"/>
  <c r="BG72"/>
  <c r="BG73"/>
  <c r="BG74"/>
  <c r="BG75"/>
  <c r="BG76"/>
  <c r="BG77"/>
  <c r="BG78"/>
  <c r="BG79"/>
  <c r="BG80"/>
  <c r="BG81"/>
  <c r="BG82"/>
  <c r="BG83"/>
  <c r="BG84"/>
  <c r="BG85"/>
  <c r="BG86"/>
  <c r="BG87"/>
  <c r="BG88"/>
  <c r="BG89"/>
  <c r="BG90"/>
  <c r="BG91"/>
  <c r="BG92"/>
  <c r="BG93"/>
  <c r="BG94"/>
  <c r="BG95"/>
  <c r="BG96"/>
  <c r="BG97"/>
  <c r="BG98"/>
  <c r="BG99"/>
  <c r="BG100"/>
  <c r="BG101"/>
  <c r="BG102"/>
  <c r="BG103"/>
  <c r="BG104"/>
  <c r="BG105"/>
  <c r="BG106"/>
  <c r="BG107"/>
  <c r="BG108"/>
  <c r="BG109"/>
  <c r="BG110"/>
  <c r="BG111"/>
  <c r="BG112"/>
  <c r="BG113"/>
  <c r="BG114"/>
  <c r="BG115"/>
  <c r="BG116"/>
  <c r="BG117"/>
  <c r="BG118"/>
  <c r="BG119"/>
  <c r="BG120"/>
  <c r="BG121"/>
  <c r="BG122"/>
  <c r="BG123"/>
  <c r="BG124"/>
  <c r="BG125"/>
  <c r="BG126"/>
  <c r="BG127"/>
  <c r="BG128"/>
  <c r="BG129"/>
  <c r="BG130"/>
  <c r="BG131"/>
  <c r="BG132"/>
  <c r="BG133"/>
  <c r="BG134"/>
  <c r="BG135"/>
  <c r="BG136"/>
  <c r="BG137"/>
  <c r="BG138"/>
  <c r="BG139"/>
  <c r="BG140"/>
  <c r="BG141"/>
  <c r="BG142"/>
  <c r="BG143"/>
  <c r="BG144"/>
  <c r="BG145"/>
  <c r="BG146"/>
  <c r="BG147"/>
  <c r="BG148"/>
  <c r="BG149"/>
  <c r="BG150"/>
  <c r="BG151"/>
  <c r="BG152"/>
  <c r="BG153"/>
  <c r="BG154"/>
  <c r="BG155"/>
  <c r="BG156"/>
  <c r="BG157"/>
  <c r="BG158"/>
  <c r="BG159"/>
  <c r="BG160"/>
  <c r="BG161"/>
  <c r="BG162"/>
  <c r="BG163"/>
  <c r="BG164"/>
  <c r="BG165"/>
  <c r="BG166"/>
  <c r="BG167"/>
  <c r="BG168"/>
  <c r="BG169"/>
  <c r="BG170"/>
  <c r="BG171"/>
  <c r="BG172"/>
  <c r="BG173"/>
  <c r="BG174"/>
  <c r="BG175"/>
  <c r="BG176"/>
  <c r="BG177"/>
  <c r="BG178"/>
  <c r="BG179"/>
  <c r="BG180"/>
  <c r="BG181"/>
  <c r="BG182"/>
  <c r="BG183"/>
  <c r="BG184"/>
  <c r="BG185"/>
  <c r="BG186"/>
  <c r="BG187"/>
  <c r="BG188"/>
  <c r="BG189"/>
  <c r="BG190"/>
  <c r="BG191"/>
  <c r="BG192"/>
  <c r="BG193"/>
  <c r="BG194"/>
  <c r="BG195"/>
  <c r="BG196"/>
  <c r="BG197"/>
  <c r="BG198"/>
  <c r="BG199"/>
  <c r="BG200"/>
  <c r="BG201"/>
  <c r="BG202"/>
  <c r="BG203"/>
  <c r="BG204"/>
  <c r="BG205"/>
  <c r="BG206"/>
  <c r="BG207"/>
  <c r="BG208"/>
  <c r="BG209"/>
  <c r="BG210"/>
  <c r="BG211"/>
  <c r="BG212"/>
  <c r="BG213"/>
  <c r="BG214"/>
  <c r="BG215"/>
  <c r="BG216"/>
  <c r="BG217"/>
  <c r="BG218"/>
  <c r="BG219"/>
  <c r="BG220"/>
  <c r="BG221"/>
  <c r="BG222"/>
  <c r="BG223"/>
  <c r="BG224"/>
  <c r="BG225"/>
  <c r="BG226"/>
  <c r="BG227"/>
  <c r="BG228"/>
  <c r="BG229"/>
  <c r="BG230"/>
  <c r="BG231"/>
  <c r="BG232"/>
  <c r="BG233"/>
  <c r="BG234"/>
  <c r="BG235"/>
  <c r="BG236"/>
  <c r="BG237"/>
  <c r="BG238"/>
  <c r="BG239"/>
  <c r="BG240"/>
  <c r="BG241"/>
  <c r="BG242"/>
  <c r="BG243"/>
  <c r="BG244"/>
  <c r="BG245"/>
  <c r="BG246"/>
  <c r="BG247"/>
  <c r="BG248"/>
  <c r="BG249"/>
  <c r="BG250"/>
  <c r="BG251"/>
  <c r="BG252"/>
  <c r="BG253"/>
  <c r="BG254"/>
  <c r="BG255"/>
  <c r="BG256"/>
  <c r="BG257"/>
  <c r="BG258"/>
  <c r="BG259"/>
  <c r="BG260"/>
  <c r="BG261"/>
  <c r="BG262"/>
  <c r="BG263"/>
  <c r="BG264"/>
  <c r="BG265"/>
  <c r="BG266"/>
  <c r="BG267"/>
  <c r="BG268"/>
  <c r="BG269"/>
  <c r="BG270"/>
  <c r="BG271"/>
  <c r="BG272"/>
  <c r="BG273"/>
  <c r="BG274"/>
  <c r="BG275"/>
  <c r="BG276"/>
  <c r="BG277"/>
  <c r="BG278"/>
  <c r="BG279"/>
  <c r="BG280"/>
  <c r="BG281"/>
  <c r="BG282"/>
  <c r="BG283"/>
  <c r="BG284"/>
  <c r="BG285"/>
  <c r="BG286"/>
  <c r="BG287"/>
  <c r="BG288"/>
  <c r="BG289"/>
  <c r="BG290"/>
  <c r="BG291"/>
  <c r="BG292"/>
  <c r="BG293"/>
  <c r="BG294"/>
  <c r="BG295"/>
  <c r="BG296"/>
  <c r="BG297"/>
  <c r="BG298"/>
  <c r="BG299"/>
  <c r="BG300"/>
  <c r="BG301"/>
  <c r="BG302"/>
  <c r="BG303"/>
  <c r="BG304"/>
  <c r="BG305"/>
  <c r="BG306"/>
  <c r="BG307"/>
  <c r="BG308"/>
  <c r="BG309"/>
  <c r="BG310"/>
  <c r="BG311"/>
  <c r="BG312"/>
  <c r="BG313"/>
  <c r="BG314"/>
  <c r="BG315"/>
  <c r="BG316"/>
  <c r="BG317"/>
  <c r="BG318"/>
  <c r="BG319"/>
  <c r="BG320"/>
  <c r="BG321"/>
  <c r="BG322"/>
  <c r="BG323"/>
  <c r="BG324"/>
  <c r="BG325"/>
  <c r="BG326"/>
  <c r="BG327"/>
  <c r="BG328"/>
  <c r="BG329"/>
  <c r="BG330"/>
  <c r="BG331"/>
  <c r="BG332"/>
  <c r="BG333"/>
  <c r="BG334"/>
  <c r="BG335"/>
  <c r="BG336"/>
  <c r="BG337"/>
  <c r="BG338"/>
  <c r="BG339"/>
  <c r="BG340"/>
  <c r="BG341"/>
  <c r="BG342"/>
  <c r="BG343"/>
  <c r="BG344"/>
  <c r="BG345"/>
  <c r="BG346"/>
  <c r="BG347"/>
  <c r="BG348"/>
  <c r="BG349"/>
  <c r="BG350"/>
  <c r="BG351"/>
  <c r="BG352"/>
  <c r="BG353"/>
  <c r="BG354"/>
  <c r="BG355"/>
  <c r="BG356"/>
  <c r="BG357"/>
  <c r="BG358"/>
  <c r="BG359"/>
  <c r="BG360"/>
  <c r="BG361"/>
  <c r="BG362"/>
  <c r="BG363"/>
  <c r="BG364"/>
  <c r="BG365"/>
  <c r="BG366"/>
  <c r="BG367"/>
  <c r="BG368"/>
  <c r="BG369"/>
  <c r="BG370"/>
  <c r="BG371"/>
  <c r="BG372"/>
  <c r="BG373"/>
  <c r="BG374"/>
  <c r="BG375"/>
  <c r="BG376"/>
  <c r="BG377"/>
  <c r="BG378"/>
  <c r="BG379"/>
  <c r="BG380"/>
  <c r="BG381"/>
  <c r="BG382"/>
  <c r="BG383"/>
  <c r="BG384"/>
  <c r="BG385"/>
  <c r="BG386"/>
  <c r="BG387"/>
  <c r="BG388"/>
  <c r="BG389"/>
  <c r="BG390"/>
  <c r="BG391"/>
  <c r="BG392"/>
  <c r="BG393"/>
  <c r="BG394"/>
  <c r="BG395"/>
  <c r="BG396"/>
  <c r="BG397"/>
  <c r="BG398"/>
  <c r="BG399"/>
  <c r="BG400"/>
  <c r="BG401"/>
  <c r="BG402"/>
  <c r="BG403"/>
  <c r="BG404"/>
  <c r="BG405"/>
  <c r="BG406"/>
  <c r="BG407"/>
  <c r="BG408"/>
  <c r="BG409"/>
  <c r="BG410"/>
  <c r="BG411"/>
  <c r="BG412"/>
  <c r="BG413"/>
  <c r="BG414"/>
  <c r="BG415"/>
  <c r="BG416"/>
  <c r="BG417"/>
  <c r="BG418"/>
  <c r="BG419"/>
  <c r="BG420"/>
  <c r="BG421"/>
  <c r="BG422"/>
  <c r="BG423"/>
  <c r="BG424"/>
  <c r="BG425"/>
  <c r="BG426"/>
  <c r="BG427"/>
  <c r="BG428"/>
  <c r="BG429"/>
  <c r="BG430"/>
  <c r="BG431"/>
  <c r="BG432"/>
  <c r="BG433"/>
  <c r="BG434"/>
  <c r="BG435"/>
  <c r="BG436"/>
  <c r="BG437"/>
  <c r="BG438"/>
  <c r="BG439"/>
  <c r="BG440"/>
  <c r="BG441"/>
  <c r="BG442"/>
  <c r="BG443"/>
  <c r="BG444"/>
  <c r="BG445"/>
  <c r="BG446"/>
  <c r="BG447"/>
  <c r="BG448"/>
  <c r="BG449"/>
  <c r="BG450"/>
  <c r="BG451"/>
  <c r="BG452"/>
  <c r="BG453"/>
  <c r="BG454"/>
  <c r="BG455"/>
  <c r="BG456"/>
  <c r="BG457"/>
  <c r="BG458"/>
  <c r="BG459"/>
  <c r="BG460"/>
  <c r="BG461"/>
  <c r="BG462"/>
  <c r="BG463"/>
  <c r="BG464"/>
  <c r="BG465"/>
  <c r="BG466"/>
  <c r="BG467"/>
  <c r="BG468"/>
  <c r="BG469"/>
  <c r="BG470"/>
  <c r="BG471"/>
  <c r="BG472"/>
  <c r="BG473"/>
  <c r="BG474"/>
  <c r="BG475"/>
  <c r="BG476"/>
  <c r="BG477"/>
  <c r="BG478"/>
  <c r="BG479"/>
  <c r="BG480"/>
  <c r="BG481"/>
  <c r="BG5"/>
  <c r="L18"/>
  <c r="N18"/>
  <c r="O18"/>
  <c r="I18"/>
  <c r="H18" i="9"/>
  <c r="L481" i="5"/>
  <c r="L480"/>
  <c r="L479"/>
  <c r="L478"/>
  <c r="L477"/>
  <c r="L476"/>
  <c r="L475"/>
  <c r="L474"/>
  <c r="L473"/>
  <c r="L472"/>
  <c r="L471"/>
  <c r="L470"/>
  <c r="L469"/>
  <c r="L468"/>
  <c r="L467"/>
  <c r="L466"/>
  <c r="L465"/>
  <c r="L464"/>
  <c r="L463"/>
  <c r="L462"/>
  <c r="L461"/>
  <c r="L460"/>
  <c r="L459"/>
  <c r="L458"/>
  <c r="L457"/>
  <c r="L456"/>
  <c r="L455"/>
  <c r="L454"/>
  <c r="L453"/>
  <c r="L452"/>
  <c r="L451"/>
  <c r="L450"/>
  <c r="L449"/>
  <c r="L448"/>
  <c r="L447"/>
  <c r="L446"/>
  <c r="L445"/>
  <c r="L444"/>
  <c r="L443"/>
  <c r="L442"/>
  <c r="L441"/>
  <c r="L440"/>
  <c r="L439"/>
  <c r="L438"/>
  <c r="L437"/>
  <c r="L436"/>
  <c r="L435"/>
  <c r="L434"/>
  <c r="L433"/>
  <c r="L432"/>
  <c r="L431"/>
  <c r="L430"/>
  <c r="L429"/>
  <c r="L428"/>
  <c r="L427"/>
  <c r="L426"/>
  <c r="L425"/>
  <c r="L424"/>
  <c r="L423"/>
  <c r="L422"/>
  <c r="L421"/>
  <c r="L420"/>
  <c r="L419"/>
  <c r="L418"/>
  <c r="L417"/>
  <c r="L416"/>
  <c r="L415"/>
  <c r="L414"/>
  <c r="L413"/>
  <c r="L412"/>
  <c r="L411"/>
  <c r="L410"/>
  <c r="L409"/>
  <c r="L408"/>
  <c r="L407"/>
  <c r="L406"/>
  <c r="L405"/>
  <c r="L404"/>
  <c r="L403"/>
  <c r="L402"/>
  <c r="L401"/>
  <c r="L400"/>
  <c r="L399"/>
  <c r="L398"/>
  <c r="L397"/>
  <c r="L396"/>
  <c r="L395"/>
  <c r="L394"/>
  <c r="L393"/>
  <c r="L392"/>
  <c r="L391"/>
  <c r="L390"/>
  <c r="L389"/>
  <c r="L388"/>
  <c r="L387"/>
  <c r="L386"/>
  <c r="L385"/>
  <c r="L384"/>
  <c r="L383"/>
  <c r="L382"/>
  <c r="L381"/>
  <c r="L380"/>
  <c r="L379"/>
  <c r="L378"/>
  <c r="L377"/>
  <c r="L376"/>
  <c r="L375"/>
  <c r="L374"/>
  <c r="L373"/>
  <c r="L372"/>
  <c r="L371"/>
  <c r="L370"/>
  <c r="L369"/>
  <c r="L368"/>
  <c r="L367"/>
  <c r="L366"/>
  <c r="L365"/>
  <c r="L364"/>
  <c r="L363"/>
  <c r="L362"/>
  <c r="L361"/>
  <c r="L360"/>
  <c r="L359"/>
  <c r="L358"/>
  <c r="L357"/>
  <c r="L356"/>
  <c r="L355"/>
  <c r="L354"/>
  <c r="L353"/>
  <c r="L352"/>
  <c r="L351"/>
  <c r="L350"/>
  <c r="L349"/>
  <c r="L348"/>
  <c r="L347"/>
  <c r="L346"/>
  <c r="L345"/>
  <c r="L344"/>
  <c r="L343"/>
  <c r="L342"/>
  <c r="L341"/>
  <c r="L340"/>
  <c r="L339"/>
  <c r="L338"/>
  <c r="L337"/>
  <c r="L336"/>
  <c r="L335"/>
  <c r="L334"/>
  <c r="L333"/>
  <c r="L332"/>
  <c r="L331"/>
  <c r="L330"/>
  <c r="L329"/>
  <c r="L328"/>
  <c r="L327"/>
  <c r="L326"/>
  <c r="L325"/>
  <c r="L324"/>
  <c r="L323"/>
  <c r="L322"/>
  <c r="L321"/>
  <c r="L320"/>
  <c r="L319"/>
  <c r="L318"/>
  <c r="L317"/>
  <c r="L316"/>
  <c r="L315"/>
  <c r="L314"/>
  <c r="L313"/>
  <c r="L312"/>
  <c r="L311"/>
  <c r="L310"/>
  <c r="L309"/>
  <c r="L308"/>
  <c r="L307"/>
  <c r="L306"/>
  <c r="L305"/>
  <c r="L304"/>
  <c r="L303"/>
  <c r="L302"/>
  <c r="L301"/>
  <c r="L300"/>
  <c r="L299"/>
  <c r="L298"/>
  <c r="L297"/>
  <c r="L296"/>
  <c r="L295"/>
  <c r="L294"/>
  <c r="L293"/>
  <c r="L292"/>
  <c r="L291"/>
  <c r="L290"/>
  <c r="L289"/>
  <c r="L288"/>
  <c r="L287"/>
  <c r="L286"/>
  <c r="L285"/>
  <c r="L284"/>
  <c r="L283"/>
  <c r="L282"/>
  <c r="L281"/>
  <c r="L280"/>
  <c r="L279"/>
  <c r="L278"/>
  <c r="L277"/>
  <c r="L276"/>
  <c r="L275"/>
  <c r="L274"/>
  <c r="L273"/>
  <c r="L272"/>
  <c r="L271"/>
  <c r="L270"/>
  <c r="L269"/>
  <c r="L268"/>
  <c r="L267"/>
  <c r="L266"/>
  <c r="L265"/>
  <c r="L264"/>
  <c r="L263"/>
  <c r="L262"/>
  <c r="L261"/>
  <c r="L260"/>
  <c r="L259"/>
  <c r="L258"/>
  <c r="L257"/>
  <c r="L256"/>
  <c r="L255"/>
  <c r="L254"/>
  <c r="L253"/>
  <c r="L252"/>
  <c r="L251"/>
  <c r="L250"/>
  <c r="L249"/>
  <c r="L248"/>
  <c r="L247"/>
  <c r="L246"/>
  <c r="L245"/>
  <c r="L244"/>
  <c r="L243"/>
  <c r="L242"/>
  <c r="L241"/>
  <c r="L240"/>
  <c r="L239"/>
  <c r="L238"/>
  <c r="L237"/>
  <c r="L236"/>
  <c r="L235"/>
  <c r="L234"/>
  <c r="L233"/>
  <c r="L232"/>
  <c r="L231"/>
  <c r="L230"/>
  <c r="L229"/>
  <c r="L228"/>
  <c r="L227"/>
  <c r="L226"/>
  <c r="L225"/>
  <c r="L224"/>
  <c r="L223"/>
  <c r="L222"/>
  <c r="L221"/>
  <c r="L220"/>
  <c r="L219"/>
  <c r="L218"/>
  <c r="L217"/>
  <c r="L216"/>
  <c r="L215"/>
  <c r="L214"/>
  <c r="L213"/>
  <c r="L212"/>
  <c r="L211"/>
  <c r="L210"/>
  <c r="L209"/>
  <c r="L208"/>
  <c r="L207"/>
  <c r="L206"/>
  <c r="L205"/>
  <c r="L204"/>
  <c r="L203"/>
  <c r="L202"/>
  <c r="L201"/>
  <c r="L200"/>
  <c r="L199"/>
  <c r="L198"/>
  <c r="L197"/>
  <c r="L196"/>
  <c r="L195"/>
  <c r="L194"/>
  <c r="L193"/>
  <c r="L192"/>
  <c r="L191"/>
  <c r="L190"/>
  <c r="L189"/>
  <c r="L188"/>
  <c r="L187"/>
  <c r="L186"/>
  <c r="L185"/>
  <c r="L184"/>
  <c r="L183"/>
  <c r="L182"/>
  <c r="L181"/>
  <c r="L180"/>
  <c r="L179"/>
  <c r="L178"/>
  <c r="L177"/>
  <c r="L176"/>
  <c r="L175"/>
  <c r="L174"/>
  <c r="L173"/>
  <c r="L172"/>
  <c r="L171"/>
  <c r="L170"/>
  <c r="L169"/>
  <c r="L168"/>
  <c r="L167"/>
  <c r="L166"/>
  <c r="L165"/>
  <c r="L164"/>
  <c r="L163"/>
  <c r="L162"/>
  <c r="L161"/>
  <c r="L160"/>
  <c r="L159"/>
  <c r="L158"/>
  <c r="L157"/>
  <c r="L156"/>
  <c r="L155"/>
  <c r="L154"/>
  <c r="L153"/>
  <c r="L152"/>
  <c r="L151"/>
  <c r="L150"/>
  <c r="L149"/>
  <c r="L148"/>
  <c r="L147"/>
  <c r="L146"/>
  <c r="L145"/>
  <c r="L144"/>
  <c r="L143"/>
  <c r="L142"/>
  <c r="L141"/>
  <c r="L140"/>
  <c r="L139"/>
  <c r="L138"/>
  <c r="L137"/>
  <c r="L136"/>
  <c r="L135"/>
  <c r="L134"/>
  <c r="L133"/>
  <c r="L132"/>
  <c r="L131"/>
  <c r="L130"/>
  <c r="L129"/>
  <c r="L128"/>
  <c r="L127"/>
  <c r="L126"/>
  <c r="L125"/>
  <c r="L124"/>
  <c r="L123"/>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2"/>
  <c r="L71"/>
  <c r="L70"/>
  <c r="L69"/>
  <c r="L68"/>
  <c r="L67"/>
  <c r="L66"/>
  <c r="L65"/>
  <c r="L64"/>
  <c r="L63"/>
  <c r="L62"/>
  <c r="L61"/>
  <c r="L60"/>
  <c r="L59"/>
  <c r="L58"/>
  <c r="L57"/>
  <c r="L56"/>
  <c r="L55"/>
  <c r="L54"/>
  <c r="L53"/>
  <c r="L52"/>
  <c r="L51"/>
  <c r="L50"/>
  <c r="L49"/>
  <c r="L48"/>
  <c r="L47"/>
  <c r="L46"/>
  <c r="L45"/>
  <c r="L44"/>
  <c r="L43"/>
  <c r="L42"/>
  <c r="L41"/>
  <c r="L40"/>
  <c r="L39"/>
  <c r="L38"/>
  <c r="L37"/>
  <c r="L36"/>
  <c r="L35"/>
  <c r="L34"/>
  <c r="L33"/>
  <c r="L32"/>
  <c r="L31"/>
  <c r="L30"/>
  <c r="L29"/>
  <c r="L28"/>
  <c r="L27"/>
  <c r="L26"/>
  <c r="L25"/>
  <c r="L24"/>
  <c r="L23"/>
  <c r="L22"/>
  <c r="L21"/>
  <c r="L20"/>
  <c r="L19"/>
  <c r="L17"/>
  <c r="L16"/>
  <c r="L15"/>
  <c r="L14"/>
  <c r="L12"/>
  <c r="L11"/>
  <c r="L10"/>
  <c r="L9"/>
  <c r="L8"/>
  <c r="L7"/>
  <c r="L6"/>
  <c r="L5"/>
  <c r="L13"/>
  <c r="A6" i="1"/>
  <c r="A6" i="9"/>
  <c r="B6" i="1"/>
  <c r="B6" i="9"/>
  <c r="A7" i="1"/>
  <c r="A7" i="9"/>
  <c r="B7" i="1"/>
  <c r="B7" i="9"/>
  <c r="A8" i="1"/>
  <c r="A8" i="9"/>
  <c r="B8" i="1"/>
  <c r="B8" i="9"/>
  <c r="A9" i="1"/>
  <c r="A9" i="9"/>
  <c r="B9" i="1"/>
  <c r="B9" i="9"/>
  <c r="A10" i="1"/>
  <c r="A10" i="9"/>
  <c r="B10" i="1"/>
  <c r="B10" i="9"/>
  <c r="A11" i="1"/>
  <c r="A11" i="9"/>
  <c r="B11" i="1"/>
  <c r="B11" i="9"/>
  <c r="A12" i="1"/>
  <c r="A12" i="9"/>
  <c r="B12" i="1"/>
  <c r="B12" i="9"/>
  <c r="A13" i="1"/>
  <c r="A13" i="9"/>
  <c r="B13" i="1"/>
  <c r="B13" i="9"/>
  <c r="A14" i="1"/>
  <c r="A14" i="9"/>
  <c r="B14" i="1"/>
  <c r="B14" i="9"/>
  <c r="A15" i="1"/>
  <c r="A15" i="9"/>
  <c r="B15" i="1"/>
  <c r="B15" i="9"/>
  <c r="A16" i="1"/>
  <c r="A16" i="9"/>
  <c r="B16" i="1"/>
  <c r="B16" i="9"/>
  <c r="A17" i="1"/>
  <c r="A17" i="9"/>
  <c r="B17" i="1"/>
  <c r="B17" i="9"/>
  <c r="A18" i="1"/>
  <c r="A18" i="9"/>
  <c r="B18" i="1"/>
  <c r="B18" i="9"/>
  <c r="A19" i="1"/>
  <c r="A19" i="9"/>
  <c r="B19" i="1"/>
  <c r="B19" i="9"/>
  <c r="A20" i="1"/>
  <c r="A20" i="9"/>
  <c r="B20" i="1"/>
  <c r="B20" i="9"/>
  <c r="A21" i="1"/>
  <c r="A21" i="9"/>
  <c r="B21" i="1"/>
  <c r="B21" i="9"/>
  <c r="A22" i="1"/>
  <c r="A22" i="9"/>
  <c r="B22" i="1"/>
  <c r="B22" i="9"/>
  <c r="A23" i="1"/>
  <c r="A23" i="9"/>
  <c r="B23" i="1"/>
  <c r="B23" i="9"/>
  <c r="A24" i="1"/>
  <c r="A24" i="9"/>
  <c r="B24" i="1"/>
  <c r="B24" i="9"/>
  <c r="A25" i="1"/>
  <c r="A25" i="9"/>
  <c r="B25" i="1"/>
  <c r="B25" i="9"/>
  <c r="A26" i="1"/>
  <c r="A26" i="9"/>
  <c r="B26" i="1"/>
  <c r="B26" i="9"/>
  <c r="A27" i="1"/>
  <c r="A27" i="9"/>
  <c r="B27" i="1"/>
  <c r="B27" i="9"/>
  <c r="A28" i="1"/>
  <c r="A28" i="9"/>
  <c r="B28" i="1"/>
  <c r="B28" i="9"/>
  <c r="A29" i="1"/>
  <c r="A29" i="9"/>
  <c r="B29" i="1"/>
  <c r="B29" i="9"/>
  <c r="A30" i="1"/>
  <c r="A30" i="9"/>
  <c r="B30" i="1"/>
  <c r="B30" i="9"/>
  <c r="A31" i="1"/>
  <c r="A31" i="9"/>
  <c r="B31" i="1"/>
  <c r="B31" i="9"/>
  <c r="A32" i="1"/>
  <c r="A32" i="9"/>
  <c r="B32" i="1"/>
  <c r="B32" i="9"/>
  <c r="A33" i="1"/>
  <c r="A33" i="9"/>
  <c r="B33" i="1"/>
  <c r="B33" i="9"/>
  <c r="A34" i="1"/>
  <c r="A34" i="9"/>
  <c r="B34" i="1"/>
  <c r="B34" i="9"/>
  <c r="A35" i="1"/>
  <c r="A35" i="9"/>
  <c r="B35" i="1"/>
  <c r="B35" i="9"/>
  <c r="A36" i="1"/>
  <c r="A36" i="9"/>
  <c r="B36" i="1"/>
  <c r="B36" i="9"/>
  <c r="A37" i="1"/>
  <c r="A37" i="9"/>
  <c r="B37" i="1"/>
  <c r="B37" i="9"/>
  <c r="A38" i="1"/>
  <c r="A38" i="9"/>
  <c r="B38" i="1"/>
  <c r="B38" i="9"/>
  <c r="A39" i="1"/>
  <c r="A39" i="9"/>
  <c r="B39" i="1"/>
  <c r="B39" i="9"/>
  <c r="A40" i="1"/>
  <c r="A40" i="9"/>
  <c r="B40" i="1"/>
  <c r="B40" i="9"/>
  <c r="A41" i="1"/>
  <c r="A41" i="9"/>
  <c r="B41" i="1"/>
  <c r="B41" i="9"/>
  <c r="A42" i="1"/>
  <c r="A42" i="9"/>
  <c r="B42" i="1"/>
  <c r="B42" i="9"/>
  <c r="A43" i="1"/>
  <c r="A43" i="9"/>
  <c r="B43" i="1"/>
  <c r="B43" i="9"/>
  <c r="A44" i="1"/>
  <c r="A44" i="9"/>
  <c r="B44" i="1"/>
  <c r="B44" i="9"/>
  <c r="A45" i="1"/>
  <c r="A45" i="9"/>
  <c r="B45" i="1"/>
  <c r="B45" i="9"/>
  <c r="A46" i="1"/>
  <c r="A46" i="9"/>
  <c r="B46" i="1"/>
  <c r="B46" i="9"/>
  <c r="A47" i="1"/>
  <c r="A47" i="9"/>
  <c r="B47" i="1"/>
  <c r="B47" i="9"/>
  <c r="A48" i="1"/>
  <c r="A48" i="9"/>
  <c r="B48" i="1"/>
  <c r="B48" i="9"/>
  <c r="A49" i="1"/>
  <c r="A49" i="9"/>
  <c r="B49" i="1"/>
  <c r="B49" i="9"/>
  <c r="A50" i="1"/>
  <c r="A50" i="9"/>
  <c r="B50" i="1"/>
  <c r="B50" i="9"/>
  <c r="A51" i="1"/>
  <c r="A51" i="9"/>
  <c r="B51" i="1"/>
  <c r="B51" i="9"/>
  <c r="A52" i="1"/>
  <c r="A52" i="9"/>
  <c r="B52" i="1"/>
  <c r="B52" i="9"/>
  <c r="A53" i="1"/>
  <c r="A53" i="9"/>
  <c r="B53" i="1"/>
  <c r="B53" i="9"/>
  <c r="A54" i="1"/>
  <c r="A54" i="9"/>
  <c r="B54" i="1"/>
  <c r="B54" i="9"/>
  <c r="A55" i="1"/>
  <c r="A55" i="9"/>
  <c r="B55" i="1"/>
  <c r="B55" i="9"/>
  <c r="A56" i="1"/>
  <c r="A56" i="9"/>
  <c r="B56" i="1"/>
  <c r="B56" i="9"/>
  <c r="A57" i="1"/>
  <c r="A57" i="9"/>
  <c r="B57" i="1"/>
  <c r="B57" i="9"/>
  <c r="A58" i="1"/>
  <c r="A58" i="9"/>
  <c r="B58" i="1"/>
  <c r="B58" i="9"/>
  <c r="A59" i="1"/>
  <c r="A59" i="9"/>
  <c r="B59" i="1"/>
  <c r="B59" i="9"/>
  <c r="A60" i="1"/>
  <c r="A60" i="9"/>
  <c r="B60" i="1"/>
  <c r="B60" i="9"/>
  <c r="A61" i="1"/>
  <c r="A61" i="9"/>
  <c r="B61" i="1"/>
  <c r="B61" i="9"/>
  <c r="A62" i="1"/>
  <c r="A62" i="9"/>
  <c r="B62" i="1"/>
  <c r="B62" i="9"/>
  <c r="A63" i="1"/>
  <c r="A63" i="9"/>
  <c r="B63" i="1"/>
  <c r="B63" i="9"/>
  <c r="A64" i="1"/>
  <c r="A64" i="9"/>
  <c r="B64" i="1"/>
  <c r="B64" i="9"/>
  <c r="A65" i="1"/>
  <c r="A65" i="9"/>
  <c r="B65" i="1"/>
  <c r="B65" i="9"/>
  <c r="A66" i="1"/>
  <c r="A66" i="9"/>
  <c r="B66" i="1"/>
  <c r="B66" i="9"/>
  <c r="A67" i="1"/>
  <c r="A67" i="9"/>
  <c r="B67" i="1"/>
  <c r="B67" i="9"/>
  <c r="A68" i="1"/>
  <c r="A68" i="9"/>
  <c r="B68" i="1"/>
  <c r="B68" i="9"/>
  <c r="A69" i="1"/>
  <c r="A69" i="9"/>
  <c r="B69" i="1"/>
  <c r="B69" i="9"/>
  <c r="A70" i="1"/>
  <c r="A70" i="9"/>
  <c r="B70" i="1"/>
  <c r="B70" i="9"/>
  <c r="A71" i="1"/>
  <c r="A71" i="9"/>
  <c r="B71" i="1"/>
  <c r="B71" i="9"/>
  <c r="A72" i="1"/>
  <c r="A72" i="9"/>
  <c r="B72" i="1"/>
  <c r="B72" i="9"/>
  <c r="A73" i="1"/>
  <c r="A73" i="9"/>
  <c r="B73" i="1"/>
  <c r="B73" i="9"/>
  <c r="A74" i="1"/>
  <c r="A74" i="9"/>
  <c r="B74" i="1"/>
  <c r="B74" i="9"/>
  <c r="A75" i="1"/>
  <c r="A75" i="9"/>
  <c r="B75" i="1"/>
  <c r="B75" i="9"/>
  <c r="A76" i="1"/>
  <c r="A76" i="9"/>
  <c r="B76" i="1"/>
  <c r="B76" i="9"/>
  <c r="A77" i="1"/>
  <c r="A77" i="9"/>
  <c r="B77" i="1"/>
  <c r="B77" i="9"/>
  <c r="A78" i="1"/>
  <c r="A78" i="9"/>
  <c r="B78" i="1"/>
  <c r="B78" i="9"/>
  <c r="A79" i="1"/>
  <c r="A79" i="9"/>
  <c r="B79" i="1"/>
  <c r="B79" i="9"/>
  <c r="A80" i="1"/>
  <c r="A80" i="9"/>
  <c r="B80" i="1"/>
  <c r="B80" i="9"/>
  <c r="A81" i="1"/>
  <c r="A81" i="9"/>
  <c r="B81" i="1"/>
  <c r="B81" i="9"/>
  <c r="A82" i="1"/>
  <c r="A82" i="9"/>
  <c r="B82" i="1"/>
  <c r="B82" i="9"/>
  <c r="A83" i="1"/>
  <c r="A83" i="9"/>
  <c r="B83" i="1"/>
  <c r="B83" i="9"/>
  <c r="A84" i="1"/>
  <c r="A84" i="9"/>
  <c r="B84" i="1"/>
  <c r="B84" i="9"/>
  <c r="A85" i="1"/>
  <c r="A85" i="9"/>
  <c r="B85" i="1"/>
  <c r="B85" i="9"/>
  <c r="A86" i="1"/>
  <c r="A86" i="9"/>
  <c r="B86" i="1"/>
  <c r="B86" i="9"/>
  <c r="A87" i="1"/>
  <c r="A87" i="9"/>
  <c r="B87" i="1"/>
  <c r="B87" i="9"/>
  <c r="A88" i="1"/>
  <c r="A88" i="9"/>
  <c r="B88" i="1"/>
  <c r="B88" i="9"/>
  <c r="A89" i="1"/>
  <c r="A89" i="9"/>
  <c r="B89" i="1"/>
  <c r="B89" i="9"/>
  <c r="A90" i="1"/>
  <c r="A90" i="9"/>
  <c r="B90" i="1"/>
  <c r="B90" i="9"/>
  <c r="A91" i="1"/>
  <c r="A91" i="9"/>
  <c r="B91" i="1"/>
  <c r="B91" i="9"/>
  <c r="A92" i="1"/>
  <c r="A92" i="9"/>
  <c r="B92" i="1"/>
  <c r="B92" i="9"/>
  <c r="A93" i="1"/>
  <c r="A93" i="9"/>
  <c r="B93" i="1"/>
  <c r="B93" i="9"/>
  <c r="A94" i="1"/>
  <c r="A94" i="9"/>
  <c r="B94" i="1"/>
  <c r="B94" i="9"/>
  <c r="A95" i="1"/>
  <c r="A95" i="9"/>
  <c r="B95" i="1"/>
  <c r="B95" i="9"/>
  <c r="A96" i="1"/>
  <c r="A96" i="9"/>
  <c r="B96" i="1"/>
  <c r="B96" i="9"/>
  <c r="A97" i="1"/>
  <c r="A97" i="9"/>
  <c r="B97" i="1"/>
  <c r="B97" i="9"/>
  <c r="A98" i="1"/>
  <c r="A98" i="9"/>
  <c r="B98" i="1"/>
  <c r="B98" i="9"/>
  <c r="A99" i="1"/>
  <c r="A99" i="9"/>
  <c r="B99" i="1"/>
  <c r="B99" i="9"/>
  <c r="A100" i="1"/>
  <c r="A100" i="9"/>
  <c r="B100" i="1"/>
  <c r="B100" i="9"/>
  <c r="A101" i="1"/>
  <c r="A101" i="9"/>
  <c r="B101" i="1"/>
  <c r="B101" i="9"/>
  <c r="A102" i="1"/>
  <c r="A102" i="9"/>
  <c r="B102" i="1"/>
  <c r="B102" i="9"/>
  <c r="A103" i="1"/>
  <c r="A103" i="9"/>
  <c r="B103" i="1"/>
  <c r="B103" i="9"/>
  <c r="A104" i="1"/>
  <c r="A104" i="9"/>
  <c r="B104" i="1"/>
  <c r="B104" i="9"/>
  <c r="A105" i="1"/>
  <c r="A105" i="9"/>
  <c r="B105" i="1"/>
  <c r="B105" i="9"/>
  <c r="A106" i="1"/>
  <c r="A106" i="9"/>
  <c r="B106" i="1"/>
  <c r="B106" i="9"/>
  <c r="A107" i="1"/>
  <c r="A107" i="9"/>
  <c r="B107" i="1"/>
  <c r="B107" i="9"/>
  <c r="A108" i="1"/>
  <c r="A108" i="9"/>
  <c r="B108" i="1"/>
  <c r="B108" i="9"/>
  <c r="A109" i="1"/>
  <c r="A109" i="9"/>
  <c r="B109" i="1"/>
  <c r="B109" i="9"/>
  <c r="A110" i="1"/>
  <c r="A110" i="9"/>
  <c r="B110" i="1"/>
  <c r="B110" i="9"/>
  <c r="A111" i="1"/>
  <c r="A111" i="9"/>
  <c r="B111" i="1"/>
  <c r="B111" i="9"/>
  <c r="A112" i="1"/>
  <c r="A112" i="9"/>
  <c r="B112" i="1"/>
  <c r="B112" i="9"/>
  <c r="A113" i="1"/>
  <c r="A113" i="9"/>
  <c r="B113" i="1"/>
  <c r="B113" i="9"/>
  <c r="A114" i="1"/>
  <c r="A114" i="9"/>
  <c r="B114" i="1"/>
  <c r="B114" i="9"/>
  <c r="A115" i="1"/>
  <c r="A115" i="9"/>
  <c r="B115" i="1"/>
  <c r="B115" i="9"/>
  <c r="A116" i="1"/>
  <c r="A116" i="9"/>
  <c r="B116" i="1"/>
  <c r="B116" i="9"/>
  <c r="A117" i="1"/>
  <c r="A117" i="9"/>
  <c r="B117" i="1"/>
  <c r="B117" i="9"/>
  <c r="A118" i="1"/>
  <c r="A118" i="9"/>
  <c r="B118" i="1"/>
  <c r="B118" i="9"/>
  <c r="A119" i="1"/>
  <c r="A119" i="9"/>
  <c r="B119" i="1"/>
  <c r="B119" i="9"/>
  <c r="A120" i="1"/>
  <c r="A120" i="9"/>
  <c r="B120" i="1"/>
  <c r="B120" i="9"/>
  <c r="A121" i="1"/>
  <c r="A121" i="9"/>
  <c r="B121" i="1"/>
  <c r="B121" i="9"/>
  <c r="A122" i="1"/>
  <c r="A122" i="9"/>
  <c r="B122" i="1"/>
  <c r="B122" i="9"/>
  <c r="A123" i="1"/>
  <c r="A123" i="9"/>
  <c r="B123" i="1"/>
  <c r="B123" i="9"/>
  <c r="A124" i="1"/>
  <c r="A124" i="9"/>
  <c r="B124" i="1"/>
  <c r="B124" i="9"/>
  <c r="A125" i="1"/>
  <c r="A125" i="9"/>
  <c r="B125" i="1"/>
  <c r="B125" i="9"/>
  <c r="A126" i="1"/>
  <c r="A126" i="9"/>
  <c r="B126" i="1"/>
  <c r="B126" i="9"/>
  <c r="A127" i="1"/>
  <c r="A127" i="9"/>
  <c r="B127" i="1"/>
  <c r="B127" i="9"/>
  <c r="A128" i="1"/>
  <c r="A128" i="9"/>
  <c r="B128" i="1"/>
  <c r="B128" i="9"/>
  <c r="A129" i="1"/>
  <c r="A129" i="9"/>
  <c r="B129" i="1"/>
  <c r="B129" i="9"/>
  <c r="A130" i="1"/>
  <c r="A130" i="9"/>
  <c r="B130" i="1"/>
  <c r="B130" i="9"/>
  <c r="A131" i="1"/>
  <c r="A131" i="9"/>
  <c r="B131" i="1"/>
  <c r="B131" i="9"/>
  <c r="A132" i="1"/>
  <c r="A132" i="9"/>
  <c r="B132" i="1"/>
  <c r="B132" i="9"/>
  <c r="A133" i="1"/>
  <c r="A133" i="9"/>
  <c r="B133" i="1"/>
  <c r="B133" i="9"/>
  <c r="A134" i="1"/>
  <c r="A134" i="9"/>
  <c r="B134" i="1"/>
  <c r="B134" i="9"/>
  <c r="A135" i="1"/>
  <c r="A135" i="9"/>
  <c r="B135" i="1"/>
  <c r="B135" i="9"/>
  <c r="A136" i="1"/>
  <c r="A136" i="9"/>
  <c r="B136" i="1"/>
  <c r="B136" i="9"/>
  <c r="A137" i="1"/>
  <c r="A137" i="9"/>
  <c r="B137" i="1"/>
  <c r="B137" i="9"/>
  <c r="A138" i="1"/>
  <c r="A138" i="9"/>
  <c r="B138" i="1"/>
  <c r="B138" i="9"/>
  <c r="A139" i="1"/>
  <c r="A139" i="9"/>
  <c r="B139" i="1"/>
  <c r="B139" i="9"/>
  <c r="A140" i="1"/>
  <c r="A140" i="9"/>
  <c r="B140" i="1"/>
  <c r="B140" i="9"/>
  <c r="A141" i="1"/>
  <c r="A141" i="9"/>
  <c r="B141" i="1"/>
  <c r="B141" i="9"/>
  <c r="A142" i="1"/>
  <c r="A142" i="9"/>
  <c r="B142" i="1"/>
  <c r="B142" i="9"/>
  <c r="A143" i="1"/>
  <c r="A143" i="9"/>
  <c r="B143" i="1"/>
  <c r="B143" i="9"/>
  <c r="A144" i="1"/>
  <c r="A144" i="9"/>
  <c r="B144" i="1"/>
  <c r="B144" i="9"/>
  <c r="A145" i="1"/>
  <c r="A145" i="9"/>
  <c r="B145" i="1"/>
  <c r="B145" i="9"/>
  <c r="A146" i="1"/>
  <c r="A146" i="9"/>
  <c r="B146" i="1"/>
  <c r="B146" i="9"/>
  <c r="A147" i="1"/>
  <c r="A147" i="9"/>
  <c r="B147" i="1"/>
  <c r="B147" i="9"/>
  <c r="A148" i="1"/>
  <c r="A148" i="9"/>
  <c r="B148" i="1"/>
  <c r="B148" i="9"/>
  <c r="A149" i="1"/>
  <c r="A149" i="9"/>
  <c r="B149" i="1"/>
  <c r="B149" i="9"/>
  <c r="A150" i="1"/>
  <c r="A150" i="9"/>
  <c r="B150" i="1"/>
  <c r="B150" i="9"/>
  <c r="A151" i="1"/>
  <c r="A151" i="9"/>
  <c r="B151" i="1"/>
  <c r="B151" i="9"/>
  <c r="A152" i="1"/>
  <c r="A152" i="9"/>
  <c r="B152" i="1"/>
  <c r="B152" i="9"/>
  <c r="A153" i="1"/>
  <c r="A153" i="9"/>
  <c r="B153" i="1"/>
  <c r="B153" i="9"/>
  <c r="A154" i="1"/>
  <c r="A154" i="9"/>
  <c r="B154" i="1"/>
  <c r="B154" i="9"/>
  <c r="A155" i="1"/>
  <c r="A155" i="9"/>
  <c r="B155" i="1"/>
  <c r="B155" i="9"/>
  <c r="A156" i="1"/>
  <c r="A156" i="9"/>
  <c r="B156" i="1"/>
  <c r="B156" i="9"/>
  <c r="A157" i="1"/>
  <c r="A157" i="9"/>
  <c r="B157" i="1"/>
  <c r="B157" i="9"/>
  <c r="A158" i="1"/>
  <c r="A158" i="9"/>
  <c r="B158" i="1"/>
  <c r="B158" i="9"/>
  <c r="A159" i="1"/>
  <c r="A159" i="9"/>
  <c r="B159" i="1"/>
  <c r="B159" i="9"/>
  <c r="A160" i="1"/>
  <c r="A160" i="9"/>
  <c r="B160" i="1"/>
  <c r="B160" i="9"/>
  <c r="A161" i="1"/>
  <c r="A161" i="9"/>
  <c r="B161" i="1"/>
  <c r="B161" i="9"/>
  <c r="A162" i="1"/>
  <c r="A162" i="9"/>
  <c r="B162" i="1"/>
  <c r="B162" i="9"/>
  <c r="A163" i="1"/>
  <c r="A163" i="9"/>
  <c r="B163" i="1"/>
  <c r="B163" i="9"/>
  <c r="A164" i="1"/>
  <c r="A164" i="9"/>
  <c r="B164" i="1"/>
  <c r="B164" i="9"/>
  <c r="A165" i="1"/>
  <c r="A165" i="9"/>
  <c r="B165" i="1"/>
  <c r="B165" i="9"/>
  <c r="A166" i="1"/>
  <c r="A166" i="9"/>
  <c r="B166" i="1"/>
  <c r="B166" i="9"/>
  <c r="A167" i="1"/>
  <c r="A167" i="9"/>
  <c r="B167" i="1"/>
  <c r="B167" i="9"/>
  <c r="A168" i="1"/>
  <c r="A168" i="9"/>
  <c r="B168" i="1"/>
  <c r="B168" i="9"/>
  <c r="A169" i="1"/>
  <c r="A169" i="9"/>
  <c r="B169" i="1"/>
  <c r="B169" i="9"/>
  <c r="A170" i="1"/>
  <c r="A170" i="9"/>
  <c r="B170" i="1"/>
  <c r="B170" i="9"/>
  <c r="A171" i="1"/>
  <c r="A171" i="9"/>
  <c r="B171" i="1"/>
  <c r="B171" i="9"/>
  <c r="A172" i="1"/>
  <c r="A172" i="9"/>
  <c r="B172" i="1"/>
  <c r="B172" i="9"/>
  <c r="A173" i="1"/>
  <c r="A173" i="9"/>
  <c r="B173" i="1"/>
  <c r="B173" i="9"/>
  <c r="A174" i="1"/>
  <c r="A174" i="9"/>
  <c r="B174" i="1"/>
  <c r="B174" i="9"/>
  <c r="A175" i="1"/>
  <c r="A175" i="9"/>
  <c r="B175" i="1"/>
  <c r="B175" i="9"/>
  <c r="A176" i="1"/>
  <c r="A176" i="9"/>
  <c r="B176" i="1"/>
  <c r="B176" i="9"/>
  <c r="A177" i="1"/>
  <c r="A177" i="9"/>
  <c r="B177" i="1"/>
  <c r="B177" i="9"/>
  <c r="A178" i="1"/>
  <c r="A178" i="9"/>
  <c r="B178" i="1"/>
  <c r="B178" i="9"/>
  <c r="A179" i="1"/>
  <c r="A179" i="9"/>
  <c r="B179" i="1"/>
  <c r="B179" i="9"/>
  <c r="A180" i="1"/>
  <c r="A180" i="9"/>
  <c r="B180" i="1"/>
  <c r="B180" i="9"/>
  <c r="A181" i="1"/>
  <c r="A181" i="9"/>
  <c r="B181" i="1"/>
  <c r="B181" i="9"/>
  <c r="A182" i="1"/>
  <c r="A182" i="9"/>
  <c r="B182" i="1"/>
  <c r="B182" i="9"/>
  <c r="A183" i="1"/>
  <c r="A183" i="9"/>
  <c r="B183" i="1"/>
  <c r="B183" i="9"/>
  <c r="A184" i="1"/>
  <c r="A184" i="9"/>
  <c r="B184" i="1"/>
  <c r="B184" i="9"/>
  <c r="A185" i="1"/>
  <c r="A185" i="9"/>
  <c r="B185" i="1"/>
  <c r="B185" i="9"/>
  <c r="A186" i="1"/>
  <c r="A186" i="9"/>
  <c r="B186" i="1"/>
  <c r="B186" i="9"/>
  <c r="A187" i="1"/>
  <c r="A187" i="9"/>
  <c r="B187" i="1"/>
  <c r="B187" i="9"/>
  <c r="A188" i="1"/>
  <c r="A188" i="9"/>
  <c r="B188" i="1"/>
  <c r="B188" i="9"/>
  <c r="A189" i="1"/>
  <c r="A189" i="9"/>
  <c r="B189" i="1"/>
  <c r="B189" i="9"/>
  <c r="A190" i="1"/>
  <c r="A190" i="9"/>
  <c r="B190" i="1"/>
  <c r="B190" i="9"/>
  <c r="A191" i="1"/>
  <c r="A191" i="9"/>
  <c r="B191" i="1"/>
  <c r="B191" i="9"/>
  <c r="A192" i="1"/>
  <c r="A192" i="9"/>
  <c r="B192" i="1"/>
  <c r="B192" i="9"/>
  <c r="A193" i="1"/>
  <c r="A193" i="9"/>
  <c r="B193" i="1"/>
  <c r="B193" i="9"/>
  <c r="A194" i="1"/>
  <c r="A194" i="9"/>
  <c r="B194" i="1"/>
  <c r="B194" i="9"/>
  <c r="A195" i="1"/>
  <c r="A195" i="9"/>
  <c r="B195" i="1"/>
  <c r="B195" i="9"/>
  <c r="A196" i="1"/>
  <c r="A196" i="9"/>
  <c r="B196" i="1"/>
  <c r="B196" i="9"/>
  <c r="A197" i="1"/>
  <c r="A197" i="9"/>
  <c r="B197" i="1"/>
  <c r="B197" i="9"/>
  <c r="A198" i="1"/>
  <c r="A198" i="9"/>
  <c r="B198" i="1"/>
  <c r="B198" i="9"/>
  <c r="A199" i="1"/>
  <c r="A199" i="9"/>
  <c r="B199" i="1"/>
  <c r="B199" i="9"/>
  <c r="A200" i="1"/>
  <c r="A200" i="9"/>
  <c r="B200" i="1"/>
  <c r="B200" i="9"/>
  <c r="A201" i="1"/>
  <c r="A201" i="9"/>
  <c r="B201" i="1"/>
  <c r="B201" i="9"/>
  <c r="A202" i="1"/>
  <c r="A202" i="9"/>
  <c r="B202" i="1"/>
  <c r="B202" i="9"/>
  <c r="A203" i="1"/>
  <c r="A203" i="9"/>
  <c r="B203" i="1"/>
  <c r="B203" i="9"/>
  <c r="A204" i="1"/>
  <c r="A204" i="9"/>
  <c r="B204" i="1"/>
  <c r="B204" i="9"/>
  <c r="A205" i="1"/>
  <c r="A205" i="9"/>
  <c r="B205" i="1"/>
  <c r="B205" i="9"/>
  <c r="A206" i="1"/>
  <c r="A206" i="9"/>
  <c r="B206" i="1"/>
  <c r="B206" i="9"/>
  <c r="A207" i="1"/>
  <c r="A207" i="9"/>
  <c r="B207" i="1"/>
  <c r="B207" i="9"/>
  <c r="A208" i="1"/>
  <c r="A208" i="9"/>
  <c r="B208" i="1"/>
  <c r="B208" i="9"/>
  <c r="A209" i="1"/>
  <c r="A209" i="9"/>
  <c r="B209" i="1"/>
  <c r="B209" i="9"/>
  <c r="A210" i="1"/>
  <c r="A210" i="9"/>
  <c r="B210" i="1"/>
  <c r="B210" i="9"/>
  <c r="A211" i="1"/>
  <c r="A211" i="9"/>
  <c r="B211" i="1"/>
  <c r="B211" i="9"/>
  <c r="A212" i="1"/>
  <c r="A212" i="9"/>
  <c r="B212" i="1"/>
  <c r="B212" i="9"/>
  <c r="A213" i="1"/>
  <c r="A213" i="9"/>
  <c r="B213" i="1"/>
  <c r="B213" i="9"/>
  <c r="A214" i="1"/>
  <c r="A214" i="9"/>
  <c r="B214" i="1"/>
  <c r="B214" i="9"/>
  <c r="A215" i="1"/>
  <c r="A215" i="9"/>
  <c r="B215" i="1"/>
  <c r="B215" i="9"/>
  <c r="A216" i="1"/>
  <c r="A216" i="9"/>
  <c r="B216" i="1"/>
  <c r="B216" i="9"/>
  <c r="A217" i="1"/>
  <c r="A217" i="9"/>
  <c r="B217" i="1"/>
  <c r="B217" i="9"/>
  <c r="A218" i="1"/>
  <c r="A218" i="9"/>
  <c r="B218" i="1"/>
  <c r="B218" i="9"/>
  <c r="A219" i="1"/>
  <c r="A219" i="9"/>
  <c r="B219" i="1"/>
  <c r="B219" i="9"/>
  <c r="A220" i="1"/>
  <c r="A220" i="9"/>
  <c r="B220" i="1"/>
  <c r="B220" i="9"/>
  <c r="A221" i="1"/>
  <c r="A221" i="9"/>
  <c r="B221" i="1"/>
  <c r="B221" i="9"/>
  <c r="A222" i="1"/>
  <c r="A222" i="9"/>
  <c r="B222" i="1"/>
  <c r="B222" i="9"/>
  <c r="A223" i="1"/>
  <c r="A223" i="9"/>
  <c r="B223" i="1"/>
  <c r="B223" i="9"/>
  <c r="A224" i="1"/>
  <c r="A224" i="9"/>
  <c r="B224" i="1"/>
  <c r="B224" i="9"/>
  <c r="A225" i="1"/>
  <c r="A225" i="9"/>
  <c r="B225" i="1"/>
  <c r="B225" i="9"/>
  <c r="A226" i="1"/>
  <c r="A226" i="9"/>
  <c r="B226" i="1"/>
  <c r="B226" i="9"/>
  <c r="A227" i="1"/>
  <c r="A227" i="9"/>
  <c r="B227" i="1"/>
  <c r="B227" i="9"/>
  <c r="A228" i="1"/>
  <c r="A228" i="9"/>
  <c r="B228" i="1"/>
  <c r="B228" i="9"/>
  <c r="A229" i="1"/>
  <c r="A229" i="9"/>
  <c r="B229" i="1"/>
  <c r="B229" i="9"/>
  <c r="A230" i="1"/>
  <c r="A230" i="9"/>
  <c r="B230" i="1"/>
  <c r="B230" i="9"/>
  <c r="A231" i="1"/>
  <c r="A231" i="9"/>
  <c r="B231" i="1"/>
  <c r="B231" i="9"/>
  <c r="A232" i="1"/>
  <c r="A232" i="9"/>
  <c r="B232" i="1"/>
  <c r="B232" i="9"/>
  <c r="A233" i="1"/>
  <c r="A233" i="9"/>
  <c r="B233" i="1"/>
  <c r="B233" i="9"/>
  <c r="A234" i="1"/>
  <c r="A234" i="9"/>
  <c r="B234" i="1"/>
  <c r="B234" i="9"/>
  <c r="A235" i="1"/>
  <c r="A235" i="9"/>
  <c r="B235" i="1"/>
  <c r="B235" i="9"/>
  <c r="A236" i="1"/>
  <c r="A236" i="9"/>
  <c r="B236" i="1"/>
  <c r="B236" i="9"/>
  <c r="A237" i="1"/>
  <c r="A237" i="9"/>
  <c r="B237" i="1"/>
  <c r="B237" i="9"/>
  <c r="A238" i="1"/>
  <c r="A238" i="9"/>
  <c r="B238" i="1"/>
  <c r="B238" i="9"/>
  <c r="A239" i="1"/>
  <c r="A239" i="9"/>
  <c r="B239" i="1"/>
  <c r="B239" i="9"/>
  <c r="A240" i="1"/>
  <c r="A240" i="9"/>
  <c r="B240" i="1"/>
  <c r="B240" i="9"/>
  <c r="A241" i="1"/>
  <c r="A241" i="9"/>
  <c r="B241" i="1"/>
  <c r="B241" i="9"/>
  <c r="A242" i="1"/>
  <c r="A242" i="9"/>
  <c r="B242" i="1"/>
  <c r="B242" i="9"/>
  <c r="A243" i="1"/>
  <c r="A243" i="9"/>
  <c r="B243" i="1"/>
  <c r="B243" i="9"/>
  <c r="A244" i="1"/>
  <c r="A244" i="9"/>
  <c r="B244" i="1"/>
  <c r="B244" i="9"/>
  <c r="A245" i="1"/>
  <c r="A245" i="9"/>
  <c r="B245" i="1"/>
  <c r="B245" i="9"/>
  <c r="A246" i="1"/>
  <c r="A246" i="9"/>
  <c r="B246" i="1"/>
  <c r="B246" i="9"/>
  <c r="A247" i="1"/>
  <c r="A247" i="9"/>
  <c r="B247" i="1"/>
  <c r="B247" i="9"/>
  <c r="A248" i="1"/>
  <c r="A248" i="9"/>
  <c r="B248" i="1"/>
  <c r="B248" i="9"/>
  <c r="A249" i="1"/>
  <c r="A249" i="9"/>
  <c r="B249" i="1"/>
  <c r="B249" i="9"/>
  <c r="A250" i="1"/>
  <c r="A250" i="9"/>
  <c r="B250" i="1"/>
  <c r="B250" i="9"/>
  <c r="A251" i="1"/>
  <c r="A251" i="9"/>
  <c r="B251" i="1"/>
  <c r="B251" i="9"/>
  <c r="A252" i="1"/>
  <c r="A252" i="9"/>
  <c r="B252" i="1"/>
  <c r="B252" i="9"/>
  <c r="A253" i="1"/>
  <c r="A253" i="9"/>
  <c r="B253" i="1"/>
  <c r="B253" i="9"/>
  <c r="A254" i="1"/>
  <c r="A254" i="9"/>
  <c r="B254" i="1"/>
  <c r="B254" i="9"/>
  <c r="A255" i="1"/>
  <c r="A255" i="9"/>
  <c r="B255" i="1"/>
  <c r="B255" i="9"/>
  <c r="A256" i="1"/>
  <c r="A256" i="9"/>
  <c r="B256" i="1"/>
  <c r="B256" i="9"/>
  <c r="A257" i="1"/>
  <c r="A257" i="9"/>
  <c r="B257" i="1"/>
  <c r="B257" i="9"/>
  <c r="A258" i="1"/>
  <c r="A258" i="9"/>
  <c r="B258" i="1"/>
  <c r="B258" i="9"/>
  <c r="A259" i="1"/>
  <c r="A259" i="9"/>
  <c r="B259" i="1"/>
  <c r="B259" i="9"/>
  <c r="A260" i="1"/>
  <c r="A260" i="9"/>
  <c r="B260" i="1"/>
  <c r="B260" i="9"/>
  <c r="A261" i="1"/>
  <c r="A261" i="9"/>
  <c r="B261" i="1"/>
  <c r="B261" i="9"/>
  <c r="A262" i="1"/>
  <c r="A262" i="9"/>
  <c r="B262" i="1"/>
  <c r="B262" i="9"/>
  <c r="A263" i="1"/>
  <c r="A263" i="9"/>
  <c r="B263" i="1"/>
  <c r="B263" i="9"/>
  <c r="A264" i="1"/>
  <c r="A264" i="9"/>
  <c r="B264" i="1"/>
  <c r="B264" i="9"/>
  <c r="A265" i="1"/>
  <c r="A265" i="9"/>
  <c r="B265" i="1"/>
  <c r="B265" i="9"/>
  <c r="A266" i="1"/>
  <c r="A266" i="9"/>
  <c r="B266" i="1"/>
  <c r="B266" i="9"/>
  <c r="A267" i="1"/>
  <c r="A267" i="9"/>
  <c r="B267" i="1"/>
  <c r="B267" i="9"/>
  <c r="A268" i="1"/>
  <c r="A268" i="9"/>
  <c r="B268" i="1"/>
  <c r="B268" i="9"/>
  <c r="A269" i="1"/>
  <c r="A269" i="9"/>
  <c r="B269" i="1"/>
  <c r="B269" i="9"/>
  <c r="A270" i="1"/>
  <c r="A270" i="9"/>
  <c r="B270" i="1"/>
  <c r="B270" i="9"/>
  <c r="A271" i="1"/>
  <c r="A271" i="9"/>
  <c r="B271" i="1"/>
  <c r="B271" i="9"/>
  <c r="A272" i="1"/>
  <c r="A272" i="9"/>
  <c r="B272" i="1"/>
  <c r="B272" i="9"/>
  <c r="A273" i="1"/>
  <c r="A273" i="9"/>
  <c r="B273" i="1"/>
  <c r="B273" i="9"/>
  <c r="A274" i="1"/>
  <c r="A274" i="9"/>
  <c r="B274" i="1"/>
  <c r="B274" i="9"/>
  <c r="A275" i="1"/>
  <c r="A275" i="9"/>
  <c r="B275" i="1"/>
  <c r="B275" i="9"/>
  <c r="A276" i="1"/>
  <c r="A276" i="9"/>
  <c r="B276" i="1"/>
  <c r="B276" i="9"/>
  <c r="A277" i="1"/>
  <c r="A277" i="9"/>
  <c r="B277" i="1"/>
  <c r="B277" i="9"/>
  <c r="A278" i="1"/>
  <c r="A278" i="9"/>
  <c r="B278" i="1"/>
  <c r="B278" i="9"/>
  <c r="A279" i="1"/>
  <c r="A279" i="9"/>
  <c r="B279" i="1"/>
  <c r="B279" i="9"/>
  <c r="A280" i="1"/>
  <c r="A280" i="9"/>
  <c r="B280" i="1"/>
  <c r="B280" i="9"/>
  <c r="A281" i="1"/>
  <c r="A281" i="9"/>
  <c r="B281" i="1"/>
  <c r="B281" i="9"/>
  <c r="A282" i="1"/>
  <c r="A282" i="9"/>
  <c r="B282" i="1"/>
  <c r="B282" i="9"/>
  <c r="A283" i="1"/>
  <c r="A283" i="9"/>
  <c r="B283" i="1"/>
  <c r="B283" i="9"/>
  <c r="A284" i="1"/>
  <c r="A284" i="9"/>
  <c r="B284" i="1"/>
  <c r="B284" i="9"/>
  <c r="A285" i="1"/>
  <c r="A285" i="9"/>
  <c r="B285" i="1"/>
  <c r="B285" i="9"/>
  <c r="A286" i="1"/>
  <c r="A286" i="9"/>
  <c r="B286" i="1"/>
  <c r="B286" i="9"/>
  <c r="A287" i="1"/>
  <c r="A287" i="9"/>
  <c r="B287" i="1"/>
  <c r="B287" i="9"/>
  <c r="A288" i="1"/>
  <c r="A288" i="9"/>
  <c r="B288" i="1"/>
  <c r="B288" i="9"/>
  <c r="A289" i="1"/>
  <c r="A289" i="9"/>
  <c r="B289" i="1"/>
  <c r="B289" i="9"/>
  <c r="A290" i="1"/>
  <c r="A290" i="9"/>
  <c r="B290" i="1"/>
  <c r="B290" i="9"/>
  <c r="A291" i="1"/>
  <c r="A291" i="9"/>
  <c r="B291" i="1"/>
  <c r="B291" i="9"/>
  <c r="A292" i="1"/>
  <c r="A292" i="9"/>
  <c r="B292" i="1"/>
  <c r="B292" i="9"/>
  <c r="A293" i="1"/>
  <c r="A293" i="9"/>
  <c r="B293" i="1"/>
  <c r="B293" i="9"/>
  <c r="A294" i="1"/>
  <c r="A294" i="9"/>
  <c r="B294" i="1"/>
  <c r="B294" i="9"/>
  <c r="A295" i="1"/>
  <c r="A295" i="9"/>
  <c r="B295" i="1"/>
  <c r="B295" i="9"/>
  <c r="A296" i="1"/>
  <c r="A296" i="9"/>
  <c r="B296" i="1"/>
  <c r="B296" i="9"/>
  <c r="A297" i="1"/>
  <c r="A297" i="9"/>
  <c r="B297" i="1"/>
  <c r="B297" i="9"/>
  <c r="A298" i="1"/>
  <c r="A298" i="9"/>
  <c r="B298" i="1"/>
  <c r="B298" i="9"/>
  <c r="A299" i="1"/>
  <c r="A299" i="9"/>
  <c r="B299" i="1"/>
  <c r="B299" i="9"/>
  <c r="A300" i="1"/>
  <c r="A300" i="9"/>
  <c r="B300" i="1"/>
  <c r="B300" i="9"/>
  <c r="A301" i="1"/>
  <c r="A301" i="9"/>
  <c r="B301" i="1"/>
  <c r="B301" i="9"/>
  <c r="A302" i="1"/>
  <c r="A302" i="9"/>
  <c r="B302" i="1"/>
  <c r="B302" i="9"/>
  <c r="A303" i="1"/>
  <c r="A303" i="9"/>
  <c r="B303" i="1"/>
  <c r="B303" i="9"/>
  <c r="A304" i="1"/>
  <c r="A304" i="9"/>
  <c r="B304" i="1"/>
  <c r="B304" i="9"/>
  <c r="A305" i="1"/>
  <c r="A305" i="9"/>
  <c r="B305" i="1"/>
  <c r="B305" i="9"/>
  <c r="A306" i="1"/>
  <c r="A306" i="9"/>
  <c r="B306" i="1"/>
  <c r="B306" i="9"/>
  <c r="A307" i="1"/>
  <c r="A307" i="9"/>
  <c r="B307" i="1"/>
  <c r="B307" i="9"/>
  <c r="A308" i="1"/>
  <c r="A308" i="9"/>
  <c r="B308" i="1"/>
  <c r="B308" i="9"/>
  <c r="A309" i="1"/>
  <c r="A309" i="9"/>
  <c r="B309" i="1"/>
  <c r="B309" i="9"/>
  <c r="A310" i="1"/>
  <c r="A310" i="9"/>
  <c r="B310" i="1"/>
  <c r="B310" i="9"/>
  <c r="A311" i="1"/>
  <c r="A311" i="9"/>
  <c r="B311" i="1"/>
  <c r="B311" i="9"/>
  <c r="A312" i="1"/>
  <c r="A312" i="9"/>
  <c r="B312" i="1"/>
  <c r="B312" i="9"/>
  <c r="A313" i="1"/>
  <c r="A313" i="9"/>
  <c r="B313" i="1"/>
  <c r="B313" i="9"/>
  <c r="A314" i="1"/>
  <c r="A314" i="9"/>
  <c r="B314" i="1"/>
  <c r="B314" i="9"/>
  <c r="A315" i="1"/>
  <c r="A315" i="9"/>
  <c r="B315" i="1"/>
  <c r="B315" i="9"/>
  <c r="A316" i="1"/>
  <c r="A316" i="9"/>
  <c r="B316" i="1"/>
  <c r="B316" i="9"/>
  <c r="A317" i="1"/>
  <c r="A317" i="9"/>
  <c r="B317" i="1"/>
  <c r="B317" i="9"/>
  <c r="A318" i="1"/>
  <c r="A318" i="9"/>
  <c r="B318" i="1"/>
  <c r="B318" i="9"/>
  <c r="A319" i="1"/>
  <c r="A319" i="9"/>
  <c r="B319" i="1"/>
  <c r="B319" i="9"/>
  <c r="A320" i="1"/>
  <c r="A320" i="9"/>
  <c r="B320" i="1"/>
  <c r="B320" i="9"/>
  <c r="A321" i="1"/>
  <c r="A321" i="9"/>
  <c r="B321" i="1"/>
  <c r="B321" i="9"/>
  <c r="A322" i="1"/>
  <c r="A322" i="9"/>
  <c r="B322" i="1"/>
  <c r="B322" i="9"/>
  <c r="A323" i="1"/>
  <c r="A323" i="9"/>
  <c r="B323" i="1"/>
  <c r="B323" i="9"/>
  <c r="A324" i="1"/>
  <c r="A324" i="9"/>
  <c r="B324" i="1"/>
  <c r="B324" i="9"/>
  <c r="A325" i="1"/>
  <c r="A325" i="9"/>
  <c r="B325" i="1"/>
  <c r="B325" i="9"/>
  <c r="A326" i="1"/>
  <c r="A326" i="9"/>
  <c r="B326" i="1"/>
  <c r="B326" i="9"/>
  <c r="A327" i="1"/>
  <c r="A327" i="9"/>
  <c r="B327" i="1"/>
  <c r="B327" i="9"/>
  <c r="A328" i="1"/>
  <c r="A328" i="9"/>
  <c r="B328" i="1"/>
  <c r="B328" i="9"/>
  <c r="A329" i="1"/>
  <c r="A329" i="9"/>
  <c r="B329" i="1"/>
  <c r="B329" i="9"/>
  <c r="A330" i="1"/>
  <c r="A330" i="9"/>
  <c r="B330" i="1"/>
  <c r="B330" i="9"/>
  <c r="A331" i="1"/>
  <c r="A331" i="9"/>
  <c r="B331" i="1"/>
  <c r="B331" i="9"/>
  <c r="A332" i="1"/>
  <c r="A332" i="9"/>
  <c r="B332" i="1"/>
  <c r="B332" i="9"/>
  <c r="A333" i="1"/>
  <c r="A333" i="9"/>
  <c r="B333" i="1"/>
  <c r="B333" i="9"/>
  <c r="A334" i="1"/>
  <c r="A334" i="9"/>
  <c r="B334" i="1"/>
  <c r="B334" i="9"/>
  <c r="A335" i="1"/>
  <c r="A335" i="9"/>
  <c r="B335" i="1"/>
  <c r="B335" i="9"/>
  <c r="A336" i="1"/>
  <c r="A336" i="9"/>
  <c r="B336" i="1"/>
  <c r="B336" i="9"/>
  <c r="A337" i="1"/>
  <c r="A337" i="9"/>
  <c r="B337" i="1"/>
  <c r="B337" i="9"/>
  <c r="A338" i="1"/>
  <c r="A338" i="9"/>
  <c r="B338" i="1"/>
  <c r="B338" i="9"/>
  <c r="A339" i="1"/>
  <c r="A339" i="9"/>
  <c r="B339" i="1"/>
  <c r="B339" i="9"/>
  <c r="A340" i="1"/>
  <c r="A340" i="9"/>
  <c r="B340" i="1"/>
  <c r="B340" i="9"/>
  <c r="A341" i="1"/>
  <c r="A341" i="9"/>
  <c r="B341" i="1"/>
  <c r="B341" i="9"/>
  <c r="A342" i="1"/>
  <c r="A342" i="9"/>
  <c r="B342" i="1"/>
  <c r="B342" i="9"/>
  <c r="A343" i="1"/>
  <c r="A343" i="9"/>
  <c r="B343" i="1"/>
  <c r="B343" i="9"/>
  <c r="A344" i="1"/>
  <c r="A344" i="9"/>
  <c r="B344" i="1"/>
  <c r="B344" i="9"/>
  <c r="A345" i="1"/>
  <c r="A345" i="9"/>
  <c r="B345" i="1"/>
  <c r="B345" i="9"/>
  <c r="A346" i="1"/>
  <c r="A346" i="9"/>
  <c r="B346" i="1"/>
  <c r="B346" i="9"/>
  <c r="A347" i="1"/>
  <c r="A347" i="9"/>
  <c r="B347" i="1"/>
  <c r="B347" i="9"/>
  <c r="A348" i="1"/>
  <c r="A348" i="9"/>
  <c r="B348" i="1"/>
  <c r="B348" i="9"/>
  <c r="A349" i="1"/>
  <c r="A349" i="9"/>
  <c r="B349" i="1"/>
  <c r="B349" i="9"/>
  <c r="A350" i="1"/>
  <c r="A350" i="9"/>
  <c r="B350" i="1"/>
  <c r="B350" i="9"/>
  <c r="A351" i="1"/>
  <c r="A351" i="9"/>
  <c r="B351" i="1"/>
  <c r="B351" i="9"/>
  <c r="A352" i="1"/>
  <c r="A352" i="9"/>
  <c r="B352" i="1"/>
  <c r="B352" i="9"/>
  <c r="A353" i="1"/>
  <c r="A353" i="9"/>
  <c r="B353" i="1"/>
  <c r="B353" i="9"/>
  <c r="A354" i="1"/>
  <c r="A354" i="9"/>
  <c r="B354" i="1"/>
  <c r="B354" i="9"/>
  <c r="A355" i="1"/>
  <c r="A355" i="9"/>
  <c r="B355" i="1"/>
  <c r="B355" i="9"/>
  <c r="A356" i="1"/>
  <c r="A356" i="9"/>
  <c r="B356" i="1"/>
  <c r="B356" i="9"/>
  <c r="A357" i="1"/>
  <c r="A357" i="9"/>
  <c r="B357" i="1"/>
  <c r="B357" i="9"/>
  <c r="A358" i="1"/>
  <c r="A358" i="9"/>
  <c r="B358" i="1"/>
  <c r="B358" i="9"/>
  <c r="A359" i="1"/>
  <c r="A359" i="9"/>
  <c r="B359" i="1"/>
  <c r="B359" i="9"/>
  <c r="A360" i="1"/>
  <c r="A360" i="9"/>
  <c r="B360" i="1"/>
  <c r="B360" i="9"/>
  <c r="A361" i="1"/>
  <c r="A361" i="9"/>
  <c r="B361" i="1"/>
  <c r="B361" i="9"/>
  <c r="A362" i="1"/>
  <c r="A362" i="9"/>
  <c r="B362" i="1"/>
  <c r="B362" i="9"/>
  <c r="A363" i="1"/>
  <c r="A363" i="9"/>
  <c r="B363" i="1"/>
  <c r="B363" i="9"/>
  <c r="A364" i="1"/>
  <c r="A364" i="9"/>
  <c r="B364" i="1"/>
  <c r="B364" i="9"/>
  <c r="A365" i="1"/>
  <c r="A365" i="9"/>
  <c r="B365" i="1"/>
  <c r="B365" i="9"/>
  <c r="A366" i="1"/>
  <c r="A366" i="9"/>
  <c r="B366" i="1"/>
  <c r="B366" i="9"/>
  <c r="A367" i="1"/>
  <c r="A367" i="9"/>
  <c r="B367" i="1"/>
  <c r="B367" i="9"/>
  <c r="A368" i="1"/>
  <c r="A368" i="9"/>
  <c r="B368" i="1"/>
  <c r="B368" i="9"/>
  <c r="A369" i="1"/>
  <c r="A369" i="9"/>
  <c r="B369" i="1"/>
  <c r="B369" i="9"/>
  <c r="A370" i="1"/>
  <c r="A370" i="9"/>
  <c r="B370" i="1"/>
  <c r="B370" i="9"/>
  <c r="A371" i="1"/>
  <c r="A371" i="9"/>
  <c r="B371" i="1"/>
  <c r="B371" i="9"/>
  <c r="A372" i="1"/>
  <c r="A372" i="9"/>
  <c r="B372" i="1"/>
  <c r="B372" i="9"/>
  <c r="A373" i="1"/>
  <c r="A373" i="9"/>
  <c r="B373" i="1"/>
  <c r="B373" i="9"/>
  <c r="A374" i="1"/>
  <c r="A374" i="9"/>
  <c r="B374" i="1"/>
  <c r="B374" i="9"/>
  <c r="A375" i="1"/>
  <c r="A375" i="9"/>
  <c r="B375" i="1"/>
  <c r="B375" i="9"/>
  <c r="A376" i="1"/>
  <c r="A376" i="9"/>
  <c r="B376" i="1"/>
  <c r="B376" i="9"/>
  <c r="A377" i="1"/>
  <c r="A377" i="9"/>
  <c r="B377" i="1"/>
  <c r="B377" i="9"/>
  <c r="A378" i="1"/>
  <c r="A378" i="9"/>
  <c r="B378" i="1"/>
  <c r="B378" i="9"/>
  <c r="A379" i="1"/>
  <c r="A379" i="9"/>
  <c r="B379" i="1"/>
  <c r="B379" i="9"/>
  <c r="A380" i="1"/>
  <c r="A380" i="9"/>
  <c r="B380" i="1"/>
  <c r="B380" i="9"/>
  <c r="A381" i="1"/>
  <c r="A381" i="9"/>
  <c r="B381" i="1"/>
  <c r="B381" i="9"/>
  <c r="A382" i="1"/>
  <c r="A382" i="9"/>
  <c r="B382" i="1"/>
  <c r="B382" i="9"/>
  <c r="A383" i="1"/>
  <c r="A383" i="9"/>
  <c r="B383"/>
  <c r="A384" i="1"/>
  <c r="A384" i="9"/>
  <c r="B384" i="1"/>
  <c r="B384" i="9"/>
  <c r="A385" i="1"/>
  <c r="A385" i="9"/>
  <c r="B385" i="1"/>
  <c r="B385" i="9"/>
  <c r="A386" i="1"/>
  <c r="A386" i="9"/>
  <c r="B386" i="1"/>
  <c r="B386" i="9"/>
  <c r="A387" i="1"/>
  <c r="A387" i="9"/>
  <c r="B387" i="1"/>
  <c r="B387" i="9"/>
  <c r="A388" i="1"/>
  <c r="A388" i="9"/>
  <c r="B388" i="1"/>
  <c r="B388" i="9"/>
  <c r="A389" i="1"/>
  <c r="A389" i="9"/>
  <c r="B389" i="1"/>
  <c r="B389" i="9"/>
  <c r="A390" i="1"/>
  <c r="A390" i="9"/>
  <c r="B390" i="1"/>
  <c r="B390" i="9"/>
  <c r="A391" i="1"/>
  <c r="A391" i="9"/>
  <c r="B391" i="1"/>
  <c r="B391" i="9"/>
  <c r="A392" i="1"/>
  <c r="A392" i="9"/>
  <c r="B392" i="1"/>
  <c r="B392" i="9"/>
  <c r="A393" i="1"/>
  <c r="A393" i="9"/>
  <c r="B393" i="1"/>
  <c r="B393" i="9"/>
  <c r="A394" i="1"/>
  <c r="A394" i="9"/>
  <c r="B394" i="1"/>
  <c r="B394" i="9"/>
  <c r="A395" i="1"/>
  <c r="A395" i="9"/>
  <c r="B395" i="1"/>
  <c r="B395" i="9"/>
  <c r="A396" i="1"/>
  <c r="A396" i="9"/>
  <c r="B396" i="1"/>
  <c r="B396" i="9"/>
  <c r="A397" i="1"/>
  <c r="A397" i="9"/>
  <c r="B397" i="1"/>
  <c r="B397" i="9"/>
  <c r="A398" i="1"/>
  <c r="A398" i="9"/>
  <c r="B398" i="1"/>
  <c r="B398" i="9"/>
  <c r="A399" i="1"/>
  <c r="A399" i="9"/>
  <c r="B399" i="1"/>
  <c r="B399" i="9"/>
  <c r="A400" i="1"/>
  <c r="A400" i="9"/>
  <c r="B400" i="1"/>
  <c r="B400" i="9"/>
  <c r="A401" i="1"/>
  <c r="A401" i="9"/>
  <c r="B401" i="1"/>
  <c r="B401" i="9"/>
  <c r="A402" i="1"/>
  <c r="A402" i="9"/>
  <c r="B402" i="1"/>
  <c r="B402" i="9"/>
  <c r="A403" i="1"/>
  <c r="A403" i="9"/>
  <c r="B403" i="1"/>
  <c r="B403" i="9"/>
  <c r="A404" i="1"/>
  <c r="A404" i="9"/>
  <c r="B404" i="1"/>
  <c r="B404" i="9"/>
  <c r="A405" i="1"/>
  <c r="A405" i="9"/>
  <c r="B405" i="1"/>
  <c r="B405" i="9"/>
  <c r="A406" i="1"/>
  <c r="A406" i="9"/>
  <c r="B406" i="1"/>
  <c r="B406" i="9"/>
  <c r="A407" i="1"/>
  <c r="A407" i="9"/>
  <c r="B407" i="1"/>
  <c r="B407" i="9"/>
  <c r="A408" i="1"/>
  <c r="A408" i="9"/>
  <c r="B408" i="1"/>
  <c r="B408" i="9"/>
  <c r="A409" i="1"/>
  <c r="A409" i="9"/>
  <c r="B409" i="1"/>
  <c r="B409" i="9"/>
  <c r="A410" i="1"/>
  <c r="A410" i="9"/>
  <c r="B410" i="1"/>
  <c r="B410" i="9"/>
  <c r="A411" i="1"/>
  <c r="A411" i="9"/>
  <c r="B411" i="1"/>
  <c r="B411" i="9"/>
  <c r="A412" i="1"/>
  <c r="A412" i="9"/>
  <c r="B412" i="1"/>
  <c r="B412" i="9"/>
  <c r="A413" i="1"/>
  <c r="A413" i="9"/>
  <c r="B413" i="1"/>
  <c r="B413" i="9"/>
  <c r="A414" i="1"/>
  <c r="A414" i="9"/>
  <c r="B414" i="1"/>
  <c r="B414" i="9"/>
  <c r="A415" i="1"/>
  <c r="A415" i="9"/>
  <c r="B415" i="1"/>
  <c r="B415" i="9"/>
  <c r="A416" i="1"/>
  <c r="A416" i="9"/>
  <c r="B416" i="1"/>
  <c r="B416" i="9"/>
  <c r="A417" i="1"/>
  <c r="A417" i="9"/>
  <c r="B417" i="1"/>
  <c r="B417" i="9"/>
  <c r="A418" i="1"/>
  <c r="A418" i="9"/>
  <c r="B418" i="1"/>
  <c r="B418" i="9"/>
  <c r="A419" i="1"/>
  <c r="A419" i="9"/>
  <c r="B419" i="1"/>
  <c r="B419" i="9"/>
  <c r="A420" i="1"/>
  <c r="A420" i="9"/>
  <c r="B420" i="1"/>
  <c r="B420" i="9"/>
  <c r="A421" i="1"/>
  <c r="A421" i="9"/>
  <c r="B421" i="1"/>
  <c r="B421" i="9"/>
  <c r="A422" i="1"/>
  <c r="A422" i="9"/>
  <c r="B422" i="1"/>
  <c r="B422" i="9"/>
  <c r="A423" i="1"/>
  <c r="A423" i="9"/>
  <c r="B423" i="1"/>
  <c r="B423" i="9"/>
  <c r="A424" i="1"/>
  <c r="A424" i="9"/>
  <c r="B424" i="1"/>
  <c r="B424" i="9"/>
  <c r="A425" i="1"/>
  <c r="A425" i="9"/>
  <c r="B425" i="1"/>
  <c r="B425" i="9"/>
  <c r="A426" i="1"/>
  <c r="A426" i="9"/>
  <c r="B426" i="1"/>
  <c r="B426" i="9"/>
  <c r="A427" i="1"/>
  <c r="A427" i="9"/>
  <c r="B427" i="1"/>
  <c r="B427" i="9"/>
  <c r="A428" i="1"/>
  <c r="A428" i="9"/>
  <c r="B428" i="1"/>
  <c r="B428" i="9"/>
  <c r="A429" i="1"/>
  <c r="A429" i="9"/>
  <c r="B429" i="1"/>
  <c r="B429" i="9"/>
  <c r="A430" i="1"/>
  <c r="A430" i="9"/>
  <c r="B430" i="1"/>
  <c r="B430" i="9"/>
  <c r="A431" i="1"/>
  <c r="A431" i="9"/>
  <c r="B431" i="1"/>
  <c r="B431" i="9"/>
  <c r="A432" i="1"/>
  <c r="A432" i="9"/>
  <c r="B432" i="1"/>
  <c r="B432" i="9"/>
  <c r="A433" i="1"/>
  <c r="A433" i="9"/>
  <c r="B433" i="1"/>
  <c r="B433" i="9"/>
  <c r="A434" i="1"/>
  <c r="A434" i="9"/>
  <c r="B434" i="1"/>
  <c r="B434" i="9"/>
  <c r="A435" i="1"/>
  <c r="A435" i="9"/>
  <c r="B435" i="1"/>
  <c r="B435" i="9"/>
  <c r="A436" i="1"/>
  <c r="A436" i="9"/>
  <c r="B436" i="1"/>
  <c r="B436" i="9"/>
  <c r="A437" i="1"/>
  <c r="A437" i="9"/>
  <c r="B437" i="1"/>
  <c r="B437" i="9"/>
  <c r="A438" i="1"/>
  <c r="A438" i="9"/>
  <c r="B438" i="1"/>
  <c r="B438" i="9"/>
  <c r="A439" i="1"/>
  <c r="A439" i="9"/>
  <c r="B439" i="1"/>
  <c r="B439" i="9"/>
  <c r="A440" i="1"/>
  <c r="A440" i="9"/>
  <c r="B440" i="1"/>
  <c r="B440" i="9"/>
  <c r="A441" i="1"/>
  <c r="A441" i="9"/>
  <c r="B441" i="1"/>
  <c r="B441" i="9"/>
  <c r="A442" i="1"/>
  <c r="A442" i="9"/>
  <c r="B442" i="1"/>
  <c r="B442" i="9"/>
  <c r="A443" i="1"/>
  <c r="A443" i="9"/>
  <c r="B443" i="1"/>
  <c r="B443" i="9"/>
  <c r="A444" i="1"/>
  <c r="A444" i="9"/>
  <c r="B444" i="1"/>
  <c r="B444" i="9"/>
  <c r="A445" i="1"/>
  <c r="A445" i="9"/>
  <c r="B445" i="1"/>
  <c r="B445" i="9"/>
  <c r="A446" i="1"/>
  <c r="A446" i="9"/>
  <c r="B446" i="1"/>
  <c r="B446" i="9"/>
  <c r="A447" i="1"/>
  <c r="A447" i="9"/>
  <c r="B447" i="1"/>
  <c r="B447" i="9"/>
  <c r="A448" i="1"/>
  <c r="A448" i="9"/>
  <c r="B448" i="1"/>
  <c r="B448" i="9"/>
  <c r="A449" i="1"/>
  <c r="A449" i="9"/>
  <c r="B449" i="1"/>
  <c r="B449" i="9"/>
  <c r="A450" i="1"/>
  <c r="A450" i="9"/>
  <c r="B450" i="1"/>
  <c r="B450" i="9"/>
  <c r="A451" i="1"/>
  <c r="A451" i="9"/>
  <c r="B451" i="1"/>
  <c r="B451" i="9"/>
  <c r="A452" i="1"/>
  <c r="A452" i="9"/>
  <c r="B452" i="1"/>
  <c r="B452" i="9"/>
  <c r="A453" i="1"/>
  <c r="A453" i="9"/>
  <c r="B453" i="1"/>
  <c r="B453" i="9"/>
  <c r="A454" i="1"/>
  <c r="A454" i="9"/>
  <c r="B454" i="1"/>
  <c r="B454" i="9"/>
  <c r="A455" i="1"/>
  <c r="A455" i="9"/>
  <c r="B455" i="1"/>
  <c r="B455" i="9"/>
  <c r="A456" i="1"/>
  <c r="A456" i="9"/>
  <c r="B456" i="1"/>
  <c r="B456" i="9"/>
  <c r="A457" i="1"/>
  <c r="A457" i="9"/>
  <c r="B457" i="1"/>
  <c r="B457" i="9"/>
  <c r="A458" i="1"/>
  <c r="A458" i="9"/>
  <c r="B458" i="1"/>
  <c r="B458" i="9"/>
  <c r="A459" i="1"/>
  <c r="A459" i="9"/>
  <c r="B459" i="1"/>
  <c r="B459" i="9"/>
  <c r="A460" i="1"/>
  <c r="A460" i="9"/>
  <c r="B460" i="1"/>
  <c r="B460" i="9"/>
  <c r="A461" i="1"/>
  <c r="A461" i="9"/>
  <c r="B461" i="1"/>
  <c r="B461" i="9"/>
  <c r="A462" i="1"/>
  <c r="A462" i="9"/>
  <c r="B462" i="1"/>
  <c r="B462" i="9"/>
  <c r="A463" i="1"/>
  <c r="A463" i="9"/>
  <c r="B463" i="1"/>
  <c r="B463" i="9"/>
  <c r="A464" i="1"/>
  <c r="A464" i="9"/>
  <c r="B464"/>
  <c r="A465" i="1"/>
  <c r="A465" i="9"/>
  <c r="B465" i="1"/>
  <c r="B465" i="9"/>
  <c r="A466" i="1"/>
  <c r="A466" i="9"/>
  <c r="B466" i="1"/>
  <c r="B466" i="9"/>
  <c r="A467" i="1"/>
  <c r="A467" i="9"/>
  <c r="B467" i="1"/>
  <c r="B467" i="9"/>
  <c r="A468" i="1"/>
  <c r="A468" i="9"/>
  <c r="B468" i="1"/>
  <c r="B468" i="9"/>
  <c r="A469" i="1"/>
  <c r="A469" i="9"/>
  <c r="B469" i="1"/>
  <c r="B469" i="9"/>
  <c r="A470" i="1"/>
  <c r="A470" i="9"/>
  <c r="B470" i="1"/>
  <c r="B470" i="9"/>
  <c r="A471" i="1"/>
  <c r="A471" i="9"/>
  <c r="B471" i="1"/>
  <c r="B471" i="9"/>
  <c r="A472" i="1"/>
  <c r="A472" i="9"/>
  <c r="B472" i="1"/>
  <c r="B472" i="9"/>
  <c r="A473" i="1"/>
  <c r="A473" i="9"/>
  <c r="B473" i="1"/>
  <c r="B473" i="9"/>
  <c r="A474" i="1"/>
  <c r="A474" i="9"/>
  <c r="B474" i="1"/>
  <c r="B474" i="9"/>
  <c r="A475" i="1"/>
  <c r="A475" i="9"/>
  <c r="B475" i="1"/>
  <c r="B475" i="9"/>
  <c r="A476" i="1"/>
  <c r="A476" i="9"/>
  <c r="B476" i="1"/>
  <c r="B476" i="9"/>
  <c r="A477" i="1"/>
  <c r="A477" i="9"/>
  <c r="B477" i="1"/>
  <c r="B477" i="9"/>
  <c r="A478" i="1"/>
  <c r="A478" i="9"/>
  <c r="B478" i="1"/>
  <c r="B478" i="9"/>
  <c r="A479" i="1"/>
  <c r="A479" i="9"/>
  <c r="B479" i="1"/>
  <c r="B479" i="9"/>
  <c r="A480" i="1"/>
  <c r="A480" i="9"/>
  <c r="B480" i="1"/>
  <c r="B480" i="9"/>
  <c r="A481" i="1"/>
  <c r="A481" i="9"/>
  <c r="B481" i="1"/>
  <c r="B481" i="9"/>
  <c r="B5" i="1"/>
  <c r="B5" i="9"/>
  <c r="A5" i="1"/>
  <c r="A5" i="9"/>
  <c r="D5" i="1"/>
  <c r="E5"/>
  <c r="D6"/>
  <c r="E6"/>
  <c r="D7"/>
  <c r="E7"/>
  <c r="D8"/>
  <c r="E8"/>
  <c r="D9"/>
  <c r="E9"/>
  <c r="D10"/>
  <c r="E10"/>
  <c r="D11"/>
  <c r="E11"/>
  <c r="D12"/>
  <c r="E12"/>
  <c r="D13"/>
  <c r="E13"/>
  <c r="D14"/>
  <c r="E14"/>
  <c r="D15"/>
  <c r="E15"/>
  <c r="D16"/>
  <c r="E16"/>
  <c r="D17"/>
  <c r="E17"/>
  <c r="D18"/>
  <c r="E18"/>
  <c r="D19"/>
  <c r="E19"/>
  <c r="D20"/>
  <c r="E20"/>
  <c r="E20" i="8"/>
  <c r="E20" i="9"/>
  <c r="D21" i="1"/>
  <c r="E21"/>
  <c r="D22"/>
  <c r="E22"/>
  <c r="D23"/>
  <c r="E23"/>
  <c r="D24"/>
  <c r="E24"/>
  <c r="D25"/>
  <c r="E25"/>
  <c r="D26"/>
  <c r="E26"/>
  <c r="D27"/>
  <c r="E27"/>
  <c r="D28"/>
  <c r="E28"/>
  <c r="D29"/>
  <c r="E29"/>
  <c r="D30"/>
  <c r="E30"/>
  <c r="D31"/>
  <c r="E31"/>
  <c r="D32"/>
  <c r="E32"/>
  <c r="D33"/>
  <c r="E33"/>
  <c r="D34"/>
  <c r="E34"/>
  <c r="D35"/>
  <c r="E35"/>
  <c r="D36"/>
  <c r="E36"/>
  <c r="D37"/>
  <c r="E37"/>
  <c r="D38"/>
  <c r="E38"/>
  <c r="D39"/>
  <c r="E39"/>
  <c r="D40"/>
  <c r="E40"/>
  <c r="D41"/>
  <c r="E41"/>
  <c r="D42"/>
  <c r="E42"/>
  <c r="D43"/>
  <c r="E43"/>
  <c r="D44"/>
  <c r="E44"/>
  <c r="D45"/>
  <c r="E45"/>
  <c r="D46"/>
  <c r="E46"/>
  <c r="D47"/>
  <c r="E47"/>
  <c r="D48"/>
  <c r="E48"/>
  <c r="D49"/>
  <c r="E49"/>
  <c r="D50"/>
  <c r="E50"/>
  <c r="D51"/>
  <c r="E51"/>
  <c r="D52"/>
  <c r="E52"/>
  <c r="D53"/>
  <c r="E53"/>
  <c r="D54"/>
  <c r="E54"/>
  <c r="D55"/>
  <c r="E55"/>
  <c r="D56"/>
  <c r="E56"/>
  <c r="D57"/>
  <c r="E57"/>
  <c r="D58"/>
  <c r="E58"/>
  <c r="D59"/>
  <c r="E59"/>
  <c r="D60"/>
  <c r="E60"/>
  <c r="D61"/>
  <c r="E61"/>
  <c r="D62"/>
  <c r="E62"/>
  <c r="D63"/>
  <c r="E63"/>
  <c r="D64"/>
  <c r="E64"/>
  <c r="D65"/>
  <c r="E65"/>
  <c r="D66"/>
  <c r="E66"/>
  <c r="D67"/>
  <c r="E67"/>
  <c r="D68"/>
  <c r="E68"/>
  <c r="D69"/>
  <c r="E69"/>
  <c r="D70"/>
  <c r="E70"/>
  <c r="D71"/>
  <c r="E71"/>
  <c r="D72"/>
  <c r="E72"/>
  <c r="D73"/>
  <c r="E73"/>
  <c r="D74"/>
  <c r="E74"/>
  <c r="D75"/>
  <c r="E75"/>
  <c r="D76"/>
  <c r="E76"/>
  <c r="D77"/>
  <c r="E77"/>
  <c r="D78"/>
  <c r="E78"/>
  <c r="D79"/>
  <c r="E79"/>
  <c r="D80"/>
  <c r="E80"/>
  <c r="D81"/>
  <c r="E81"/>
  <c r="D82"/>
  <c r="E82"/>
  <c r="D83"/>
  <c r="E83"/>
  <c r="D84"/>
  <c r="E84"/>
  <c r="D85"/>
  <c r="E85"/>
  <c r="D86"/>
  <c r="E86"/>
  <c r="D87"/>
  <c r="E87"/>
  <c r="D88"/>
  <c r="E88"/>
  <c r="D89"/>
  <c r="E89"/>
  <c r="D90"/>
  <c r="E90"/>
  <c r="D91"/>
  <c r="E91"/>
  <c r="D92"/>
  <c r="E92"/>
  <c r="D93"/>
  <c r="E93"/>
  <c r="D94"/>
  <c r="E94"/>
  <c r="D95"/>
  <c r="E95"/>
  <c r="D96"/>
  <c r="E96"/>
  <c r="D97"/>
  <c r="E97"/>
  <c r="D98"/>
  <c r="E98"/>
  <c r="D99"/>
  <c r="E99"/>
  <c r="D100"/>
  <c r="E100"/>
  <c r="D101"/>
  <c r="E101"/>
  <c r="D102"/>
  <c r="E102"/>
  <c r="D103"/>
  <c r="E103"/>
  <c r="D104"/>
  <c r="E104"/>
  <c r="D105"/>
  <c r="E105"/>
  <c r="D106"/>
  <c r="E106"/>
  <c r="D107"/>
  <c r="E107"/>
  <c r="D108"/>
  <c r="E108"/>
  <c r="D109"/>
  <c r="E109"/>
  <c r="D110"/>
  <c r="E110"/>
  <c r="D111"/>
  <c r="E111"/>
  <c r="D112"/>
  <c r="E112"/>
  <c r="D113"/>
  <c r="E113"/>
  <c r="D114"/>
  <c r="E114"/>
  <c r="D115"/>
  <c r="E115"/>
  <c r="D116"/>
  <c r="E116"/>
  <c r="D117"/>
  <c r="E117"/>
  <c r="D118"/>
  <c r="E118"/>
  <c r="D119"/>
  <c r="E119"/>
  <c r="D120"/>
  <c r="E120"/>
  <c r="D121"/>
  <c r="E121"/>
  <c r="D122"/>
  <c r="E122"/>
  <c r="D123"/>
  <c r="E123"/>
  <c r="D124"/>
  <c r="E124"/>
  <c r="D125"/>
  <c r="E125"/>
  <c r="D126"/>
  <c r="E126"/>
  <c r="D127"/>
  <c r="E127"/>
  <c r="D128"/>
  <c r="E128"/>
  <c r="D129"/>
  <c r="E129"/>
  <c r="D130"/>
  <c r="E130"/>
  <c r="D131"/>
  <c r="E131"/>
  <c r="D132"/>
  <c r="E132"/>
  <c r="D133"/>
  <c r="E133"/>
  <c r="D134"/>
  <c r="E134"/>
  <c r="D135"/>
  <c r="E135"/>
  <c r="D136"/>
  <c r="E136"/>
  <c r="D137"/>
  <c r="E137"/>
  <c r="D138"/>
  <c r="E138"/>
  <c r="D139"/>
  <c r="E139"/>
  <c r="D140"/>
  <c r="E140"/>
  <c r="D141"/>
  <c r="E141"/>
  <c r="D142"/>
  <c r="E142"/>
  <c r="E142" i="8"/>
  <c r="E142" i="9"/>
  <c r="D143" i="1"/>
  <c r="E143"/>
  <c r="D144"/>
  <c r="E144"/>
  <c r="E144" i="8"/>
  <c r="E144" i="9"/>
  <c r="D145" i="1"/>
  <c r="E145"/>
  <c r="D146"/>
  <c r="E146"/>
  <c r="D147"/>
  <c r="E147"/>
  <c r="D148"/>
  <c r="E148"/>
  <c r="D149"/>
  <c r="E149"/>
  <c r="D150"/>
  <c r="E150"/>
  <c r="D151"/>
  <c r="E151"/>
  <c r="D152"/>
  <c r="E152"/>
  <c r="D153"/>
  <c r="E153"/>
  <c r="D154"/>
  <c r="E154"/>
  <c r="D155"/>
  <c r="E155"/>
  <c r="D156"/>
  <c r="E156"/>
  <c r="D157"/>
  <c r="E157"/>
  <c r="D158"/>
  <c r="E158"/>
  <c r="D159"/>
  <c r="E159"/>
  <c r="D160"/>
  <c r="E160"/>
  <c r="D161"/>
  <c r="E161"/>
  <c r="D162"/>
  <c r="E162"/>
  <c r="D163"/>
  <c r="E163"/>
  <c r="D164"/>
  <c r="E164"/>
  <c r="D165"/>
  <c r="E165"/>
  <c r="D166"/>
  <c r="E166"/>
  <c r="D167"/>
  <c r="E167"/>
  <c r="D168"/>
  <c r="E168"/>
  <c r="D169"/>
  <c r="E169"/>
  <c r="D170"/>
  <c r="E170"/>
  <c r="D171"/>
  <c r="E171"/>
  <c r="D172"/>
  <c r="E172"/>
  <c r="E172" i="8"/>
  <c r="E172" i="9"/>
  <c r="D173" i="1"/>
  <c r="E173"/>
  <c r="E173" i="6"/>
  <c r="D173"/>
  <c r="D174" i="1"/>
  <c r="E174"/>
  <c r="E174" i="8"/>
  <c r="E174" i="9"/>
  <c r="D175" i="1"/>
  <c r="E175"/>
  <c r="E175" i="6"/>
  <c r="D175"/>
  <c r="D176" i="1"/>
  <c r="E176"/>
  <c r="E176" i="8"/>
  <c r="E176" i="9"/>
  <c r="D177" i="1"/>
  <c r="E177"/>
  <c r="D178"/>
  <c r="E178"/>
  <c r="D179"/>
  <c r="E179"/>
  <c r="D180"/>
  <c r="E180"/>
  <c r="D181"/>
  <c r="E181"/>
  <c r="D182"/>
  <c r="E182"/>
  <c r="D183"/>
  <c r="E183"/>
  <c r="D184"/>
  <c r="E184"/>
  <c r="D185"/>
  <c r="E185"/>
  <c r="D186"/>
  <c r="E186"/>
  <c r="D187"/>
  <c r="E187"/>
  <c r="D188"/>
  <c r="E188"/>
  <c r="D189"/>
  <c r="E189"/>
  <c r="D190"/>
  <c r="E190"/>
  <c r="D191"/>
  <c r="E191"/>
  <c r="D192"/>
  <c r="E192"/>
  <c r="D193"/>
  <c r="E193"/>
  <c r="D194"/>
  <c r="E194"/>
  <c r="D195"/>
  <c r="E195"/>
  <c r="D196"/>
  <c r="E196"/>
  <c r="D197"/>
  <c r="E197"/>
  <c r="D198"/>
  <c r="E198"/>
  <c r="D199"/>
  <c r="E199"/>
  <c r="D200"/>
  <c r="E200"/>
  <c r="D201"/>
  <c r="E201"/>
  <c r="D202"/>
  <c r="E202"/>
  <c r="D203"/>
  <c r="E203"/>
  <c r="D204"/>
  <c r="E204"/>
  <c r="D205"/>
  <c r="E205"/>
  <c r="D206"/>
  <c r="E206"/>
  <c r="D207"/>
  <c r="E207"/>
  <c r="D208"/>
  <c r="E208"/>
  <c r="E208" i="8"/>
  <c r="E208" i="9"/>
  <c r="D209" i="1"/>
  <c r="E209"/>
  <c r="D210"/>
  <c r="E210"/>
  <c r="E210" i="8"/>
  <c r="E210" i="9"/>
  <c r="D211" i="1"/>
  <c r="E211"/>
  <c r="D212"/>
  <c r="E212"/>
  <c r="E212" i="8"/>
  <c r="E212" i="9"/>
  <c r="D213" i="1"/>
  <c r="E213"/>
  <c r="E213" i="6"/>
  <c r="D213"/>
  <c r="D214" i="1"/>
  <c r="E214"/>
  <c r="E214" i="8"/>
  <c r="E214" i="9"/>
  <c r="D215" i="1"/>
  <c r="E215"/>
  <c r="D216"/>
  <c r="E216"/>
  <c r="E216" i="8"/>
  <c r="E216" i="9"/>
  <c r="D217" i="1"/>
  <c r="E217"/>
  <c r="E217" i="6"/>
  <c r="D217"/>
  <c r="D218" i="1"/>
  <c r="E218"/>
  <c r="E218" i="8"/>
  <c r="E218" i="9"/>
  <c r="D219" i="1"/>
  <c r="E219"/>
  <c r="D220"/>
  <c r="E220"/>
  <c r="E220" i="8"/>
  <c r="E220" i="9"/>
  <c r="D221" i="1"/>
  <c r="E221"/>
  <c r="D222"/>
  <c r="E222"/>
  <c r="E222" i="8"/>
  <c r="E222" i="9"/>
  <c r="D223" i="1"/>
  <c r="E223"/>
  <c r="E223" i="6"/>
  <c r="D223"/>
  <c r="D224" i="1"/>
  <c r="E224"/>
  <c r="E224" i="8"/>
  <c r="E224" i="9"/>
  <c r="D225" i="1"/>
  <c r="E225"/>
  <c r="D226"/>
  <c r="E226"/>
  <c r="E226" i="8"/>
  <c r="E226" i="9"/>
  <c r="D227" i="1"/>
  <c r="E227"/>
  <c r="E227" i="6"/>
  <c r="D227"/>
  <c r="D228" i="1"/>
  <c r="E228"/>
  <c r="D229"/>
  <c r="E229"/>
  <c r="D230"/>
  <c r="E230"/>
  <c r="E230" i="6"/>
  <c r="D230"/>
  <c r="D231" i="1"/>
  <c r="E231"/>
  <c r="D232"/>
  <c r="E232"/>
  <c r="D233"/>
  <c r="E233"/>
  <c r="E233" i="6"/>
  <c r="D233"/>
  <c r="D234" i="1"/>
  <c r="E234"/>
  <c r="D235"/>
  <c r="E235"/>
  <c r="E235" i="8"/>
  <c r="E235" i="9"/>
  <c r="D236" i="1"/>
  <c r="E236"/>
  <c r="E236" i="8"/>
  <c r="E236" i="9"/>
  <c r="D237" i="1"/>
  <c r="E237"/>
  <c r="D238"/>
  <c r="E238"/>
  <c r="D239"/>
  <c r="E239"/>
  <c r="D240"/>
  <c r="E240"/>
  <c r="D241"/>
  <c r="E241"/>
  <c r="D242"/>
  <c r="E242"/>
  <c r="D243"/>
  <c r="E243"/>
  <c r="D244"/>
  <c r="E244"/>
  <c r="D245"/>
  <c r="E245"/>
  <c r="D246"/>
  <c r="E246"/>
  <c r="D247"/>
  <c r="E247"/>
  <c r="D248"/>
  <c r="E248"/>
  <c r="D249"/>
  <c r="E249"/>
  <c r="D250"/>
  <c r="E250"/>
  <c r="D251"/>
  <c r="E251"/>
  <c r="D252"/>
  <c r="E252"/>
  <c r="D253"/>
  <c r="E253"/>
  <c r="D254"/>
  <c r="E254"/>
  <c r="D255"/>
  <c r="E255"/>
  <c r="D256"/>
  <c r="E256"/>
  <c r="E256" i="8"/>
  <c r="E256" i="9"/>
  <c r="D257" i="1"/>
  <c r="E257"/>
  <c r="E257" i="6"/>
  <c r="D257"/>
  <c r="D258" i="1"/>
  <c r="E258"/>
  <c r="E258" i="8"/>
  <c r="E258" i="9"/>
  <c r="D259" i="1"/>
  <c r="E259"/>
  <c r="E259" i="6"/>
  <c r="D259"/>
  <c r="D260" i="1"/>
  <c r="E260"/>
  <c r="E260" i="8"/>
  <c r="E260" i="9"/>
  <c r="D261" i="1"/>
  <c r="E261"/>
  <c r="D262"/>
  <c r="E262"/>
  <c r="D263"/>
  <c r="E263"/>
  <c r="D264"/>
  <c r="E264"/>
  <c r="D265"/>
  <c r="E265"/>
  <c r="D266"/>
  <c r="E266"/>
  <c r="D267"/>
  <c r="E267"/>
  <c r="D268"/>
  <c r="E268"/>
  <c r="D269"/>
  <c r="E269"/>
  <c r="D270"/>
  <c r="E270"/>
  <c r="E270" i="8"/>
  <c r="E270" i="9"/>
  <c r="D271" i="1"/>
  <c r="E271"/>
  <c r="D272"/>
  <c r="E272"/>
  <c r="E272" i="8"/>
  <c r="E272" i="9"/>
  <c r="D273" i="1"/>
  <c r="E273"/>
  <c r="D274"/>
  <c r="E274"/>
  <c r="E274" i="8"/>
  <c r="E274" i="9"/>
  <c r="D275" i="1"/>
  <c r="E275"/>
  <c r="D276"/>
  <c r="E276"/>
  <c r="E276" i="8"/>
  <c r="E276" i="9"/>
  <c r="D277" i="1"/>
  <c r="E277"/>
  <c r="D278"/>
  <c r="E278"/>
  <c r="E278" i="8"/>
  <c r="E278" i="9"/>
  <c r="D279" i="1"/>
  <c r="E279"/>
  <c r="D280"/>
  <c r="E280"/>
  <c r="E280" i="8"/>
  <c r="E280" i="9"/>
  <c r="D281" i="1"/>
  <c r="E281"/>
  <c r="D282"/>
  <c r="E282"/>
  <c r="E282" i="8"/>
  <c r="E282" i="9"/>
  <c r="D283" i="1"/>
  <c r="E283"/>
  <c r="D284"/>
  <c r="E284"/>
  <c r="D285"/>
  <c r="E285"/>
  <c r="D286"/>
  <c r="E286"/>
  <c r="D287"/>
  <c r="E287"/>
  <c r="D288"/>
  <c r="E288"/>
  <c r="D289"/>
  <c r="E289"/>
  <c r="D290"/>
  <c r="E290"/>
  <c r="D291"/>
  <c r="E291"/>
  <c r="D292"/>
  <c r="E292"/>
  <c r="D293"/>
  <c r="E293"/>
  <c r="D294"/>
  <c r="E294"/>
  <c r="D295"/>
  <c r="E295"/>
  <c r="D296"/>
  <c r="E296"/>
  <c r="D297"/>
  <c r="E297"/>
  <c r="D298"/>
  <c r="E298"/>
  <c r="D299"/>
  <c r="E299"/>
  <c r="D300"/>
  <c r="E300"/>
  <c r="D301"/>
  <c r="E301"/>
  <c r="D302"/>
  <c r="E302"/>
  <c r="D303"/>
  <c r="E303"/>
  <c r="D304"/>
  <c r="E304"/>
  <c r="D305"/>
  <c r="E305"/>
  <c r="D306"/>
  <c r="E306"/>
  <c r="D307"/>
  <c r="E307"/>
  <c r="D308"/>
  <c r="E308"/>
  <c r="D309"/>
  <c r="E309"/>
  <c r="D310"/>
  <c r="E310"/>
  <c r="D311"/>
  <c r="E311"/>
  <c r="D312"/>
  <c r="E312"/>
  <c r="D313"/>
  <c r="E313"/>
  <c r="D314"/>
  <c r="E314"/>
  <c r="D315"/>
  <c r="E315"/>
  <c r="D316"/>
  <c r="E316"/>
  <c r="D317"/>
  <c r="E317"/>
  <c r="D318"/>
  <c r="E318"/>
  <c r="D319"/>
  <c r="E319"/>
  <c r="D320"/>
  <c r="E320"/>
  <c r="D321"/>
  <c r="E321"/>
  <c r="D322"/>
  <c r="E322"/>
  <c r="D323"/>
  <c r="E323"/>
  <c r="D324"/>
  <c r="E324"/>
  <c r="D325"/>
  <c r="E325"/>
  <c r="D326"/>
  <c r="E326"/>
  <c r="D327"/>
  <c r="E327"/>
  <c r="D328"/>
  <c r="E328"/>
  <c r="D329"/>
  <c r="E329"/>
  <c r="D330"/>
  <c r="E330"/>
  <c r="D331"/>
  <c r="E331"/>
  <c r="D332"/>
  <c r="E332"/>
  <c r="D333"/>
  <c r="E333"/>
  <c r="D334"/>
  <c r="E334"/>
  <c r="D335"/>
  <c r="E335"/>
  <c r="D336"/>
  <c r="E336"/>
  <c r="D337"/>
  <c r="E337"/>
  <c r="D338"/>
  <c r="E338"/>
  <c r="D339"/>
  <c r="E339"/>
  <c r="D340"/>
  <c r="E340"/>
  <c r="D341"/>
  <c r="E341"/>
  <c r="D342"/>
  <c r="E342"/>
  <c r="D343"/>
  <c r="E343"/>
  <c r="D344"/>
  <c r="E344"/>
  <c r="D345"/>
  <c r="E345"/>
  <c r="D346"/>
  <c r="E346"/>
  <c r="D347"/>
  <c r="E347"/>
  <c r="D348"/>
  <c r="E348"/>
  <c r="D349"/>
  <c r="E349"/>
  <c r="D350"/>
  <c r="E350"/>
  <c r="D351"/>
  <c r="E351"/>
  <c r="D352"/>
  <c r="E352"/>
  <c r="D353"/>
  <c r="E353"/>
  <c r="D354"/>
  <c r="E354"/>
  <c r="D355"/>
  <c r="E355"/>
  <c r="D356"/>
  <c r="E356"/>
  <c r="D357"/>
  <c r="E357"/>
  <c r="D358"/>
  <c r="E358"/>
  <c r="D359"/>
  <c r="E359"/>
  <c r="D360"/>
  <c r="E360"/>
  <c r="D361"/>
  <c r="E361"/>
  <c r="D362"/>
  <c r="E362"/>
  <c r="D363"/>
  <c r="E363"/>
  <c r="D364"/>
  <c r="E364"/>
  <c r="D365"/>
  <c r="E365"/>
  <c r="D366"/>
  <c r="E366"/>
  <c r="D367"/>
  <c r="E367"/>
  <c r="D368"/>
  <c r="E368"/>
  <c r="D369"/>
  <c r="E369"/>
  <c r="D370"/>
  <c r="E370"/>
  <c r="D371"/>
  <c r="E371"/>
  <c r="D372"/>
  <c r="E372"/>
  <c r="D373"/>
  <c r="E373"/>
  <c r="D374"/>
  <c r="E374"/>
  <c r="D375"/>
  <c r="E375"/>
  <c r="D376"/>
  <c r="E376"/>
  <c r="D377"/>
  <c r="E377"/>
  <c r="D378"/>
  <c r="E378"/>
  <c r="D379"/>
  <c r="E379"/>
  <c r="D380"/>
  <c r="E380"/>
  <c r="D381"/>
  <c r="E381"/>
  <c r="D382"/>
  <c r="E382"/>
  <c r="D383"/>
  <c r="E383"/>
  <c r="D384"/>
  <c r="E384"/>
  <c r="D385"/>
  <c r="E385"/>
  <c r="D386"/>
  <c r="E386"/>
  <c r="D387"/>
  <c r="E387"/>
  <c r="D388"/>
  <c r="E388"/>
  <c r="D389"/>
  <c r="E389"/>
  <c r="D390"/>
  <c r="E390"/>
  <c r="D391"/>
  <c r="E391"/>
  <c r="D392"/>
  <c r="E392"/>
  <c r="D393"/>
  <c r="E393"/>
  <c r="D394"/>
  <c r="E394"/>
  <c r="D395"/>
  <c r="E395"/>
  <c r="D396"/>
  <c r="E396"/>
  <c r="D397"/>
  <c r="E397"/>
  <c r="D398"/>
  <c r="E398"/>
  <c r="D399"/>
  <c r="E399"/>
  <c r="D400"/>
  <c r="E400"/>
  <c r="D401"/>
  <c r="E401"/>
  <c r="D402"/>
  <c r="E402"/>
  <c r="D403"/>
  <c r="E403"/>
  <c r="D404"/>
  <c r="E404"/>
  <c r="D405"/>
  <c r="E405"/>
  <c r="D406"/>
  <c r="E406"/>
  <c r="D407"/>
  <c r="E407"/>
  <c r="D408"/>
  <c r="E408"/>
  <c r="D409"/>
  <c r="E409"/>
  <c r="D410"/>
  <c r="E410"/>
  <c r="D411"/>
  <c r="E411"/>
  <c r="D412"/>
  <c r="E412"/>
  <c r="D413"/>
  <c r="E413"/>
  <c r="D414"/>
  <c r="E414"/>
  <c r="D415"/>
  <c r="E415"/>
  <c r="D416"/>
  <c r="E416"/>
  <c r="D417"/>
  <c r="E417"/>
  <c r="D418"/>
  <c r="E418"/>
  <c r="E418" i="8"/>
  <c r="E418" i="9"/>
  <c r="D419" i="1"/>
  <c r="E419"/>
  <c r="D420"/>
  <c r="E420"/>
  <c r="E420" i="8"/>
  <c r="E420" i="9"/>
  <c r="D421" i="1"/>
  <c r="E421"/>
  <c r="D422"/>
  <c r="E422"/>
  <c r="E422" i="8"/>
  <c r="E422" i="9"/>
  <c r="D423" i="1"/>
  <c r="E423"/>
  <c r="D424"/>
  <c r="E424"/>
  <c r="E424" i="8"/>
  <c r="E424" i="9"/>
  <c r="D425" i="1"/>
  <c r="E425"/>
  <c r="D426"/>
  <c r="E426"/>
  <c r="E426" i="8"/>
  <c r="E426" i="9"/>
  <c r="D427" i="1"/>
  <c r="E427"/>
  <c r="D428"/>
  <c r="E428"/>
  <c r="E428" i="8"/>
  <c r="E428" i="9"/>
  <c r="D429" i="1"/>
  <c r="E429"/>
  <c r="D430"/>
  <c r="E430"/>
  <c r="E430" i="8"/>
  <c r="E430" i="9"/>
  <c r="D431" i="1"/>
  <c r="E431"/>
  <c r="D432"/>
  <c r="E432"/>
  <c r="D433"/>
  <c r="E433"/>
  <c r="D434"/>
  <c r="E434"/>
  <c r="D435"/>
  <c r="E435"/>
  <c r="D436"/>
  <c r="E436"/>
  <c r="D437"/>
  <c r="E437"/>
  <c r="D438"/>
  <c r="E438"/>
  <c r="D439"/>
  <c r="E439"/>
  <c r="D440"/>
  <c r="E440"/>
  <c r="D441"/>
  <c r="E441"/>
  <c r="D442"/>
  <c r="E442"/>
  <c r="D443"/>
  <c r="E443"/>
  <c r="D444"/>
  <c r="E444"/>
  <c r="D445"/>
  <c r="E445"/>
  <c r="D446"/>
  <c r="E446"/>
  <c r="D447"/>
  <c r="E447"/>
  <c r="D448"/>
  <c r="E448"/>
  <c r="D449"/>
  <c r="E449"/>
  <c r="E449" i="8"/>
  <c r="E449" i="9"/>
  <c r="D450" i="1"/>
  <c r="E450"/>
  <c r="D451"/>
  <c r="E451"/>
  <c r="D452"/>
  <c r="E452"/>
  <c r="D453"/>
  <c r="E453"/>
  <c r="D454"/>
  <c r="E454"/>
  <c r="D455"/>
  <c r="E455"/>
  <c r="D456"/>
  <c r="E456"/>
  <c r="D457"/>
  <c r="E457"/>
  <c r="D458"/>
  <c r="E458"/>
  <c r="D459"/>
  <c r="E459"/>
  <c r="D460"/>
  <c r="E460"/>
  <c r="D461"/>
  <c r="E461"/>
  <c r="D462"/>
  <c r="E462"/>
  <c r="D463"/>
  <c r="E463"/>
  <c r="D464"/>
  <c r="E464"/>
  <c r="D465"/>
  <c r="E465"/>
  <c r="D466"/>
  <c r="E466"/>
  <c r="D467"/>
  <c r="E467"/>
  <c r="D468"/>
  <c r="E468"/>
  <c r="D469"/>
  <c r="E469"/>
  <c r="D470"/>
  <c r="E470"/>
  <c r="D471"/>
  <c r="E471"/>
  <c r="D472"/>
  <c r="E472"/>
  <c r="D473"/>
  <c r="E473"/>
  <c r="D474"/>
  <c r="E474"/>
  <c r="D475"/>
  <c r="E475"/>
  <c r="D476"/>
  <c r="E476"/>
  <c r="D477"/>
  <c r="E477"/>
  <c r="D478"/>
  <c r="E478"/>
  <c r="D479"/>
  <c r="E479"/>
  <c r="D480"/>
  <c r="E480"/>
  <c r="D481"/>
  <c r="E481"/>
  <c r="F6" i="9"/>
  <c r="G6"/>
  <c r="I6"/>
  <c r="M6"/>
  <c r="O6"/>
  <c r="F7"/>
  <c r="G7"/>
  <c r="I7"/>
  <c r="M7"/>
  <c r="O7"/>
  <c r="F8"/>
  <c r="G8"/>
  <c r="I8"/>
  <c r="M8"/>
  <c r="O8"/>
  <c r="F9"/>
  <c r="G9"/>
  <c r="I9"/>
  <c r="M9"/>
  <c r="O9"/>
  <c r="F10"/>
  <c r="G10"/>
  <c r="I10"/>
  <c r="M10"/>
  <c r="O10"/>
  <c r="F11"/>
  <c r="G11"/>
  <c r="I11"/>
  <c r="M11"/>
  <c r="O11"/>
  <c r="F12"/>
  <c r="G12"/>
  <c r="I12"/>
  <c r="M12"/>
  <c r="O12"/>
  <c r="F13"/>
  <c r="G13"/>
  <c r="I13"/>
  <c r="M13"/>
  <c r="O13"/>
  <c r="F14"/>
  <c r="G14"/>
  <c r="I14"/>
  <c r="M14"/>
  <c r="O14"/>
  <c r="F15"/>
  <c r="G15"/>
  <c r="I15"/>
  <c r="M15"/>
  <c r="O15"/>
  <c r="F16"/>
  <c r="G16"/>
  <c r="I16"/>
  <c r="M16"/>
  <c r="O16"/>
  <c r="F17"/>
  <c r="G17"/>
  <c r="I17"/>
  <c r="M17"/>
  <c r="O17"/>
  <c r="F18"/>
  <c r="G18"/>
  <c r="I18"/>
  <c r="M18"/>
  <c r="O18"/>
  <c r="F19"/>
  <c r="G19"/>
  <c r="I19"/>
  <c r="M19"/>
  <c r="O19"/>
  <c r="F20"/>
  <c r="G20"/>
  <c r="I20"/>
  <c r="M20"/>
  <c r="O20"/>
  <c r="F21"/>
  <c r="G21"/>
  <c r="I21"/>
  <c r="M21"/>
  <c r="O21"/>
  <c r="F22"/>
  <c r="G22"/>
  <c r="I22"/>
  <c r="M22"/>
  <c r="O22"/>
  <c r="F23"/>
  <c r="G23"/>
  <c r="I23"/>
  <c r="M23"/>
  <c r="O23"/>
  <c r="F24"/>
  <c r="G24"/>
  <c r="I24"/>
  <c r="M24"/>
  <c r="O24"/>
  <c r="F25"/>
  <c r="G25"/>
  <c r="I25"/>
  <c r="M25"/>
  <c r="O25"/>
  <c r="F26"/>
  <c r="G26"/>
  <c r="I26"/>
  <c r="M26"/>
  <c r="O26"/>
  <c r="F27"/>
  <c r="G27"/>
  <c r="I27"/>
  <c r="M27"/>
  <c r="O27"/>
  <c r="F28"/>
  <c r="G28"/>
  <c r="I28"/>
  <c r="M28"/>
  <c r="O28"/>
  <c r="F29"/>
  <c r="G29"/>
  <c r="I29"/>
  <c r="M29"/>
  <c r="O29"/>
  <c r="F30"/>
  <c r="G30"/>
  <c r="I30"/>
  <c r="M30"/>
  <c r="O30"/>
  <c r="F31"/>
  <c r="G31"/>
  <c r="I31"/>
  <c r="M31"/>
  <c r="O31"/>
  <c r="F32"/>
  <c r="G32"/>
  <c r="I32"/>
  <c r="M32"/>
  <c r="O32"/>
  <c r="F33"/>
  <c r="G33"/>
  <c r="I33"/>
  <c r="M33"/>
  <c r="O33"/>
  <c r="F34"/>
  <c r="G34"/>
  <c r="I34"/>
  <c r="M34"/>
  <c r="O34"/>
  <c r="F35"/>
  <c r="G35"/>
  <c r="I35"/>
  <c r="M35"/>
  <c r="O35"/>
  <c r="F36"/>
  <c r="G36"/>
  <c r="I36"/>
  <c r="M36"/>
  <c r="O36"/>
  <c r="F37"/>
  <c r="G37"/>
  <c r="I37"/>
  <c r="M37"/>
  <c r="O37"/>
  <c r="F38"/>
  <c r="G38"/>
  <c r="I38"/>
  <c r="M38"/>
  <c r="O38"/>
  <c r="F39"/>
  <c r="G39"/>
  <c r="I39"/>
  <c r="M39"/>
  <c r="O39"/>
  <c r="F40"/>
  <c r="G40"/>
  <c r="I40"/>
  <c r="M40"/>
  <c r="O40"/>
  <c r="F41"/>
  <c r="G41"/>
  <c r="I41"/>
  <c r="M41"/>
  <c r="O41"/>
  <c r="F42"/>
  <c r="G42"/>
  <c r="I42"/>
  <c r="M42"/>
  <c r="O42"/>
  <c r="F43"/>
  <c r="G43"/>
  <c r="I43"/>
  <c r="M43"/>
  <c r="O43"/>
  <c r="F44"/>
  <c r="G44"/>
  <c r="I44"/>
  <c r="M44"/>
  <c r="O44"/>
  <c r="F45"/>
  <c r="G45"/>
  <c r="I45"/>
  <c r="M45"/>
  <c r="O45"/>
  <c r="F46"/>
  <c r="G46"/>
  <c r="I46"/>
  <c r="M46"/>
  <c r="O46"/>
  <c r="F47"/>
  <c r="G47"/>
  <c r="I47"/>
  <c r="M47"/>
  <c r="O47"/>
  <c r="F48"/>
  <c r="G48"/>
  <c r="I48"/>
  <c r="M48"/>
  <c r="O48"/>
  <c r="F49"/>
  <c r="G49"/>
  <c r="I49"/>
  <c r="M49"/>
  <c r="O49"/>
  <c r="F50"/>
  <c r="G50"/>
  <c r="I50"/>
  <c r="M50"/>
  <c r="O50"/>
  <c r="F51"/>
  <c r="G51"/>
  <c r="I51"/>
  <c r="M51"/>
  <c r="O51"/>
  <c r="F52"/>
  <c r="G52"/>
  <c r="I52"/>
  <c r="M52"/>
  <c r="O52"/>
  <c r="F53"/>
  <c r="G53"/>
  <c r="I53"/>
  <c r="M53"/>
  <c r="O53"/>
  <c r="F54"/>
  <c r="G54"/>
  <c r="I54"/>
  <c r="M54"/>
  <c r="O54"/>
  <c r="F55"/>
  <c r="G55"/>
  <c r="I55"/>
  <c r="M55"/>
  <c r="O55"/>
  <c r="F56"/>
  <c r="G56"/>
  <c r="I56"/>
  <c r="M56"/>
  <c r="O56"/>
  <c r="F57"/>
  <c r="G57"/>
  <c r="I57"/>
  <c r="M57"/>
  <c r="O57"/>
  <c r="F58"/>
  <c r="G58"/>
  <c r="I58"/>
  <c r="M58"/>
  <c r="O58"/>
  <c r="F59"/>
  <c r="G59"/>
  <c r="I59"/>
  <c r="M59"/>
  <c r="O59"/>
  <c r="F60"/>
  <c r="G60"/>
  <c r="I60"/>
  <c r="M60"/>
  <c r="O60"/>
  <c r="F61"/>
  <c r="G61"/>
  <c r="I61"/>
  <c r="M61"/>
  <c r="O61"/>
  <c r="F62"/>
  <c r="G62"/>
  <c r="I62"/>
  <c r="M62"/>
  <c r="O62"/>
  <c r="F63"/>
  <c r="G63"/>
  <c r="I63"/>
  <c r="M63"/>
  <c r="O63"/>
  <c r="F64"/>
  <c r="G64"/>
  <c r="I64"/>
  <c r="M64"/>
  <c r="O64"/>
  <c r="F65"/>
  <c r="G65"/>
  <c r="I65"/>
  <c r="M65"/>
  <c r="O65"/>
  <c r="F66"/>
  <c r="G66"/>
  <c r="I66"/>
  <c r="M66"/>
  <c r="O66"/>
  <c r="F67"/>
  <c r="G67"/>
  <c r="I67"/>
  <c r="M67"/>
  <c r="O67"/>
  <c r="F68"/>
  <c r="G68"/>
  <c r="I68"/>
  <c r="M68"/>
  <c r="O68"/>
  <c r="F69"/>
  <c r="G69"/>
  <c r="I69"/>
  <c r="M69"/>
  <c r="O69"/>
  <c r="F70"/>
  <c r="G70"/>
  <c r="I70"/>
  <c r="M70"/>
  <c r="O70"/>
  <c r="F71"/>
  <c r="G71"/>
  <c r="I71"/>
  <c r="M71"/>
  <c r="O71"/>
  <c r="F72"/>
  <c r="G72"/>
  <c r="I72"/>
  <c r="M72"/>
  <c r="O72"/>
  <c r="F73"/>
  <c r="G73"/>
  <c r="I73"/>
  <c r="M73"/>
  <c r="O73"/>
  <c r="F74"/>
  <c r="G74"/>
  <c r="I74"/>
  <c r="M74"/>
  <c r="O74"/>
  <c r="F75"/>
  <c r="G75"/>
  <c r="I75"/>
  <c r="M75"/>
  <c r="O75"/>
  <c r="F76"/>
  <c r="G76"/>
  <c r="I76"/>
  <c r="M76"/>
  <c r="O76"/>
  <c r="F77"/>
  <c r="G77"/>
  <c r="I77"/>
  <c r="M77"/>
  <c r="O77"/>
  <c r="F78"/>
  <c r="G78"/>
  <c r="I78"/>
  <c r="M78"/>
  <c r="O78"/>
  <c r="F79"/>
  <c r="G79"/>
  <c r="I79"/>
  <c r="M79"/>
  <c r="O79"/>
  <c r="F80"/>
  <c r="G80"/>
  <c r="I80"/>
  <c r="M80"/>
  <c r="O80"/>
  <c r="F81"/>
  <c r="G81"/>
  <c r="I81"/>
  <c r="M81"/>
  <c r="O81"/>
  <c r="F82"/>
  <c r="G82"/>
  <c r="I82"/>
  <c r="M82"/>
  <c r="O82"/>
  <c r="F83"/>
  <c r="G83"/>
  <c r="I83"/>
  <c r="M83"/>
  <c r="O83"/>
  <c r="F84"/>
  <c r="G84"/>
  <c r="I84"/>
  <c r="M84"/>
  <c r="O84"/>
  <c r="F85"/>
  <c r="G85"/>
  <c r="I85"/>
  <c r="M85"/>
  <c r="O85"/>
  <c r="F86"/>
  <c r="G86"/>
  <c r="I86"/>
  <c r="M86"/>
  <c r="O86"/>
  <c r="F87"/>
  <c r="G87"/>
  <c r="I87"/>
  <c r="M87"/>
  <c r="O87"/>
  <c r="F88"/>
  <c r="G88"/>
  <c r="I88"/>
  <c r="M88"/>
  <c r="O88"/>
  <c r="F89"/>
  <c r="G89"/>
  <c r="I89"/>
  <c r="M89"/>
  <c r="O89"/>
  <c r="F90"/>
  <c r="G90"/>
  <c r="I90"/>
  <c r="M90"/>
  <c r="O90"/>
  <c r="F91"/>
  <c r="G91"/>
  <c r="I91"/>
  <c r="M91"/>
  <c r="O91"/>
  <c r="F92"/>
  <c r="G92"/>
  <c r="I92"/>
  <c r="M92"/>
  <c r="O92"/>
  <c r="F93"/>
  <c r="G93"/>
  <c r="I93"/>
  <c r="M93"/>
  <c r="O93"/>
  <c r="F94"/>
  <c r="G94"/>
  <c r="I94"/>
  <c r="M94"/>
  <c r="O94"/>
  <c r="F95"/>
  <c r="G95"/>
  <c r="I95"/>
  <c r="M95"/>
  <c r="O95"/>
  <c r="F96"/>
  <c r="G96"/>
  <c r="I96"/>
  <c r="M96"/>
  <c r="O96"/>
  <c r="F97"/>
  <c r="G97"/>
  <c r="I97"/>
  <c r="M97"/>
  <c r="O97"/>
  <c r="F98"/>
  <c r="G98"/>
  <c r="I98"/>
  <c r="M98"/>
  <c r="O98"/>
  <c r="F99"/>
  <c r="G99"/>
  <c r="I99"/>
  <c r="M99"/>
  <c r="O99"/>
  <c r="F100"/>
  <c r="G100"/>
  <c r="I100"/>
  <c r="M100"/>
  <c r="O100"/>
  <c r="F101"/>
  <c r="G101"/>
  <c r="I101"/>
  <c r="M101"/>
  <c r="O101"/>
  <c r="F102"/>
  <c r="G102"/>
  <c r="I102"/>
  <c r="M102"/>
  <c r="O102"/>
  <c r="F103"/>
  <c r="G103"/>
  <c r="I103"/>
  <c r="M103"/>
  <c r="O103"/>
  <c r="F104"/>
  <c r="G104"/>
  <c r="I104"/>
  <c r="M104"/>
  <c r="O104"/>
  <c r="F105"/>
  <c r="G105"/>
  <c r="I105"/>
  <c r="M105"/>
  <c r="O105"/>
  <c r="F106"/>
  <c r="G106"/>
  <c r="I106"/>
  <c r="M106"/>
  <c r="O106"/>
  <c r="F107"/>
  <c r="G107"/>
  <c r="I107"/>
  <c r="M107"/>
  <c r="O107"/>
  <c r="F108"/>
  <c r="G108"/>
  <c r="I108"/>
  <c r="M108"/>
  <c r="O108"/>
  <c r="F109"/>
  <c r="G109"/>
  <c r="I109"/>
  <c r="M109"/>
  <c r="O109"/>
  <c r="F110"/>
  <c r="G110"/>
  <c r="I110"/>
  <c r="M110"/>
  <c r="O110"/>
  <c r="F111"/>
  <c r="G111"/>
  <c r="I111"/>
  <c r="M111"/>
  <c r="O111"/>
  <c r="F112"/>
  <c r="G112"/>
  <c r="I112"/>
  <c r="M112"/>
  <c r="O112"/>
  <c r="F113"/>
  <c r="G113"/>
  <c r="I113"/>
  <c r="M113"/>
  <c r="O113"/>
  <c r="F114"/>
  <c r="G114"/>
  <c r="I114"/>
  <c r="M114"/>
  <c r="O114"/>
  <c r="F115"/>
  <c r="G115"/>
  <c r="I115"/>
  <c r="M115"/>
  <c r="O115"/>
  <c r="F116"/>
  <c r="G116"/>
  <c r="I116"/>
  <c r="M116"/>
  <c r="O116"/>
  <c r="F117"/>
  <c r="G117"/>
  <c r="I117"/>
  <c r="M117"/>
  <c r="O117"/>
  <c r="F118"/>
  <c r="G118"/>
  <c r="I118"/>
  <c r="M118"/>
  <c r="O118"/>
  <c r="F119"/>
  <c r="G119"/>
  <c r="I119"/>
  <c r="M119"/>
  <c r="O119"/>
  <c r="F120"/>
  <c r="G120"/>
  <c r="I120"/>
  <c r="M120"/>
  <c r="O120"/>
  <c r="F121"/>
  <c r="G121"/>
  <c r="I121"/>
  <c r="M121"/>
  <c r="O121"/>
  <c r="F122"/>
  <c r="G122"/>
  <c r="I122"/>
  <c r="M122"/>
  <c r="O122"/>
  <c r="F123"/>
  <c r="G123"/>
  <c r="I123"/>
  <c r="M123"/>
  <c r="O123"/>
  <c r="F124"/>
  <c r="G124"/>
  <c r="I124"/>
  <c r="M124"/>
  <c r="O124"/>
  <c r="F125"/>
  <c r="G125"/>
  <c r="I125"/>
  <c r="M125"/>
  <c r="O125"/>
  <c r="F126"/>
  <c r="G126"/>
  <c r="I126"/>
  <c r="M126"/>
  <c r="O126"/>
  <c r="F127"/>
  <c r="G127"/>
  <c r="I127"/>
  <c r="M127"/>
  <c r="O127"/>
  <c r="F128"/>
  <c r="G128"/>
  <c r="I128"/>
  <c r="M128"/>
  <c r="O128"/>
  <c r="F129"/>
  <c r="G129"/>
  <c r="I129"/>
  <c r="M129"/>
  <c r="O129"/>
  <c r="F130"/>
  <c r="G130"/>
  <c r="I130"/>
  <c r="M130"/>
  <c r="O130"/>
  <c r="F131"/>
  <c r="G131"/>
  <c r="I131"/>
  <c r="M131"/>
  <c r="O131"/>
  <c r="F132"/>
  <c r="G132"/>
  <c r="I132"/>
  <c r="M132"/>
  <c r="O132"/>
  <c r="F133"/>
  <c r="G133"/>
  <c r="I133"/>
  <c r="M133"/>
  <c r="O133"/>
  <c r="F134"/>
  <c r="G134"/>
  <c r="I134"/>
  <c r="M134"/>
  <c r="O134"/>
  <c r="F135"/>
  <c r="G135"/>
  <c r="I135"/>
  <c r="M135"/>
  <c r="O135"/>
  <c r="F136"/>
  <c r="G136"/>
  <c r="I136"/>
  <c r="M136"/>
  <c r="O136"/>
  <c r="F137"/>
  <c r="G137"/>
  <c r="I137"/>
  <c r="M137"/>
  <c r="O137"/>
  <c r="F138"/>
  <c r="G138"/>
  <c r="I138"/>
  <c r="M138"/>
  <c r="O138"/>
  <c r="F139"/>
  <c r="G139"/>
  <c r="I139"/>
  <c r="M139"/>
  <c r="O139"/>
  <c r="F140"/>
  <c r="G140"/>
  <c r="I140"/>
  <c r="M140"/>
  <c r="O140"/>
  <c r="F141"/>
  <c r="G141"/>
  <c r="I141"/>
  <c r="M141"/>
  <c r="O141"/>
  <c r="F142"/>
  <c r="G142"/>
  <c r="I142"/>
  <c r="M142"/>
  <c r="O142"/>
  <c r="F143"/>
  <c r="G143"/>
  <c r="I143"/>
  <c r="M143"/>
  <c r="O143"/>
  <c r="F144"/>
  <c r="G144"/>
  <c r="I144"/>
  <c r="M144"/>
  <c r="O144"/>
  <c r="F145"/>
  <c r="G145"/>
  <c r="I145"/>
  <c r="M145"/>
  <c r="O145"/>
  <c r="F146"/>
  <c r="G146"/>
  <c r="I146"/>
  <c r="M146"/>
  <c r="O146"/>
  <c r="F147"/>
  <c r="G147"/>
  <c r="I147"/>
  <c r="M147"/>
  <c r="O147"/>
  <c r="F148"/>
  <c r="G148"/>
  <c r="I148"/>
  <c r="M148"/>
  <c r="O148"/>
  <c r="F149"/>
  <c r="G149"/>
  <c r="I149"/>
  <c r="M149"/>
  <c r="O149"/>
  <c r="F150"/>
  <c r="G150"/>
  <c r="I150"/>
  <c r="M150"/>
  <c r="O150"/>
  <c r="F151"/>
  <c r="G151"/>
  <c r="I151"/>
  <c r="M151"/>
  <c r="O151"/>
  <c r="F152"/>
  <c r="G152"/>
  <c r="I152"/>
  <c r="M152"/>
  <c r="O152"/>
  <c r="F153"/>
  <c r="G153"/>
  <c r="I153"/>
  <c r="M153"/>
  <c r="O153"/>
  <c r="F154"/>
  <c r="G154"/>
  <c r="I154"/>
  <c r="M154"/>
  <c r="O154"/>
  <c r="F155"/>
  <c r="G155"/>
  <c r="I155"/>
  <c r="M155"/>
  <c r="O155"/>
  <c r="F156"/>
  <c r="G156"/>
  <c r="I156"/>
  <c r="M156"/>
  <c r="O156"/>
  <c r="F157"/>
  <c r="G157"/>
  <c r="I157"/>
  <c r="M157"/>
  <c r="O157"/>
  <c r="F158"/>
  <c r="G158"/>
  <c r="I158"/>
  <c r="M158"/>
  <c r="O158"/>
  <c r="F159"/>
  <c r="G159"/>
  <c r="I159"/>
  <c r="M159"/>
  <c r="O159"/>
  <c r="F160"/>
  <c r="G160"/>
  <c r="I160"/>
  <c r="M160"/>
  <c r="O160"/>
  <c r="F161"/>
  <c r="G161"/>
  <c r="I161"/>
  <c r="M161"/>
  <c r="O161"/>
  <c r="F162"/>
  <c r="G162"/>
  <c r="I162"/>
  <c r="M162"/>
  <c r="O162"/>
  <c r="F163"/>
  <c r="G163"/>
  <c r="I163"/>
  <c r="M163"/>
  <c r="O163"/>
  <c r="F164"/>
  <c r="G164"/>
  <c r="I164"/>
  <c r="M164"/>
  <c r="O164"/>
  <c r="F165"/>
  <c r="G165"/>
  <c r="I165"/>
  <c r="M165"/>
  <c r="O165"/>
  <c r="F166"/>
  <c r="G166"/>
  <c r="I166"/>
  <c r="M166"/>
  <c r="O166"/>
  <c r="F167"/>
  <c r="G167"/>
  <c r="I167"/>
  <c r="M167"/>
  <c r="O167"/>
  <c r="F168"/>
  <c r="G168"/>
  <c r="I168"/>
  <c r="M168"/>
  <c r="O168"/>
  <c r="F169"/>
  <c r="G169"/>
  <c r="I169"/>
  <c r="M169"/>
  <c r="O169"/>
  <c r="F170"/>
  <c r="G170"/>
  <c r="I170"/>
  <c r="M170"/>
  <c r="O170"/>
  <c r="F171"/>
  <c r="G171"/>
  <c r="I171"/>
  <c r="M171"/>
  <c r="O171"/>
  <c r="F172"/>
  <c r="G172"/>
  <c r="I172"/>
  <c r="M172"/>
  <c r="O172"/>
  <c r="F173"/>
  <c r="G173"/>
  <c r="I173"/>
  <c r="M173"/>
  <c r="O173"/>
  <c r="F174"/>
  <c r="G174"/>
  <c r="I174"/>
  <c r="M174"/>
  <c r="O174"/>
  <c r="F175"/>
  <c r="G175"/>
  <c r="I175"/>
  <c r="M175"/>
  <c r="O175"/>
  <c r="F176"/>
  <c r="G176"/>
  <c r="I176"/>
  <c r="M176"/>
  <c r="O176"/>
  <c r="F177"/>
  <c r="G177"/>
  <c r="I177"/>
  <c r="M177"/>
  <c r="O177"/>
  <c r="F178"/>
  <c r="G178"/>
  <c r="I178"/>
  <c r="M178"/>
  <c r="O178"/>
  <c r="F179"/>
  <c r="G179"/>
  <c r="I179"/>
  <c r="M179"/>
  <c r="O179"/>
  <c r="F180"/>
  <c r="G180"/>
  <c r="I180"/>
  <c r="M180"/>
  <c r="O180"/>
  <c r="F181"/>
  <c r="G181"/>
  <c r="I181"/>
  <c r="M181"/>
  <c r="O181"/>
  <c r="F182"/>
  <c r="G182"/>
  <c r="I182"/>
  <c r="M182"/>
  <c r="O182"/>
  <c r="F183"/>
  <c r="G183"/>
  <c r="I183"/>
  <c r="M183"/>
  <c r="O183"/>
  <c r="F184"/>
  <c r="G184"/>
  <c r="I184"/>
  <c r="M184"/>
  <c r="O184"/>
  <c r="F185"/>
  <c r="G185"/>
  <c r="I185"/>
  <c r="M185"/>
  <c r="O185"/>
  <c r="F186"/>
  <c r="G186"/>
  <c r="I186"/>
  <c r="M186"/>
  <c r="O186"/>
  <c r="F187"/>
  <c r="G187"/>
  <c r="I187"/>
  <c r="M187"/>
  <c r="O187"/>
  <c r="F188"/>
  <c r="G188"/>
  <c r="I188"/>
  <c r="M188"/>
  <c r="O188"/>
  <c r="F189"/>
  <c r="G189"/>
  <c r="I189"/>
  <c r="M189"/>
  <c r="O189"/>
  <c r="F190"/>
  <c r="G190"/>
  <c r="I190"/>
  <c r="M190"/>
  <c r="O190"/>
  <c r="F191"/>
  <c r="G191"/>
  <c r="I191"/>
  <c r="M191"/>
  <c r="O191"/>
  <c r="F192"/>
  <c r="G192"/>
  <c r="I192"/>
  <c r="M192"/>
  <c r="O192"/>
  <c r="F193"/>
  <c r="G193"/>
  <c r="I193"/>
  <c r="M193"/>
  <c r="O193"/>
  <c r="F194"/>
  <c r="G194"/>
  <c r="I194"/>
  <c r="M194"/>
  <c r="O194"/>
  <c r="F195"/>
  <c r="G195"/>
  <c r="I195"/>
  <c r="M195"/>
  <c r="O195"/>
  <c r="F196"/>
  <c r="G196"/>
  <c r="I196"/>
  <c r="M196"/>
  <c r="O196"/>
  <c r="F197"/>
  <c r="G197"/>
  <c r="I197"/>
  <c r="M197"/>
  <c r="O197"/>
  <c r="F198"/>
  <c r="G198"/>
  <c r="I198"/>
  <c r="M198"/>
  <c r="O198"/>
  <c r="F199"/>
  <c r="G199"/>
  <c r="I199"/>
  <c r="M199"/>
  <c r="O199"/>
  <c r="F200"/>
  <c r="G200"/>
  <c r="I200"/>
  <c r="M200"/>
  <c r="O200"/>
  <c r="F201"/>
  <c r="G201"/>
  <c r="I201"/>
  <c r="M201"/>
  <c r="O201"/>
  <c r="F202"/>
  <c r="G202"/>
  <c r="I202"/>
  <c r="M202"/>
  <c r="O202"/>
  <c r="F203"/>
  <c r="G203"/>
  <c r="I203"/>
  <c r="M203"/>
  <c r="O203"/>
  <c r="F204"/>
  <c r="G204"/>
  <c r="I204"/>
  <c r="M204"/>
  <c r="O204"/>
  <c r="F205"/>
  <c r="G205"/>
  <c r="I205"/>
  <c r="M205"/>
  <c r="O205"/>
  <c r="F206"/>
  <c r="G206"/>
  <c r="I206"/>
  <c r="M206"/>
  <c r="O206"/>
  <c r="F207"/>
  <c r="G207"/>
  <c r="I207"/>
  <c r="M207"/>
  <c r="O207"/>
  <c r="F208"/>
  <c r="G208"/>
  <c r="I208"/>
  <c r="M208"/>
  <c r="O208"/>
  <c r="F209"/>
  <c r="G209"/>
  <c r="I209"/>
  <c r="M209"/>
  <c r="O209"/>
  <c r="F210"/>
  <c r="G210"/>
  <c r="I210"/>
  <c r="M210"/>
  <c r="O210"/>
  <c r="F211"/>
  <c r="G211"/>
  <c r="I211"/>
  <c r="M211"/>
  <c r="O211"/>
  <c r="F212"/>
  <c r="G212"/>
  <c r="I212"/>
  <c r="M212"/>
  <c r="O212"/>
  <c r="F213"/>
  <c r="G213"/>
  <c r="I213"/>
  <c r="M213"/>
  <c r="O213"/>
  <c r="F214"/>
  <c r="G214"/>
  <c r="I214"/>
  <c r="M214"/>
  <c r="O214"/>
  <c r="F215"/>
  <c r="G215"/>
  <c r="I215"/>
  <c r="M215"/>
  <c r="O215"/>
  <c r="F216"/>
  <c r="G216"/>
  <c r="I216"/>
  <c r="M216"/>
  <c r="O216"/>
  <c r="F217"/>
  <c r="G217"/>
  <c r="I217"/>
  <c r="M217"/>
  <c r="O217"/>
  <c r="F218"/>
  <c r="G218"/>
  <c r="I218"/>
  <c r="M218"/>
  <c r="O218"/>
  <c r="F219"/>
  <c r="G219"/>
  <c r="I219"/>
  <c r="M219"/>
  <c r="O219"/>
  <c r="F220"/>
  <c r="G220"/>
  <c r="I220"/>
  <c r="M220"/>
  <c r="O220"/>
  <c r="F221"/>
  <c r="G221"/>
  <c r="I221"/>
  <c r="M221"/>
  <c r="O221"/>
  <c r="F222"/>
  <c r="G222"/>
  <c r="I222"/>
  <c r="M222"/>
  <c r="O222"/>
  <c r="F223"/>
  <c r="G223"/>
  <c r="I223"/>
  <c r="M223"/>
  <c r="O223"/>
  <c r="F224"/>
  <c r="G224"/>
  <c r="I224"/>
  <c r="M224"/>
  <c r="O224"/>
  <c r="F225"/>
  <c r="G225"/>
  <c r="I225"/>
  <c r="M225"/>
  <c r="O225"/>
  <c r="F226"/>
  <c r="G226"/>
  <c r="I226"/>
  <c r="M226"/>
  <c r="O226"/>
  <c r="F227"/>
  <c r="G227"/>
  <c r="I227"/>
  <c r="M227"/>
  <c r="O227"/>
  <c r="F228"/>
  <c r="G228"/>
  <c r="I228"/>
  <c r="M228"/>
  <c r="O228"/>
  <c r="F229"/>
  <c r="G229"/>
  <c r="I229"/>
  <c r="M229"/>
  <c r="O229"/>
  <c r="F230"/>
  <c r="G230"/>
  <c r="I230"/>
  <c r="M230"/>
  <c r="O230"/>
  <c r="F231"/>
  <c r="G231"/>
  <c r="I231"/>
  <c r="M231"/>
  <c r="O231"/>
  <c r="F232"/>
  <c r="G232"/>
  <c r="I232"/>
  <c r="M232"/>
  <c r="O232"/>
  <c r="F233"/>
  <c r="G233"/>
  <c r="I233"/>
  <c r="M233"/>
  <c r="O233"/>
  <c r="F234"/>
  <c r="G234"/>
  <c r="I234"/>
  <c r="M234"/>
  <c r="O234"/>
  <c r="F235"/>
  <c r="G235"/>
  <c r="I235"/>
  <c r="M235"/>
  <c r="O235"/>
  <c r="F236"/>
  <c r="G236"/>
  <c r="I236"/>
  <c r="M236"/>
  <c r="O236"/>
  <c r="F237"/>
  <c r="G237"/>
  <c r="I237"/>
  <c r="M237"/>
  <c r="O237"/>
  <c r="F238"/>
  <c r="G238"/>
  <c r="I238"/>
  <c r="M238"/>
  <c r="O238"/>
  <c r="F239"/>
  <c r="G239"/>
  <c r="I239"/>
  <c r="M239"/>
  <c r="O239"/>
  <c r="F240"/>
  <c r="G240"/>
  <c r="I240"/>
  <c r="M240"/>
  <c r="O240"/>
  <c r="F241"/>
  <c r="G241"/>
  <c r="I241"/>
  <c r="M241"/>
  <c r="O241"/>
  <c r="F242"/>
  <c r="G242"/>
  <c r="I242"/>
  <c r="M242"/>
  <c r="O242"/>
  <c r="F243"/>
  <c r="G243"/>
  <c r="I243"/>
  <c r="M243"/>
  <c r="O243"/>
  <c r="F244"/>
  <c r="G244"/>
  <c r="I244"/>
  <c r="M244"/>
  <c r="O244"/>
  <c r="F245"/>
  <c r="G245"/>
  <c r="I245"/>
  <c r="M245"/>
  <c r="O245"/>
  <c r="F246"/>
  <c r="G246"/>
  <c r="I246"/>
  <c r="M246"/>
  <c r="O246"/>
  <c r="F247"/>
  <c r="G247"/>
  <c r="I247"/>
  <c r="M247"/>
  <c r="O247"/>
  <c r="F248"/>
  <c r="G248"/>
  <c r="I248"/>
  <c r="M248"/>
  <c r="O248"/>
  <c r="F249"/>
  <c r="G249"/>
  <c r="I249"/>
  <c r="M249"/>
  <c r="O249"/>
  <c r="F250"/>
  <c r="G250"/>
  <c r="I250"/>
  <c r="M250"/>
  <c r="O250"/>
  <c r="F251"/>
  <c r="G251"/>
  <c r="I251"/>
  <c r="M251"/>
  <c r="O251"/>
  <c r="F252"/>
  <c r="G252"/>
  <c r="I252"/>
  <c r="M252"/>
  <c r="O252"/>
  <c r="F253"/>
  <c r="G253"/>
  <c r="I253"/>
  <c r="M253"/>
  <c r="O253"/>
  <c r="F254"/>
  <c r="G254"/>
  <c r="I254"/>
  <c r="M254"/>
  <c r="O254"/>
  <c r="F255"/>
  <c r="G255"/>
  <c r="I255"/>
  <c r="M255"/>
  <c r="O255"/>
  <c r="F256"/>
  <c r="G256"/>
  <c r="I256"/>
  <c r="M256"/>
  <c r="O256"/>
  <c r="F257"/>
  <c r="G257"/>
  <c r="I257"/>
  <c r="M257"/>
  <c r="O257"/>
  <c r="F258"/>
  <c r="G258"/>
  <c r="I258"/>
  <c r="M258"/>
  <c r="O258"/>
  <c r="F259"/>
  <c r="G259"/>
  <c r="I259"/>
  <c r="M259"/>
  <c r="O259"/>
  <c r="F260"/>
  <c r="G260"/>
  <c r="I260"/>
  <c r="M260"/>
  <c r="O260"/>
  <c r="F261"/>
  <c r="G261"/>
  <c r="I261"/>
  <c r="M261"/>
  <c r="O261"/>
  <c r="F262"/>
  <c r="G262"/>
  <c r="I262"/>
  <c r="M262"/>
  <c r="O262"/>
  <c r="F263"/>
  <c r="G263"/>
  <c r="I263"/>
  <c r="M263"/>
  <c r="O263"/>
  <c r="F264"/>
  <c r="G264"/>
  <c r="I264"/>
  <c r="M264"/>
  <c r="O264"/>
  <c r="F265"/>
  <c r="G265"/>
  <c r="I265"/>
  <c r="M265"/>
  <c r="O265"/>
  <c r="F266"/>
  <c r="G266"/>
  <c r="I266"/>
  <c r="M266"/>
  <c r="O266"/>
  <c r="F267"/>
  <c r="G267"/>
  <c r="I267"/>
  <c r="M267"/>
  <c r="O267"/>
  <c r="F268"/>
  <c r="G268"/>
  <c r="I268"/>
  <c r="M268"/>
  <c r="O268"/>
  <c r="F269"/>
  <c r="G269"/>
  <c r="I269"/>
  <c r="M269"/>
  <c r="O269"/>
  <c r="F270"/>
  <c r="G270"/>
  <c r="I270"/>
  <c r="M270"/>
  <c r="O270"/>
  <c r="F271"/>
  <c r="G271"/>
  <c r="I271"/>
  <c r="M271"/>
  <c r="O271"/>
  <c r="F272"/>
  <c r="G272"/>
  <c r="I272"/>
  <c r="M272"/>
  <c r="O272"/>
  <c r="F273"/>
  <c r="G273"/>
  <c r="I273"/>
  <c r="M273"/>
  <c r="O273"/>
  <c r="F274"/>
  <c r="G274"/>
  <c r="I274"/>
  <c r="M274"/>
  <c r="O274"/>
  <c r="F275"/>
  <c r="G275"/>
  <c r="I275"/>
  <c r="M275"/>
  <c r="O275"/>
  <c r="F276"/>
  <c r="G276"/>
  <c r="I276"/>
  <c r="M276"/>
  <c r="O276"/>
  <c r="F277"/>
  <c r="G277"/>
  <c r="I277"/>
  <c r="M277"/>
  <c r="O277"/>
  <c r="F278"/>
  <c r="G278"/>
  <c r="I278"/>
  <c r="M278"/>
  <c r="O278"/>
  <c r="F279"/>
  <c r="G279"/>
  <c r="I279"/>
  <c r="M279"/>
  <c r="O279"/>
  <c r="F280"/>
  <c r="G280"/>
  <c r="I280"/>
  <c r="M280"/>
  <c r="O280"/>
  <c r="F281"/>
  <c r="G281"/>
  <c r="I281"/>
  <c r="M281"/>
  <c r="O281"/>
  <c r="F282"/>
  <c r="G282"/>
  <c r="I282"/>
  <c r="M282"/>
  <c r="O282"/>
  <c r="F283"/>
  <c r="G283"/>
  <c r="I283"/>
  <c r="M283"/>
  <c r="O283"/>
  <c r="F284"/>
  <c r="G284"/>
  <c r="I284"/>
  <c r="M284"/>
  <c r="O284"/>
  <c r="F285"/>
  <c r="G285"/>
  <c r="I285"/>
  <c r="M285"/>
  <c r="O285"/>
  <c r="F286"/>
  <c r="G286"/>
  <c r="I286"/>
  <c r="M286"/>
  <c r="O286"/>
  <c r="F287"/>
  <c r="G287"/>
  <c r="I287"/>
  <c r="M287"/>
  <c r="O287"/>
  <c r="F288"/>
  <c r="G288"/>
  <c r="I288"/>
  <c r="M288"/>
  <c r="O288"/>
  <c r="F289"/>
  <c r="G289"/>
  <c r="I289"/>
  <c r="M289"/>
  <c r="O289"/>
  <c r="F290"/>
  <c r="G290"/>
  <c r="I290"/>
  <c r="M290"/>
  <c r="O290"/>
  <c r="F291"/>
  <c r="G291"/>
  <c r="I291"/>
  <c r="M291"/>
  <c r="O291"/>
  <c r="F292"/>
  <c r="G292"/>
  <c r="I292"/>
  <c r="M292"/>
  <c r="O292"/>
  <c r="F293"/>
  <c r="G293"/>
  <c r="I293"/>
  <c r="M293"/>
  <c r="O293"/>
  <c r="F294"/>
  <c r="G294"/>
  <c r="I294"/>
  <c r="M294"/>
  <c r="O294"/>
  <c r="F295"/>
  <c r="G295"/>
  <c r="I295"/>
  <c r="M295"/>
  <c r="O295"/>
  <c r="F296"/>
  <c r="G296"/>
  <c r="I296"/>
  <c r="M296"/>
  <c r="O296"/>
  <c r="F297"/>
  <c r="G297"/>
  <c r="I297"/>
  <c r="M297"/>
  <c r="O297"/>
  <c r="F298"/>
  <c r="G298"/>
  <c r="I298"/>
  <c r="M298"/>
  <c r="O298"/>
  <c r="F299"/>
  <c r="G299"/>
  <c r="I299"/>
  <c r="M299"/>
  <c r="O299"/>
  <c r="F300"/>
  <c r="G300"/>
  <c r="I300"/>
  <c r="M300"/>
  <c r="O300"/>
  <c r="F301"/>
  <c r="G301"/>
  <c r="I301"/>
  <c r="M301"/>
  <c r="O301"/>
  <c r="F302"/>
  <c r="G302"/>
  <c r="I302"/>
  <c r="M302"/>
  <c r="O302"/>
  <c r="F303"/>
  <c r="G303"/>
  <c r="I303"/>
  <c r="M303"/>
  <c r="O303"/>
  <c r="F304"/>
  <c r="G304"/>
  <c r="I304"/>
  <c r="M304"/>
  <c r="O304"/>
  <c r="F305"/>
  <c r="G305"/>
  <c r="I305"/>
  <c r="M305"/>
  <c r="O305"/>
  <c r="F306"/>
  <c r="G306"/>
  <c r="I306"/>
  <c r="M306"/>
  <c r="O306"/>
  <c r="F307"/>
  <c r="G307"/>
  <c r="I307"/>
  <c r="M307"/>
  <c r="O307"/>
  <c r="F308"/>
  <c r="G308"/>
  <c r="I308"/>
  <c r="M308"/>
  <c r="O308"/>
  <c r="F309"/>
  <c r="G309"/>
  <c r="I309"/>
  <c r="M309"/>
  <c r="O309"/>
  <c r="F310"/>
  <c r="G310"/>
  <c r="I310"/>
  <c r="M310"/>
  <c r="O310"/>
  <c r="F311"/>
  <c r="G311"/>
  <c r="I311"/>
  <c r="M311"/>
  <c r="O311"/>
  <c r="F312"/>
  <c r="G312"/>
  <c r="I312"/>
  <c r="M312"/>
  <c r="O312"/>
  <c r="F313"/>
  <c r="G313"/>
  <c r="I313"/>
  <c r="M313"/>
  <c r="O313"/>
  <c r="F314"/>
  <c r="G314"/>
  <c r="I314"/>
  <c r="M314"/>
  <c r="O314"/>
  <c r="F315"/>
  <c r="G315"/>
  <c r="I315"/>
  <c r="M315"/>
  <c r="O315"/>
  <c r="F316"/>
  <c r="G316"/>
  <c r="I316"/>
  <c r="M316"/>
  <c r="O316"/>
  <c r="F317"/>
  <c r="G317"/>
  <c r="I317"/>
  <c r="M317"/>
  <c r="O317"/>
  <c r="F318"/>
  <c r="G318"/>
  <c r="I318"/>
  <c r="M318"/>
  <c r="O318"/>
  <c r="F319"/>
  <c r="G319"/>
  <c r="I319"/>
  <c r="M319"/>
  <c r="O319"/>
  <c r="F320"/>
  <c r="G320"/>
  <c r="I320"/>
  <c r="M320"/>
  <c r="O320"/>
  <c r="F321"/>
  <c r="G321"/>
  <c r="I321"/>
  <c r="M321"/>
  <c r="O321"/>
  <c r="F322"/>
  <c r="G322"/>
  <c r="I322"/>
  <c r="M322"/>
  <c r="O322"/>
  <c r="F323"/>
  <c r="G323"/>
  <c r="I323"/>
  <c r="M323"/>
  <c r="O323"/>
  <c r="F324"/>
  <c r="G324"/>
  <c r="I324"/>
  <c r="M324"/>
  <c r="O324"/>
  <c r="F325"/>
  <c r="G325"/>
  <c r="I325"/>
  <c r="M325"/>
  <c r="O325"/>
  <c r="F326"/>
  <c r="G326"/>
  <c r="I326"/>
  <c r="M326"/>
  <c r="O326"/>
  <c r="F327"/>
  <c r="G327"/>
  <c r="I327"/>
  <c r="M327"/>
  <c r="O327"/>
  <c r="F328"/>
  <c r="G328"/>
  <c r="I328"/>
  <c r="M328"/>
  <c r="O328"/>
  <c r="F329"/>
  <c r="G329"/>
  <c r="I329"/>
  <c r="M329"/>
  <c r="O329"/>
  <c r="F330"/>
  <c r="G330"/>
  <c r="I330"/>
  <c r="M330"/>
  <c r="O330"/>
  <c r="F331"/>
  <c r="G331"/>
  <c r="I331"/>
  <c r="M331"/>
  <c r="O331"/>
  <c r="F332"/>
  <c r="G332"/>
  <c r="I332"/>
  <c r="M332"/>
  <c r="O332"/>
  <c r="F333"/>
  <c r="G333"/>
  <c r="I333"/>
  <c r="M333"/>
  <c r="O333"/>
  <c r="F334"/>
  <c r="G334"/>
  <c r="I334"/>
  <c r="M334"/>
  <c r="O334"/>
  <c r="F335"/>
  <c r="G335"/>
  <c r="I335"/>
  <c r="M335"/>
  <c r="O335"/>
  <c r="F336"/>
  <c r="G336"/>
  <c r="I336"/>
  <c r="M336"/>
  <c r="O336"/>
  <c r="F337"/>
  <c r="G337"/>
  <c r="I337"/>
  <c r="M337"/>
  <c r="O337"/>
  <c r="F338"/>
  <c r="G338"/>
  <c r="I338"/>
  <c r="M338"/>
  <c r="O338"/>
  <c r="F339"/>
  <c r="G339"/>
  <c r="I339"/>
  <c r="M339"/>
  <c r="O339"/>
  <c r="F340"/>
  <c r="G340"/>
  <c r="I340"/>
  <c r="M340"/>
  <c r="O340"/>
  <c r="F341"/>
  <c r="G341"/>
  <c r="I341"/>
  <c r="M341"/>
  <c r="O341"/>
  <c r="F342"/>
  <c r="G342"/>
  <c r="I342"/>
  <c r="M342"/>
  <c r="O342"/>
  <c r="F343"/>
  <c r="G343"/>
  <c r="I343"/>
  <c r="M343"/>
  <c r="O343"/>
  <c r="F344"/>
  <c r="G344"/>
  <c r="I344"/>
  <c r="M344"/>
  <c r="O344"/>
  <c r="F345"/>
  <c r="G345"/>
  <c r="I345"/>
  <c r="M345"/>
  <c r="O345"/>
  <c r="F346"/>
  <c r="G346"/>
  <c r="I346"/>
  <c r="M346"/>
  <c r="O346"/>
  <c r="F347"/>
  <c r="G347"/>
  <c r="I347"/>
  <c r="M347"/>
  <c r="O347"/>
  <c r="F348"/>
  <c r="G348"/>
  <c r="I348"/>
  <c r="M348"/>
  <c r="O348"/>
  <c r="F349"/>
  <c r="G349"/>
  <c r="I349"/>
  <c r="M349"/>
  <c r="O349"/>
  <c r="F350"/>
  <c r="G350"/>
  <c r="I350"/>
  <c r="M350"/>
  <c r="O350"/>
  <c r="F351"/>
  <c r="G351"/>
  <c r="I351"/>
  <c r="M351"/>
  <c r="O351"/>
  <c r="F352"/>
  <c r="G352"/>
  <c r="I352"/>
  <c r="M352"/>
  <c r="O352"/>
  <c r="F353"/>
  <c r="G353"/>
  <c r="I353"/>
  <c r="M353"/>
  <c r="O353"/>
  <c r="F354"/>
  <c r="G354"/>
  <c r="I354"/>
  <c r="M354"/>
  <c r="O354"/>
  <c r="F355"/>
  <c r="G355"/>
  <c r="I355"/>
  <c r="M355"/>
  <c r="O355"/>
  <c r="F356"/>
  <c r="G356"/>
  <c r="I356"/>
  <c r="M356"/>
  <c r="O356"/>
  <c r="F357"/>
  <c r="G357"/>
  <c r="I357"/>
  <c r="M357"/>
  <c r="O357"/>
  <c r="F358"/>
  <c r="G358"/>
  <c r="I358"/>
  <c r="M358"/>
  <c r="O358"/>
  <c r="F359"/>
  <c r="G359"/>
  <c r="I359"/>
  <c r="M359"/>
  <c r="O359"/>
  <c r="F360"/>
  <c r="G360"/>
  <c r="I360"/>
  <c r="M360"/>
  <c r="O360"/>
  <c r="F361"/>
  <c r="G361"/>
  <c r="I361"/>
  <c r="M361"/>
  <c r="O361"/>
  <c r="F362"/>
  <c r="G362"/>
  <c r="I362"/>
  <c r="M362"/>
  <c r="O362"/>
  <c r="F363"/>
  <c r="G363"/>
  <c r="I363"/>
  <c r="M363"/>
  <c r="O363"/>
  <c r="F364"/>
  <c r="G364"/>
  <c r="I364"/>
  <c r="M364"/>
  <c r="O364"/>
  <c r="F365"/>
  <c r="G365"/>
  <c r="I365"/>
  <c r="M365"/>
  <c r="O365"/>
  <c r="F366"/>
  <c r="G366"/>
  <c r="I366"/>
  <c r="M366"/>
  <c r="O366"/>
  <c r="F367"/>
  <c r="G367"/>
  <c r="I367"/>
  <c r="M367"/>
  <c r="O367"/>
  <c r="F368"/>
  <c r="G368"/>
  <c r="I368"/>
  <c r="M368"/>
  <c r="O368"/>
  <c r="F369"/>
  <c r="G369"/>
  <c r="I369"/>
  <c r="M369"/>
  <c r="O369"/>
  <c r="F370"/>
  <c r="G370"/>
  <c r="I370"/>
  <c r="M370"/>
  <c r="O370"/>
  <c r="F371"/>
  <c r="G371"/>
  <c r="I371"/>
  <c r="M371"/>
  <c r="O371"/>
  <c r="F372"/>
  <c r="G372"/>
  <c r="I372"/>
  <c r="M372"/>
  <c r="O372"/>
  <c r="F373"/>
  <c r="G373"/>
  <c r="I373"/>
  <c r="M373"/>
  <c r="O373"/>
  <c r="F374"/>
  <c r="G374"/>
  <c r="I374"/>
  <c r="M374"/>
  <c r="O374"/>
  <c r="F375"/>
  <c r="G375"/>
  <c r="I375"/>
  <c r="M375"/>
  <c r="O375"/>
  <c r="F376"/>
  <c r="G376"/>
  <c r="I376"/>
  <c r="M376"/>
  <c r="O376"/>
  <c r="F377"/>
  <c r="G377"/>
  <c r="I377"/>
  <c r="M377"/>
  <c r="O377"/>
  <c r="F378"/>
  <c r="G378"/>
  <c r="I378"/>
  <c r="M378"/>
  <c r="O378"/>
  <c r="F379"/>
  <c r="G379"/>
  <c r="I379"/>
  <c r="M379"/>
  <c r="O379"/>
  <c r="F380"/>
  <c r="G380"/>
  <c r="I380"/>
  <c r="M380"/>
  <c r="O380"/>
  <c r="F381"/>
  <c r="G381"/>
  <c r="I381"/>
  <c r="M381"/>
  <c r="O381"/>
  <c r="F382"/>
  <c r="G382"/>
  <c r="I382"/>
  <c r="M382"/>
  <c r="O382"/>
  <c r="F383"/>
  <c r="G383"/>
  <c r="M383"/>
  <c r="O383"/>
  <c r="F384"/>
  <c r="G384"/>
  <c r="I384"/>
  <c r="M384"/>
  <c r="O384"/>
  <c r="F385"/>
  <c r="G385"/>
  <c r="I385"/>
  <c r="M385"/>
  <c r="O385"/>
  <c r="F386"/>
  <c r="G386"/>
  <c r="I386"/>
  <c r="M386"/>
  <c r="O386"/>
  <c r="F387"/>
  <c r="G387"/>
  <c r="I387"/>
  <c r="M387"/>
  <c r="O387"/>
  <c r="F388"/>
  <c r="G388"/>
  <c r="I388"/>
  <c r="M388"/>
  <c r="O388"/>
  <c r="F389"/>
  <c r="G389"/>
  <c r="I389"/>
  <c r="M389"/>
  <c r="O389"/>
  <c r="F390"/>
  <c r="G390"/>
  <c r="I390"/>
  <c r="M390"/>
  <c r="O390"/>
  <c r="F391"/>
  <c r="G391"/>
  <c r="I391"/>
  <c r="M391"/>
  <c r="O391"/>
  <c r="F392"/>
  <c r="G392"/>
  <c r="I392"/>
  <c r="M392"/>
  <c r="O392"/>
  <c r="F393"/>
  <c r="G393"/>
  <c r="I393"/>
  <c r="M393"/>
  <c r="O393"/>
  <c r="F394"/>
  <c r="G394"/>
  <c r="I394"/>
  <c r="M394"/>
  <c r="O394"/>
  <c r="F395"/>
  <c r="G395"/>
  <c r="I395"/>
  <c r="M395"/>
  <c r="O395"/>
  <c r="F396"/>
  <c r="G396"/>
  <c r="I396"/>
  <c r="M396"/>
  <c r="O396"/>
  <c r="F397"/>
  <c r="G397"/>
  <c r="I397"/>
  <c r="M397"/>
  <c r="O397"/>
  <c r="F398"/>
  <c r="G398"/>
  <c r="I398"/>
  <c r="M398"/>
  <c r="O398"/>
  <c r="F399"/>
  <c r="G399"/>
  <c r="I399"/>
  <c r="M399"/>
  <c r="O399"/>
  <c r="F400"/>
  <c r="G400"/>
  <c r="I400"/>
  <c r="M400"/>
  <c r="O400"/>
  <c r="F401"/>
  <c r="G401"/>
  <c r="I401"/>
  <c r="M401"/>
  <c r="O401"/>
  <c r="F402"/>
  <c r="G402"/>
  <c r="I402"/>
  <c r="M402"/>
  <c r="O402"/>
  <c r="F403"/>
  <c r="G403"/>
  <c r="I403"/>
  <c r="M403"/>
  <c r="O403"/>
  <c r="F404"/>
  <c r="G404"/>
  <c r="I404"/>
  <c r="M404"/>
  <c r="O404"/>
  <c r="F405"/>
  <c r="G405"/>
  <c r="I405"/>
  <c r="M405"/>
  <c r="O405"/>
  <c r="F406"/>
  <c r="G406"/>
  <c r="I406"/>
  <c r="M406"/>
  <c r="O406"/>
  <c r="F407"/>
  <c r="G407"/>
  <c r="I407"/>
  <c r="M407"/>
  <c r="O407"/>
  <c r="F408"/>
  <c r="G408"/>
  <c r="I408"/>
  <c r="M408"/>
  <c r="O408"/>
  <c r="F409"/>
  <c r="G409"/>
  <c r="I409"/>
  <c r="M409"/>
  <c r="O409"/>
  <c r="F410"/>
  <c r="G410"/>
  <c r="I410"/>
  <c r="M410"/>
  <c r="O410"/>
  <c r="F411"/>
  <c r="G411"/>
  <c r="I411"/>
  <c r="M411"/>
  <c r="O411"/>
  <c r="F412"/>
  <c r="G412"/>
  <c r="I412"/>
  <c r="M412"/>
  <c r="O412"/>
  <c r="F413"/>
  <c r="G413"/>
  <c r="I413"/>
  <c r="M413"/>
  <c r="O413"/>
  <c r="F414"/>
  <c r="G414"/>
  <c r="I414"/>
  <c r="M414"/>
  <c r="O414"/>
  <c r="F415"/>
  <c r="G415"/>
  <c r="I415"/>
  <c r="M415"/>
  <c r="O415"/>
  <c r="F416"/>
  <c r="G416"/>
  <c r="I416"/>
  <c r="M416"/>
  <c r="O416"/>
  <c r="F417"/>
  <c r="G417"/>
  <c r="I417"/>
  <c r="M417"/>
  <c r="O417"/>
  <c r="F418"/>
  <c r="G418"/>
  <c r="I418"/>
  <c r="M418"/>
  <c r="O418"/>
  <c r="F419"/>
  <c r="G419"/>
  <c r="I419"/>
  <c r="M419"/>
  <c r="O419"/>
  <c r="F420"/>
  <c r="G420"/>
  <c r="I420"/>
  <c r="M420"/>
  <c r="O420"/>
  <c r="F421"/>
  <c r="G421"/>
  <c r="I421"/>
  <c r="M421"/>
  <c r="O421"/>
  <c r="F422"/>
  <c r="G422"/>
  <c r="I422"/>
  <c r="M422"/>
  <c r="O422"/>
  <c r="F423"/>
  <c r="G423"/>
  <c r="I423"/>
  <c r="M423"/>
  <c r="O423"/>
  <c r="F424"/>
  <c r="G424"/>
  <c r="I424"/>
  <c r="M424"/>
  <c r="O424"/>
  <c r="F425"/>
  <c r="G425"/>
  <c r="I425"/>
  <c r="M425"/>
  <c r="O425"/>
  <c r="F426"/>
  <c r="G426"/>
  <c r="I426"/>
  <c r="M426"/>
  <c r="O426"/>
  <c r="F427"/>
  <c r="G427"/>
  <c r="I427"/>
  <c r="M427"/>
  <c r="O427"/>
  <c r="F428"/>
  <c r="G428"/>
  <c r="I428"/>
  <c r="M428"/>
  <c r="O428"/>
  <c r="F429"/>
  <c r="G429"/>
  <c r="I429"/>
  <c r="M429"/>
  <c r="O429"/>
  <c r="F430"/>
  <c r="G430"/>
  <c r="I430"/>
  <c r="M430"/>
  <c r="O430"/>
  <c r="F431"/>
  <c r="G431"/>
  <c r="I431"/>
  <c r="M431"/>
  <c r="O431"/>
  <c r="F432"/>
  <c r="G432"/>
  <c r="I432"/>
  <c r="M432"/>
  <c r="O432"/>
  <c r="F433"/>
  <c r="G433"/>
  <c r="I433"/>
  <c r="M433"/>
  <c r="O433"/>
  <c r="F434"/>
  <c r="G434"/>
  <c r="I434"/>
  <c r="M434"/>
  <c r="O434"/>
  <c r="F435"/>
  <c r="G435"/>
  <c r="I435"/>
  <c r="M435"/>
  <c r="O435"/>
  <c r="F436"/>
  <c r="G436"/>
  <c r="I436"/>
  <c r="M436"/>
  <c r="O436"/>
  <c r="F437"/>
  <c r="G437"/>
  <c r="I437"/>
  <c r="M437"/>
  <c r="O437"/>
  <c r="F438"/>
  <c r="G438"/>
  <c r="I438"/>
  <c r="M438"/>
  <c r="O438"/>
  <c r="F439"/>
  <c r="G439"/>
  <c r="I439"/>
  <c r="M439"/>
  <c r="O439"/>
  <c r="F440"/>
  <c r="G440"/>
  <c r="I440"/>
  <c r="M440"/>
  <c r="O440"/>
  <c r="F441"/>
  <c r="G441"/>
  <c r="I441"/>
  <c r="M441"/>
  <c r="O441"/>
  <c r="F442"/>
  <c r="G442"/>
  <c r="I442"/>
  <c r="M442"/>
  <c r="O442"/>
  <c r="F443"/>
  <c r="G443"/>
  <c r="I443"/>
  <c r="M443"/>
  <c r="O443"/>
  <c r="F444"/>
  <c r="G444"/>
  <c r="I444"/>
  <c r="M444"/>
  <c r="O444"/>
  <c r="F445"/>
  <c r="G445"/>
  <c r="I445"/>
  <c r="M445"/>
  <c r="O445"/>
  <c r="F446"/>
  <c r="G446"/>
  <c r="I446"/>
  <c r="M446"/>
  <c r="O446"/>
  <c r="F447"/>
  <c r="G447"/>
  <c r="I447"/>
  <c r="M447"/>
  <c r="O447"/>
  <c r="F448"/>
  <c r="G448"/>
  <c r="I448"/>
  <c r="M448"/>
  <c r="O448"/>
  <c r="F449"/>
  <c r="G449"/>
  <c r="I449"/>
  <c r="M449"/>
  <c r="O449"/>
  <c r="F450"/>
  <c r="G450"/>
  <c r="I450"/>
  <c r="M450"/>
  <c r="O450"/>
  <c r="F451"/>
  <c r="G451"/>
  <c r="I451"/>
  <c r="M451"/>
  <c r="O451"/>
  <c r="F452"/>
  <c r="G452"/>
  <c r="I452"/>
  <c r="M452"/>
  <c r="O452"/>
  <c r="F453"/>
  <c r="G453"/>
  <c r="I453"/>
  <c r="M453"/>
  <c r="O453"/>
  <c r="F454"/>
  <c r="G454"/>
  <c r="I454"/>
  <c r="M454"/>
  <c r="O454"/>
  <c r="F455"/>
  <c r="G455"/>
  <c r="I455"/>
  <c r="M455"/>
  <c r="O455"/>
  <c r="F456"/>
  <c r="G456"/>
  <c r="I456"/>
  <c r="M456"/>
  <c r="O456"/>
  <c r="F457"/>
  <c r="G457"/>
  <c r="I457"/>
  <c r="M457"/>
  <c r="O457"/>
  <c r="F458"/>
  <c r="G458"/>
  <c r="I458"/>
  <c r="M458"/>
  <c r="O458"/>
  <c r="F459"/>
  <c r="G459"/>
  <c r="I459"/>
  <c r="M459"/>
  <c r="O459"/>
  <c r="F460"/>
  <c r="G460"/>
  <c r="I460"/>
  <c r="M460"/>
  <c r="O460"/>
  <c r="F461"/>
  <c r="G461"/>
  <c r="I461"/>
  <c r="M461"/>
  <c r="O461"/>
  <c r="F462"/>
  <c r="G462"/>
  <c r="I462"/>
  <c r="M462"/>
  <c r="O462"/>
  <c r="F463"/>
  <c r="G463"/>
  <c r="I463"/>
  <c r="M463"/>
  <c r="O463"/>
  <c r="F464"/>
  <c r="G464"/>
  <c r="I464"/>
  <c r="M464"/>
  <c r="O464"/>
  <c r="F465"/>
  <c r="G465"/>
  <c r="I465"/>
  <c r="M465"/>
  <c r="O465"/>
  <c r="F466"/>
  <c r="G466"/>
  <c r="I466"/>
  <c r="M466"/>
  <c r="O466"/>
  <c r="F467"/>
  <c r="G467"/>
  <c r="I467"/>
  <c r="M467"/>
  <c r="O467"/>
  <c r="F468"/>
  <c r="G468"/>
  <c r="I468"/>
  <c r="M468"/>
  <c r="O468"/>
  <c r="F469"/>
  <c r="G469"/>
  <c r="I469"/>
  <c r="M469"/>
  <c r="O469"/>
  <c r="F470"/>
  <c r="G470"/>
  <c r="I470"/>
  <c r="M470"/>
  <c r="O470"/>
  <c r="F471"/>
  <c r="G471"/>
  <c r="I471"/>
  <c r="M471"/>
  <c r="O471"/>
  <c r="F472"/>
  <c r="G472"/>
  <c r="I472"/>
  <c r="M472"/>
  <c r="O472"/>
  <c r="F473"/>
  <c r="G473"/>
  <c r="I473"/>
  <c r="M473"/>
  <c r="O473"/>
  <c r="F474"/>
  <c r="G474"/>
  <c r="I474"/>
  <c r="M474"/>
  <c r="O474"/>
  <c r="F475"/>
  <c r="G475"/>
  <c r="I475"/>
  <c r="M475"/>
  <c r="O475"/>
  <c r="F476"/>
  <c r="G476"/>
  <c r="I476"/>
  <c r="M476"/>
  <c r="O476"/>
  <c r="F477"/>
  <c r="G477"/>
  <c r="I477"/>
  <c r="M477"/>
  <c r="O477"/>
  <c r="F478"/>
  <c r="G478"/>
  <c r="I478"/>
  <c r="M478"/>
  <c r="O478"/>
  <c r="F479"/>
  <c r="G479"/>
  <c r="I479"/>
  <c r="M479"/>
  <c r="O479"/>
  <c r="F480"/>
  <c r="G480"/>
  <c r="I480"/>
  <c r="M480"/>
  <c r="O480"/>
  <c r="F481"/>
  <c r="G481"/>
  <c r="I481"/>
  <c r="M481"/>
  <c r="O481"/>
  <c r="J6" i="8"/>
  <c r="J7"/>
  <c r="J8"/>
  <c r="J9"/>
  <c r="J10"/>
  <c r="J11"/>
  <c r="J12"/>
  <c r="J13"/>
  <c r="J14"/>
  <c r="J15"/>
  <c r="J16"/>
  <c r="J17"/>
  <c r="J18"/>
  <c r="J19"/>
  <c r="J20"/>
  <c r="J21"/>
  <c r="J22"/>
  <c r="J23"/>
  <c r="J24"/>
  <c r="J25"/>
  <c r="J26"/>
  <c r="J27"/>
  <c r="J28"/>
  <c r="J29"/>
  <c r="J30"/>
  <c r="J31"/>
  <c r="J32"/>
  <c r="J33"/>
  <c r="J34"/>
  <c r="J35"/>
  <c r="J36"/>
  <c r="J37"/>
  <c r="J38"/>
  <c r="J39"/>
  <c r="J40"/>
  <c r="J41"/>
  <c r="J42"/>
  <c r="J43"/>
  <c r="J44"/>
  <c r="J45"/>
  <c r="J46"/>
  <c r="J47"/>
  <c r="J48"/>
  <c r="J49"/>
  <c r="J50"/>
  <c r="J51"/>
  <c r="J52"/>
  <c r="J53"/>
  <c r="J54"/>
  <c r="J55"/>
  <c r="J56"/>
  <c r="J57"/>
  <c r="J58"/>
  <c r="J59"/>
  <c r="J60"/>
  <c r="J61"/>
  <c r="J62"/>
  <c r="J63"/>
  <c r="J64"/>
  <c r="J65"/>
  <c r="J66"/>
  <c r="J67"/>
  <c r="J68"/>
  <c r="J69"/>
  <c r="J70"/>
  <c r="J71"/>
  <c r="J72"/>
  <c r="J73"/>
  <c r="J74"/>
  <c r="J75"/>
  <c r="J76"/>
  <c r="J77"/>
  <c r="J78"/>
  <c r="J79"/>
  <c r="J80"/>
  <c r="J81"/>
  <c r="J82"/>
  <c r="J83"/>
  <c r="J84"/>
  <c r="J85"/>
  <c r="J86"/>
  <c r="J87"/>
  <c r="J88"/>
  <c r="J89"/>
  <c r="J90"/>
  <c r="J91"/>
  <c r="J92"/>
  <c r="J93"/>
  <c r="J94"/>
  <c r="J95"/>
  <c r="J96"/>
  <c r="J97"/>
  <c r="J98"/>
  <c r="J99"/>
  <c r="J100"/>
  <c r="J101"/>
  <c r="J102"/>
  <c r="J103"/>
  <c r="J104"/>
  <c r="J105"/>
  <c r="J106"/>
  <c r="J107"/>
  <c r="J108"/>
  <c r="J109"/>
  <c r="J110"/>
  <c r="J111"/>
  <c r="J112"/>
  <c r="J113"/>
  <c r="J114"/>
  <c r="J115"/>
  <c r="J116"/>
  <c r="J117"/>
  <c r="J118"/>
  <c r="J119"/>
  <c r="J120"/>
  <c r="J121"/>
  <c r="J122"/>
  <c r="J123"/>
  <c r="J124"/>
  <c r="J125"/>
  <c r="J126"/>
  <c r="J127"/>
  <c r="J128"/>
  <c r="J129"/>
  <c r="J130"/>
  <c r="J131"/>
  <c r="J132"/>
  <c r="J133"/>
  <c r="J134"/>
  <c r="J135"/>
  <c r="J136"/>
  <c r="J137"/>
  <c r="J138"/>
  <c r="J139"/>
  <c r="J140"/>
  <c r="J141"/>
  <c r="J142"/>
  <c r="J143"/>
  <c r="J144"/>
  <c r="J145"/>
  <c r="J146"/>
  <c r="J147"/>
  <c r="J148"/>
  <c r="J149"/>
  <c r="J150"/>
  <c r="J151"/>
  <c r="J152"/>
  <c r="J153"/>
  <c r="J154"/>
  <c r="J155"/>
  <c r="J156"/>
  <c r="J157"/>
  <c r="J158"/>
  <c r="J159"/>
  <c r="J160"/>
  <c r="J161"/>
  <c r="J162"/>
  <c r="J163"/>
  <c r="J164"/>
  <c r="J165"/>
  <c r="J166"/>
  <c r="J167"/>
  <c r="J168"/>
  <c r="J169"/>
  <c r="J170"/>
  <c r="J171"/>
  <c r="J172"/>
  <c r="J173"/>
  <c r="J174"/>
  <c r="J175"/>
  <c r="J176"/>
  <c r="J177"/>
  <c r="J178"/>
  <c r="J179"/>
  <c r="J180"/>
  <c r="J181"/>
  <c r="J182"/>
  <c r="J183"/>
  <c r="J184"/>
  <c r="J185"/>
  <c r="J186"/>
  <c r="J187"/>
  <c r="J188"/>
  <c r="J189"/>
  <c r="J190"/>
  <c r="J191"/>
  <c r="J192"/>
  <c r="J193"/>
  <c r="J194"/>
  <c r="J195"/>
  <c r="J196"/>
  <c r="J197"/>
  <c r="J198"/>
  <c r="J199"/>
  <c r="J200"/>
  <c r="J201"/>
  <c r="J202"/>
  <c r="J203"/>
  <c r="J204"/>
  <c r="J205"/>
  <c r="J206"/>
  <c r="J207"/>
  <c r="J208"/>
  <c r="J209"/>
  <c r="J210"/>
  <c r="J211"/>
  <c r="J212"/>
  <c r="J213"/>
  <c r="J214"/>
  <c r="J215"/>
  <c r="J216"/>
  <c r="J217"/>
  <c r="J218"/>
  <c r="J219"/>
  <c r="J220"/>
  <c r="J221"/>
  <c r="J222"/>
  <c r="J223"/>
  <c r="J224"/>
  <c r="J225"/>
  <c r="J226"/>
  <c r="J227"/>
  <c r="J228"/>
  <c r="J229"/>
  <c r="J230"/>
  <c r="J231"/>
  <c r="J232"/>
  <c r="J233"/>
  <c r="J234"/>
  <c r="J235"/>
  <c r="J236"/>
  <c r="J237"/>
  <c r="J238"/>
  <c r="J239"/>
  <c r="J240"/>
  <c r="J241"/>
  <c r="J242"/>
  <c r="J243"/>
  <c r="J244"/>
  <c r="J245"/>
  <c r="J246"/>
  <c r="J247"/>
  <c r="J248"/>
  <c r="J249"/>
  <c r="J250"/>
  <c r="J251"/>
  <c r="J252"/>
  <c r="J253"/>
  <c r="J254"/>
  <c r="J255"/>
  <c r="J256"/>
  <c r="J257"/>
  <c r="J258"/>
  <c r="J259"/>
  <c r="J260"/>
  <c r="J261"/>
  <c r="J262"/>
  <c r="J263"/>
  <c r="J264"/>
  <c r="J265"/>
  <c r="J266"/>
  <c r="J267"/>
  <c r="J268"/>
  <c r="J269"/>
  <c r="J270"/>
  <c r="J271"/>
  <c r="J272"/>
  <c r="J273"/>
  <c r="J274"/>
  <c r="J275"/>
  <c r="J276"/>
  <c r="J277"/>
  <c r="J278"/>
  <c r="J279"/>
  <c r="J280"/>
  <c r="J281"/>
  <c r="J282"/>
  <c r="J283"/>
  <c r="J284"/>
  <c r="J285"/>
  <c r="J286"/>
  <c r="J287"/>
  <c r="J288"/>
  <c r="J289"/>
  <c r="J290"/>
  <c r="J291"/>
  <c r="J292"/>
  <c r="J293"/>
  <c r="J294"/>
  <c r="J295"/>
  <c r="J296"/>
  <c r="J297"/>
  <c r="J298"/>
  <c r="J299"/>
  <c r="J300"/>
  <c r="J301"/>
  <c r="J302"/>
  <c r="J303"/>
  <c r="J304"/>
  <c r="J305"/>
  <c r="J306"/>
  <c r="J307"/>
  <c r="J308"/>
  <c r="J309"/>
  <c r="J310"/>
  <c r="J311"/>
  <c r="J312"/>
  <c r="J313"/>
  <c r="J314"/>
  <c r="J315"/>
  <c r="J316"/>
  <c r="J317"/>
  <c r="J318"/>
  <c r="J319"/>
  <c r="J320"/>
  <c r="J321"/>
  <c r="J322"/>
  <c r="J323"/>
  <c r="J324"/>
  <c r="J325"/>
  <c r="J326"/>
  <c r="J327"/>
  <c r="J328"/>
  <c r="J329"/>
  <c r="J330"/>
  <c r="J331"/>
  <c r="J332"/>
  <c r="J333"/>
  <c r="J334"/>
  <c r="J335"/>
  <c r="J336"/>
  <c r="J337"/>
  <c r="J338"/>
  <c r="J339"/>
  <c r="J340"/>
  <c r="J341"/>
  <c r="J342"/>
  <c r="J343"/>
  <c r="J344"/>
  <c r="J345"/>
  <c r="J346"/>
  <c r="J347"/>
  <c r="J348"/>
  <c r="J349"/>
  <c r="J350"/>
  <c r="J351"/>
  <c r="J352"/>
  <c r="J353"/>
  <c r="J354"/>
  <c r="J355"/>
  <c r="J356"/>
  <c r="J357"/>
  <c r="J358"/>
  <c r="J359"/>
  <c r="J360"/>
  <c r="J361"/>
  <c r="J362"/>
  <c r="J363"/>
  <c r="J364"/>
  <c r="J365"/>
  <c r="J366"/>
  <c r="J367"/>
  <c r="J368"/>
  <c r="J369"/>
  <c r="J370"/>
  <c r="J371"/>
  <c r="J372"/>
  <c r="J373"/>
  <c r="J374"/>
  <c r="J375"/>
  <c r="J376"/>
  <c r="J377"/>
  <c r="J378"/>
  <c r="J379"/>
  <c r="J380"/>
  <c r="J381"/>
  <c r="J382"/>
  <c r="J383"/>
  <c r="J384"/>
  <c r="J385"/>
  <c r="J386"/>
  <c r="J387"/>
  <c r="J388"/>
  <c r="J389"/>
  <c r="J390"/>
  <c r="J391"/>
  <c r="J392"/>
  <c r="J393"/>
  <c r="J394"/>
  <c r="J395"/>
  <c r="J396"/>
  <c r="J397"/>
  <c r="J398"/>
  <c r="J399"/>
  <c r="J400"/>
  <c r="J401"/>
  <c r="J402"/>
  <c r="J403"/>
  <c r="J404"/>
  <c r="J405"/>
  <c r="J406"/>
  <c r="J407"/>
  <c r="J408"/>
  <c r="J409"/>
  <c r="J410"/>
  <c r="J411"/>
  <c r="J412"/>
  <c r="J413"/>
  <c r="J414"/>
  <c r="J415"/>
  <c r="J416"/>
  <c r="J417"/>
  <c r="J418"/>
  <c r="J419"/>
  <c r="J420"/>
  <c r="J421"/>
  <c r="J422"/>
  <c r="J423"/>
  <c r="J424"/>
  <c r="J425"/>
  <c r="J426"/>
  <c r="J427"/>
  <c r="J428"/>
  <c r="J429"/>
  <c r="J430"/>
  <c r="J431"/>
  <c r="J432"/>
  <c r="J433"/>
  <c r="J434"/>
  <c r="J435"/>
  <c r="J436"/>
  <c r="J437"/>
  <c r="J438"/>
  <c r="J439"/>
  <c r="J440"/>
  <c r="J441"/>
  <c r="J442"/>
  <c r="J443"/>
  <c r="J444"/>
  <c r="J445"/>
  <c r="J446"/>
  <c r="J447"/>
  <c r="J448"/>
  <c r="J449"/>
  <c r="J450"/>
  <c r="J451"/>
  <c r="J452"/>
  <c r="J453"/>
  <c r="J454"/>
  <c r="J455"/>
  <c r="J456"/>
  <c r="J457"/>
  <c r="J458"/>
  <c r="J459"/>
  <c r="J460"/>
  <c r="J461"/>
  <c r="J462"/>
  <c r="J463"/>
  <c r="J464"/>
  <c r="J465"/>
  <c r="J466"/>
  <c r="J467"/>
  <c r="J468"/>
  <c r="J469"/>
  <c r="J470"/>
  <c r="J471"/>
  <c r="J472"/>
  <c r="J473"/>
  <c r="J474"/>
  <c r="J475"/>
  <c r="J476"/>
  <c r="J477"/>
  <c r="J478"/>
  <c r="J479"/>
  <c r="J480"/>
  <c r="J481"/>
  <c r="D6"/>
  <c r="D6" i="9"/>
  <c r="E6" i="8"/>
  <c r="E6" i="9"/>
  <c r="A7" i="8"/>
  <c r="D7"/>
  <c r="D7" i="9"/>
  <c r="E7" i="8"/>
  <c r="E7" i="9"/>
  <c r="A8" i="8"/>
  <c r="D8"/>
  <c r="D8" i="9"/>
  <c r="E8" i="8"/>
  <c r="E8" i="9"/>
  <c r="A9" i="8"/>
  <c r="D9"/>
  <c r="D9" i="9"/>
  <c r="E9" i="8"/>
  <c r="E9" i="9"/>
  <c r="A10" i="8"/>
  <c r="D10"/>
  <c r="D10" i="9"/>
  <c r="E10" i="8"/>
  <c r="E10" i="9"/>
  <c r="A11" i="8"/>
  <c r="D11"/>
  <c r="D11" i="9"/>
  <c r="E11" i="8"/>
  <c r="E11" i="9"/>
  <c r="A12" i="8"/>
  <c r="D12"/>
  <c r="D12" i="9"/>
  <c r="E12" i="8"/>
  <c r="E12" i="9"/>
  <c r="A13" i="8"/>
  <c r="D13"/>
  <c r="D13" i="9"/>
  <c r="E13" i="8"/>
  <c r="E13" i="9"/>
  <c r="A14" i="8"/>
  <c r="D14"/>
  <c r="D14" i="9"/>
  <c r="E14" i="8"/>
  <c r="E14" i="9"/>
  <c r="A15" i="8"/>
  <c r="D15"/>
  <c r="D15" i="9"/>
  <c r="E15" i="8"/>
  <c r="E15" i="9"/>
  <c r="A16" i="8"/>
  <c r="D16"/>
  <c r="D16" i="9"/>
  <c r="E16" i="8"/>
  <c r="E16" i="9"/>
  <c r="A17" i="8"/>
  <c r="D17"/>
  <c r="D17" i="9"/>
  <c r="E17" i="8"/>
  <c r="E17" i="9"/>
  <c r="A18" i="8"/>
  <c r="D18"/>
  <c r="D18" i="9"/>
  <c r="E18" i="8"/>
  <c r="E18" i="9"/>
  <c r="A19" i="8"/>
  <c r="D19"/>
  <c r="D19" i="9"/>
  <c r="E19" i="8"/>
  <c r="E19" i="9"/>
  <c r="A20" i="8"/>
  <c r="D20"/>
  <c r="D20" i="9"/>
  <c r="A21" i="8"/>
  <c r="D21"/>
  <c r="D21" i="9"/>
  <c r="E21" i="8"/>
  <c r="E21" i="9"/>
  <c r="A22" i="8"/>
  <c r="D22"/>
  <c r="D22" i="9"/>
  <c r="E22" i="8"/>
  <c r="E22" i="9"/>
  <c r="A23" i="8"/>
  <c r="D23"/>
  <c r="D23" i="9"/>
  <c r="E23" i="8"/>
  <c r="E23" i="9"/>
  <c r="A24" i="8"/>
  <c r="D24"/>
  <c r="D24" i="9"/>
  <c r="E24" i="8"/>
  <c r="E24" i="9"/>
  <c r="A25" i="8"/>
  <c r="D25"/>
  <c r="D25" i="9"/>
  <c r="E25" i="8"/>
  <c r="E25" i="9"/>
  <c r="A26" i="8"/>
  <c r="D26"/>
  <c r="D26" i="9"/>
  <c r="E26" i="8"/>
  <c r="E26" i="9"/>
  <c r="A27" i="8"/>
  <c r="D27"/>
  <c r="D27" i="9"/>
  <c r="E27" i="8"/>
  <c r="E27" i="9"/>
  <c r="A28" i="8"/>
  <c r="D28"/>
  <c r="D28" i="9"/>
  <c r="E28" i="8"/>
  <c r="E28" i="9"/>
  <c r="A29" i="8"/>
  <c r="D29"/>
  <c r="D29" i="9"/>
  <c r="E29" i="8"/>
  <c r="E29" i="9"/>
  <c r="A30" i="8"/>
  <c r="D30"/>
  <c r="D30" i="9"/>
  <c r="E30" i="8"/>
  <c r="E30" i="9"/>
  <c r="A31" i="8"/>
  <c r="D31"/>
  <c r="D31" i="9"/>
  <c r="E31" i="8"/>
  <c r="E31" i="9"/>
  <c r="A32" i="8"/>
  <c r="D32"/>
  <c r="D32" i="9"/>
  <c r="E32" i="8"/>
  <c r="E32" i="9"/>
  <c r="A33" i="8"/>
  <c r="D33"/>
  <c r="D33" i="9"/>
  <c r="E33" i="8"/>
  <c r="E33" i="9"/>
  <c r="A34" i="8"/>
  <c r="D34"/>
  <c r="D34" i="9"/>
  <c r="E34" i="8"/>
  <c r="E34" i="9"/>
  <c r="A35" i="8"/>
  <c r="D35"/>
  <c r="D35" i="9"/>
  <c r="E35" i="8"/>
  <c r="E35" i="9"/>
  <c r="A36" i="8"/>
  <c r="D36"/>
  <c r="D36" i="9"/>
  <c r="E36" i="8"/>
  <c r="E36" i="9"/>
  <c r="A37" i="8"/>
  <c r="D37"/>
  <c r="D37" i="9"/>
  <c r="E37" i="8"/>
  <c r="E37" i="9"/>
  <c r="A38" i="8"/>
  <c r="D38"/>
  <c r="D38" i="9"/>
  <c r="E38" i="8"/>
  <c r="E38" i="9"/>
  <c r="A39" i="8"/>
  <c r="D39"/>
  <c r="D39" i="9"/>
  <c r="E39" i="8"/>
  <c r="E39" i="9"/>
  <c r="A40" i="8"/>
  <c r="D40"/>
  <c r="D40" i="9"/>
  <c r="E40" i="8"/>
  <c r="E40" i="9"/>
  <c r="A41" i="8"/>
  <c r="D41"/>
  <c r="D41" i="9"/>
  <c r="E41" i="8"/>
  <c r="E41" i="9"/>
  <c r="A42" i="8"/>
  <c r="D42"/>
  <c r="D42" i="9"/>
  <c r="E42" i="8"/>
  <c r="E42" i="9"/>
  <c r="A43" i="8"/>
  <c r="D43"/>
  <c r="D43" i="9"/>
  <c r="E43" i="8"/>
  <c r="E43" i="9"/>
  <c r="A44" i="8"/>
  <c r="D44"/>
  <c r="D44" i="9"/>
  <c r="E44" i="8"/>
  <c r="E44" i="9"/>
  <c r="A45" i="8"/>
  <c r="D45"/>
  <c r="D45" i="9"/>
  <c r="E45" i="8"/>
  <c r="E45" i="9"/>
  <c r="A46" i="8"/>
  <c r="D46"/>
  <c r="D46" i="9"/>
  <c r="E46" i="8"/>
  <c r="E46" i="9"/>
  <c r="A47" i="8"/>
  <c r="D47"/>
  <c r="D47" i="9"/>
  <c r="E47" i="8"/>
  <c r="E47" i="9"/>
  <c r="A48" i="8"/>
  <c r="D48"/>
  <c r="D48" i="9"/>
  <c r="E48" i="8"/>
  <c r="E48" i="9"/>
  <c r="A49" i="8"/>
  <c r="D49"/>
  <c r="D49" i="9"/>
  <c r="E49" i="8"/>
  <c r="E49" i="9"/>
  <c r="A50" i="8"/>
  <c r="D50"/>
  <c r="D50" i="9"/>
  <c r="E50" i="8"/>
  <c r="E50" i="9"/>
  <c r="A51" i="8"/>
  <c r="D51"/>
  <c r="D51" i="9"/>
  <c r="E51" i="8"/>
  <c r="E51" i="9"/>
  <c r="A52" i="8"/>
  <c r="D52"/>
  <c r="D52" i="9"/>
  <c r="E52" i="8"/>
  <c r="E52" i="9"/>
  <c r="A53" i="8"/>
  <c r="D53"/>
  <c r="D53" i="9"/>
  <c r="E53" i="8"/>
  <c r="E53" i="9"/>
  <c r="A54" i="8"/>
  <c r="D54"/>
  <c r="D54" i="9"/>
  <c r="E54" i="8"/>
  <c r="E54" i="9"/>
  <c r="A55" i="8"/>
  <c r="D55"/>
  <c r="D55" i="9"/>
  <c r="E55" i="8"/>
  <c r="E55" i="9"/>
  <c r="A56" i="8"/>
  <c r="D56"/>
  <c r="D56" i="9"/>
  <c r="E56" i="8"/>
  <c r="E56" i="9"/>
  <c r="A57" i="8"/>
  <c r="D57"/>
  <c r="D57" i="9"/>
  <c r="E57" i="8"/>
  <c r="E57" i="9"/>
  <c r="A58" i="8"/>
  <c r="D58"/>
  <c r="D58" i="9"/>
  <c r="E58" i="8"/>
  <c r="E58" i="9"/>
  <c r="A59" i="8"/>
  <c r="D59"/>
  <c r="D59" i="9"/>
  <c r="E59" i="8"/>
  <c r="E59" i="9"/>
  <c r="A60" i="8"/>
  <c r="D60"/>
  <c r="D60" i="9"/>
  <c r="E60" i="8"/>
  <c r="E60" i="9"/>
  <c r="A61" i="8"/>
  <c r="D61"/>
  <c r="D61" i="9"/>
  <c r="E61" i="8"/>
  <c r="E61" i="9"/>
  <c r="A62" i="8"/>
  <c r="D62"/>
  <c r="D62" i="9"/>
  <c r="E62" i="8"/>
  <c r="E62" i="9"/>
  <c r="A63" i="8"/>
  <c r="D63"/>
  <c r="D63" i="9"/>
  <c r="E63" i="8"/>
  <c r="E63" i="9"/>
  <c r="A64" i="8"/>
  <c r="D64"/>
  <c r="D64" i="9"/>
  <c r="E64" i="8"/>
  <c r="E64" i="9"/>
  <c r="A65" i="8"/>
  <c r="D65"/>
  <c r="D65" i="9"/>
  <c r="E65" i="8"/>
  <c r="E65" i="9"/>
  <c r="A66" i="8"/>
  <c r="D66"/>
  <c r="D66" i="9"/>
  <c r="E66" i="8"/>
  <c r="E66" i="9"/>
  <c r="A67" i="8"/>
  <c r="D67"/>
  <c r="D67" i="9"/>
  <c r="E67" i="8"/>
  <c r="E67" i="9"/>
  <c r="A68" i="8"/>
  <c r="D68"/>
  <c r="D68" i="9"/>
  <c r="E68" i="8"/>
  <c r="E68" i="9"/>
  <c r="A69" i="8"/>
  <c r="D69"/>
  <c r="D69" i="9"/>
  <c r="E69" i="8"/>
  <c r="E69" i="9"/>
  <c r="A70" i="8"/>
  <c r="D70"/>
  <c r="D70" i="9"/>
  <c r="E70" i="8"/>
  <c r="E70" i="9"/>
  <c r="A71" i="8"/>
  <c r="D71"/>
  <c r="D71" i="9"/>
  <c r="E71" i="8"/>
  <c r="E71" i="9"/>
  <c r="A72" i="8"/>
  <c r="D72"/>
  <c r="D72" i="9"/>
  <c r="E72" i="8"/>
  <c r="E72" i="9"/>
  <c r="A73" i="8"/>
  <c r="D73"/>
  <c r="D73" i="9"/>
  <c r="E73" i="8"/>
  <c r="E73" i="9"/>
  <c r="A74" i="8"/>
  <c r="D74"/>
  <c r="D74" i="9"/>
  <c r="E74" i="8"/>
  <c r="E74" i="9"/>
  <c r="A75" i="8"/>
  <c r="D75"/>
  <c r="D75" i="9"/>
  <c r="E75" i="8"/>
  <c r="E75" i="9"/>
  <c r="A76" i="8"/>
  <c r="D76"/>
  <c r="D76" i="9"/>
  <c r="E76" i="8"/>
  <c r="E76" i="9"/>
  <c r="A77" i="8"/>
  <c r="D77"/>
  <c r="D77" i="9"/>
  <c r="E77" i="8"/>
  <c r="E77" i="9"/>
  <c r="A78" i="8"/>
  <c r="D78"/>
  <c r="D78" i="9"/>
  <c r="E78" i="8"/>
  <c r="E78" i="9"/>
  <c r="A79" i="8"/>
  <c r="D79"/>
  <c r="D79" i="9"/>
  <c r="E79" i="8"/>
  <c r="E79" i="9"/>
  <c r="A80" i="8"/>
  <c r="D80"/>
  <c r="D80" i="9"/>
  <c r="E80" i="8"/>
  <c r="E80" i="9"/>
  <c r="A81" i="8"/>
  <c r="D81"/>
  <c r="D81" i="9"/>
  <c r="E81" i="8"/>
  <c r="E81" i="9"/>
  <c r="A82" i="8"/>
  <c r="D82"/>
  <c r="D82" i="9"/>
  <c r="E82" i="8"/>
  <c r="E82" i="9"/>
  <c r="A83" i="8"/>
  <c r="D83"/>
  <c r="D83" i="9"/>
  <c r="E83" i="8"/>
  <c r="E83" i="9"/>
  <c r="A84" i="8"/>
  <c r="D84"/>
  <c r="D84" i="9"/>
  <c r="E84" i="8"/>
  <c r="E84" i="9"/>
  <c r="A85" i="8"/>
  <c r="D85"/>
  <c r="D85" i="9"/>
  <c r="E85" i="8"/>
  <c r="E85" i="9"/>
  <c r="A86" i="8"/>
  <c r="D86"/>
  <c r="D86" i="9"/>
  <c r="E86" i="8"/>
  <c r="E86" i="9"/>
  <c r="A87" i="8"/>
  <c r="D87"/>
  <c r="D87" i="9"/>
  <c r="E87" i="8"/>
  <c r="E87" i="9"/>
  <c r="A88" i="8"/>
  <c r="D88"/>
  <c r="D88" i="9"/>
  <c r="E88" i="8"/>
  <c r="E88" i="9"/>
  <c r="A89" i="8"/>
  <c r="D89"/>
  <c r="D89" i="9"/>
  <c r="E89" i="8"/>
  <c r="E89" i="9"/>
  <c r="A90" i="8"/>
  <c r="B90"/>
  <c r="C90"/>
  <c r="C90" i="9"/>
  <c r="D90" i="8"/>
  <c r="D90" i="9"/>
  <c r="E90" i="8"/>
  <c r="E90" i="9"/>
  <c r="A91" i="8"/>
  <c r="B91"/>
  <c r="C91"/>
  <c r="C91" i="9"/>
  <c r="D91" i="8"/>
  <c r="D91" i="9"/>
  <c r="E91" i="8"/>
  <c r="E91" i="9"/>
  <c r="A92" i="8"/>
  <c r="B92"/>
  <c r="C92"/>
  <c r="C92" i="9"/>
  <c r="D92" i="8"/>
  <c r="D92" i="9"/>
  <c r="E92" i="8"/>
  <c r="E92" i="9"/>
  <c r="A93" i="8"/>
  <c r="B93"/>
  <c r="C93"/>
  <c r="C93" i="9"/>
  <c r="D93" i="8"/>
  <c r="D93" i="9"/>
  <c r="E93" i="8"/>
  <c r="E93" i="9"/>
  <c r="A94" i="8"/>
  <c r="B94"/>
  <c r="C94"/>
  <c r="C94" i="9"/>
  <c r="D94" i="8"/>
  <c r="D94" i="9"/>
  <c r="E94" i="8"/>
  <c r="E94" i="9"/>
  <c r="A95" i="8"/>
  <c r="B95"/>
  <c r="C95"/>
  <c r="C95" i="9"/>
  <c r="D95" i="8"/>
  <c r="D95" i="9"/>
  <c r="E95" i="8"/>
  <c r="E95" i="9"/>
  <c r="A96" i="8"/>
  <c r="B96"/>
  <c r="C96"/>
  <c r="C96" i="9"/>
  <c r="D96" i="8"/>
  <c r="D96" i="9"/>
  <c r="E96" i="8"/>
  <c r="E96" i="9"/>
  <c r="A97" i="8"/>
  <c r="D97"/>
  <c r="D97" i="9"/>
  <c r="E97" i="8"/>
  <c r="E97" i="9"/>
  <c r="A98" i="8"/>
  <c r="D98"/>
  <c r="D98" i="9"/>
  <c r="E98" i="8"/>
  <c r="E98" i="9"/>
  <c r="A99" i="8"/>
  <c r="D99"/>
  <c r="D99" i="9"/>
  <c r="E99" i="8"/>
  <c r="E99" i="9"/>
  <c r="A100" i="8"/>
  <c r="D100"/>
  <c r="D100" i="9"/>
  <c r="E100" i="8"/>
  <c r="E100" i="9"/>
  <c r="A101" i="8"/>
  <c r="D101"/>
  <c r="D101" i="9"/>
  <c r="E101" i="8"/>
  <c r="E101" i="9"/>
  <c r="A102" i="8"/>
  <c r="D102"/>
  <c r="D102" i="9"/>
  <c r="E102" i="8"/>
  <c r="E102" i="9"/>
  <c r="A103" i="8"/>
  <c r="D103"/>
  <c r="D103" i="9"/>
  <c r="E103" i="8"/>
  <c r="E103" i="9"/>
  <c r="A104" i="8"/>
  <c r="D104"/>
  <c r="D104" i="9"/>
  <c r="E104" i="8"/>
  <c r="E104" i="9"/>
  <c r="A105" i="8"/>
  <c r="D105"/>
  <c r="D105" i="9"/>
  <c r="E105" i="8"/>
  <c r="E105" i="9"/>
  <c r="A106" i="8"/>
  <c r="D106"/>
  <c r="D106" i="9"/>
  <c r="E106" i="8"/>
  <c r="E106" i="9"/>
  <c r="A107" i="8"/>
  <c r="D107"/>
  <c r="D107" i="9"/>
  <c r="E107" i="8"/>
  <c r="E107" i="9"/>
  <c r="A108" i="8"/>
  <c r="D108"/>
  <c r="D108" i="9"/>
  <c r="E108" i="8"/>
  <c r="E108" i="9"/>
  <c r="A109" i="8"/>
  <c r="D109"/>
  <c r="D109" i="9"/>
  <c r="E109" i="8"/>
  <c r="E109" i="9"/>
  <c r="A110" i="8"/>
  <c r="D110"/>
  <c r="D110" i="9"/>
  <c r="E110" i="8"/>
  <c r="E110" i="9"/>
  <c r="A111" i="8"/>
  <c r="D111"/>
  <c r="D111" i="9"/>
  <c r="E111" i="8"/>
  <c r="E111" i="9"/>
  <c r="A112" i="8"/>
  <c r="D112"/>
  <c r="D112" i="9"/>
  <c r="E112" i="8"/>
  <c r="E112" i="9"/>
  <c r="A113" i="8"/>
  <c r="D113"/>
  <c r="D113" i="9"/>
  <c r="E113" i="8"/>
  <c r="E113" i="9"/>
  <c r="A114" i="8"/>
  <c r="D114"/>
  <c r="D114" i="9"/>
  <c r="E114" i="8"/>
  <c r="E114" i="9"/>
  <c r="A115" i="8"/>
  <c r="D115"/>
  <c r="D115" i="9"/>
  <c r="E115" i="8"/>
  <c r="E115" i="9"/>
  <c r="A116" i="8"/>
  <c r="D116"/>
  <c r="D116" i="9"/>
  <c r="E116" i="8"/>
  <c r="E116" i="9"/>
  <c r="A117" i="8"/>
  <c r="D117"/>
  <c r="D117" i="9"/>
  <c r="E117" i="8"/>
  <c r="E117" i="9"/>
  <c r="A118" i="8"/>
  <c r="D118"/>
  <c r="D118" i="9"/>
  <c r="E118" i="8"/>
  <c r="E118" i="9"/>
  <c r="A119" i="8"/>
  <c r="D119"/>
  <c r="D119" i="9"/>
  <c r="E119" i="8"/>
  <c r="E119" i="9"/>
  <c r="A120" i="8"/>
  <c r="D120"/>
  <c r="D120" i="9"/>
  <c r="E120" i="8"/>
  <c r="E120" i="9"/>
  <c r="A121" i="8"/>
  <c r="D121"/>
  <c r="D121" i="9"/>
  <c r="E121" i="8"/>
  <c r="E121" i="9"/>
  <c r="A122" i="8"/>
  <c r="D122"/>
  <c r="D122" i="9"/>
  <c r="E122" i="8"/>
  <c r="E122" i="9"/>
  <c r="A123" i="8"/>
  <c r="D123"/>
  <c r="D123" i="9"/>
  <c r="E123" i="8"/>
  <c r="E123" i="9"/>
  <c r="A124" i="8"/>
  <c r="D124"/>
  <c r="D124" i="9"/>
  <c r="E124" i="8"/>
  <c r="E124" i="9"/>
  <c r="A125" i="8"/>
  <c r="D125"/>
  <c r="D125" i="9"/>
  <c r="E125" i="8"/>
  <c r="E125" i="9"/>
  <c r="A126" i="8"/>
  <c r="D126"/>
  <c r="D126" i="9"/>
  <c r="E126" i="8"/>
  <c r="E126" i="9"/>
  <c r="A127" i="8"/>
  <c r="D127"/>
  <c r="D127" i="9"/>
  <c r="E127" i="8"/>
  <c r="E127" i="9"/>
  <c r="A128" i="8"/>
  <c r="D128"/>
  <c r="D128" i="9"/>
  <c r="E128" i="8"/>
  <c r="E128" i="9"/>
  <c r="A129" i="8"/>
  <c r="D129"/>
  <c r="D129" i="9"/>
  <c r="E129" i="8"/>
  <c r="E129" i="9"/>
  <c r="A130" i="8"/>
  <c r="D130"/>
  <c r="D130" i="9"/>
  <c r="E130" i="8"/>
  <c r="E130" i="9"/>
  <c r="A131" i="8"/>
  <c r="D131"/>
  <c r="D131" i="9"/>
  <c r="E131" i="8"/>
  <c r="E131" i="9"/>
  <c r="A132" i="8"/>
  <c r="D132"/>
  <c r="D132" i="9"/>
  <c r="E132" i="8"/>
  <c r="E132" i="9"/>
  <c r="A133" i="8"/>
  <c r="D133"/>
  <c r="D133" i="9"/>
  <c r="E133" i="8"/>
  <c r="E133" i="9"/>
  <c r="A134" i="8"/>
  <c r="D134"/>
  <c r="D134" i="9"/>
  <c r="E134" i="8"/>
  <c r="E134" i="9"/>
  <c r="A135" i="8"/>
  <c r="D135"/>
  <c r="D135" i="9"/>
  <c r="E135" i="8"/>
  <c r="E135" i="9"/>
  <c r="A136" i="8"/>
  <c r="D136"/>
  <c r="D136" i="9"/>
  <c r="E136" i="8"/>
  <c r="E136" i="9"/>
  <c r="A137" i="8"/>
  <c r="D137"/>
  <c r="D137" i="9"/>
  <c r="E137" i="8"/>
  <c r="E137" i="9"/>
  <c r="A138" i="8"/>
  <c r="D138"/>
  <c r="D138" i="9"/>
  <c r="E138" i="8"/>
  <c r="E138" i="9"/>
  <c r="A139" i="8"/>
  <c r="D139"/>
  <c r="D139" i="9"/>
  <c r="E139" i="8"/>
  <c r="E139" i="9"/>
  <c r="A140" i="8"/>
  <c r="D140"/>
  <c r="D140" i="9"/>
  <c r="E140" i="8"/>
  <c r="E140" i="9"/>
  <c r="A141" i="8"/>
  <c r="D141"/>
  <c r="D141" i="9"/>
  <c r="E141" i="8"/>
  <c r="E141" i="9"/>
  <c r="A142" i="8"/>
  <c r="D142"/>
  <c r="D142" i="9"/>
  <c r="A143" i="8"/>
  <c r="D143"/>
  <c r="D143" i="9"/>
  <c r="E143" i="8"/>
  <c r="E143" i="9"/>
  <c r="A144" i="8"/>
  <c r="D144"/>
  <c r="D144" i="9"/>
  <c r="A145" i="8"/>
  <c r="D145"/>
  <c r="D145" i="9"/>
  <c r="E145" i="8"/>
  <c r="E145" i="9"/>
  <c r="A146" i="8"/>
  <c r="D146"/>
  <c r="D146" i="9"/>
  <c r="E146" i="8"/>
  <c r="E146" i="9"/>
  <c r="A147" i="8"/>
  <c r="D147"/>
  <c r="D147" i="9"/>
  <c r="E147" i="8"/>
  <c r="E147" i="9"/>
  <c r="A148" i="8"/>
  <c r="D148"/>
  <c r="D148" i="9"/>
  <c r="E148" i="8"/>
  <c r="E148" i="9"/>
  <c r="A149" i="8"/>
  <c r="D149"/>
  <c r="D149" i="9"/>
  <c r="E149" i="8"/>
  <c r="E149" i="9"/>
  <c r="A150" i="8"/>
  <c r="D150"/>
  <c r="D150" i="9"/>
  <c r="E150" i="8"/>
  <c r="E150" i="9"/>
  <c r="A151" i="8"/>
  <c r="D151"/>
  <c r="D151" i="9"/>
  <c r="E151" i="8"/>
  <c r="E151" i="9"/>
  <c r="A152" i="8"/>
  <c r="D152"/>
  <c r="D152" i="9"/>
  <c r="E152" i="8"/>
  <c r="E152" i="9"/>
  <c r="A153" i="8"/>
  <c r="D153"/>
  <c r="D153" i="9"/>
  <c r="E153" i="8"/>
  <c r="E153" i="9"/>
  <c r="A154" i="8"/>
  <c r="D154"/>
  <c r="D154" i="9"/>
  <c r="E154" i="8"/>
  <c r="E154" i="9"/>
  <c r="A155" i="8"/>
  <c r="D155"/>
  <c r="D155" i="9"/>
  <c r="E155" i="8"/>
  <c r="E155" i="9"/>
  <c r="A156" i="8"/>
  <c r="D156"/>
  <c r="D156" i="9"/>
  <c r="E156" i="8"/>
  <c r="E156" i="9"/>
  <c r="A157" i="8"/>
  <c r="D157"/>
  <c r="D157" i="9"/>
  <c r="E157" i="8"/>
  <c r="E157" i="9"/>
  <c r="A158" i="8"/>
  <c r="D158"/>
  <c r="D158" i="9"/>
  <c r="E158" i="8"/>
  <c r="E158" i="9"/>
  <c r="A159" i="8"/>
  <c r="D159"/>
  <c r="D159" i="9"/>
  <c r="E159" i="8"/>
  <c r="E159" i="9"/>
  <c r="A160" i="8"/>
  <c r="D160"/>
  <c r="D160" i="9"/>
  <c r="E160" i="8"/>
  <c r="E160" i="9"/>
  <c r="A161" i="8"/>
  <c r="D161"/>
  <c r="D161" i="9"/>
  <c r="E161" i="8"/>
  <c r="E161" i="9"/>
  <c r="A162" i="8"/>
  <c r="D162"/>
  <c r="D162" i="9"/>
  <c r="E162" i="8"/>
  <c r="E162" i="9"/>
  <c r="A163" i="8"/>
  <c r="D163"/>
  <c r="D163" i="9"/>
  <c r="E163" i="8"/>
  <c r="E163" i="9"/>
  <c r="A164" i="8"/>
  <c r="D164"/>
  <c r="D164" i="9"/>
  <c r="E164" i="8"/>
  <c r="E164" i="9"/>
  <c r="A165" i="8"/>
  <c r="D165"/>
  <c r="D165" i="9"/>
  <c r="E165" i="8"/>
  <c r="E165" i="9"/>
  <c r="A166" i="8"/>
  <c r="D166"/>
  <c r="D166" i="9"/>
  <c r="E166" i="8"/>
  <c r="E166" i="9"/>
  <c r="A167" i="8"/>
  <c r="D167"/>
  <c r="D167" i="9"/>
  <c r="E167" i="8"/>
  <c r="E167" i="9"/>
  <c r="A168" i="8"/>
  <c r="D168"/>
  <c r="D168" i="9"/>
  <c r="E168" i="8"/>
  <c r="E168" i="9"/>
  <c r="A169" i="8"/>
  <c r="D169"/>
  <c r="D169" i="9"/>
  <c r="E169" i="8"/>
  <c r="E169" i="9"/>
  <c r="A170" i="8"/>
  <c r="D170"/>
  <c r="D170" i="9"/>
  <c r="E170" i="8"/>
  <c r="E170" i="9"/>
  <c r="A171" i="8"/>
  <c r="D171"/>
  <c r="D171" i="9"/>
  <c r="E171" i="8"/>
  <c r="E171" i="9"/>
  <c r="A172" i="8"/>
  <c r="D172"/>
  <c r="D172" i="9"/>
  <c r="A173" i="8"/>
  <c r="D173"/>
  <c r="D173" i="9"/>
  <c r="E173" i="8"/>
  <c r="E173" i="9"/>
  <c r="A174" i="8"/>
  <c r="D174"/>
  <c r="D174" i="9"/>
  <c r="A175" i="8"/>
  <c r="D175"/>
  <c r="D175" i="9"/>
  <c r="E175" i="8"/>
  <c r="E175" i="9"/>
  <c r="A176" i="8"/>
  <c r="D176"/>
  <c r="D176" i="9"/>
  <c r="A177" i="8"/>
  <c r="D177"/>
  <c r="D177" i="9"/>
  <c r="E177" i="8"/>
  <c r="E177" i="9"/>
  <c r="A178" i="8"/>
  <c r="D178"/>
  <c r="D178" i="9"/>
  <c r="E178" i="8"/>
  <c r="E178" i="9"/>
  <c r="A179" i="8"/>
  <c r="D179"/>
  <c r="D179" i="9"/>
  <c r="E179" i="8"/>
  <c r="E179" i="9"/>
  <c r="A180" i="8"/>
  <c r="D180"/>
  <c r="D180" i="9"/>
  <c r="E180" i="8"/>
  <c r="E180" i="9"/>
  <c r="A181" i="8"/>
  <c r="D181"/>
  <c r="D181" i="9"/>
  <c r="E181" i="8"/>
  <c r="E181" i="9"/>
  <c r="A182" i="8"/>
  <c r="D182"/>
  <c r="D182" i="9"/>
  <c r="E182" i="8"/>
  <c r="E182" i="9"/>
  <c r="A183" i="8"/>
  <c r="D183"/>
  <c r="D183" i="9"/>
  <c r="E183" i="8"/>
  <c r="E183" i="9"/>
  <c r="A184" i="8"/>
  <c r="D184"/>
  <c r="D184" i="9"/>
  <c r="E184" i="8"/>
  <c r="E184" i="9"/>
  <c r="A185" i="8"/>
  <c r="D185"/>
  <c r="D185" i="9"/>
  <c r="E185" i="8"/>
  <c r="E185" i="9"/>
  <c r="A186" i="8"/>
  <c r="D186"/>
  <c r="D186" i="9"/>
  <c r="E186" i="8"/>
  <c r="E186" i="9"/>
  <c r="A187" i="8"/>
  <c r="D187"/>
  <c r="D187" i="9"/>
  <c r="E187" i="8"/>
  <c r="E187" i="9"/>
  <c r="A188" i="8"/>
  <c r="D188"/>
  <c r="D188" i="9"/>
  <c r="E188" i="8"/>
  <c r="E188" i="9"/>
  <c r="A189" i="8"/>
  <c r="D189"/>
  <c r="D189" i="9"/>
  <c r="E189" i="8"/>
  <c r="E189" i="9"/>
  <c r="A190" i="8"/>
  <c r="D190"/>
  <c r="D190" i="9"/>
  <c r="E190" i="8"/>
  <c r="E190" i="9"/>
  <c r="A191" i="8"/>
  <c r="D191"/>
  <c r="D191" i="9"/>
  <c r="E191" i="8"/>
  <c r="E191" i="9"/>
  <c r="A192" i="8"/>
  <c r="D192"/>
  <c r="D192" i="9"/>
  <c r="E192" i="8"/>
  <c r="E192" i="9"/>
  <c r="A193" i="8"/>
  <c r="D193"/>
  <c r="D193" i="9"/>
  <c r="E193" i="8"/>
  <c r="E193" i="9"/>
  <c r="A194" i="8"/>
  <c r="D194"/>
  <c r="D194" i="9"/>
  <c r="E194" i="8"/>
  <c r="E194" i="9"/>
  <c r="A195" i="8"/>
  <c r="D195"/>
  <c r="D195" i="9"/>
  <c r="E195" i="8"/>
  <c r="E195" i="9"/>
  <c r="A196" i="8"/>
  <c r="D196"/>
  <c r="D196" i="9"/>
  <c r="E196" i="8"/>
  <c r="E196" i="9"/>
  <c r="A197" i="8"/>
  <c r="D197"/>
  <c r="D197" i="9"/>
  <c r="E197" i="8"/>
  <c r="E197" i="9"/>
  <c r="A198" i="8"/>
  <c r="D198"/>
  <c r="D198" i="9"/>
  <c r="E198" i="8"/>
  <c r="E198" i="9"/>
  <c r="A199" i="8"/>
  <c r="D199"/>
  <c r="D199" i="9"/>
  <c r="E199" i="8"/>
  <c r="E199" i="9"/>
  <c r="A200" i="8"/>
  <c r="D200"/>
  <c r="D200" i="9"/>
  <c r="E200" i="8"/>
  <c r="E200" i="9"/>
  <c r="A201" i="8"/>
  <c r="D201"/>
  <c r="D201" i="9"/>
  <c r="E201" i="8"/>
  <c r="E201" i="9"/>
  <c r="A202" i="8"/>
  <c r="D202"/>
  <c r="D202" i="9"/>
  <c r="E202" i="8"/>
  <c r="E202" i="9"/>
  <c r="A203" i="8"/>
  <c r="D203"/>
  <c r="D203" i="9"/>
  <c r="E203" i="8"/>
  <c r="E203" i="9"/>
  <c r="A204" i="8"/>
  <c r="D204"/>
  <c r="D204" i="9"/>
  <c r="E204" i="8"/>
  <c r="E204" i="9"/>
  <c r="A205" i="8"/>
  <c r="D205"/>
  <c r="D205" i="9"/>
  <c r="E205" i="8"/>
  <c r="E205" i="9"/>
  <c r="A206" i="8"/>
  <c r="D206"/>
  <c r="D206" i="9"/>
  <c r="E206" i="8"/>
  <c r="E206" i="9"/>
  <c r="A207" i="8"/>
  <c r="D207"/>
  <c r="D207" i="9"/>
  <c r="E207" i="8"/>
  <c r="E207" i="9"/>
  <c r="A208" i="8"/>
  <c r="D208"/>
  <c r="D208" i="9"/>
  <c r="A209" i="8"/>
  <c r="D209"/>
  <c r="D209" i="9"/>
  <c r="E209" i="8"/>
  <c r="E209" i="9"/>
  <c r="A210" i="8"/>
  <c r="D210"/>
  <c r="D210" i="9"/>
  <c r="A211" i="8"/>
  <c r="D211"/>
  <c r="D211" i="9"/>
  <c r="E211" i="8"/>
  <c r="E211" i="9"/>
  <c r="A212" i="8"/>
  <c r="D212"/>
  <c r="D212" i="9"/>
  <c r="A213" i="8"/>
  <c r="D213"/>
  <c r="D213" i="9"/>
  <c r="E213" i="8"/>
  <c r="E213" i="9"/>
  <c r="A214" i="8"/>
  <c r="D214"/>
  <c r="D214" i="9"/>
  <c r="A215" i="8"/>
  <c r="D215"/>
  <c r="D215" i="9"/>
  <c r="E215" i="8"/>
  <c r="E215" i="9"/>
  <c r="A216" i="8"/>
  <c r="D216"/>
  <c r="D216" i="9"/>
  <c r="A217" i="8"/>
  <c r="D217"/>
  <c r="D217" i="9"/>
  <c r="E217" i="8"/>
  <c r="E217" i="9"/>
  <c r="A218" i="8"/>
  <c r="D218"/>
  <c r="D218" i="9"/>
  <c r="A219" i="8"/>
  <c r="D219"/>
  <c r="D219" i="9"/>
  <c r="E219" i="8"/>
  <c r="E219" i="9"/>
  <c r="A220" i="8"/>
  <c r="D220"/>
  <c r="D220" i="9"/>
  <c r="A221" i="8"/>
  <c r="D221"/>
  <c r="D221" i="9"/>
  <c r="E221" i="8"/>
  <c r="E221" i="9"/>
  <c r="A222" i="8"/>
  <c r="D222"/>
  <c r="D222" i="9"/>
  <c r="A223" i="8"/>
  <c r="D223"/>
  <c r="D223" i="9"/>
  <c r="E223" i="8"/>
  <c r="E223" i="9"/>
  <c r="A224" i="8"/>
  <c r="D224"/>
  <c r="D224" i="9"/>
  <c r="A225" i="8"/>
  <c r="D225"/>
  <c r="D225" i="9"/>
  <c r="E225" i="8"/>
  <c r="E225" i="9"/>
  <c r="A226" i="8"/>
  <c r="D226"/>
  <c r="D226" i="9"/>
  <c r="A227" i="8"/>
  <c r="D227"/>
  <c r="D227" i="9"/>
  <c r="E227" i="8"/>
  <c r="E227" i="9"/>
  <c r="A228" i="8"/>
  <c r="D228"/>
  <c r="D228" i="9"/>
  <c r="E228" i="8"/>
  <c r="E228" i="9"/>
  <c r="A229" i="8"/>
  <c r="D229"/>
  <c r="D229" i="9"/>
  <c r="E229" i="8"/>
  <c r="E229" i="9"/>
  <c r="A230" i="8"/>
  <c r="D230"/>
  <c r="D230" i="9"/>
  <c r="E230" i="8"/>
  <c r="E230" i="9"/>
  <c r="A231" i="8"/>
  <c r="D231"/>
  <c r="D231" i="9"/>
  <c r="E231" i="8"/>
  <c r="E231" i="9"/>
  <c r="A232" i="8"/>
  <c r="D232"/>
  <c r="D232" i="9"/>
  <c r="E232" i="8"/>
  <c r="E232" i="9"/>
  <c r="A233" i="8"/>
  <c r="D233"/>
  <c r="D233" i="9"/>
  <c r="E233" i="8"/>
  <c r="E233" i="9"/>
  <c r="A234" i="8"/>
  <c r="D234"/>
  <c r="D234" i="9"/>
  <c r="E234" i="8"/>
  <c r="E234" i="9"/>
  <c r="A235" i="8"/>
  <c r="D235"/>
  <c r="D235" i="9"/>
  <c r="A236" i="8"/>
  <c r="D236"/>
  <c r="D236" i="9"/>
  <c r="A237" i="8"/>
  <c r="D237"/>
  <c r="D237" i="9"/>
  <c r="E237" i="8"/>
  <c r="E237" i="9"/>
  <c r="A238" i="8"/>
  <c r="D238"/>
  <c r="D238" i="9"/>
  <c r="E238" i="8"/>
  <c r="E238" i="9"/>
  <c r="A239" i="8"/>
  <c r="D239"/>
  <c r="D239" i="9"/>
  <c r="E239" i="8"/>
  <c r="E239" i="9"/>
  <c r="A240" i="8"/>
  <c r="D240"/>
  <c r="D240" i="9"/>
  <c r="E240" i="8"/>
  <c r="E240" i="9"/>
  <c r="A241" i="8"/>
  <c r="D241"/>
  <c r="D241" i="9"/>
  <c r="E241" i="8"/>
  <c r="E241" i="9"/>
  <c r="A242" i="8"/>
  <c r="D242"/>
  <c r="D242" i="9"/>
  <c r="E242" i="8"/>
  <c r="E242" i="9"/>
  <c r="A243" i="8"/>
  <c r="D243"/>
  <c r="D243" i="9"/>
  <c r="E243" i="8"/>
  <c r="E243" i="9"/>
  <c r="A244" i="8"/>
  <c r="D244"/>
  <c r="D244" i="9"/>
  <c r="E244" i="8"/>
  <c r="E244" i="9"/>
  <c r="A245" i="8"/>
  <c r="D245"/>
  <c r="D245" i="9"/>
  <c r="E245" i="8"/>
  <c r="E245" i="9"/>
  <c r="A246" i="8"/>
  <c r="D246"/>
  <c r="D246" i="9"/>
  <c r="E246" i="8"/>
  <c r="E246" i="9"/>
  <c r="A247" i="8"/>
  <c r="D247"/>
  <c r="D247" i="9"/>
  <c r="E247" i="8"/>
  <c r="E247" i="9"/>
  <c r="A248" i="8"/>
  <c r="D248"/>
  <c r="D248" i="9"/>
  <c r="E248" i="8"/>
  <c r="E248" i="9"/>
  <c r="A249" i="8"/>
  <c r="D249"/>
  <c r="D249" i="9"/>
  <c r="E249" i="8"/>
  <c r="E249" i="9"/>
  <c r="A250" i="8"/>
  <c r="D250"/>
  <c r="D250" i="9"/>
  <c r="E250" i="8"/>
  <c r="E250" i="9"/>
  <c r="A251" i="8"/>
  <c r="D251"/>
  <c r="D251" i="9"/>
  <c r="E251" i="8"/>
  <c r="E251" i="9"/>
  <c r="A252" i="8"/>
  <c r="D252"/>
  <c r="D252" i="9"/>
  <c r="E252" i="8"/>
  <c r="E252" i="9"/>
  <c r="A253" i="8"/>
  <c r="D253"/>
  <c r="D253" i="9"/>
  <c r="E253" i="8"/>
  <c r="E253" i="9"/>
  <c r="A254" i="8"/>
  <c r="D254"/>
  <c r="D254" i="9"/>
  <c r="E254" i="8"/>
  <c r="E254" i="9"/>
  <c r="A255" i="8"/>
  <c r="D255"/>
  <c r="D255" i="9"/>
  <c r="E255" i="8"/>
  <c r="E255" i="9"/>
  <c r="A256" i="8"/>
  <c r="D256"/>
  <c r="D256" i="9"/>
  <c r="A257" i="8"/>
  <c r="D257"/>
  <c r="D257" i="9"/>
  <c r="E257" i="8"/>
  <c r="E257" i="9"/>
  <c r="A258" i="8"/>
  <c r="D258"/>
  <c r="D258" i="9"/>
  <c r="A259" i="8"/>
  <c r="D259"/>
  <c r="D259" i="9"/>
  <c r="E259" i="8"/>
  <c r="E259" i="9"/>
  <c r="A260" i="8"/>
  <c r="D260"/>
  <c r="D260" i="9"/>
  <c r="A261" i="8"/>
  <c r="D261"/>
  <c r="D261" i="9"/>
  <c r="E261" i="8"/>
  <c r="E261" i="9"/>
  <c r="A262" i="8"/>
  <c r="D262"/>
  <c r="D262" i="9"/>
  <c r="E262" i="8"/>
  <c r="E262" i="9"/>
  <c r="A263" i="8"/>
  <c r="D263"/>
  <c r="D263" i="9"/>
  <c r="E263" i="8"/>
  <c r="E263" i="9"/>
  <c r="A264" i="8"/>
  <c r="D264"/>
  <c r="D264" i="9"/>
  <c r="E264" i="8"/>
  <c r="E264" i="9"/>
  <c r="A265" i="8"/>
  <c r="D265"/>
  <c r="D265" i="9"/>
  <c r="E265" i="8"/>
  <c r="E265" i="9"/>
  <c r="A266" i="8"/>
  <c r="D266"/>
  <c r="D266" i="9"/>
  <c r="E266" i="8"/>
  <c r="E266" i="9"/>
  <c r="A267" i="8"/>
  <c r="D267"/>
  <c r="D267" i="9"/>
  <c r="E267" i="8"/>
  <c r="E267" i="9"/>
  <c r="A268" i="8"/>
  <c r="D268"/>
  <c r="D268" i="9"/>
  <c r="E268" i="8"/>
  <c r="E268" i="9"/>
  <c r="A269" i="8"/>
  <c r="D269"/>
  <c r="D269" i="9"/>
  <c r="E269" i="8"/>
  <c r="E269" i="9"/>
  <c r="A270" i="8"/>
  <c r="D270"/>
  <c r="D270" i="9"/>
  <c r="A271" i="8"/>
  <c r="D271"/>
  <c r="D271" i="9"/>
  <c r="E271" i="8"/>
  <c r="E271" i="9"/>
  <c r="A272" i="8"/>
  <c r="D272"/>
  <c r="D272" i="9"/>
  <c r="A273" i="8"/>
  <c r="D273"/>
  <c r="D273" i="9"/>
  <c r="E273" i="8"/>
  <c r="E273" i="9"/>
  <c r="A274" i="8"/>
  <c r="D274"/>
  <c r="D274" i="9"/>
  <c r="A275" i="8"/>
  <c r="D275"/>
  <c r="D275" i="9"/>
  <c r="E275" i="8"/>
  <c r="E275" i="9"/>
  <c r="A276" i="8"/>
  <c r="D276"/>
  <c r="D276" i="9"/>
  <c r="A277" i="8"/>
  <c r="D277"/>
  <c r="D277" i="9"/>
  <c r="E277" i="8"/>
  <c r="E277" i="9"/>
  <c r="A278" i="8"/>
  <c r="D278"/>
  <c r="D278" i="9"/>
  <c r="A279" i="8"/>
  <c r="D279"/>
  <c r="D279" i="9"/>
  <c r="E279" i="8"/>
  <c r="E279" i="9"/>
  <c r="A280" i="8"/>
  <c r="D280"/>
  <c r="D280" i="9"/>
  <c r="A281" i="8"/>
  <c r="D281"/>
  <c r="D281" i="9"/>
  <c r="E281" i="8"/>
  <c r="E281" i="9"/>
  <c r="A282" i="8"/>
  <c r="D282"/>
  <c r="D282" i="9"/>
  <c r="A283" i="8"/>
  <c r="D283"/>
  <c r="D283" i="9"/>
  <c r="E283" i="8"/>
  <c r="E283" i="9"/>
  <c r="A284" i="8"/>
  <c r="D284"/>
  <c r="D284" i="9"/>
  <c r="E284" i="8"/>
  <c r="E284" i="9"/>
  <c r="A285" i="8"/>
  <c r="D285"/>
  <c r="D285" i="9"/>
  <c r="E285" i="8"/>
  <c r="E285" i="9"/>
  <c r="A286" i="8"/>
  <c r="D286"/>
  <c r="D286" i="9"/>
  <c r="E286" i="8"/>
  <c r="E286" i="9"/>
  <c r="A287" i="8"/>
  <c r="D287"/>
  <c r="D287" i="9"/>
  <c r="E287" i="8"/>
  <c r="E287" i="9"/>
  <c r="A288" i="8"/>
  <c r="D288"/>
  <c r="D288" i="9"/>
  <c r="E288" i="8"/>
  <c r="E288" i="9"/>
  <c r="A289" i="8"/>
  <c r="D289"/>
  <c r="D289" i="9"/>
  <c r="E289" i="8"/>
  <c r="E289" i="9"/>
  <c r="A290" i="8"/>
  <c r="D290"/>
  <c r="D290" i="9"/>
  <c r="E290" i="8"/>
  <c r="E290" i="9"/>
  <c r="A291" i="8"/>
  <c r="D291"/>
  <c r="D291" i="9"/>
  <c r="E291" i="8"/>
  <c r="E291" i="9"/>
  <c r="A292" i="8"/>
  <c r="D292"/>
  <c r="D292" i="9"/>
  <c r="E292" i="8"/>
  <c r="E292" i="9"/>
  <c r="A293" i="8"/>
  <c r="D293"/>
  <c r="D293" i="9"/>
  <c r="E293" i="8"/>
  <c r="E293" i="9"/>
  <c r="A294" i="8"/>
  <c r="D294"/>
  <c r="D294" i="9"/>
  <c r="E294" i="8"/>
  <c r="E294" i="9"/>
  <c r="A295" i="8"/>
  <c r="D295"/>
  <c r="D295" i="9"/>
  <c r="E295" i="8"/>
  <c r="E295" i="9"/>
  <c r="A296" i="8"/>
  <c r="D296"/>
  <c r="D296" i="9"/>
  <c r="E296" i="8"/>
  <c r="E296" i="9"/>
  <c r="A297" i="8"/>
  <c r="D297"/>
  <c r="D297" i="9"/>
  <c r="E297" i="8"/>
  <c r="E297" i="9"/>
  <c r="A298" i="8"/>
  <c r="D298"/>
  <c r="D298" i="9"/>
  <c r="E298" i="8"/>
  <c r="E298" i="9"/>
  <c r="A299" i="8"/>
  <c r="D299"/>
  <c r="D299" i="9"/>
  <c r="E299" i="8"/>
  <c r="E299" i="9"/>
  <c r="A300" i="8"/>
  <c r="D300"/>
  <c r="D300" i="9"/>
  <c r="E300" i="8"/>
  <c r="E300" i="9"/>
  <c r="A301" i="8"/>
  <c r="D301"/>
  <c r="D301" i="9"/>
  <c r="E301" i="8"/>
  <c r="E301" i="9"/>
  <c r="A302" i="8"/>
  <c r="D302"/>
  <c r="D302" i="9"/>
  <c r="E302" i="8"/>
  <c r="E302" i="9"/>
  <c r="A303" i="8"/>
  <c r="D303"/>
  <c r="D303" i="9"/>
  <c r="E303" i="8"/>
  <c r="E303" i="9"/>
  <c r="A304" i="8"/>
  <c r="D304"/>
  <c r="D304" i="9"/>
  <c r="E304" i="8"/>
  <c r="E304" i="9"/>
  <c r="A305" i="8"/>
  <c r="D305"/>
  <c r="D305" i="9"/>
  <c r="E305" i="8"/>
  <c r="E305" i="9"/>
  <c r="A306" i="8"/>
  <c r="D306"/>
  <c r="D306" i="9"/>
  <c r="E306" i="8"/>
  <c r="E306" i="9"/>
  <c r="A307" i="8"/>
  <c r="D307"/>
  <c r="D307" i="9"/>
  <c r="E307" i="8"/>
  <c r="E307" i="9"/>
  <c r="A308" i="8"/>
  <c r="D308"/>
  <c r="D308" i="9"/>
  <c r="E308" i="8"/>
  <c r="E308" i="9"/>
  <c r="A309" i="8"/>
  <c r="D309"/>
  <c r="D309" i="9"/>
  <c r="E309" i="8"/>
  <c r="E309" i="9"/>
  <c r="A310" i="8"/>
  <c r="D310"/>
  <c r="D310" i="9"/>
  <c r="E310" i="8"/>
  <c r="E310" i="9"/>
  <c r="A311" i="8"/>
  <c r="D311"/>
  <c r="D311" i="9"/>
  <c r="E311" i="8"/>
  <c r="E311" i="9"/>
  <c r="A312" i="8"/>
  <c r="D312"/>
  <c r="D312" i="9"/>
  <c r="E312" i="8"/>
  <c r="E312" i="9"/>
  <c r="A313" i="8"/>
  <c r="D313"/>
  <c r="D313" i="9"/>
  <c r="E313" i="8"/>
  <c r="E313" i="9"/>
  <c r="A314" i="8"/>
  <c r="D314"/>
  <c r="D314" i="9"/>
  <c r="E314" i="8"/>
  <c r="E314" i="9"/>
  <c r="A315" i="8"/>
  <c r="D315"/>
  <c r="D315" i="9"/>
  <c r="E315" i="8"/>
  <c r="E315" i="9"/>
  <c r="A316" i="8"/>
  <c r="D316"/>
  <c r="D316" i="9"/>
  <c r="E316" i="8"/>
  <c r="E316" i="9"/>
  <c r="A317" i="8"/>
  <c r="D317"/>
  <c r="D317" i="9"/>
  <c r="E317" i="8"/>
  <c r="E317" i="9"/>
  <c r="A318" i="8"/>
  <c r="D318"/>
  <c r="D318" i="9"/>
  <c r="E318" i="8"/>
  <c r="E318" i="9"/>
  <c r="A319" i="8"/>
  <c r="D319"/>
  <c r="D319" i="9"/>
  <c r="E319" i="8"/>
  <c r="E319" i="9"/>
  <c r="A320" i="8"/>
  <c r="D320"/>
  <c r="D320" i="9"/>
  <c r="E320" i="8"/>
  <c r="E320" i="9"/>
  <c r="A321" i="8"/>
  <c r="D321"/>
  <c r="D321" i="9"/>
  <c r="E321" i="8"/>
  <c r="E321" i="9"/>
  <c r="A322" i="8"/>
  <c r="D322"/>
  <c r="D322" i="9"/>
  <c r="E322" i="8"/>
  <c r="E322" i="9"/>
  <c r="A323" i="8"/>
  <c r="D323"/>
  <c r="D323" i="9"/>
  <c r="E323" i="8"/>
  <c r="E323" i="9"/>
  <c r="A324" i="8"/>
  <c r="D324"/>
  <c r="D324" i="9"/>
  <c r="E324" i="8"/>
  <c r="E324" i="9"/>
  <c r="A325" i="8"/>
  <c r="D325"/>
  <c r="D325" i="9"/>
  <c r="E325" i="8"/>
  <c r="E325" i="9"/>
  <c r="A326" i="8"/>
  <c r="D326"/>
  <c r="D326" i="9"/>
  <c r="E326" i="8"/>
  <c r="E326" i="9"/>
  <c r="A327" i="8"/>
  <c r="D327"/>
  <c r="D327" i="9"/>
  <c r="E327" i="8"/>
  <c r="E327" i="9"/>
  <c r="A328" i="8"/>
  <c r="D328"/>
  <c r="D328" i="9"/>
  <c r="E328" i="8"/>
  <c r="E328" i="9"/>
  <c r="A329" i="8"/>
  <c r="D329"/>
  <c r="D329" i="9"/>
  <c r="E329" i="8"/>
  <c r="E329" i="9"/>
  <c r="A330" i="8"/>
  <c r="D330"/>
  <c r="D330" i="9"/>
  <c r="E330" i="8"/>
  <c r="E330" i="9"/>
  <c r="A331" i="8"/>
  <c r="D331"/>
  <c r="D331" i="9"/>
  <c r="E331" i="8"/>
  <c r="E331" i="9"/>
  <c r="A332" i="8"/>
  <c r="D332"/>
  <c r="D332" i="9"/>
  <c r="E332" i="8"/>
  <c r="E332" i="9"/>
  <c r="A333" i="8"/>
  <c r="D333"/>
  <c r="D333" i="9"/>
  <c r="E333" i="8"/>
  <c r="E333" i="9"/>
  <c r="A334" i="8"/>
  <c r="D334"/>
  <c r="D334" i="9"/>
  <c r="E334" i="8"/>
  <c r="E334" i="9"/>
  <c r="A335" i="8"/>
  <c r="D335"/>
  <c r="D335" i="9"/>
  <c r="E335" i="8"/>
  <c r="E335" i="9"/>
  <c r="A336" i="8"/>
  <c r="D336"/>
  <c r="D336" i="9"/>
  <c r="E336" i="8"/>
  <c r="E336" i="9"/>
  <c r="A337" i="8"/>
  <c r="D337"/>
  <c r="D337" i="9"/>
  <c r="E337" i="8"/>
  <c r="E337" i="9"/>
  <c r="A338" i="8"/>
  <c r="D338"/>
  <c r="D338" i="9"/>
  <c r="E338" i="8"/>
  <c r="E338" i="9"/>
  <c r="A339" i="8"/>
  <c r="D339"/>
  <c r="D339" i="9"/>
  <c r="E339" i="8"/>
  <c r="E339" i="9"/>
  <c r="A340" i="8"/>
  <c r="D340"/>
  <c r="D340" i="9"/>
  <c r="E340" i="8"/>
  <c r="E340" i="9"/>
  <c r="A341" i="8"/>
  <c r="D341"/>
  <c r="D341" i="9"/>
  <c r="E341" i="8"/>
  <c r="E341" i="9"/>
  <c r="A342" i="8"/>
  <c r="D342"/>
  <c r="D342" i="9"/>
  <c r="E342" i="8"/>
  <c r="E342" i="9"/>
  <c r="A343" i="8"/>
  <c r="D343"/>
  <c r="D343" i="9"/>
  <c r="E343" i="8"/>
  <c r="E343" i="9"/>
  <c r="A344" i="8"/>
  <c r="D344"/>
  <c r="D344" i="9"/>
  <c r="E344" i="8"/>
  <c r="E344" i="9"/>
  <c r="A345" i="8"/>
  <c r="D345"/>
  <c r="D345" i="9"/>
  <c r="E345" i="8"/>
  <c r="E345" i="9"/>
  <c r="A346" i="8"/>
  <c r="D346"/>
  <c r="D346" i="9"/>
  <c r="E346" i="8"/>
  <c r="E346" i="9"/>
  <c r="A347" i="8"/>
  <c r="D347"/>
  <c r="D347" i="9"/>
  <c r="E347" i="8"/>
  <c r="E347" i="9"/>
  <c r="A348" i="8"/>
  <c r="D348"/>
  <c r="D348" i="9"/>
  <c r="E348" i="8"/>
  <c r="E348" i="9"/>
  <c r="A349" i="8"/>
  <c r="D349"/>
  <c r="D349" i="9"/>
  <c r="E349" i="8"/>
  <c r="E349" i="9"/>
  <c r="A350" i="8"/>
  <c r="D350"/>
  <c r="D350" i="9"/>
  <c r="E350" i="8"/>
  <c r="E350" i="9"/>
  <c r="A351" i="8"/>
  <c r="D351"/>
  <c r="D351" i="9"/>
  <c r="E351" i="8"/>
  <c r="E351" i="9"/>
  <c r="A352" i="8"/>
  <c r="D352"/>
  <c r="D352" i="9"/>
  <c r="E352" i="8"/>
  <c r="E352" i="9"/>
  <c r="A353" i="8"/>
  <c r="D353"/>
  <c r="D353" i="9"/>
  <c r="E353" i="8"/>
  <c r="E353" i="9"/>
  <c r="A354" i="8"/>
  <c r="D354"/>
  <c r="D354" i="9"/>
  <c r="E354" i="8"/>
  <c r="E354" i="9"/>
  <c r="A355" i="8"/>
  <c r="D355"/>
  <c r="D355" i="9"/>
  <c r="E355" i="8"/>
  <c r="E355" i="9"/>
  <c r="A356" i="8"/>
  <c r="D356"/>
  <c r="D356" i="9"/>
  <c r="E356" i="8"/>
  <c r="E356" i="9"/>
  <c r="A357" i="8"/>
  <c r="D357"/>
  <c r="D357" i="9"/>
  <c r="E357" i="8"/>
  <c r="E357" i="9"/>
  <c r="A358" i="8"/>
  <c r="D358"/>
  <c r="D358" i="9"/>
  <c r="E358" i="8"/>
  <c r="E358" i="9"/>
  <c r="A359" i="8"/>
  <c r="D359"/>
  <c r="D359" i="9"/>
  <c r="E359" i="8"/>
  <c r="E359" i="9"/>
  <c r="A360" i="8"/>
  <c r="D360"/>
  <c r="D360" i="9"/>
  <c r="E360" i="8"/>
  <c r="E360" i="9"/>
  <c r="A361" i="8"/>
  <c r="D361"/>
  <c r="D361" i="9"/>
  <c r="E361" i="8"/>
  <c r="E361" i="9"/>
  <c r="A362" i="8"/>
  <c r="D362"/>
  <c r="D362" i="9"/>
  <c r="E362" i="8"/>
  <c r="E362" i="9"/>
  <c r="A363" i="8"/>
  <c r="D363"/>
  <c r="D363" i="9"/>
  <c r="E363" i="8"/>
  <c r="E363" i="9"/>
  <c r="A364" i="8"/>
  <c r="D364"/>
  <c r="D364" i="9"/>
  <c r="E364" i="8"/>
  <c r="E364" i="9"/>
  <c r="A365" i="8"/>
  <c r="D365"/>
  <c r="D365" i="9"/>
  <c r="E365" i="8"/>
  <c r="E365" i="9"/>
  <c r="A366" i="8"/>
  <c r="D366"/>
  <c r="D366" i="9"/>
  <c r="E366" i="8"/>
  <c r="E366" i="9"/>
  <c r="A367" i="8"/>
  <c r="D367"/>
  <c r="D367" i="9"/>
  <c r="E367" i="8"/>
  <c r="E367" i="9"/>
  <c r="A368" i="8"/>
  <c r="D368"/>
  <c r="D368" i="9"/>
  <c r="E368" i="8"/>
  <c r="E368" i="9"/>
  <c r="A369" i="8"/>
  <c r="D369"/>
  <c r="D369" i="9"/>
  <c r="E369" i="8"/>
  <c r="E369" i="9"/>
  <c r="A370" i="8"/>
  <c r="D370"/>
  <c r="D370" i="9"/>
  <c r="E370" i="8"/>
  <c r="E370" i="9"/>
  <c r="A371" i="8"/>
  <c r="D371"/>
  <c r="D371" i="9"/>
  <c r="E371" i="8"/>
  <c r="E371" i="9"/>
  <c r="A372" i="8"/>
  <c r="D372"/>
  <c r="D372" i="9"/>
  <c r="E372" i="8"/>
  <c r="E372" i="9"/>
  <c r="A373" i="8"/>
  <c r="D373"/>
  <c r="D373" i="9"/>
  <c r="E373" i="8"/>
  <c r="E373" i="9"/>
  <c r="A374" i="8"/>
  <c r="D374"/>
  <c r="D374" i="9"/>
  <c r="E374" i="8"/>
  <c r="E374" i="9"/>
  <c r="A375" i="8"/>
  <c r="D375"/>
  <c r="D375" i="9"/>
  <c r="E375" i="8"/>
  <c r="E375" i="9"/>
  <c r="A376" i="8"/>
  <c r="D376"/>
  <c r="D376" i="9"/>
  <c r="E376" i="8"/>
  <c r="E376" i="9"/>
  <c r="A377" i="8"/>
  <c r="D377"/>
  <c r="D377" i="9"/>
  <c r="E377" i="8"/>
  <c r="E377" i="9"/>
  <c r="A378" i="8"/>
  <c r="D378"/>
  <c r="D378" i="9"/>
  <c r="E378" i="8"/>
  <c r="E378" i="9"/>
  <c r="A379" i="8"/>
  <c r="D379"/>
  <c r="D379" i="9"/>
  <c r="E379" i="8"/>
  <c r="E379" i="9"/>
  <c r="A380" i="8"/>
  <c r="D380"/>
  <c r="D380" i="9"/>
  <c r="E380" i="8"/>
  <c r="E380" i="9"/>
  <c r="A381" i="8"/>
  <c r="D381"/>
  <c r="D381" i="9"/>
  <c r="E381" i="8"/>
  <c r="E381" i="9"/>
  <c r="A382" i="8"/>
  <c r="D382"/>
  <c r="D382" i="9"/>
  <c r="E382" i="8"/>
  <c r="E382" i="9"/>
  <c r="A383" i="8"/>
  <c r="B383"/>
  <c r="C383"/>
  <c r="C383" i="9"/>
  <c r="D383" i="8"/>
  <c r="D383" i="9"/>
  <c r="E383" i="8"/>
  <c r="E383" i="9"/>
  <c r="A384" i="8"/>
  <c r="D384"/>
  <c r="D384" i="9"/>
  <c r="E384" i="8"/>
  <c r="E384" i="9"/>
  <c r="A385" i="8"/>
  <c r="D385"/>
  <c r="D385" i="9"/>
  <c r="E385" i="8"/>
  <c r="E385" i="9"/>
  <c r="A386" i="8"/>
  <c r="D386"/>
  <c r="D386" i="9"/>
  <c r="E386" i="8"/>
  <c r="E386" i="9"/>
  <c r="A387" i="8"/>
  <c r="D387"/>
  <c r="D387" i="9"/>
  <c r="E387" i="8"/>
  <c r="E387" i="9"/>
  <c r="A388" i="8"/>
  <c r="D388"/>
  <c r="D388" i="9"/>
  <c r="E388" i="8"/>
  <c r="E388" i="9"/>
  <c r="A389" i="8"/>
  <c r="D389"/>
  <c r="D389" i="9"/>
  <c r="E389" i="8"/>
  <c r="E389" i="9"/>
  <c r="A390" i="8"/>
  <c r="D390"/>
  <c r="D390" i="9"/>
  <c r="E390" i="8"/>
  <c r="E390" i="9"/>
  <c r="A391" i="8"/>
  <c r="D391"/>
  <c r="D391" i="9"/>
  <c r="E391" i="8"/>
  <c r="E391" i="9"/>
  <c r="A392" i="8"/>
  <c r="D392"/>
  <c r="D392" i="9"/>
  <c r="E392" i="8"/>
  <c r="E392" i="9"/>
  <c r="A393" i="8"/>
  <c r="D393"/>
  <c r="D393" i="9"/>
  <c r="E393" i="8"/>
  <c r="E393" i="9"/>
  <c r="A394" i="8"/>
  <c r="D394"/>
  <c r="D394" i="9"/>
  <c r="E394" i="8"/>
  <c r="E394" i="9"/>
  <c r="A395" i="8"/>
  <c r="D395"/>
  <c r="D395" i="9"/>
  <c r="E395" i="8"/>
  <c r="E395" i="9"/>
  <c r="A396" i="8"/>
  <c r="D396"/>
  <c r="D396" i="9"/>
  <c r="E396" i="8"/>
  <c r="E396" i="9"/>
  <c r="A397" i="8"/>
  <c r="D397"/>
  <c r="D397" i="9"/>
  <c r="E397" i="8"/>
  <c r="E397" i="9"/>
  <c r="A398" i="8"/>
  <c r="D398"/>
  <c r="D398" i="9"/>
  <c r="E398" i="8"/>
  <c r="E398" i="9"/>
  <c r="A399" i="8"/>
  <c r="D399"/>
  <c r="D399" i="9"/>
  <c r="E399" i="8"/>
  <c r="E399" i="9"/>
  <c r="A400" i="8"/>
  <c r="D400"/>
  <c r="D400" i="9"/>
  <c r="E400" i="8"/>
  <c r="E400" i="9"/>
  <c r="A401" i="8"/>
  <c r="D401"/>
  <c r="D401" i="9"/>
  <c r="E401" i="8"/>
  <c r="E401" i="9"/>
  <c r="A402" i="8"/>
  <c r="D402"/>
  <c r="D402" i="9"/>
  <c r="E402" i="8"/>
  <c r="E402" i="9"/>
  <c r="A403" i="8"/>
  <c r="D403"/>
  <c r="D403" i="9"/>
  <c r="E403" i="8"/>
  <c r="E403" i="9"/>
  <c r="A404" i="8"/>
  <c r="D404"/>
  <c r="D404" i="9"/>
  <c r="E404" i="8"/>
  <c r="E404" i="9"/>
  <c r="A405" i="8"/>
  <c r="D405"/>
  <c r="D405" i="9"/>
  <c r="E405" i="8"/>
  <c r="E405" i="9"/>
  <c r="A406" i="8"/>
  <c r="D406"/>
  <c r="D406" i="9"/>
  <c r="E406" i="8"/>
  <c r="E406" i="9"/>
  <c r="A407" i="8"/>
  <c r="D407"/>
  <c r="D407" i="9"/>
  <c r="E407" i="8"/>
  <c r="E407" i="9"/>
  <c r="A408" i="8"/>
  <c r="D408"/>
  <c r="D408" i="9"/>
  <c r="E408" i="8"/>
  <c r="E408" i="9"/>
  <c r="A409" i="8"/>
  <c r="D409"/>
  <c r="D409" i="9"/>
  <c r="E409" i="8"/>
  <c r="E409" i="9"/>
  <c r="A410" i="8"/>
  <c r="D410"/>
  <c r="D410" i="9"/>
  <c r="E410" i="8"/>
  <c r="E410" i="9"/>
  <c r="A411" i="8"/>
  <c r="D411"/>
  <c r="D411" i="9"/>
  <c r="E411" i="8"/>
  <c r="E411" i="9"/>
  <c r="A412" i="8"/>
  <c r="D412"/>
  <c r="D412" i="9"/>
  <c r="E412" i="8"/>
  <c r="E412" i="9"/>
  <c r="A413" i="8"/>
  <c r="D413"/>
  <c r="D413" i="9"/>
  <c r="E413" i="8"/>
  <c r="E413" i="9"/>
  <c r="A414" i="8"/>
  <c r="D414"/>
  <c r="D414" i="9"/>
  <c r="E414" i="8"/>
  <c r="E414" i="9"/>
  <c r="A415" i="8"/>
  <c r="D415"/>
  <c r="D415" i="9"/>
  <c r="E415" i="8"/>
  <c r="E415" i="9"/>
  <c r="A416" i="8"/>
  <c r="D416"/>
  <c r="D416" i="9"/>
  <c r="E416" i="8"/>
  <c r="E416" i="9"/>
  <c r="A417" i="8"/>
  <c r="D417"/>
  <c r="D417" i="9"/>
  <c r="E417" i="8"/>
  <c r="E417" i="9"/>
  <c r="A418" i="8"/>
  <c r="D418"/>
  <c r="D418" i="9"/>
  <c r="A419" i="8"/>
  <c r="D419"/>
  <c r="D419" i="9"/>
  <c r="E419" i="8"/>
  <c r="E419" i="9"/>
  <c r="A420" i="8"/>
  <c r="D420"/>
  <c r="D420" i="9"/>
  <c r="A421" i="8"/>
  <c r="D421"/>
  <c r="D421" i="9"/>
  <c r="E421" i="8"/>
  <c r="E421" i="9"/>
  <c r="A422" i="8"/>
  <c r="D422"/>
  <c r="D422" i="9"/>
  <c r="A423" i="8"/>
  <c r="D423"/>
  <c r="D423" i="9"/>
  <c r="E423" i="8"/>
  <c r="E423" i="9"/>
  <c r="A424" i="8"/>
  <c r="D424"/>
  <c r="D424" i="9"/>
  <c r="A425" i="8"/>
  <c r="D425"/>
  <c r="D425" i="9"/>
  <c r="E425" i="8"/>
  <c r="E425" i="9"/>
  <c r="A426" i="8"/>
  <c r="D426"/>
  <c r="D426" i="9"/>
  <c r="A427" i="8"/>
  <c r="D427"/>
  <c r="D427" i="9"/>
  <c r="E427" i="8"/>
  <c r="E427" i="9"/>
  <c r="A428" i="8"/>
  <c r="D428"/>
  <c r="D428" i="9"/>
  <c r="A429" i="8"/>
  <c r="D429"/>
  <c r="D429" i="9"/>
  <c r="E429" i="8"/>
  <c r="E429" i="9"/>
  <c r="A430" i="8"/>
  <c r="D430"/>
  <c r="D430" i="9"/>
  <c r="A431" i="8"/>
  <c r="D431"/>
  <c r="D431" i="9"/>
  <c r="E431" i="8"/>
  <c r="E431" i="9"/>
  <c r="A432" i="8"/>
  <c r="D432"/>
  <c r="D432" i="9"/>
  <c r="E432" i="8"/>
  <c r="E432" i="9"/>
  <c r="A433" i="8"/>
  <c r="D433"/>
  <c r="D433" i="9"/>
  <c r="E433" i="8"/>
  <c r="E433" i="9"/>
  <c r="A434" i="8"/>
  <c r="D434"/>
  <c r="D434" i="9"/>
  <c r="E434" i="8"/>
  <c r="E434" i="9"/>
  <c r="A435" i="8"/>
  <c r="D435"/>
  <c r="D435" i="9"/>
  <c r="E435" i="8"/>
  <c r="E435" i="9"/>
  <c r="A436" i="8"/>
  <c r="D436"/>
  <c r="D436" i="9"/>
  <c r="E436" i="8"/>
  <c r="E436" i="9"/>
  <c r="A437" i="8"/>
  <c r="D437"/>
  <c r="D437" i="9"/>
  <c r="E437" i="8"/>
  <c r="E437" i="9"/>
  <c r="A438" i="8"/>
  <c r="D438"/>
  <c r="D438" i="9"/>
  <c r="E438" i="8"/>
  <c r="E438" i="9"/>
  <c r="A439" i="8"/>
  <c r="D439"/>
  <c r="D439" i="9"/>
  <c r="E439" i="8"/>
  <c r="E439" i="9"/>
  <c r="A440" i="8"/>
  <c r="D440"/>
  <c r="D440" i="9"/>
  <c r="E440" i="8"/>
  <c r="E440" i="9"/>
  <c r="A441" i="8"/>
  <c r="D441"/>
  <c r="D441" i="9"/>
  <c r="E441" i="8"/>
  <c r="E441" i="9"/>
  <c r="A442" i="8"/>
  <c r="D442"/>
  <c r="D442" i="9"/>
  <c r="E442" i="8"/>
  <c r="E442" i="9"/>
  <c r="A443" i="8"/>
  <c r="D443"/>
  <c r="D443" i="9"/>
  <c r="E443" i="8"/>
  <c r="E443" i="9"/>
  <c r="A444" i="8"/>
  <c r="D444"/>
  <c r="D444" i="9"/>
  <c r="E444" i="8"/>
  <c r="E444" i="9"/>
  <c r="A445" i="8"/>
  <c r="D445"/>
  <c r="D445" i="9"/>
  <c r="E445" i="8"/>
  <c r="E445" i="9"/>
  <c r="A446" i="8"/>
  <c r="D446"/>
  <c r="D446" i="9"/>
  <c r="E446" i="8"/>
  <c r="E446" i="9"/>
  <c r="A447" i="8"/>
  <c r="D447"/>
  <c r="D447" i="9"/>
  <c r="E447" i="8"/>
  <c r="E447" i="9"/>
  <c r="A448" i="8"/>
  <c r="D448"/>
  <c r="D448" i="9"/>
  <c r="E448" i="8"/>
  <c r="E448" i="9"/>
  <c r="A449" i="8"/>
  <c r="D449"/>
  <c r="D449" i="9"/>
  <c r="A450" i="8"/>
  <c r="D450"/>
  <c r="D450" i="9"/>
  <c r="E450" i="8"/>
  <c r="E450" i="9"/>
  <c r="A451" i="8"/>
  <c r="D451"/>
  <c r="D451" i="9"/>
  <c r="E451" i="8"/>
  <c r="E451" i="9"/>
  <c r="A452" i="8"/>
  <c r="D452"/>
  <c r="D452" i="9"/>
  <c r="E452" i="8"/>
  <c r="E452" i="9"/>
  <c r="A453" i="8"/>
  <c r="D453"/>
  <c r="D453" i="9"/>
  <c r="E453" i="8"/>
  <c r="E453" i="9"/>
  <c r="A454" i="8"/>
  <c r="D454"/>
  <c r="D454" i="9"/>
  <c r="E454" i="8"/>
  <c r="E454" i="9"/>
  <c r="A455" i="8"/>
  <c r="D455"/>
  <c r="D455" i="9"/>
  <c r="E455" i="8"/>
  <c r="E455" i="9"/>
  <c r="A456" i="8"/>
  <c r="D456"/>
  <c r="D456" i="9"/>
  <c r="E456" i="8"/>
  <c r="E456" i="9"/>
  <c r="A457" i="8"/>
  <c r="D457"/>
  <c r="D457" i="9"/>
  <c r="E457" i="8"/>
  <c r="E457" i="9"/>
  <c r="A458" i="8"/>
  <c r="D458"/>
  <c r="D458" i="9"/>
  <c r="E458" i="8"/>
  <c r="E458" i="9"/>
  <c r="A459" i="8"/>
  <c r="D459"/>
  <c r="D459" i="9"/>
  <c r="E459" i="8"/>
  <c r="E459" i="9"/>
  <c r="A460" i="8"/>
  <c r="D460"/>
  <c r="D460" i="9"/>
  <c r="E460" i="8"/>
  <c r="E460" i="9"/>
  <c r="A461" i="8"/>
  <c r="D461"/>
  <c r="D461" i="9"/>
  <c r="E461" i="8"/>
  <c r="E461" i="9"/>
  <c r="A462" i="8"/>
  <c r="D462"/>
  <c r="D462" i="9"/>
  <c r="E462" i="8"/>
  <c r="E462" i="9"/>
  <c r="A463" i="8"/>
  <c r="D463"/>
  <c r="D463" i="9"/>
  <c r="E463" i="8"/>
  <c r="E463" i="9"/>
  <c r="A464" i="8"/>
  <c r="B464"/>
  <c r="C464"/>
  <c r="C464" i="9"/>
  <c r="D464" i="8"/>
  <c r="D464" i="9"/>
  <c r="E464" i="8"/>
  <c r="E464" i="9"/>
  <c r="A465" i="8"/>
  <c r="D465"/>
  <c r="D465" i="9"/>
  <c r="E465" i="8"/>
  <c r="E465" i="9"/>
  <c r="A466" i="8"/>
  <c r="D466"/>
  <c r="D466" i="9"/>
  <c r="E466" i="8"/>
  <c r="E466" i="9"/>
  <c r="A467" i="8"/>
  <c r="D467"/>
  <c r="D467" i="9"/>
  <c r="E467" i="8"/>
  <c r="E467" i="9"/>
  <c r="A468" i="8"/>
  <c r="D468"/>
  <c r="D468" i="9"/>
  <c r="E468" i="8"/>
  <c r="E468" i="9"/>
  <c r="A469" i="8"/>
  <c r="D469"/>
  <c r="D469" i="9"/>
  <c r="E469" i="8"/>
  <c r="E469" i="9"/>
  <c r="A470" i="8"/>
  <c r="D470"/>
  <c r="D470" i="9"/>
  <c r="E470" i="8"/>
  <c r="E470" i="9"/>
  <c r="A471" i="8"/>
  <c r="D471"/>
  <c r="D471" i="9"/>
  <c r="E471" i="8"/>
  <c r="E471" i="9"/>
  <c r="A472" i="8"/>
  <c r="D472"/>
  <c r="D472" i="9"/>
  <c r="E472" i="8"/>
  <c r="E472" i="9"/>
  <c r="A473" i="8"/>
  <c r="D473"/>
  <c r="D473" i="9"/>
  <c r="E473" i="8"/>
  <c r="E473" i="9"/>
  <c r="A474" i="8"/>
  <c r="D474"/>
  <c r="D474" i="9"/>
  <c r="E474" i="8"/>
  <c r="E474" i="9"/>
  <c r="A475" i="8"/>
  <c r="D475"/>
  <c r="D475" i="9"/>
  <c r="E475" i="8"/>
  <c r="E475" i="9"/>
  <c r="A476" i="8"/>
  <c r="D476"/>
  <c r="D476" i="9"/>
  <c r="E476" i="8"/>
  <c r="E476" i="9"/>
  <c r="A477" i="8"/>
  <c r="D477"/>
  <c r="D477" i="9"/>
  <c r="E477" i="8"/>
  <c r="E477" i="9"/>
  <c r="A478" i="8"/>
  <c r="D478"/>
  <c r="D478" i="9"/>
  <c r="E478" i="8"/>
  <c r="E478" i="9"/>
  <c r="A479" i="8"/>
  <c r="D479"/>
  <c r="D479" i="9"/>
  <c r="E479" i="8"/>
  <c r="E479" i="9"/>
  <c r="A480" i="8"/>
  <c r="D480"/>
  <c r="D480" i="9"/>
  <c r="E480" i="8"/>
  <c r="E480" i="9"/>
  <c r="A481" i="8"/>
  <c r="D481"/>
  <c r="D481" i="9"/>
  <c r="E481" i="8"/>
  <c r="E481" i="9"/>
  <c r="D6" i="6"/>
  <c r="E6"/>
  <c r="G6"/>
  <c r="H6"/>
  <c r="I6"/>
  <c r="J6"/>
  <c r="K6"/>
  <c r="L6"/>
  <c r="M6"/>
  <c r="N6"/>
  <c r="O6"/>
  <c r="S6"/>
  <c r="P6"/>
  <c r="Q6"/>
  <c r="T6"/>
  <c r="U6"/>
  <c r="V6"/>
  <c r="W6"/>
  <c r="Y6"/>
  <c r="Z6"/>
  <c r="AA6"/>
  <c r="AB6"/>
  <c r="AC6"/>
  <c r="AE6"/>
  <c r="AF6"/>
  <c r="AG6"/>
  <c r="AH6"/>
  <c r="AI6"/>
  <c r="AJ6"/>
  <c r="AK6"/>
  <c r="AL6"/>
  <c r="AM6"/>
  <c r="AN6"/>
  <c r="AO6"/>
  <c r="AP6"/>
  <c r="AQ6"/>
  <c r="AR6"/>
  <c r="AS6"/>
  <c r="AT6"/>
  <c r="AU6"/>
  <c r="AV6"/>
  <c r="AX6"/>
  <c r="AY6"/>
  <c r="AZ6"/>
  <c r="BE6"/>
  <c r="BF6"/>
  <c r="A7"/>
  <c r="D7"/>
  <c r="E7"/>
  <c r="G7"/>
  <c r="H7"/>
  <c r="I7"/>
  <c r="J7"/>
  <c r="K7"/>
  <c r="L7"/>
  <c r="M7"/>
  <c r="N7"/>
  <c r="O7"/>
  <c r="S7"/>
  <c r="P7"/>
  <c r="Q7"/>
  <c r="T7"/>
  <c r="U7"/>
  <c r="V7"/>
  <c r="W7"/>
  <c r="Y7"/>
  <c r="Z7"/>
  <c r="AA7"/>
  <c r="AB7"/>
  <c r="AC7"/>
  <c r="AE7"/>
  <c r="AF7"/>
  <c r="AG7"/>
  <c r="AH7"/>
  <c r="AI7"/>
  <c r="AJ7"/>
  <c r="AK7"/>
  <c r="AL7"/>
  <c r="AM7"/>
  <c r="AN7"/>
  <c r="AO7"/>
  <c r="AP7"/>
  <c r="AQ7"/>
  <c r="AR7"/>
  <c r="AS7"/>
  <c r="AT7"/>
  <c r="AU7"/>
  <c r="AV7"/>
  <c r="AX7"/>
  <c r="AY7"/>
  <c r="AZ7"/>
  <c r="BE7"/>
  <c r="BF7"/>
  <c r="A8"/>
  <c r="D8"/>
  <c r="E8"/>
  <c r="G8"/>
  <c r="H8"/>
  <c r="I8"/>
  <c r="J8"/>
  <c r="K8"/>
  <c r="L8"/>
  <c r="M8"/>
  <c r="N8"/>
  <c r="O8"/>
  <c r="S8"/>
  <c r="P8"/>
  <c r="Q8"/>
  <c r="T8"/>
  <c r="U8"/>
  <c r="V8"/>
  <c r="W8"/>
  <c r="Y8"/>
  <c r="Z8"/>
  <c r="AA8"/>
  <c r="AB8"/>
  <c r="AC8"/>
  <c r="AE8"/>
  <c r="AF8"/>
  <c r="AG8"/>
  <c r="AH8"/>
  <c r="AI8"/>
  <c r="AJ8"/>
  <c r="AK8"/>
  <c r="AL8"/>
  <c r="AM8"/>
  <c r="AN8"/>
  <c r="AO8"/>
  <c r="AP8"/>
  <c r="AQ8"/>
  <c r="AR8"/>
  <c r="AS8"/>
  <c r="AT8"/>
  <c r="AU8"/>
  <c r="AV8"/>
  <c r="AX8"/>
  <c r="AY8"/>
  <c r="AZ8"/>
  <c r="BE8"/>
  <c r="BF8"/>
  <c r="A9"/>
  <c r="D9"/>
  <c r="E9"/>
  <c r="G9"/>
  <c r="H9"/>
  <c r="I9"/>
  <c r="J9"/>
  <c r="K9"/>
  <c r="L9"/>
  <c r="M9"/>
  <c r="N9"/>
  <c r="O9"/>
  <c r="S9"/>
  <c r="P9"/>
  <c r="Q9"/>
  <c r="T9"/>
  <c r="U9"/>
  <c r="V9"/>
  <c r="W9"/>
  <c r="Y9"/>
  <c r="Z9"/>
  <c r="AA9"/>
  <c r="AB9"/>
  <c r="AC9"/>
  <c r="AE9"/>
  <c r="AF9"/>
  <c r="AG9"/>
  <c r="AH9"/>
  <c r="AI9"/>
  <c r="AJ9"/>
  <c r="AK9"/>
  <c r="AL9"/>
  <c r="AM9"/>
  <c r="AN9"/>
  <c r="AO9"/>
  <c r="AP9"/>
  <c r="AQ9"/>
  <c r="AR9"/>
  <c r="AS9"/>
  <c r="AT9"/>
  <c r="AU9"/>
  <c r="AV9"/>
  <c r="AX9"/>
  <c r="AY9"/>
  <c r="AZ9"/>
  <c r="BE9"/>
  <c r="BF9"/>
  <c r="A10"/>
  <c r="D10"/>
  <c r="E10"/>
  <c r="G10"/>
  <c r="H10"/>
  <c r="I10"/>
  <c r="J10"/>
  <c r="K10"/>
  <c r="L10"/>
  <c r="M10"/>
  <c r="N10"/>
  <c r="O10"/>
  <c r="S10"/>
  <c r="P10"/>
  <c r="Q10"/>
  <c r="T10"/>
  <c r="U10"/>
  <c r="V10"/>
  <c r="W10"/>
  <c r="Y10"/>
  <c r="Z10"/>
  <c r="AA10"/>
  <c r="AB10"/>
  <c r="AC10"/>
  <c r="AE10"/>
  <c r="AF10"/>
  <c r="AG10"/>
  <c r="AH10"/>
  <c r="AI10"/>
  <c r="AJ10"/>
  <c r="AK10"/>
  <c r="AL10"/>
  <c r="AM10"/>
  <c r="AN10"/>
  <c r="AO10"/>
  <c r="AP10"/>
  <c r="AQ10"/>
  <c r="AR10"/>
  <c r="AS10"/>
  <c r="AT10"/>
  <c r="AU10"/>
  <c r="AV10"/>
  <c r="AX10"/>
  <c r="AY10"/>
  <c r="AZ10"/>
  <c r="BE10"/>
  <c r="BF10"/>
  <c r="A11"/>
  <c r="D11"/>
  <c r="E11"/>
  <c r="G11"/>
  <c r="H11"/>
  <c r="I11"/>
  <c r="J11"/>
  <c r="K11"/>
  <c r="L11"/>
  <c r="M11"/>
  <c r="N11"/>
  <c r="O11"/>
  <c r="S11"/>
  <c r="P11"/>
  <c r="Q11"/>
  <c r="T11"/>
  <c r="U11"/>
  <c r="V11"/>
  <c r="W11"/>
  <c r="Y11"/>
  <c r="Z11"/>
  <c r="AA11"/>
  <c r="AB11"/>
  <c r="AC11"/>
  <c r="AE11"/>
  <c r="AF11"/>
  <c r="AG11"/>
  <c r="AH11"/>
  <c r="AI11"/>
  <c r="AJ11"/>
  <c r="AK11"/>
  <c r="AL11"/>
  <c r="AM11"/>
  <c r="AN11"/>
  <c r="AO11"/>
  <c r="AP11"/>
  <c r="AQ11"/>
  <c r="AR11"/>
  <c r="AS11"/>
  <c r="AT11"/>
  <c r="AU11"/>
  <c r="AV11"/>
  <c r="AX11"/>
  <c r="AY11"/>
  <c r="AZ11"/>
  <c r="BE11"/>
  <c r="BF11"/>
  <c r="A12"/>
  <c r="D12"/>
  <c r="E12"/>
  <c r="G12"/>
  <c r="H12"/>
  <c r="I12"/>
  <c r="J12"/>
  <c r="K12"/>
  <c r="L12"/>
  <c r="M12"/>
  <c r="N12"/>
  <c r="O12"/>
  <c r="S12"/>
  <c r="P12"/>
  <c r="Q12"/>
  <c r="T12"/>
  <c r="U12"/>
  <c r="V12"/>
  <c r="W12"/>
  <c r="Y12"/>
  <c r="Z12"/>
  <c r="AA12"/>
  <c r="AB12"/>
  <c r="AC12"/>
  <c r="AE12"/>
  <c r="AF12"/>
  <c r="AG12"/>
  <c r="AH12"/>
  <c r="AI12"/>
  <c r="AJ12"/>
  <c r="AK12"/>
  <c r="AL12"/>
  <c r="AM12"/>
  <c r="AN12"/>
  <c r="AO12"/>
  <c r="AP12"/>
  <c r="AQ12"/>
  <c r="AR12"/>
  <c r="AS12"/>
  <c r="AT12"/>
  <c r="AU12"/>
  <c r="AV12"/>
  <c r="AX12"/>
  <c r="AY12"/>
  <c r="AZ12"/>
  <c r="BE12"/>
  <c r="BF12"/>
  <c r="A13"/>
  <c r="D13"/>
  <c r="E13"/>
  <c r="G13"/>
  <c r="H13"/>
  <c r="I13"/>
  <c r="J13"/>
  <c r="K13"/>
  <c r="L13"/>
  <c r="M13"/>
  <c r="N13"/>
  <c r="O13"/>
  <c r="S13"/>
  <c r="P13"/>
  <c r="Q13"/>
  <c r="T13"/>
  <c r="U13"/>
  <c r="V13"/>
  <c r="W13"/>
  <c r="Y13"/>
  <c r="Z13"/>
  <c r="AA13"/>
  <c r="AB13"/>
  <c r="AC13"/>
  <c r="AE13"/>
  <c r="AF13"/>
  <c r="AG13"/>
  <c r="AH13"/>
  <c r="AI13"/>
  <c r="AJ13"/>
  <c r="AK13"/>
  <c r="AL13"/>
  <c r="AM13"/>
  <c r="AN13"/>
  <c r="AO13"/>
  <c r="AP13"/>
  <c r="AQ13"/>
  <c r="AR13"/>
  <c r="AS13"/>
  <c r="AT13"/>
  <c r="AU13"/>
  <c r="AV13"/>
  <c r="AX13"/>
  <c r="AY13"/>
  <c r="AZ13"/>
  <c r="BE13"/>
  <c r="BF13"/>
  <c r="A14"/>
  <c r="D14"/>
  <c r="E14"/>
  <c r="G14"/>
  <c r="H14"/>
  <c r="I14"/>
  <c r="J14"/>
  <c r="K14"/>
  <c r="L14"/>
  <c r="M14"/>
  <c r="N14"/>
  <c r="O14"/>
  <c r="S14"/>
  <c r="P14"/>
  <c r="Q14"/>
  <c r="T14"/>
  <c r="U14"/>
  <c r="V14"/>
  <c r="W14"/>
  <c r="Y14"/>
  <c r="Z14"/>
  <c r="AA14"/>
  <c r="AB14"/>
  <c r="AC14"/>
  <c r="AE14"/>
  <c r="AF14"/>
  <c r="AG14"/>
  <c r="AH14"/>
  <c r="AI14"/>
  <c r="AJ14"/>
  <c r="AK14"/>
  <c r="AL14"/>
  <c r="AM14"/>
  <c r="AN14"/>
  <c r="AO14"/>
  <c r="AP14"/>
  <c r="AQ14"/>
  <c r="AR14"/>
  <c r="AS14"/>
  <c r="AT14"/>
  <c r="AU14"/>
  <c r="AV14"/>
  <c r="AX14"/>
  <c r="AY14"/>
  <c r="AZ14"/>
  <c r="BE14"/>
  <c r="BF14"/>
  <c r="A15"/>
  <c r="D15"/>
  <c r="E15"/>
  <c r="G15"/>
  <c r="H15"/>
  <c r="I15"/>
  <c r="J15"/>
  <c r="K15"/>
  <c r="L15"/>
  <c r="M15"/>
  <c r="N15"/>
  <c r="O15"/>
  <c r="S15"/>
  <c r="P15"/>
  <c r="Q15"/>
  <c r="T15"/>
  <c r="U15"/>
  <c r="V15"/>
  <c r="W15"/>
  <c r="Y15"/>
  <c r="Z15"/>
  <c r="AA15"/>
  <c r="AB15"/>
  <c r="AC15"/>
  <c r="AE15"/>
  <c r="AF15"/>
  <c r="AG15"/>
  <c r="AH15"/>
  <c r="AI15"/>
  <c r="AJ15"/>
  <c r="AK15"/>
  <c r="AL15"/>
  <c r="AM15"/>
  <c r="AN15"/>
  <c r="AO15"/>
  <c r="AP15"/>
  <c r="AQ15"/>
  <c r="AR15"/>
  <c r="AS15"/>
  <c r="AT15"/>
  <c r="AU15"/>
  <c r="AV15"/>
  <c r="AX15"/>
  <c r="AY15"/>
  <c r="AZ15"/>
  <c r="BE15"/>
  <c r="BF15"/>
  <c r="A16"/>
  <c r="D16"/>
  <c r="E16"/>
  <c r="G16"/>
  <c r="H16"/>
  <c r="I16"/>
  <c r="J16"/>
  <c r="K16"/>
  <c r="L16"/>
  <c r="M16"/>
  <c r="N16"/>
  <c r="O16"/>
  <c r="P16"/>
  <c r="Q16"/>
  <c r="T16"/>
  <c r="U16"/>
  <c r="V16"/>
  <c r="W16"/>
  <c r="Y16"/>
  <c r="Z16"/>
  <c r="AA16"/>
  <c r="AB16"/>
  <c r="AC16"/>
  <c r="AE16"/>
  <c r="AF16"/>
  <c r="AG16"/>
  <c r="AH16"/>
  <c r="AI16"/>
  <c r="AJ16"/>
  <c r="AK16"/>
  <c r="AL16"/>
  <c r="AM16"/>
  <c r="AN16"/>
  <c r="AO16"/>
  <c r="AP16"/>
  <c r="AQ16"/>
  <c r="AR16"/>
  <c r="AS16"/>
  <c r="AT16"/>
  <c r="AU16"/>
  <c r="AV16"/>
  <c r="AX16"/>
  <c r="AY16"/>
  <c r="AZ16"/>
  <c r="BE16"/>
  <c r="BF16"/>
  <c r="A17"/>
  <c r="D17"/>
  <c r="E17"/>
  <c r="G17"/>
  <c r="H17"/>
  <c r="I17"/>
  <c r="J17"/>
  <c r="K17"/>
  <c r="L17"/>
  <c r="M17"/>
  <c r="N17"/>
  <c r="O17"/>
  <c r="P17"/>
  <c r="Q17"/>
  <c r="T17"/>
  <c r="U17"/>
  <c r="V17"/>
  <c r="W17"/>
  <c r="Y17"/>
  <c r="Z17"/>
  <c r="AA17"/>
  <c r="AB17"/>
  <c r="AC17"/>
  <c r="AE17"/>
  <c r="AF17"/>
  <c r="AG17"/>
  <c r="AH17"/>
  <c r="AI17"/>
  <c r="AJ17"/>
  <c r="AK17"/>
  <c r="AL17"/>
  <c r="AM17"/>
  <c r="AN17"/>
  <c r="AO17"/>
  <c r="AP17"/>
  <c r="AQ17"/>
  <c r="AR17"/>
  <c r="AS17"/>
  <c r="AT17"/>
  <c r="AU17"/>
  <c r="AV17"/>
  <c r="AX17"/>
  <c r="AY17"/>
  <c r="AZ17"/>
  <c r="BE17"/>
  <c r="BF17"/>
  <c r="A18"/>
  <c r="D18"/>
  <c r="E18"/>
  <c r="G18"/>
  <c r="H18"/>
  <c r="I18"/>
  <c r="J18"/>
  <c r="K18"/>
  <c r="L18"/>
  <c r="M18"/>
  <c r="N18"/>
  <c r="O18"/>
  <c r="S18"/>
  <c r="P18"/>
  <c r="Q18"/>
  <c r="T18"/>
  <c r="U18"/>
  <c r="V18"/>
  <c r="W18"/>
  <c r="Y18"/>
  <c r="Z18"/>
  <c r="AA18"/>
  <c r="AB18"/>
  <c r="AC18"/>
  <c r="AE18"/>
  <c r="AF18"/>
  <c r="AG18"/>
  <c r="AH18"/>
  <c r="AI18"/>
  <c r="AJ18"/>
  <c r="AK18"/>
  <c r="AL18"/>
  <c r="AM18"/>
  <c r="AN18"/>
  <c r="AO18"/>
  <c r="AP18"/>
  <c r="AQ18"/>
  <c r="AR18"/>
  <c r="AS18"/>
  <c r="AT18"/>
  <c r="AU18"/>
  <c r="AV18"/>
  <c r="AX18"/>
  <c r="AY18"/>
  <c r="AZ18"/>
  <c r="BE18"/>
  <c r="BF18"/>
  <c r="A19"/>
  <c r="D19"/>
  <c r="E19"/>
  <c r="G19"/>
  <c r="H19"/>
  <c r="I19"/>
  <c r="J19"/>
  <c r="K19"/>
  <c r="L19"/>
  <c r="M19"/>
  <c r="N19"/>
  <c r="O19"/>
  <c r="P19"/>
  <c r="Q19"/>
  <c r="T19"/>
  <c r="U19"/>
  <c r="V19"/>
  <c r="W19"/>
  <c r="Y19"/>
  <c r="Z19"/>
  <c r="AA19"/>
  <c r="AB19"/>
  <c r="AC19"/>
  <c r="AE19"/>
  <c r="AF19"/>
  <c r="AG19"/>
  <c r="AH19"/>
  <c r="AI19"/>
  <c r="AJ19"/>
  <c r="AK19"/>
  <c r="AL19"/>
  <c r="AM19"/>
  <c r="AN19"/>
  <c r="AO19"/>
  <c r="AP19"/>
  <c r="AQ19"/>
  <c r="AR19"/>
  <c r="AS19"/>
  <c r="AT19"/>
  <c r="AU19"/>
  <c r="AV19"/>
  <c r="AX19"/>
  <c r="AY19"/>
  <c r="AZ19"/>
  <c r="BE19"/>
  <c r="BF19"/>
  <c r="A20"/>
  <c r="D20"/>
  <c r="E20"/>
  <c r="G20"/>
  <c r="H20"/>
  <c r="I20"/>
  <c r="J20"/>
  <c r="K20"/>
  <c r="L20"/>
  <c r="M20"/>
  <c r="N20"/>
  <c r="O20"/>
  <c r="S20"/>
  <c r="P20"/>
  <c r="Q20"/>
  <c r="T20"/>
  <c r="U20"/>
  <c r="V20"/>
  <c r="W20"/>
  <c r="Y20"/>
  <c r="Z20"/>
  <c r="AA20"/>
  <c r="AB20"/>
  <c r="AC20"/>
  <c r="AE20"/>
  <c r="AF20"/>
  <c r="AG20"/>
  <c r="AH20"/>
  <c r="AI20"/>
  <c r="AJ20"/>
  <c r="AK20"/>
  <c r="AL20"/>
  <c r="AM20"/>
  <c r="AN20"/>
  <c r="AO20"/>
  <c r="AP20"/>
  <c r="AQ20"/>
  <c r="AR20"/>
  <c r="AS20"/>
  <c r="AT20"/>
  <c r="AU20"/>
  <c r="AV20"/>
  <c r="AX20"/>
  <c r="AY20"/>
  <c r="AZ20"/>
  <c r="BE20"/>
  <c r="BF20"/>
  <c r="A21"/>
  <c r="D21"/>
  <c r="E21"/>
  <c r="G21"/>
  <c r="H21"/>
  <c r="I21"/>
  <c r="J21"/>
  <c r="K21"/>
  <c r="L21"/>
  <c r="M21"/>
  <c r="N21"/>
  <c r="O21"/>
  <c r="P21"/>
  <c r="Q21"/>
  <c r="T21"/>
  <c r="U21"/>
  <c r="V21"/>
  <c r="W21"/>
  <c r="Y21"/>
  <c r="Z21"/>
  <c r="AA21"/>
  <c r="AB21"/>
  <c r="AC21"/>
  <c r="AE21"/>
  <c r="AF21"/>
  <c r="AG21"/>
  <c r="AH21"/>
  <c r="AI21"/>
  <c r="AJ21"/>
  <c r="AK21"/>
  <c r="AL21"/>
  <c r="AM21"/>
  <c r="AN21"/>
  <c r="AO21"/>
  <c r="AP21"/>
  <c r="AQ21"/>
  <c r="AR21"/>
  <c r="AS21"/>
  <c r="AT21"/>
  <c r="AU21"/>
  <c r="AV21"/>
  <c r="AX21"/>
  <c r="AY21"/>
  <c r="AZ21"/>
  <c r="BE21"/>
  <c r="BF21"/>
  <c r="A22"/>
  <c r="D22"/>
  <c r="E22"/>
  <c r="G22"/>
  <c r="H22"/>
  <c r="I22"/>
  <c r="J22"/>
  <c r="K22"/>
  <c r="L22"/>
  <c r="M22"/>
  <c r="N22"/>
  <c r="O22"/>
  <c r="S22"/>
  <c r="P22"/>
  <c r="Q22"/>
  <c r="T22"/>
  <c r="U22"/>
  <c r="V22"/>
  <c r="W22"/>
  <c r="Y22"/>
  <c r="Z22"/>
  <c r="AA22"/>
  <c r="AB22"/>
  <c r="AC22"/>
  <c r="AE22"/>
  <c r="AF22"/>
  <c r="AG22"/>
  <c r="AH22"/>
  <c r="AI22"/>
  <c r="AJ22"/>
  <c r="AK22"/>
  <c r="AL22"/>
  <c r="AM22"/>
  <c r="AN22"/>
  <c r="AO22"/>
  <c r="AP22"/>
  <c r="AQ22"/>
  <c r="AR22"/>
  <c r="AS22"/>
  <c r="AT22"/>
  <c r="AU22"/>
  <c r="AV22"/>
  <c r="AX22"/>
  <c r="AY22"/>
  <c r="AZ22"/>
  <c r="BE22"/>
  <c r="BF22"/>
  <c r="A23"/>
  <c r="D23"/>
  <c r="E23"/>
  <c r="G23"/>
  <c r="H23"/>
  <c r="I23"/>
  <c r="J23"/>
  <c r="K23"/>
  <c r="L23"/>
  <c r="M23"/>
  <c r="N23"/>
  <c r="O23"/>
  <c r="P23"/>
  <c r="Q23"/>
  <c r="T23"/>
  <c r="U23"/>
  <c r="V23"/>
  <c r="W23"/>
  <c r="Y23"/>
  <c r="Z23"/>
  <c r="AA23"/>
  <c r="AB23"/>
  <c r="AC23"/>
  <c r="AE23"/>
  <c r="AF23"/>
  <c r="AG23"/>
  <c r="AH23"/>
  <c r="AI23"/>
  <c r="AJ23"/>
  <c r="AK23"/>
  <c r="AL23"/>
  <c r="AM23"/>
  <c r="AN23"/>
  <c r="AO23"/>
  <c r="AP23"/>
  <c r="AQ23"/>
  <c r="AR23"/>
  <c r="AS23"/>
  <c r="AT23"/>
  <c r="AU23"/>
  <c r="AV23"/>
  <c r="AX23"/>
  <c r="AY23"/>
  <c r="AZ23"/>
  <c r="BE23"/>
  <c r="BF23"/>
  <c r="A24"/>
  <c r="D24"/>
  <c r="E24"/>
  <c r="G24"/>
  <c r="H24"/>
  <c r="I24"/>
  <c r="J24"/>
  <c r="K24"/>
  <c r="L24"/>
  <c r="M24"/>
  <c r="N24"/>
  <c r="O24"/>
  <c r="P24"/>
  <c r="Q24"/>
  <c r="T24"/>
  <c r="U24"/>
  <c r="V24"/>
  <c r="W24"/>
  <c r="Y24"/>
  <c r="Z24"/>
  <c r="AA24"/>
  <c r="AB24"/>
  <c r="AC24"/>
  <c r="AE24"/>
  <c r="AF24"/>
  <c r="AG24"/>
  <c r="AH24"/>
  <c r="AI24"/>
  <c r="AJ24"/>
  <c r="AK24"/>
  <c r="AL24"/>
  <c r="AM24"/>
  <c r="AN24"/>
  <c r="AO24"/>
  <c r="AP24"/>
  <c r="AQ24"/>
  <c r="AR24"/>
  <c r="AS24"/>
  <c r="AT24"/>
  <c r="AU24"/>
  <c r="AV24"/>
  <c r="AX24"/>
  <c r="AY24"/>
  <c r="AZ24"/>
  <c r="BE24"/>
  <c r="BF24"/>
  <c r="A25"/>
  <c r="D25"/>
  <c r="E25"/>
  <c r="G25"/>
  <c r="H25"/>
  <c r="I25"/>
  <c r="J25"/>
  <c r="K25"/>
  <c r="L25"/>
  <c r="M25"/>
  <c r="N25"/>
  <c r="O25"/>
  <c r="P25"/>
  <c r="Q25"/>
  <c r="T25"/>
  <c r="U25"/>
  <c r="V25"/>
  <c r="W25"/>
  <c r="Y25"/>
  <c r="Z25"/>
  <c r="AA25"/>
  <c r="AB25"/>
  <c r="AC25"/>
  <c r="AE25"/>
  <c r="AF25"/>
  <c r="AG25"/>
  <c r="AH25"/>
  <c r="AI25"/>
  <c r="AJ25"/>
  <c r="AK25"/>
  <c r="AL25"/>
  <c r="AM25"/>
  <c r="AN25"/>
  <c r="AO25"/>
  <c r="AP25"/>
  <c r="AQ25"/>
  <c r="AR25"/>
  <c r="AS25"/>
  <c r="AT25"/>
  <c r="AU25"/>
  <c r="AV25"/>
  <c r="AX25"/>
  <c r="AY25"/>
  <c r="AZ25"/>
  <c r="BE25"/>
  <c r="BF25"/>
  <c r="A26"/>
  <c r="D26"/>
  <c r="E26"/>
  <c r="G26"/>
  <c r="H26"/>
  <c r="I26"/>
  <c r="J26"/>
  <c r="K26"/>
  <c r="L26"/>
  <c r="M26"/>
  <c r="N26"/>
  <c r="O26"/>
  <c r="S26"/>
  <c r="P26"/>
  <c r="Q26"/>
  <c r="T26"/>
  <c r="U26"/>
  <c r="V26"/>
  <c r="W26"/>
  <c r="Y26"/>
  <c r="Z26"/>
  <c r="AA26"/>
  <c r="AB26"/>
  <c r="AC26"/>
  <c r="AE26"/>
  <c r="AF26"/>
  <c r="AG26"/>
  <c r="AH26"/>
  <c r="AI26"/>
  <c r="AJ26"/>
  <c r="AK26"/>
  <c r="AL26"/>
  <c r="AM26"/>
  <c r="AN26"/>
  <c r="AO26"/>
  <c r="AP26"/>
  <c r="AQ26"/>
  <c r="AR26"/>
  <c r="AS26"/>
  <c r="AT26"/>
  <c r="AU26"/>
  <c r="AV26"/>
  <c r="AX26"/>
  <c r="AY26"/>
  <c r="AZ26"/>
  <c r="BE26"/>
  <c r="BF26"/>
  <c r="A27"/>
  <c r="D27"/>
  <c r="E27"/>
  <c r="G27"/>
  <c r="H27"/>
  <c r="I27"/>
  <c r="J27"/>
  <c r="K27"/>
  <c r="L27"/>
  <c r="M27"/>
  <c r="N27"/>
  <c r="O27"/>
  <c r="P27"/>
  <c r="Q27"/>
  <c r="T27"/>
  <c r="U27"/>
  <c r="V27"/>
  <c r="W27"/>
  <c r="Y27"/>
  <c r="Z27"/>
  <c r="AA27"/>
  <c r="AB27"/>
  <c r="AC27"/>
  <c r="AE27"/>
  <c r="AF27"/>
  <c r="AG27"/>
  <c r="AH27"/>
  <c r="AI27"/>
  <c r="AJ27"/>
  <c r="AK27"/>
  <c r="AL27"/>
  <c r="AM27"/>
  <c r="AN27"/>
  <c r="AO27"/>
  <c r="AP27"/>
  <c r="AQ27"/>
  <c r="AR27"/>
  <c r="AS27"/>
  <c r="AT27"/>
  <c r="AU27"/>
  <c r="AV27"/>
  <c r="AX27"/>
  <c r="AY27"/>
  <c r="AZ27"/>
  <c r="BE27"/>
  <c r="BF27"/>
  <c r="A28"/>
  <c r="D28"/>
  <c r="E28"/>
  <c r="G28"/>
  <c r="H28"/>
  <c r="I28"/>
  <c r="J28"/>
  <c r="K28"/>
  <c r="L28"/>
  <c r="M28"/>
  <c r="N28"/>
  <c r="O28"/>
  <c r="S28"/>
  <c r="P28"/>
  <c r="Q28"/>
  <c r="T28"/>
  <c r="U28"/>
  <c r="V28"/>
  <c r="W28"/>
  <c r="Y28"/>
  <c r="Z28"/>
  <c r="AA28"/>
  <c r="AB28"/>
  <c r="AC28"/>
  <c r="AE28"/>
  <c r="AF28"/>
  <c r="AG28"/>
  <c r="AH28"/>
  <c r="AI28"/>
  <c r="AJ28"/>
  <c r="AK28"/>
  <c r="AL28"/>
  <c r="AM28"/>
  <c r="AN28"/>
  <c r="AO28"/>
  <c r="AP28"/>
  <c r="AQ28"/>
  <c r="AR28"/>
  <c r="AS28"/>
  <c r="AT28"/>
  <c r="AU28"/>
  <c r="AV28"/>
  <c r="AX28"/>
  <c r="AY28"/>
  <c r="AZ28"/>
  <c r="BE28"/>
  <c r="BF28"/>
  <c r="A29"/>
  <c r="D29"/>
  <c r="E29"/>
  <c r="G29"/>
  <c r="H29"/>
  <c r="I29"/>
  <c r="J29"/>
  <c r="K29"/>
  <c r="L29"/>
  <c r="M29"/>
  <c r="N29"/>
  <c r="O29"/>
  <c r="P29"/>
  <c r="Q29"/>
  <c r="T29"/>
  <c r="U29"/>
  <c r="V29"/>
  <c r="W29"/>
  <c r="Y29"/>
  <c r="Z29"/>
  <c r="AA29"/>
  <c r="AB29"/>
  <c r="AC29"/>
  <c r="AE29"/>
  <c r="AF29"/>
  <c r="AG29"/>
  <c r="AH29"/>
  <c r="AI29"/>
  <c r="AJ29"/>
  <c r="AK29"/>
  <c r="AL29"/>
  <c r="AM29"/>
  <c r="AN29"/>
  <c r="AO29"/>
  <c r="AP29"/>
  <c r="AQ29"/>
  <c r="AR29"/>
  <c r="AS29"/>
  <c r="AT29"/>
  <c r="AU29"/>
  <c r="AV29"/>
  <c r="AX29"/>
  <c r="AY29"/>
  <c r="AZ29"/>
  <c r="BE29"/>
  <c r="BF29"/>
  <c r="A30"/>
  <c r="D30"/>
  <c r="E30"/>
  <c r="G30"/>
  <c r="H30"/>
  <c r="I30"/>
  <c r="J30"/>
  <c r="K30"/>
  <c r="L30"/>
  <c r="M30"/>
  <c r="N30"/>
  <c r="O30"/>
  <c r="S30"/>
  <c r="P30"/>
  <c r="Q30"/>
  <c r="T30"/>
  <c r="U30"/>
  <c r="V30"/>
  <c r="W30"/>
  <c r="Y30"/>
  <c r="Z30"/>
  <c r="AA30"/>
  <c r="AB30"/>
  <c r="AC30"/>
  <c r="AE30"/>
  <c r="AF30"/>
  <c r="AG30"/>
  <c r="AH30"/>
  <c r="AI30"/>
  <c r="AJ30"/>
  <c r="AK30"/>
  <c r="AL30"/>
  <c r="AM30"/>
  <c r="AN30"/>
  <c r="AO30"/>
  <c r="AP30"/>
  <c r="AQ30"/>
  <c r="AR30"/>
  <c r="AS30"/>
  <c r="AT30"/>
  <c r="AU30"/>
  <c r="AV30"/>
  <c r="AX30"/>
  <c r="AY30"/>
  <c r="AZ30"/>
  <c r="BE30"/>
  <c r="BF30"/>
  <c r="A31"/>
  <c r="D31"/>
  <c r="E31"/>
  <c r="G31"/>
  <c r="H31"/>
  <c r="I31"/>
  <c r="J31"/>
  <c r="K31"/>
  <c r="L31"/>
  <c r="M31"/>
  <c r="N31"/>
  <c r="O31"/>
  <c r="P31"/>
  <c r="Q31"/>
  <c r="T31"/>
  <c r="U31"/>
  <c r="V31"/>
  <c r="W31"/>
  <c r="Y31"/>
  <c r="Z31"/>
  <c r="AA31"/>
  <c r="AB31"/>
  <c r="AC31"/>
  <c r="AE31"/>
  <c r="AF31"/>
  <c r="AG31"/>
  <c r="AH31"/>
  <c r="AI31"/>
  <c r="AJ31"/>
  <c r="AK31"/>
  <c r="AL31"/>
  <c r="AM31"/>
  <c r="AN31"/>
  <c r="AO31"/>
  <c r="AP31"/>
  <c r="AQ31"/>
  <c r="AR31"/>
  <c r="AS31"/>
  <c r="AT31"/>
  <c r="AU31"/>
  <c r="AV31"/>
  <c r="AX31"/>
  <c r="AY31"/>
  <c r="AZ31"/>
  <c r="BE31"/>
  <c r="BF31"/>
  <c r="A32"/>
  <c r="D32"/>
  <c r="E32"/>
  <c r="G32"/>
  <c r="H32"/>
  <c r="I32"/>
  <c r="J32"/>
  <c r="K32"/>
  <c r="L32"/>
  <c r="M32"/>
  <c r="N32"/>
  <c r="O32"/>
  <c r="S32"/>
  <c r="P32"/>
  <c r="Q32"/>
  <c r="T32"/>
  <c r="U32"/>
  <c r="V32"/>
  <c r="W32"/>
  <c r="Y32"/>
  <c r="Z32"/>
  <c r="AA32"/>
  <c r="AB32"/>
  <c r="AC32"/>
  <c r="AE32"/>
  <c r="AF32"/>
  <c r="AG32"/>
  <c r="AH32"/>
  <c r="AI32"/>
  <c r="AJ32"/>
  <c r="AK32"/>
  <c r="AL32"/>
  <c r="AM32"/>
  <c r="AN32"/>
  <c r="AO32"/>
  <c r="AP32"/>
  <c r="AQ32"/>
  <c r="AR32"/>
  <c r="AS32"/>
  <c r="AT32"/>
  <c r="AU32"/>
  <c r="AV32"/>
  <c r="AX32"/>
  <c r="AY32"/>
  <c r="AZ32"/>
  <c r="BE32"/>
  <c r="BF32"/>
  <c r="A33"/>
  <c r="D33"/>
  <c r="E33"/>
  <c r="G33"/>
  <c r="H33"/>
  <c r="I33"/>
  <c r="J33"/>
  <c r="K33"/>
  <c r="L33"/>
  <c r="M33"/>
  <c r="N33"/>
  <c r="O33"/>
  <c r="P33"/>
  <c r="Q33"/>
  <c r="T33"/>
  <c r="U33"/>
  <c r="V33"/>
  <c r="W33"/>
  <c r="Y33"/>
  <c r="Z33"/>
  <c r="AA33"/>
  <c r="AB33"/>
  <c r="AC33"/>
  <c r="AE33"/>
  <c r="AF33"/>
  <c r="AG33"/>
  <c r="AH33"/>
  <c r="AI33"/>
  <c r="AJ33"/>
  <c r="AK33"/>
  <c r="AL33"/>
  <c r="AM33"/>
  <c r="AN33"/>
  <c r="AO33"/>
  <c r="AP33"/>
  <c r="AQ33"/>
  <c r="AR33"/>
  <c r="AS33"/>
  <c r="AT33"/>
  <c r="AU33"/>
  <c r="AV33"/>
  <c r="AX33"/>
  <c r="AY33"/>
  <c r="AZ33"/>
  <c r="BE33"/>
  <c r="BF33"/>
  <c r="A34"/>
  <c r="D34"/>
  <c r="E34"/>
  <c r="G34"/>
  <c r="H34"/>
  <c r="I34"/>
  <c r="J34"/>
  <c r="K34"/>
  <c r="L34"/>
  <c r="M34"/>
  <c r="N34"/>
  <c r="O34"/>
  <c r="S34"/>
  <c r="P34"/>
  <c r="Q34"/>
  <c r="T34"/>
  <c r="U34"/>
  <c r="V34"/>
  <c r="W34"/>
  <c r="Y34"/>
  <c r="Z34"/>
  <c r="AA34"/>
  <c r="AB34"/>
  <c r="AC34"/>
  <c r="AE34"/>
  <c r="AF34"/>
  <c r="AG34"/>
  <c r="AH34"/>
  <c r="AI34"/>
  <c r="AJ34"/>
  <c r="AK34"/>
  <c r="AL34"/>
  <c r="AM34"/>
  <c r="AN34"/>
  <c r="AO34"/>
  <c r="AP34"/>
  <c r="AQ34"/>
  <c r="AR34"/>
  <c r="AS34"/>
  <c r="AT34"/>
  <c r="AU34"/>
  <c r="AV34"/>
  <c r="AX34"/>
  <c r="AY34"/>
  <c r="AZ34"/>
  <c r="BE34"/>
  <c r="BF34"/>
  <c r="A35"/>
  <c r="D35"/>
  <c r="E35"/>
  <c r="G35"/>
  <c r="H35"/>
  <c r="I35"/>
  <c r="J35"/>
  <c r="K35"/>
  <c r="L35"/>
  <c r="M35"/>
  <c r="N35"/>
  <c r="O35"/>
  <c r="P35"/>
  <c r="Q35"/>
  <c r="T35"/>
  <c r="U35"/>
  <c r="V35"/>
  <c r="W35"/>
  <c r="Y35"/>
  <c r="Z35"/>
  <c r="AA35"/>
  <c r="AB35"/>
  <c r="AC35"/>
  <c r="AE35"/>
  <c r="AF35"/>
  <c r="AG35"/>
  <c r="AH35"/>
  <c r="AI35"/>
  <c r="AJ35"/>
  <c r="AK35"/>
  <c r="AL35"/>
  <c r="AM35"/>
  <c r="AN35"/>
  <c r="AO35"/>
  <c r="AP35"/>
  <c r="AQ35"/>
  <c r="AR35"/>
  <c r="AS35"/>
  <c r="AT35"/>
  <c r="AU35"/>
  <c r="AV35"/>
  <c r="AX35"/>
  <c r="AY35"/>
  <c r="AZ35"/>
  <c r="BE35"/>
  <c r="BF35"/>
  <c r="A36"/>
  <c r="D36"/>
  <c r="E36"/>
  <c r="G36"/>
  <c r="H36"/>
  <c r="I36"/>
  <c r="J36"/>
  <c r="K36"/>
  <c r="L36"/>
  <c r="M36"/>
  <c r="N36"/>
  <c r="O36"/>
  <c r="S36"/>
  <c r="P36"/>
  <c r="Q36"/>
  <c r="T36"/>
  <c r="U36"/>
  <c r="V36"/>
  <c r="W36"/>
  <c r="Y36"/>
  <c r="Z36"/>
  <c r="AA36"/>
  <c r="AB36"/>
  <c r="AC36"/>
  <c r="AE36"/>
  <c r="AF36"/>
  <c r="AG36"/>
  <c r="AH36"/>
  <c r="AI36"/>
  <c r="AJ36"/>
  <c r="AK36"/>
  <c r="AL36"/>
  <c r="AM36"/>
  <c r="AN36"/>
  <c r="AO36"/>
  <c r="AP36"/>
  <c r="AQ36"/>
  <c r="AR36"/>
  <c r="AS36"/>
  <c r="AT36"/>
  <c r="AU36"/>
  <c r="AV36"/>
  <c r="AX36"/>
  <c r="AY36"/>
  <c r="AZ36"/>
  <c r="BE36"/>
  <c r="BF36"/>
  <c r="A37"/>
  <c r="D37"/>
  <c r="E37"/>
  <c r="G37"/>
  <c r="H37"/>
  <c r="I37"/>
  <c r="J37"/>
  <c r="K37"/>
  <c r="L37"/>
  <c r="M37"/>
  <c r="N37"/>
  <c r="O37"/>
  <c r="P37"/>
  <c r="Q37"/>
  <c r="T37"/>
  <c r="U37"/>
  <c r="V37"/>
  <c r="W37"/>
  <c r="Y37"/>
  <c r="Z37"/>
  <c r="AA37"/>
  <c r="AB37"/>
  <c r="AC37"/>
  <c r="AE37"/>
  <c r="AF37"/>
  <c r="AG37"/>
  <c r="AH37"/>
  <c r="AI37"/>
  <c r="AJ37"/>
  <c r="AK37"/>
  <c r="AL37"/>
  <c r="AM37"/>
  <c r="AN37"/>
  <c r="AO37"/>
  <c r="AP37"/>
  <c r="AQ37"/>
  <c r="AR37"/>
  <c r="AS37"/>
  <c r="AT37"/>
  <c r="AU37"/>
  <c r="AV37"/>
  <c r="AX37"/>
  <c r="AY37"/>
  <c r="AZ37"/>
  <c r="BE37"/>
  <c r="BF37"/>
  <c r="A38"/>
  <c r="D38"/>
  <c r="E38"/>
  <c r="G38"/>
  <c r="H38"/>
  <c r="I38"/>
  <c r="J38"/>
  <c r="K38"/>
  <c r="L38"/>
  <c r="M38"/>
  <c r="N38"/>
  <c r="O38"/>
  <c r="S38"/>
  <c r="P38"/>
  <c r="Q38"/>
  <c r="T38"/>
  <c r="U38"/>
  <c r="V38"/>
  <c r="W38"/>
  <c r="Y38"/>
  <c r="Z38"/>
  <c r="AA38"/>
  <c r="AB38"/>
  <c r="AC38"/>
  <c r="AE38"/>
  <c r="AF38"/>
  <c r="AG38"/>
  <c r="AH38"/>
  <c r="AI38"/>
  <c r="AJ38"/>
  <c r="AK38"/>
  <c r="AL38"/>
  <c r="AM38"/>
  <c r="AN38"/>
  <c r="AO38"/>
  <c r="AP38"/>
  <c r="AQ38"/>
  <c r="AR38"/>
  <c r="AS38"/>
  <c r="AT38"/>
  <c r="AU38"/>
  <c r="AV38"/>
  <c r="AX38"/>
  <c r="AY38"/>
  <c r="AZ38"/>
  <c r="BE38"/>
  <c r="BF38"/>
  <c r="A39"/>
  <c r="D39"/>
  <c r="E39"/>
  <c r="G39"/>
  <c r="H39"/>
  <c r="I39"/>
  <c r="J39"/>
  <c r="K39"/>
  <c r="L39"/>
  <c r="M39"/>
  <c r="N39"/>
  <c r="O39"/>
  <c r="P39"/>
  <c r="Q39"/>
  <c r="T39"/>
  <c r="U39"/>
  <c r="V39"/>
  <c r="W39"/>
  <c r="Y39"/>
  <c r="Z39"/>
  <c r="AA39"/>
  <c r="AB39"/>
  <c r="AC39"/>
  <c r="AE39"/>
  <c r="AF39"/>
  <c r="AG39"/>
  <c r="AH39"/>
  <c r="AI39"/>
  <c r="AJ39"/>
  <c r="AK39"/>
  <c r="AL39"/>
  <c r="AM39"/>
  <c r="AN39"/>
  <c r="AO39"/>
  <c r="AP39"/>
  <c r="AQ39"/>
  <c r="AR39"/>
  <c r="AS39"/>
  <c r="AT39"/>
  <c r="AU39"/>
  <c r="AV39"/>
  <c r="AX39"/>
  <c r="AY39"/>
  <c r="AZ39"/>
  <c r="BE39"/>
  <c r="BF39"/>
  <c r="A40"/>
  <c r="D40"/>
  <c r="E40"/>
  <c r="G40"/>
  <c r="H40"/>
  <c r="I40"/>
  <c r="J40"/>
  <c r="K40"/>
  <c r="L40"/>
  <c r="M40"/>
  <c r="N40"/>
  <c r="O40"/>
  <c r="S40"/>
  <c r="P40"/>
  <c r="Q40"/>
  <c r="T40"/>
  <c r="U40"/>
  <c r="V40"/>
  <c r="W40"/>
  <c r="Y40"/>
  <c r="Z40"/>
  <c r="AA40"/>
  <c r="AB40"/>
  <c r="AC40"/>
  <c r="AE40"/>
  <c r="AF40"/>
  <c r="AG40"/>
  <c r="AH40"/>
  <c r="AI40"/>
  <c r="AJ40"/>
  <c r="AK40"/>
  <c r="AL40"/>
  <c r="AM40"/>
  <c r="AN40"/>
  <c r="AO40"/>
  <c r="AP40"/>
  <c r="AQ40"/>
  <c r="AR40"/>
  <c r="AS40"/>
  <c r="AT40"/>
  <c r="AU40"/>
  <c r="AV40"/>
  <c r="AX40"/>
  <c r="AY40"/>
  <c r="AZ40"/>
  <c r="BE40"/>
  <c r="BF40"/>
  <c r="A41"/>
  <c r="D41"/>
  <c r="E41"/>
  <c r="G41"/>
  <c r="H41"/>
  <c r="I41"/>
  <c r="J41"/>
  <c r="K41"/>
  <c r="L41"/>
  <c r="M41"/>
  <c r="N41"/>
  <c r="O41"/>
  <c r="P41"/>
  <c r="Q41"/>
  <c r="T41"/>
  <c r="U41"/>
  <c r="V41"/>
  <c r="W41"/>
  <c r="Y41"/>
  <c r="Z41"/>
  <c r="AA41"/>
  <c r="AB41"/>
  <c r="AC41"/>
  <c r="AE41"/>
  <c r="AF41"/>
  <c r="AG41"/>
  <c r="AH41"/>
  <c r="AI41"/>
  <c r="AJ41"/>
  <c r="AK41"/>
  <c r="AL41"/>
  <c r="AM41"/>
  <c r="AN41"/>
  <c r="AO41"/>
  <c r="AP41"/>
  <c r="AQ41"/>
  <c r="AR41"/>
  <c r="AS41"/>
  <c r="AT41"/>
  <c r="AU41"/>
  <c r="AV41"/>
  <c r="AX41"/>
  <c r="AY41"/>
  <c r="AZ41"/>
  <c r="BE41"/>
  <c r="BF41"/>
  <c r="A42"/>
  <c r="D42"/>
  <c r="E42"/>
  <c r="G42"/>
  <c r="H42"/>
  <c r="I42"/>
  <c r="J42"/>
  <c r="K42"/>
  <c r="L42"/>
  <c r="M42"/>
  <c r="N42"/>
  <c r="O42"/>
  <c r="P42"/>
  <c r="Q42"/>
  <c r="T42"/>
  <c r="U42"/>
  <c r="V42"/>
  <c r="W42"/>
  <c r="Y42"/>
  <c r="Z42"/>
  <c r="AA42"/>
  <c r="AB42"/>
  <c r="AC42"/>
  <c r="AE42"/>
  <c r="AF42"/>
  <c r="AG42"/>
  <c r="AH42"/>
  <c r="AI42"/>
  <c r="AJ42"/>
  <c r="AK42"/>
  <c r="AL42"/>
  <c r="AM42"/>
  <c r="AN42"/>
  <c r="AO42"/>
  <c r="AP42"/>
  <c r="AQ42"/>
  <c r="AR42"/>
  <c r="AS42"/>
  <c r="AT42"/>
  <c r="AU42"/>
  <c r="AV42"/>
  <c r="AX42"/>
  <c r="AY42"/>
  <c r="AZ42"/>
  <c r="BE42"/>
  <c r="BF42"/>
  <c r="A43"/>
  <c r="D43"/>
  <c r="E43"/>
  <c r="G43"/>
  <c r="H43"/>
  <c r="I43"/>
  <c r="J43"/>
  <c r="K43"/>
  <c r="L43"/>
  <c r="M43"/>
  <c r="N43"/>
  <c r="O43"/>
  <c r="P43"/>
  <c r="Q43"/>
  <c r="T43"/>
  <c r="U43"/>
  <c r="V43"/>
  <c r="W43"/>
  <c r="Y43"/>
  <c r="Z43"/>
  <c r="AA43"/>
  <c r="AB43"/>
  <c r="AC43"/>
  <c r="AE43"/>
  <c r="AF43"/>
  <c r="AG43"/>
  <c r="AH43"/>
  <c r="AI43"/>
  <c r="AJ43"/>
  <c r="AK43"/>
  <c r="AL43"/>
  <c r="AM43"/>
  <c r="AN43"/>
  <c r="AO43"/>
  <c r="AP43"/>
  <c r="AQ43"/>
  <c r="AR43"/>
  <c r="AS43"/>
  <c r="AT43"/>
  <c r="AU43"/>
  <c r="AV43"/>
  <c r="AX43"/>
  <c r="AY43"/>
  <c r="AZ43"/>
  <c r="BE43"/>
  <c r="BF43"/>
  <c r="A44"/>
  <c r="D44"/>
  <c r="E44"/>
  <c r="G44"/>
  <c r="H44"/>
  <c r="I44"/>
  <c r="J44"/>
  <c r="K44"/>
  <c r="L44"/>
  <c r="M44"/>
  <c r="N44"/>
  <c r="O44"/>
  <c r="S44"/>
  <c r="P44"/>
  <c r="Q44"/>
  <c r="T44"/>
  <c r="U44"/>
  <c r="V44"/>
  <c r="W44"/>
  <c r="Y44"/>
  <c r="Z44"/>
  <c r="AA44"/>
  <c r="AB44"/>
  <c r="AC44"/>
  <c r="AE44"/>
  <c r="AF44"/>
  <c r="AG44"/>
  <c r="AH44"/>
  <c r="AI44"/>
  <c r="AJ44"/>
  <c r="AK44"/>
  <c r="AL44"/>
  <c r="AM44"/>
  <c r="AN44"/>
  <c r="AO44"/>
  <c r="AP44"/>
  <c r="AQ44"/>
  <c r="AR44"/>
  <c r="AS44"/>
  <c r="AT44"/>
  <c r="AU44"/>
  <c r="AV44"/>
  <c r="AX44"/>
  <c r="AY44"/>
  <c r="AZ44"/>
  <c r="BE44"/>
  <c r="BF44"/>
  <c r="A45"/>
  <c r="D45"/>
  <c r="E45"/>
  <c r="G45"/>
  <c r="H45"/>
  <c r="I45"/>
  <c r="J45"/>
  <c r="K45"/>
  <c r="L45"/>
  <c r="M45"/>
  <c r="N45"/>
  <c r="O45"/>
  <c r="P45"/>
  <c r="Q45"/>
  <c r="T45"/>
  <c r="U45"/>
  <c r="V45"/>
  <c r="W45"/>
  <c r="Y45"/>
  <c r="Z45"/>
  <c r="AA45"/>
  <c r="AB45"/>
  <c r="AC45"/>
  <c r="AE45"/>
  <c r="AF45"/>
  <c r="AG45"/>
  <c r="AH45"/>
  <c r="AI45"/>
  <c r="AJ45"/>
  <c r="AK45"/>
  <c r="AL45"/>
  <c r="AM45"/>
  <c r="AN45"/>
  <c r="AO45"/>
  <c r="AP45"/>
  <c r="AQ45"/>
  <c r="AR45"/>
  <c r="AS45"/>
  <c r="AT45"/>
  <c r="AU45"/>
  <c r="AV45"/>
  <c r="AX45"/>
  <c r="AY45"/>
  <c r="AZ45"/>
  <c r="BE45"/>
  <c r="BF45"/>
  <c r="A46"/>
  <c r="D46"/>
  <c r="E46"/>
  <c r="G46"/>
  <c r="H46"/>
  <c r="I46"/>
  <c r="J46"/>
  <c r="K46"/>
  <c r="L46"/>
  <c r="M46"/>
  <c r="N46"/>
  <c r="O46"/>
  <c r="S46"/>
  <c r="P46"/>
  <c r="Q46"/>
  <c r="T46"/>
  <c r="U46"/>
  <c r="V46"/>
  <c r="W46"/>
  <c r="Y46"/>
  <c r="Z46"/>
  <c r="AA46"/>
  <c r="AB46"/>
  <c r="AC46"/>
  <c r="AE46"/>
  <c r="AF46"/>
  <c r="AG46"/>
  <c r="AH46"/>
  <c r="AI46"/>
  <c r="AJ46"/>
  <c r="AK46"/>
  <c r="AL46"/>
  <c r="AM46"/>
  <c r="AN46"/>
  <c r="AO46"/>
  <c r="AP46"/>
  <c r="AQ46"/>
  <c r="AR46"/>
  <c r="AS46"/>
  <c r="AT46"/>
  <c r="AU46"/>
  <c r="AV46"/>
  <c r="AX46"/>
  <c r="AY46"/>
  <c r="AZ46"/>
  <c r="BE46"/>
  <c r="BF46"/>
  <c r="A47"/>
  <c r="D47"/>
  <c r="E47"/>
  <c r="G47"/>
  <c r="H47"/>
  <c r="I47"/>
  <c r="J47"/>
  <c r="K47"/>
  <c r="L47"/>
  <c r="M47"/>
  <c r="N47"/>
  <c r="O47"/>
  <c r="P47"/>
  <c r="Q47"/>
  <c r="T47"/>
  <c r="U47"/>
  <c r="V47"/>
  <c r="W47"/>
  <c r="Y47"/>
  <c r="Z47"/>
  <c r="AA47"/>
  <c r="AB47"/>
  <c r="AC47"/>
  <c r="AE47"/>
  <c r="AF47"/>
  <c r="AG47"/>
  <c r="AH47"/>
  <c r="AI47"/>
  <c r="AJ47"/>
  <c r="AK47"/>
  <c r="AL47"/>
  <c r="AM47"/>
  <c r="AN47"/>
  <c r="AO47"/>
  <c r="AP47"/>
  <c r="AQ47"/>
  <c r="AR47"/>
  <c r="AS47"/>
  <c r="AT47"/>
  <c r="AU47"/>
  <c r="AV47"/>
  <c r="AX47"/>
  <c r="AY47"/>
  <c r="AZ47"/>
  <c r="BE47"/>
  <c r="BF47"/>
  <c r="A48"/>
  <c r="D48"/>
  <c r="E48"/>
  <c r="G48"/>
  <c r="H48"/>
  <c r="I48"/>
  <c r="J48"/>
  <c r="K48"/>
  <c r="L48"/>
  <c r="M48"/>
  <c r="N48"/>
  <c r="O48"/>
  <c r="S48"/>
  <c r="P48"/>
  <c r="Q48"/>
  <c r="T48"/>
  <c r="U48"/>
  <c r="V48"/>
  <c r="W48"/>
  <c r="Y48"/>
  <c r="Z48"/>
  <c r="AA48"/>
  <c r="AB48"/>
  <c r="AC48"/>
  <c r="AE48"/>
  <c r="AF48"/>
  <c r="AG48"/>
  <c r="AH48"/>
  <c r="AI48"/>
  <c r="AJ48"/>
  <c r="AK48"/>
  <c r="AL48"/>
  <c r="AM48"/>
  <c r="AN48"/>
  <c r="AO48"/>
  <c r="AP48"/>
  <c r="AQ48"/>
  <c r="AR48"/>
  <c r="AS48"/>
  <c r="AT48"/>
  <c r="AU48"/>
  <c r="AV48"/>
  <c r="AX48"/>
  <c r="AY48"/>
  <c r="AZ48"/>
  <c r="BE48"/>
  <c r="BF48"/>
  <c r="A49"/>
  <c r="D49"/>
  <c r="E49"/>
  <c r="G49"/>
  <c r="H49"/>
  <c r="I49"/>
  <c r="J49"/>
  <c r="K49"/>
  <c r="L49"/>
  <c r="M49"/>
  <c r="N49"/>
  <c r="O49"/>
  <c r="P49"/>
  <c r="Q49"/>
  <c r="S49"/>
  <c r="T49"/>
  <c r="U49"/>
  <c r="V49"/>
  <c r="W49"/>
  <c r="Y49"/>
  <c r="Z49"/>
  <c r="AA49"/>
  <c r="AB49"/>
  <c r="AC49"/>
  <c r="AE49"/>
  <c r="AF49"/>
  <c r="AG49"/>
  <c r="AH49"/>
  <c r="AI49"/>
  <c r="AJ49"/>
  <c r="AK49"/>
  <c r="AL49"/>
  <c r="AM49"/>
  <c r="AN49"/>
  <c r="AO49"/>
  <c r="AP49"/>
  <c r="AQ49"/>
  <c r="AR49"/>
  <c r="AS49"/>
  <c r="AT49"/>
  <c r="AU49"/>
  <c r="AV49"/>
  <c r="AX49"/>
  <c r="AY49"/>
  <c r="AZ49"/>
  <c r="BE49"/>
  <c r="BF49"/>
  <c r="A50"/>
  <c r="D50"/>
  <c r="E50"/>
  <c r="G50"/>
  <c r="H50"/>
  <c r="I50"/>
  <c r="J50"/>
  <c r="K50"/>
  <c r="L50"/>
  <c r="M50"/>
  <c r="N50"/>
  <c r="O50"/>
  <c r="S50"/>
  <c r="P50"/>
  <c r="Q50"/>
  <c r="T50"/>
  <c r="U50"/>
  <c r="V50"/>
  <c r="W50"/>
  <c r="Y50"/>
  <c r="Z50"/>
  <c r="AA50"/>
  <c r="AB50"/>
  <c r="AC50"/>
  <c r="AE50"/>
  <c r="AF50"/>
  <c r="AG50"/>
  <c r="AH50"/>
  <c r="AI50"/>
  <c r="AJ50"/>
  <c r="AK50"/>
  <c r="AL50"/>
  <c r="AM50"/>
  <c r="AN50"/>
  <c r="AO50"/>
  <c r="AP50"/>
  <c r="AQ50"/>
  <c r="AR50"/>
  <c r="AS50"/>
  <c r="AT50"/>
  <c r="AU50"/>
  <c r="AV50"/>
  <c r="AX50"/>
  <c r="AY50"/>
  <c r="AZ50"/>
  <c r="BE50"/>
  <c r="BF50"/>
  <c r="A51"/>
  <c r="D51"/>
  <c r="E51"/>
  <c r="G51"/>
  <c r="H51"/>
  <c r="I51"/>
  <c r="J51"/>
  <c r="K51"/>
  <c r="L51"/>
  <c r="M51"/>
  <c r="N51"/>
  <c r="O51"/>
  <c r="P51"/>
  <c r="Q51"/>
  <c r="S51"/>
  <c r="T51"/>
  <c r="U51"/>
  <c r="V51"/>
  <c r="W51"/>
  <c r="Y51"/>
  <c r="Z51"/>
  <c r="AA51"/>
  <c r="AB51"/>
  <c r="AC51"/>
  <c r="AE51"/>
  <c r="AF51"/>
  <c r="AG51"/>
  <c r="AH51"/>
  <c r="AI51"/>
  <c r="AJ51"/>
  <c r="AK51"/>
  <c r="AL51"/>
  <c r="AM51"/>
  <c r="AN51"/>
  <c r="AO51"/>
  <c r="AP51"/>
  <c r="AQ51"/>
  <c r="AR51"/>
  <c r="AS51"/>
  <c r="AT51"/>
  <c r="AU51"/>
  <c r="AV51"/>
  <c r="AX51"/>
  <c r="AY51"/>
  <c r="AZ51"/>
  <c r="BE51"/>
  <c r="BF51"/>
  <c r="A52"/>
  <c r="D52"/>
  <c r="E52"/>
  <c r="G52"/>
  <c r="H52"/>
  <c r="I52"/>
  <c r="J52"/>
  <c r="K52"/>
  <c r="L52"/>
  <c r="M52"/>
  <c r="N52"/>
  <c r="O52"/>
  <c r="S52"/>
  <c r="P52"/>
  <c r="Q52"/>
  <c r="T52"/>
  <c r="U52"/>
  <c r="V52"/>
  <c r="W52"/>
  <c r="Y52"/>
  <c r="Z52"/>
  <c r="AA52"/>
  <c r="AB52"/>
  <c r="AC52"/>
  <c r="AE52"/>
  <c r="AF52"/>
  <c r="AG52"/>
  <c r="AH52"/>
  <c r="AI52"/>
  <c r="AJ52"/>
  <c r="AK52"/>
  <c r="AL52"/>
  <c r="AM52"/>
  <c r="AN52"/>
  <c r="AO52"/>
  <c r="AP52"/>
  <c r="AQ52"/>
  <c r="AR52"/>
  <c r="AS52"/>
  <c r="AT52"/>
  <c r="AU52"/>
  <c r="AV52"/>
  <c r="AX52"/>
  <c r="AY52"/>
  <c r="AZ52"/>
  <c r="BE52"/>
  <c r="BF52"/>
  <c r="A53"/>
  <c r="D53"/>
  <c r="E53"/>
  <c r="G53"/>
  <c r="H53"/>
  <c r="I53"/>
  <c r="J53"/>
  <c r="K53"/>
  <c r="L53"/>
  <c r="M53"/>
  <c r="N53"/>
  <c r="O53"/>
  <c r="P53"/>
  <c r="Q53"/>
  <c r="S53"/>
  <c r="T53"/>
  <c r="U53"/>
  <c r="V53"/>
  <c r="W53"/>
  <c r="Y53"/>
  <c r="Z53"/>
  <c r="AA53"/>
  <c r="AB53"/>
  <c r="AC53"/>
  <c r="AE53"/>
  <c r="AF53"/>
  <c r="AG53"/>
  <c r="AH53"/>
  <c r="AI53"/>
  <c r="AJ53"/>
  <c r="AK53"/>
  <c r="AL53"/>
  <c r="AM53"/>
  <c r="AN53"/>
  <c r="AO53"/>
  <c r="AP53"/>
  <c r="AQ53"/>
  <c r="AR53"/>
  <c r="AS53"/>
  <c r="AT53"/>
  <c r="AU53"/>
  <c r="AV53"/>
  <c r="AX53"/>
  <c r="AY53"/>
  <c r="AZ53"/>
  <c r="BE53"/>
  <c r="BF53"/>
  <c r="A54"/>
  <c r="D54"/>
  <c r="E54"/>
  <c r="G54"/>
  <c r="H54"/>
  <c r="I54"/>
  <c r="J54"/>
  <c r="K54"/>
  <c r="L54"/>
  <c r="M54"/>
  <c r="N54"/>
  <c r="O54"/>
  <c r="S54"/>
  <c r="P54"/>
  <c r="Q54"/>
  <c r="T54"/>
  <c r="U54"/>
  <c r="V54"/>
  <c r="W54"/>
  <c r="Y54"/>
  <c r="Z54"/>
  <c r="AA54"/>
  <c r="AB54"/>
  <c r="AC54"/>
  <c r="AE54"/>
  <c r="AF54"/>
  <c r="AG54"/>
  <c r="AH54"/>
  <c r="AI54"/>
  <c r="AJ54"/>
  <c r="AK54"/>
  <c r="AL54"/>
  <c r="AM54"/>
  <c r="AN54"/>
  <c r="AO54"/>
  <c r="AP54"/>
  <c r="AQ54"/>
  <c r="AR54"/>
  <c r="AS54"/>
  <c r="AT54"/>
  <c r="AU54"/>
  <c r="AV54"/>
  <c r="AX54"/>
  <c r="AY54"/>
  <c r="AZ54"/>
  <c r="BE54"/>
  <c r="BF54"/>
  <c r="A55"/>
  <c r="D55"/>
  <c r="E55"/>
  <c r="G55"/>
  <c r="H55"/>
  <c r="I55"/>
  <c r="J55"/>
  <c r="K55"/>
  <c r="L55"/>
  <c r="M55"/>
  <c r="N55"/>
  <c r="O55"/>
  <c r="P55"/>
  <c r="Q55"/>
  <c r="S55"/>
  <c r="T55"/>
  <c r="U55"/>
  <c r="V55"/>
  <c r="W55"/>
  <c r="Y55"/>
  <c r="Z55"/>
  <c r="AA55"/>
  <c r="AB55"/>
  <c r="AC55"/>
  <c r="AE55"/>
  <c r="AF55"/>
  <c r="AG55"/>
  <c r="AH55"/>
  <c r="AI55"/>
  <c r="AJ55"/>
  <c r="AK55"/>
  <c r="AL55"/>
  <c r="AM55"/>
  <c r="AN55"/>
  <c r="AO55"/>
  <c r="AP55"/>
  <c r="AQ55"/>
  <c r="AR55"/>
  <c r="AS55"/>
  <c r="AT55"/>
  <c r="AU55"/>
  <c r="AV55"/>
  <c r="AX55"/>
  <c r="AY55"/>
  <c r="AZ55"/>
  <c r="BE55"/>
  <c r="BF55"/>
  <c r="A56"/>
  <c r="D56"/>
  <c r="E56"/>
  <c r="G56"/>
  <c r="H56"/>
  <c r="I56"/>
  <c r="J56"/>
  <c r="K56"/>
  <c r="L56"/>
  <c r="M56"/>
  <c r="N56"/>
  <c r="O56"/>
  <c r="S56"/>
  <c r="P56"/>
  <c r="Q56"/>
  <c r="T56"/>
  <c r="U56"/>
  <c r="V56"/>
  <c r="W56"/>
  <c r="Y56"/>
  <c r="Z56"/>
  <c r="AA56"/>
  <c r="AB56"/>
  <c r="AC56"/>
  <c r="AE56"/>
  <c r="AF56"/>
  <c r="AG56"/>
  <c r="AH56"/>
  <c r="AI56"/>
  <c r="AJ56"/>
  <c r="AK56"/>
  <c r="AL56"/>
  <c r="AM56"/>
  <c r="AN56"/>
  <c r="AO56"/>
  <c r="AP56"/>
  <c r="AQ56"/>
  <c r="AR56"/>
  <c r="AS56"/>
  <c r="AT56"/>
  <c r="AU56"/>
  <c r="AV56"/>
  <c r="AX56"/>
  <c r="AY56"/>
  <c r="AZ56"/>
  <c r="BE56"/>
  <c r="BF56"/>
  <c r="A57"/>
  <c r="D57"/>
  <c r="E57"/>
  <c r="G57"/>
  <c r="H57"/>
  <c r="I57"/>
  <c r="J57"/>
  <c r="K57"/>
  <c r="L57"/>
  <c r="M57"/>
  <c r="N57"/>
  <c r="O57"/>
  <c r="P57"/>
  <c r="Q57"/>
  <c r="S57"/>
  <c r="T57"/>
  <c r="U57"/>
  <c r="V57"/>
  <c r="W57"/>
  <c r="Y57"/>
  <c r="Z57"/>
  <c r="AA57"/>
  <c r="AB57"/>
  <c r="AC57"/>
  <c r="AE57"/>
  <c r="AF57"/>
  <c r="AG57"/>
  <c r="AH57"/>
  <c r="AI57"/>
  <c r="AJ57"/>
  <c r="AK57"/>
  <c r="AL57"/>
  <c r="AM57"/>
  <c r="AN57"/>
  <c r="AO57"/>
  <c r="AP57"/>
  <c r="AQ57"/>
  <c r="AR57"/>
  <c r="AS57"/>
  <c r="AT57"/>
  <c r="AU57"/>
  <c r="AV57"/>
  <c r="AX57"/>
  <c r="AY57"/>
  <c r="AZ57"/>
  <c r="BE57"/>
  <c r="BF57"/>
  <c r="A58"/>
  <c r="D58"/>
  <c r="E58"/>
  <c r="G58"/>
  <c r="H58"/>
  <c r="I58"/>
  <c r="J58"/>
  <c r="K58"/>
  <c r="L58"/>
  <c r="M58"/>
  <c r="N58"/>
  <c r="O58"/>
  <c r="S58"/>
  <c r="P58"/>
  <c r="Q58"/>
  <c r="T58"/>
  <c r="U58"/>
  <c r="V58"/>
  <c r="W58"/>
  <c r="Y58"/>
  <c r="Z58"/>
  <c r="AA58"/>
  <c r="AB58"/>
  <c r="AC58"/>
  <c r="AE58"/>
  <c r="AF58"/>
  <c r="AG58"/>
  <c r="AH58"/>
  <c r="AI58"/>
  <c r="AJ58"/>
  <c r="AK58"/>
  <c r="AL58"/>
  <c r="AM58"/>
  <c r="AN58"/>
  <c r="AO58"/>
  <c r="AP58"/>
  <c r="AQ58"/>
  <c r="AR58"/>
  <c r="AS58"/>
  <c r="AT58"/>
  <c r="AU58"/>
  <c r="AV58"/>
  <c r="AX58"/>
  <c r="AY58"/>
  <c r="AZ58"/>
  <c r="BE58"/>
  <c r="BF58"/>
  <c r="A59"/>
  <c r="D59"/>
  <c r="E59"/>
  <c r="G59"/>
  <c r="H59"/>
  <c r="I59"/>
  <c r="J59"/>
  <c r="K59"/>
  <c r="L59"/>
  <c r="M59"/>
  <c r="N59"/>
  <c r="O59"/>
  <c r="P59"/>
  <c r="Q59"/>
  <c r="S59"/>
  <c r="T59"/>
  <c r="U59"/>
  <c r="V59"/>
  <c r="W59"/>
  <c r="Y59"/>
  <c r="Z59"/>
  <c r="AA59"/>
  <c r="AB59"/>
  <c r="AC59"/>
  <c r="AE59"/>
  <c r="AF59"/>
  <c r="AG59"/>
  <c r="AH59"/>
  <c r="AI59"/>
  <c r="AJ59"/>
  <c r="AK59"/>
  <c r="AL59"/>
  <c r="AM59"/>
  <c r="AN59"/>
  <c r="AO59"/>
  <c r="AP59"/>
  <c r="AQ59"/>
  <c r="AR59"/>
  <c r="AS59"/>
  <c r="AT59"/>
  <c r="AU59"/>
  <c r="AV59"/>
  <c r="AX59"/>
  <c r="AY59"/>
  <c r="AZ59"/>
  <c r="BE59"/>
  <c r="BF59"/>
  <c r="A60"/>
  <c r="D60"/>
  <c r="E60"/>
  <c r="G60"/>
  <c r="H60"/>
  <c r="I60"/>
  <c r="J60"/>
  <c r="K60"/>
  <c r="L60"/>
  <c r="M60"/>
  <c r="N60"/>
  <c r="O60"/>
  <c r="S60"/>
  <c r="P60"/>
  <c r="Q60"/>
  <c r="T60"/>
  <c r="U60"/>
  <c r="V60"/>
  <c r="W60"/>
  <c r="Y60"/>
  <c r="Z60"/>
  <c r="AA60"/>
  <c r="AB60"/>
  <c r="AC60"/>
  <c r="AE60"/>
  <c r="AF60"/>
  <c r="AG60"/>
  <c r="AH60"/>
  <c r="AI60"/>
  <c r="AJ60"/>
  <c r="AK60"/>
  <c r="AL60"/>
  <c r="AM60"/>
  <c r="AN60"/>
  <c r="AO60"/>
  <c r="AP60"/>
  <c r="AQ60"/>
  <c r="AR60"/>
  <c r="AS60"/>
  <c r="AT60"/>
  <c r="AU60"/>
  <c r="AV60"/>
  <c r="AX60"/>
  <c r="AY60"/>
  <c r="AZ60"/>
  <c r="BE60"/>
  <c r="BF60"/>
  <c r="A61"/>
  <c r="D61"/>
  <c r="E61"/>
  <c r="G61"/>
  <c r="H61"/>
  <c r="I61"/>
  <c r="J61"/>
  <c r="K61"/>
  <c r="L61"/>
  <c r="M61"/>
  <c r="N61"/>
  <c r="O61"/>
  <c r="P61"/>
  <c r="Q61"/>
  <c r="S61"/>
  <c r="T61"/>
  <c r="U61"/>
  <c r="V61"/>
  <c r="W61"/>
  <c r="Y61"/>
  <c r="Z61"/>
  <c r="AA61"/>
  <c r="AB61"/>
  <c r="AC61"/>
  <c r="AE61"/>
  <c r="AF61"/>
  <c r="AG61"/>
  <c r="AH61"/>
  <c r="AI61"/>
  <c r="AJ61"/>
  <c r="AK61"/>
  <c r="AL61"/>
  <c r="AM61"/>
  <c r="AN61"/>
  <c r="AO61"/>
  <c r="AP61"/>
  <c r="AQ61"/>
  <c r="AR61"/>
  <c r="AS61"/>
  <c r="AT61"/>
  <c r="AU61"/>
  <c r="AV61"/>
  <c r="AX61"/>
  <c r="AY61"/>
  <c r="AZ61"/>
  <c r="BE61"/>
  <c r="BF61"/>
  <c r="A62"/>
  <c r="D62"/>
  <c r="E62"/>
  <c r="G62"/>
  <c r="H62"/>
  <c r="I62"/>
  <c r="J62"/>
  <c r="K62"/>
  <c r="L62"/>
  <c r="M62"/>
  <c r="N62"/>
  <c r="O62"/>
  <c r="S62"/>
  <c r="P62"/>
  <c r="Q62"/>
  <c r="T62"/>
  <c r="U62"/>
  <c r="V62"/>
  <c r="W62"/>
  <c r="Y62"/>
  <c r="Z62"/>
  <c r="AA62"/>
  <c r="AB62"/>
  <c r="AC62"/>
  <c r="AE62"/>
  <c r="AF62"/>
  <c r="AG62"/>
  <c r="AH62"/>
  <c r="AI62"/>
  <c r="AJ62"/>
  <c r="AK62"/>
  <c r="AL62"/>
  <c r="AM62"/>
  <c r="AN62"/>
  <c r="AO62"/>
  <c r="AP62"/>
  <c r="AQ62"/>
  <c r="AR62"/>
  <c r="AS62"/>
  <c r="AT62"/>
  <c r="AU62"/>
  <c r="AV62"/>
  <c r="AX62"/>
  <c r="AY62"/>
  <c r="AZ62"/>
  <c r="BE62"/>
  <c r="BF62"/>
  <c r="A63"/>
  <c r="D63"/>
  <c r="E63"/>
  <c r="G63"/>
  <c r="H63"/>
  <c r="I63"/>
  <c r="J63"/>
  <c r="K63"/>
  <c r="L63"/>
  <c r="M63"/>
  <c r="N63"/>
  <c r="O63"/>
  <c r="P63"/>
  <c r="Q63"/>
  <c r="S63"/>
  <c r="T63"/>
  <c r="U63"/>
  <c r="V63"/>
  <c r="W63"/>
  <c r="Y63"/>
  <c r="Z63"/>
  <c r="AA63"/>
  <c r="AB63"/>
  <c r="AC63"/>
  <c r="AE63"/>
  <c r="AF63"/>
  <c r="AG63"/>
  <c r="AH63"/>
  <c r="AI63"/>
  <c r="AJ63"/>
  <c r="AK63"/>
  <c r="AL63"/>
  <c r="AM63"/>
  <c r="AN63"/>
  <c r="AO63"/>
  <c r="AP63"/>
  <c r="AQ63"/>
  <c r="AR63"/>
  <c r="AS63"/>
  <c r="AT63"/>
  <c r="AU63"/>
  <c r="AV63"/>
  <c r="AX63"/>
  <c r="AY63"/>
  <c r="AZ63"/>
  <c r="BE63"/>
  <c r="BF63"/>
  <c r="A64"/>
  <c r="D64"/>
  <c r="E64"/>
  <c r="G64"/>
  <c r="H64"/>
  <c r="I64"/>
  <c r="J64"/>
  <c r="K64"/>
  <c r="L64"/>
  <c r="M64"/>
  <c r="N64"/>
  <c r="O64"/>
  <c r="S64"/>
  <c r="P64"/>
  <c r="Q64"/>
  <c r="T64"/>
  <c r="U64"/>
  <c r="V64"/>
  <c r="W64"/>
  <c r="Y64"/>
  <c r="Z64"/>
  <c r="AA64"/>
  <c r="AB64"/>
  <c r="AC64"/>
  <c r="AE64"/>
  <c r="AF64"/>
  <c r="AG64"/>
  <c r="AH64"/>
  <c r="AI64"/>
  <c r="AJ64"/>
  <c r="AK64"/>
  <c r="AL64"/>
  <c r="AM64"/>
  <c r="AN64"/>
  <c r="AO64"/>
  <c r="AP64"/>
  <c r="AQ64"/>
  <c r="AR64"/>
  <c r="AS64"/>
  <c r="AT64"/>
  <c r="AU64"/>
  <c r="AV64"/>
  <c r="AX64"/>
  <c r="AY64"/>
  <c r="AZ64"/>
  <c r="BE64"/>
  <c r="BF64"/>
  <c r="A65"/>
  <c r="D65"/>
  <c r="E65"/>
  <c r="G65"/>
  <c r="H65"/>
  <c r="I65"/>
  <c r="J65"/>
  <c r="K65"/>
  <c r="L65"/>
  <c r="M65"/>
  <c r="N65"/>
  <c r="O65"/>
  <c r="P65"/>
  <c r="Q65"/>
  <c r="S65"/>
  <c r="T65"/>
  <c r="U65"/>
  <c r="V65"/>
  <c r="W65"/>
  <c r="Y65"/>
  <c r="Z65"/>
  <c r="AA65"/>
  <c r="AB65"/>
  <c r="AC65"/>
  <c r="AE65"/>
  <c r="AF65"/>
  <c r="AG65"/>
  <c r="AH65"/>
  <c r="AI65"/>
  <c r="AJ65"/>
  <c r="AK65"/>
  <c r="AL65"/>
  <c r="AM65"/>
  <c r="AN65"/>
  <c r="AO65"/>
  <c r="AP65"/>
  <c r="AQ65"/>
  <c r="AR65"/>
  <c r="AS65"/>
  <c r="AT65"/>
  <c r="AU65"/>
  <c r="AV65"/>
  <c r="AX65"/>
  <c r="AY65"/>
  <c r="AZ65"/>
  <c r="BE65"/>
  <c r="BF65"/>
  <c r="A66"/>
  <c r="D66"/>
  <c r="E66"/>
  <c r="G66"/>
  <c r="H66"/>
  <c r="I66"/>
  <c r="J66"/>
  <c r="K66"/>
  <c r="L66"/>
  <c r="M66"/>
  <c r="N66"/>
  <c r="O66"/>
  <c r="S66"/>
  <c r="P66"/>
  <c r="Q66"/>
  <c r="T66"/>
  <c r="U66"/>
  <c r="V66"/>
  <c r="W66"/>
  <c r="Y66"/>
  <c r="Z66"/>
  <c r="AA66"/>
  <c r="AB66"/>
  <c r="AC66"/>
  <c r="AE66"/>
  <c r="AF66"/>
  <c r="AG66"/>
  <c r="AH66"/>
  <c r="AI66"/>
  <c r="AJ66"/>
  <c r="AK66"/>
  <c r="AL66"/>
  <c r="AM66"/>
  <c r="AN66"/>
  <c r="AO66"/>
  <c r="AP66"/>
  <c r="AQ66"/>
  <c r="AR66"/>
  <c r="AS66"/>
  <c r="AT66"/>
  <c r="AU66"/>
  <c r="AV66"/>
  <c r="AX66"/>
  <c r="AY66"/>
  <c r="AZ66"/>
  <c r="BE66"/>
  <c r="BF66"/>
  <c r="A67"/>
  <c r="D67"/>
  <c r="E67"/>
  <c r="G67"/>
  <c r="H67"/>
  <c r="I67"/>
  <c r="J67"/>
  <c r="K67"/>
  <c r="L67"/>
  <c r="M67"/>
  <c r="N67"/>
  <c r="O67"/>
  <c r="P67"/>
  <c r="Q67"/>
  <c r="S67"/>
  <c r="T67"/>
  <c r="U67"/>
  <c r="V67"/>
  <c r="W67"/>
  <c r="Y67"/>
  <c r="Z67"/>
  <c r="AA67"/>
  <c r="AB67"/>
  <c r="AC67"/>
  <c r="AE67"/>
  <c r="AF67"/>
  <c r="AG67"/>
  <c r="AH67"/>
  <c r="AI67"/>
  <c r="AJ67"/>
  <c r="AK67"/>
  <c r="AL67"/>
  <c r="AM67"/>
  <c r="AN67"/>
  <c r="AO67"/>
  <c r="AP67"/>
  <c r="AQ67"/>
  <c r="AR67"/>
  <c r="AS67"/>
  <c r="AT67"/>
  <c r="AU67"/>
  <c r="AV67"/>
  <c r="AX67"/>
  <c r="AY67"/>
  <c r="AZ67"/>
  <c r="BE67"/>
  <c r="BF67"/>
  <c r="A68"/>
  <c r="D68"/>
  <c r="E68"/>
  <c r="G68"/>
  <c r="H68"/>
  <c r="I68"/>
  <c r="J68"/>
  <c r="K68"/>
  <c r="L68"/>
  <c r="M68"/>
  <c r="N68"/>
  <c r="O68"/>
  <c r="S68"/>
  <c r="P68"/>
  <c r="Q68"/>
  <c r="T68"/>
  <c r="U68"/>
  <c r="V68"/>
  <c r="W68"/>
  <c r="Y68"/>
  <c r="Z68"/>
  <c r="AA68"/>
  <c r="AB68"/>
  <c r="AC68"/>
  <c r="AE68"/>
  <c r="AF68"/>
  <c r="AG68"/>
  <c r="AH68"/>
  <c r="AI68"/>
  <c r="AJ68"/>
  <c r="AK68"/>
  <c r="AL68"/>
  <c r="AM68"/>
  <c r="AN68"/>
  <c r="AO68"/>
  <c r="AP68"/>
  <c r="AQ68"/>
  <c r="AR68"/>
  <c r="AS68"/>
  <c r="AT68"/>
  <c r="AU68"/>
  <c r="AV68"/>
  <c r="AX68"/>
  <c r="AY68"/>
  <c r="AZ68"/>
  <c r="BE68"/>
  <c r="BF68"/>
  <c r="A69"/>
  <c r="D69"/>
  <c r="E69"/>
  <c r="G69"/>
  <c r="H69"/>
  <c r="I69"/>
  <c r="J69"/>
  <c r="K69"/>
  <c r="L69"/>
  <c r="M69"/>
  <c r="N69"/>
  <c r="O69"/>
  <c r="P69"/>
  <c r="Q69"/>
  <c r="S69"/>
  <c r="T69"/>
  <c r="U69"/>
  <c r="V69"/>
  <c r="W69"/>
  <c r="Y69"/>
  <c r="Z69"/>
  <c r="AA69"/>
  <c r="AB69"/>
  <c r="AC69"/>
  <c r="AE69"/>
  <c r="AF69"/>
  <c r="AG69"/>
  <c r="AH69"/>
  <c r="AI69"/>
  <c r="AJ69"/>
  <c r="AK69"/>
  <c r="AL69"/>
  <c r="AM69"/>
  <c r="AN69"/>
  <c r="AO69"/>
  <c r="AP69"/>
  <c r="AQ69"/>
  <c r="AR69"/>
  <c r="AS69"/>
  <c r="AT69"/>
  <c r="AU69"/>
  <c r="AV69"/>
  <c r="AX69"/>
  <c r="AY69"/>
  <c r="AZ69"/>
  <c r="BE69"/>
  <c r="BF69"/>
  <c r="A70"/>
  <c r="D70"/>
  <c r="E70"/>
  <c r="G70"/>
  <c r="H70"/>
  <c r="I70"/>
  <c r="J70"/>
  <c r="K70"/>
  <c r="L70"/>
  <c r="M70"/>
  <c r="N70"/>
  <c r="O70"/>
  <c r="S70"/>
  <c r="P70"/>
  <c r="Q70"/>
  <c r="T70"/>
  <c r="U70"/>
  <c r="V70"/>
  <c r="W70"/>
  <c r="Y70"/>
  <c r="Z70"/>
  <c r="AA70"/>
  <c r="AB70"/>
  <c r="AC70"/>
  <c r="AE70"/>
  <c r="AF70"/>
  <c r="AG70"/>
  <c r="AH70"/>
  <c r="AI70"/>
  <c r="AJ70"/>
  <c r="AK70"/>
  <c r="AL70"/>
  <c r="AM70"/>
  <c r="AN70"/>
  <c r="AO70"/>
  <c r="AP70"/>
  <c r="AQ70"/>
  <c r="AR70"/>
  <c r="AS70"/>
  <c r="AT70"/>
  <c r="AU70"/>
  <c r="AV70"/>
  <c r="AX70"/>
  <c r="AY70"/>
  <c r="AZ70"/>
  <c r="BE70"/>
  <c r="BF70"/>
  <c r="A71"/>
  <c r="D71"/>
  <c r="E71"/>
  <c r="G71"/>
  <c r="H71"/>
  <c r="I71"/>
  <c r="J71"/>
  <c r="K71"/>
  <c r="L71"/>
  <c r="M71"/>
  <c r="N71"/>
  <c r="O71"/>
  <c r="P71"/>
  <c r="Q71"/>
  <c r="S71"/>
  <c r="T71"/>
  <c r="U71"/>
  <c r="V71"/>
  <c r="W71"/>
  <c r="Y71"/>
  <c r="Z71"/>
  <c r="AA71"/>
  <c r="AB71"/>
  <c r="AC71"/>
  <c r="AE71"/>
  <c r="AF71"/>
  <c r="AG71"/>
  <c r="AH71"/>
  <c r="AI71"/>
  <c r="AJ71"/>
  <c r="AK71"/>
  <c r="AL71"/>
  <c r="AM71"/>
  <c r="AN71"/>
  <c r="AO71"/>
  <c r="AP71"/>
  <c r="AQ71"/>
  <c r="AR71"/>
  <c r="AS71"/>
  <c r="AT71"/>
  <c r="AU71"/>
  <c r="AV71"/>
  <c r="AX71"/>
  <c r="AY71"/>
  <c r="AZ71"/>
  <c r="BE71"/>
  <c r="BF71"/>
  <c r="A72"/>
  <c r="D72"/>
  <c r="E72"/>
  <c r="G72"/>
  <c r="H72"/>
  <c r="I72"/>
  <c r="J72"/>
  <c r="K72"/>
  <c r="L72"/>
  <c r="M72"/>
  <c r="N72"/>
  <c r="O72"/>
  <c r="S72"/>
  <c r="P72"/>
  <c r="Q72"/>
  <c r="T72"/>
  <c r="U72"/>
  <c r="V72"/>
  <c r="W72"/>
  <c r="Y72"/>
  <c r="Z72"/>
  <c r="AA72"/>
  <c r="AB72"/>
  <c r="AC72"/>
  <c r="AE72"/>
  <c r="AF72"/>
  <c r="AG72"/>
  <c r="AH72"/>
  <c r="AI72"/>
  <c r="AJ72"/>
  <c r="AK72"/>
  <c r="AL72"/>
  <c r="AM72"/>
  <c r="AN72"/>
  <c r="AO72"/>
  <c r="AP72"/>
  <c r="AQ72"/>
  <c r="AR72"/>
  <c r="AS72"/>
  <c r="AT72"/>
  <c r="AU72"/>
  <c r="AV72"/>
  <c r="AX72"/>
  <c r="AY72"/>
  <c r="AZ72"/>
  <c r="BE72"/>
  <c r="BF72"/>
  <c r="A73"/>
  <c r="D73"/>
  <c r="E73"/>
  <c r="G73"/>
  <c r="H73"/>
  <c r="I73"/>
  <c r="J73"/>
  <c r="K73"/>
  <c r="L73"/>
  <c r="M73"/>
  <c r="N73"/>
  <c r="O73"/>
  <c r="P73"/>
  <c r="Q73"/>
  <c r="S73"/>
  <c r="T73"/>
  <c r="U73"/>
  <c r="V73"/>
  <c r="W73"/>
  <c r="Y73"/>
  <c r="Z73"/>
  <c r="AA73"/>
  <c r="AB73"/>
  <c r="AC73"/>
  <c r="AE73"/>
  <c r="AF73"/>
  <c r="AG73"/>
  <c r="AH73"/>
  <c r="AI73"/>
  <c r="AJ73"/>
  <c r="AK73"/>
  <c r="AL73"/>
  <c r="AM73"/>
  <c r="AN73"/>
  <c r="AO73"/>
  <c r="AP73"/>
  <c r="AQ73"/>
  <c r="AR73"/>
  <c r="AS73"/>
  <c r="AT73"/>
  <c r="AU73"/>
  <c r="AV73"/>
  <c r="AX73"/>
  <c r="AY73"/>
  <c r="AZ73"/>
  <c r="BE73"/>
  <c r="BF73"/>
  <c r="A74"/>
  <c r="D74"/>
  <c r="E74"/>
  <c r="G74"/>
  <c r="H74"/>
  <c r="I74"/>
  <c r="J74"/>
  <c r="K74"/>
  <c r="L74"/>
  <c r="M74"/>
  <c r="N74"/>
  <c r="O74"/>
  <c r="S74"/>
  <c r="P74"/>
  <c r="Q74"/>
  <c r="T74"/>
  <c r="U74"/>
  <c r="V74"/>
  <c r="W74"/>
  <c r="Y74"/>
  <c r="Z74"/>
  <c r="AA74"/>
  <c r="AB74"/>
  <c r="AC74"/>
  <c r="AE74"/>
  <c r="AF74"/>
  <c r="AG74"/>
  <c r="AH74"/>
  <c r="AI74"/>
  <c r="AJ74"/>
  <c r="AK74"/>
  <c r="AL74"/>
  <c r="AM74"/>
  <c r="AN74"/>
  <c r="AO74"/>
  <c r="AP74"/>
  <c r="AQ74"/>
  <c r="AR74"/>
  <c r="AS74"/>
  <c r="AT74"/>
  <c r="AU74"/>
  <c r="AV74"/>
  <c r="AX74"/>
  <c r="AY74"/>
  <c r="AZ74"/>
  <c r="BE74"/>
  <c r="BF74"/>
  <c r="A75"/>
  <c r="D75"/>
  <c r="E75"/>
  <c r="G75"/>
  <c r="H75"/>
  <c r="I75"/>
  <c r="J75"/>
  <c r="K75"/>
  <c r="L75"/>
  <c r="M75"/>
  <c r="N75"/>
  <c r="O75"/>
  <c r="P75"/>
  <c r="Q75"/>
  <c r="S75"/>
  <c r="T75"/>
  <c r="U75"/>
  <c r="V75"/>
  <c r="W75"/>
  <c r="Y75"/>
  <c r="Z75"/>
  <c r="AA75"/>
  <c r="AB75"/>
  <c r="AC75"/>
  <c r="AE75"/>
  <c r="AF75"/>
  <c r="AG75"/>
  <c r="AH75"/>
  <c r="AI75"/>
  <c r="AJ75"/>
  <c r="AK75"/>
  <c r="AL75"/>
  <c r="AM75"/>
  <c r="AN75"/>
  <c r="AO75"/>
  <c r="AP75"/>
  <c r="AQ75"/>
  <c r="AR75"/>
  <c r="AS75"/>
  <c r="AT75"/>
  <c r="AU75"/>
  <c r="AV75"/>
  <c r="AX75"/>
  <c r="AY75"/>
  <c r="AZ75"/>
  <c r="BE75"/>
  <c r="BF75"/>
  <c r="A76"/>
  <c r="D76"/>
  <c r="E76"/>
  <c r="G76"/>
  <c r="H76"/>
  <c r="I76"/>
  <c r="J76"/>
  <c r="K76"/>
  <c r="L76"/>
  <c r="M76"/>
  <c r="N76"/>
  <c r="O76"/>
  <c r="S76"/>
  <c r="P76"/>
  <c r="Q76"/>
  <c r="T76"/>
  <c r="U76"/>
  <c r="V76"/>
  <c r="W76"/>
  <c r="Y76"/>
  <c r="Z76"/>
  <c r="AA76"/>
  <c r="AB76"/>
  <c r="AC76"/>
  <c r="AE76"/>
  <c r="AF76"/>
  <c r="AG76"/>
  <c r="AH76"/>
  <c r="AI76"/>
  <c r="AJ76"/>
  <c r="AK76"/>
  <c r="AL76"/>
  <c r="AM76"/>
  <c r="AN76"/>
  <c r="AO76"/>
  <c r="AP76"/>
  <c r="AQ76"/>
  <c r="AR76"/>
  <c r="AS76"/>
  <c r="AT76"/>
  <c r="AU76"/>
  <c r="AV76"/>
  <c r="AX76"/>
  <c r="AY76"/>
  <c r="AZ76"/>
  <c r="BE76"/>
  <c r="BF76"/>
  <c r="A77"/>
  <c r="D77"/>
  <c r="E77"/>
  <c r="G77"/>
  <c r="H77"/>
  <c r="I77"/>
  <c r="J77"/>
  <c r="K77"/>
  <c r="L77"/>
  <c r="M77"/>
  <c r="N77"/>
  <c r="O77"/>
  <c r="P77"/>
  <c r="Q77"/>
  <c r="S77"/>
  <c r="T77"/>
  <c r="U77"/>
  <c r="V77"/>
  <c r="W77"/>
  <c r="Y77"/>
  <c r="Z77"/>
  <c r="AA77"/>
  <c r="AB77"/>
  <c r="AC77"/>
  <c r="AE77"/>
  <c r="AF77"/>
  <c r="AG77"/>
  <c r="AH77"/>
  <c r="AI77"/>
  <c r="AJ77"/>
  <c r="AK77"/>
  <c r="AL77"/>
  <c r="AM77"/>
  <c r="AN77"/>
  <c r="AO77"/>
  <c r="AP77"/>
  <c r="AQ77"/>
  <c r="AR77"/>
  <c r="AS77"/>
  <c r="AT77"/>
  <c r="AU77"/>
  <c r="AV77"/>
  <c r="AX77"/>
  <c r="AY77"/>
  <c r="AZ77"/>
  <c r="BE77"/>
  <c r="BF77"/>
  <c r="A78"/>
  <c r="D78"/>
  <c r="E78"/>
  <c r="G78"/>
  <c r="H78"/>
  <c r="I78"/>
  <c r="J78"/>
  <c r="K78"/>
  <c r="L78"/>
  <c r="M78"/>
  <c r="N78"/>
  <c r="O78"/>
  <c r="S78"/>
  <c r="P78"/>
  <c r="Q78"/>
  <c r="T78"/>
  <c r="U78"/>
  <c r="V78"/>
  <c r="W78"/>
  <c r="Y78"/>
  <c r="Z78"/>
  <c r="AA78"/>
  <c r="AB78"/>
  <c r="AC78"/>
  <c r="AE78"/>
  <c r="AF78"/>
  <c r="AG78"/>
  <c r="AH78"/>
  <c r="AI78"/>
  <c r="AJ78"/>
  <c r="AK78"/>
  <c r="AL78"/>
  <c r="AM78"/>
  <c r="AN78"/>
  <c r="AO78"/>
  <c r="AP78"/>
  <c r="AQ78"/>
  <c r="AR78"/>
  <c r="AS78"/>
  <c r="AT78"/>
  <c r="AU78"/>
  <c r="AV78"/>
  <c r="AX78"/>
  <c r="AY78"/>
  <c r="AZ78"/>
  <c r="BE78"/>
  <c r="BF78"/>
  <c r="A79"/>
  <c r="D79"/>
  <c r="E79"/>
  <c r="G79"/>
  <c r="H79"/>
  <c r="I79"/>
  <c r="J79"/>
  <c r="K79"/>
  <c r="L79"/>
  <c r="M79"/>
  <c r="N79"/>
  <c r="O79"/>
  <c r="P79"/>
  <c r="Q79"/>
  <c r="S79"/>
  <c r="T79"/>
  <c r="U79"/>
  <c r="V79"/>
  <c r="W79"/>
  <c r="Y79"/>
  <c r="Z79"/>
  <c r="AA79"/>
  <c r="AB79"/>
  <c r="AC79"/>
  <c r="AE79"/>
  <c r="AF79"/>
  <c r="AG79"/>
  <c r="AH79"/>
  <c r="AI79"/>
  <c r="AJ79"/>
  <c r="AK79"/>
  <c r="AL79"/>
  <c r="AM79"/>
  <c r="AN79"/>
  <c r="AO79"/>
  <c r="AP79"/>
  <c r="AQ79"/>
  <c r="AR79"/>
  <c r="AS79"/>
  <c r="AT79"/>
  <c r="AU79"/>
  <c r="AV79"/>
  <c r="AX79"/>
  <c r="AY79"/>
  <c r="AZ79"/>
  <c r="BE79"/>
  <c r="BF79"/>
  <c r="A80"/>
  <c r="D80"/>
  <c r="E80"/>
  <c r="G80"/>
  <c r="H80"/>
  <c r="I80"/>
  <c r="J80"/>
  <c r="K80"/>
  <c r="L80"/>
  <c r="M80"/>
  <c r="N80"/>
  <c r="O80"/>
  <c r="S80"/>
  <c r="P80"/>
  <c r="Q80"/>
  <c r="T80"/>
  <c r="U80"/>
  <c r="V80"/>
  <c r="W80"/>
  <c r="Y80"/>
  <c r="Z80"/>
  <c r="AA80"/>
  <c r="AB80"/>
  <c r="AC80"/>
  <c r="AE80"/>
  <c r="AF80"/>
  <c r="AG80"/>
  <c r="AH80"/>
  <c r="AI80"/>
  <c r="AJ80"/>
  <c r="AK80"/>
  <c r="AL80"/>
  <c r="AM80"/>
  <c r="AN80"/>
  <c r="AO80"/>
  <c r="AP80"/>
  <c r="AQ80"/>
  <c r="AR80"/>
  <c r="AS80"/>
  <c r="AT80"/>
  <c r="AU80"/>
  <c r="AV80"/>
  <c r="AX80"/>
  <c r="AY80"/>
  <c r="AZ80"/>
  <c r="BE80"/>
  <c r="BF80"/>
  <c r="A81"/>
  <c r="D81"/>
  <c r="E81"/>
  <c r="G81"/>
  <c r="H81"/>
  <c r="I81"/>
  <c r="J81"/>
  <c r="K81"/>
  <c r="L81"/>
  <c r="M81"/>
  <c r="N81"/>
  <c r="O81"/>
  <c r="P81"/>
  <c r="Q81"/>
  <c r="S81"/>
  <c r="T81"/>
  <c r="U81"/>
  <c r="V81"/>
  <c r="W81"/>
  <c r="Y81"/>
  <c r="Z81"/>
  <c r="AA81"/>
  <c r="AB81"/>
  <c r="AC81"/>
  <c r="AE81"/>
  <c r="AF81"/>
  <c r="AG81"/>
  <c r="AH81"/>
  <c r="AI81"/>
  <c r="AJ81"/>
  <c r="AK81"/>
  <c r="AL81"/>
  <c r="AM81"/>
  <c r="AN81"/>
  <c r="AO81"/>
  <c r="AP81"/>
  <c r="AQ81"/>
  <c r="AR81"/>
  <c r="AS81"/>
  <c r="AT81"/>
  <c r="AU81"/>
  <c r="AV81"/>
  <c r="AX81"/>
  <c r="AY81"/>
  <c r="AZ81"/>
  <c r="BE81"/>
  <c r="BF81"/>
  <c r="A82"/>
  <c r="D82"/>
  <c r="E82"/>
  <c r="G82"/>
  <c r="H82"/>
  <c r="I82"/>
  <c r="J82"/>
  <c r="K82"/>
  <c r="L82"/>
  <c r="M82"/>
  <c r="N82"/>
  <c r="O82"/>
  <c r="S82"/>
  <c r="P82"/>
  <c r="Q82"/>
  <c r="T82"/>
  <c r="U82"/>
  <c r="V82"/>
  <c r="W82"/>
  <c r="Y82"/>
  <c r="Z82"/>
  <c r="AA82"/>
  <c r="AB82"/>
  <c r="AC82"/>
  <c r="AE82"/>
  <c r="AF82"/>
  <c r="AG82"/>
  <c r="AH82"/>
  <c r="AI82"/>
  <c r="AJ82"/>
  <c r="AK82"/>
  <c r="AL82"/>
  <c r="AM82"/>
  <c r="AN82"/>
  <c r="AO82"/>
  <c r="AP82"/>
  <c r="AQ82"/>
  <c r="AR82"/>
  <c r="AS82"/>
  <c r="AT82"/>
  <c r="AU82"/>
  <c r="AV82"/>
  <c r="AX82"/>
  <c r="AY82"/>
  <c r="AZ82"/>
  <c r="BE82"/>
  <c r="BF82"/>
  <c r="A83"/>
  <c r="D83"/>
  <c r="E83"/>
  <c r="G83"/>
  <c r="H83"/>
  <c r="I83"/>
  <c r="J83"/>
  <c r="K83"/>
  <c r="L83"/>
  <c r="M83"/>
  <c r="N83"/>
  <c r="O83"/>
  <c r="P83"/>
  <c r="Q83"/>
  <c r="S83"/>
  <c r="T83"/>
  <c r="U83"/>
  <c r="V83"/>
  <c r="W83"/>
  <c r="Y83"/>
  <c r="Z83"/>
  <c r="AA83"/>
  <c r="AB83"/>
  <c r="AC83"/>
  <c r="AE83"/>
  <c r="AF83"/>
  <c r="AG83"/>
  <c r="AH83"/>
  <c r="AI83"/>
  <c r="AJ83"/>
  <c r="AK83"/>
  <c r="AL83"/>
  <c r="AM83"/>
  <c r="AN83"/>
  <c r="AO83"/>
  <c r="AP83"/>
  <c r="AQ83"/>
  <c r="AR83"/>
  <c r="AS83"/>
  <c r="AT83"/>
  <c r="AU83"/>
  <c r="AV83"/>
  <c r="AX83"/>
  <c r="AY83"/>
  <c r="AZ83"/>
  <c r="BE83"/>
  <c r="BF83"/>
  <c r="A84"/>
  <c r="D84"/>
  <c r="E84"/>
  <c r="G84"/>
  <c r="H84"/>
  <c r="I84"/>
  <c r="J84"/>
  <c r="K84"/>
  <c r="L84"/>
  <c r="M84"/>
  <c r="N84"/>
  <c r="O84"/>
  <c r="S84"/>
  <c r="P84"/>
  <c r="Q84"/>
  <c r="T84"/>
  <c r="U84"/>
  <c r="V84"/>
  <c r="W84"/>
  <c r="Y84"/>
  <c r="Z84"/>
  <c r="AA84"/>
  <c r="AB84"/>
  <c r="AC84"/>
  <c r="AE84"/>
  <c r="AF84"/>
  <c r="AG84"/>
  <c r="AH84"/>
  <c r="AI84"/>
  <c r="AJ84"/>
  <c r="AK84"/>
  <c r="AL84"/>
  <c r="AM84"/>
  <c r="AN84"/>
  <c r="AO84"/>
  <c r="AP84"/>
  <c r="AQ84"/>
  <c r="AR84"/>
  <c r="AS84"/>
  <c r="AT84"/>
  <c r="AU84"/>
  <c r="AV84"/>
  <c r="AX84"/>
  <c r="AY84"/>
  <c r="AZ84"/>
  <c r="BE84"/>
  <c r="BF84"/>
  <c r="A85"/>
  <c r="D85"/>
  <c r="E85"/>
  <c r="G85"/>
  <c r="H85"/>
  <c r="I85"/>
  <c r="J85"/>
  <c r="K85"/>
  <c r="L85"/>
  <c r="M85"/>
  <c r="N85"/>
  <c r="O85"/>
  <c r="P85"/>
  <c r="Q85"/>
  <c r="S85"/>
  <c r="T85"/>
  <c r="U85"/>
  <c r="V85"/>
  <c r="W85"/>
  <c r="Y85"/>
  <c r="Z85"/>
  <c r="AA85"/>
  <c r="AB85"/>
  <c r="AC85"/>
  <c r="AE85"/>
  <c r="AF85"/>
  <c r="AG85"/>
  <c r="AH85"/>
  <c r="AI85"/>
  <c r="AJ85"/>
  <c r="AK85"/>
  <c r="AL85"/>
  <c r="AM85"/>
  <c r="AN85"/>
  <c r="AO85"/>
  <c r="AP85"/>
  <c r="AQ85"/>
  <c r="AR85"/>
  <c r="AS85"/>
  <c r="AT85"/>
  <c r="AU85"/>
  <c r="AV85"/>
  <c r="AX85"/>
  <c r="AY85"/>
  <c r="AZ85"/>
  <c r="BE85"/>
  <c r="BF85"/>
  <c r="A86"/>
  <c r="D86"/>
  <c r="E86"/>
  <c r="G86"/>
  <c r="H86"/>
  <c r="I86"/>
  <c r="J86"/>
  <c r="K86"/>
  <c r="L86"/>
  <c r="M86"/>
  <c r="N86"/>
  <c r="O86"/>
  <c r="S86"/>
  <c r="P86"/>
  <c r="Q86"/>
  <c r="T86"/>
  <c r="U86"/>
  <c r="V86"/>
  <c r="W86"/>
  <c r="Y86"/>
  <c r="Z86"/>
  <c r="AA86"/>
  <c r="AB86"/>
  <c r="AC86"/>
  <c r="AE86"/>
  <c r="AF86"/>
  <c r="AG86"/>
  <c r="AH86"/>
  <c r="AI86"/>
  <c r="AJ86"/>
  <c r="AK86"/>
  <c r="AL86"/>
  <c r="AM86"/>
  <c r="AN86"/>
  <c r="AO86"/>
  <c r="AP86"/>
  <c r="AQ86"/>
  <c r="AR86"/>
  <c r="AS86"/>
  <c r="AT86"/>
  <c r="AU86"/>
  <c r="AV86"/>
  <c r="AX86"/>
  <c r="AY86"/>
  <c r="AZ86"/>
  <c r="BE86"/>
  <c r="BF86"/>
  <c r="A87"/>
  <c r="D87"/>
  <c r="E87"/>
  <c r="G87"/>
  <c r="H87"/>
  <c r="I87"/>
  <c r="J87"/>
  <c r="K87"/>
  <c r="L87"/>
  <c r="M87"/>
  <c r="N87"/>
  <c r="O87"/>
  <c r="P87"/>
  <c r="Q87"/>
  <c r="S87"/>
  <c r="T87"/>
  <c r="U87"/>
  <c r="V87"/>
  <c r="W87"/>
  <c r="Y87"/>
  <c r="Z87"/>
  <c r="AA87"/>
  <c r="AB87"/>
  <c r="AC87"/>
  <c r="AE87"/>
  <c r="AF87"/>
  <c r="AG87"/>
  <c r="AH87"/>
  <c r="AI87"/>
  <c r="AJ87"/>
  <c r="AK87"/>
  <c r="AL87"/>
  <c r="AM87"/>
  <c r="AN87"/>
  <c r="AO87"/>
  <c r="AP87"/>
  <c r="AQ87"/>
  <c r="AR87"/>
  <c r="AS87"/>
  <c r="AT87"/>
  <c r="AU87"/>
  <c r="AV87"/>
  <c r="AX87"/>
  <c r="AY87"/>
  <c r="AZ87"/>
  <c r="BE87"/>
  <c r="BF87"/>
  <c r="A88"/>
  <c r="D88"/>
  <c r="E88"/>
  <c r="G88"/>
  <c r="H88"/>
  <c r="I88"/>
  <c r="J88"/>
  <c r="K88"/>
  <c r="L88"/>
  <c r="M88"/>
  <c r="N88"/>
  <c r="O88"/>
  <c r="S88"/>
  <c r="P88"/>
  <c r="Q88"/>
  <c r="T88"/>
  <c r="U88"/>
  <c r="V88"/>
  <c r="W88"/>
  <c r="Y88"/>
  <c r="Z88"/>
  <c r="AA88"/>
  <c r="AB88"/>
  <c r="AC88"/>
  <c r="AE88"/>
  <c r="AF88"/>
  <c r="AG88"/>
  <c r="AH88"/>
  <c r="AI88"/>
  <c r="AJ88"/>
  <c r="AK88"/>
  <c r="AL88"/>
  <c r="AM88"/>
  <c r="AN88"/>
  <c r="AO88"/>
  <c r="AP88"/>
  <c r="AQ88"/>
  <c r="AR88"/>
  <c r="AS88"/>
  <c r="AT88"/>
  <c r="AU88"/>
  <c r="AV88"/>
  <c r="AX88"/>
  <c r="AY88"/>
  <c r="AZ88"/>
  <c r="BE88"/>
  <c r="BF88"/>
  <c r="A89"/>
  <c r="D89"/>
  <c r="E89"/>
  <c r="G89"/>
  <c r="H89"/>
  <c r="I89"/>
  <c r="J89"/>
  <c r="K89"/>
  <c r="L89"/>
  <c r="M89"/>
  <c r="N89"/>
  <c r="O89"/>
  <c r="P89"/>
  <c r="Q89"/>
  <c r="S89"/>
  <c r="T89"/>
  <c r="U89"/>
  <c r="V89"/>
  <c r="W89"/>
  <c r="Y89"/>
  <c r="Z89"/>
  <c r="AA89"/>
  <c r="AB89"/>
  <c r="AC89"/>
  <c r="AE89"/>
  <c r="AF89"/>
  <c r="AG89"/>
  <c r="AH89"/>
  <c r="AI89"/>
  <c r="AJ89"/>
  <c r="AK89"/>
  <c r="AL89"/>
  <c r="AM89"/>
  <c r="AN89"/>
  <c r="AO89"/>
  <c r="AP89"/>
  <c r="AQ89"/>
  <c r="AR89"/>
  <c r="AS89"/>
  <c r="AT89"/>
  <c r="AU89"/>
  <c r="AV89"/>
  <c r="AX89"/>
  <c r="AY89"/>
  <c r="AZ89"/>
  <c r="BE89"/>
  <c r="BF89"/>
  <c r="A90"/>
  <c r="B90"/>
  <c r="C90"/>
  <c r="D90"/>
  <c r="E90"/>
  <c r="G90"/>
  <c r="H90"/>
  <c r="I90"/>
  <c r="J90"/>
  <c r="K90"/>
  <c r="L90"/>
  <c r="M90"/>
  <c r="N90"/>
  <c r="O90"/>
  <c r="S90"/>
  <c r="P90"/>
  <c r="Q90"/>
  <c r="T90"/>
  <c r="U90"/>
  <c r="V90"/>
  <c r="W90"/>
  <c r="Y90"/>
  <c r="Z90"/>
  <c r="AA90"/>
  <c r="AB90"/>
  <c r="AC90"/>
  <c r="AE90"/>
  <c r="AF90"/>
  <c r="AG90"/>
  <c r="AH90"/>
  <c r="AI90"/>
  <c r="AJ90"/>
  <c r="AK90"/>
  <c r="AL90"/>
  <c r="AM90"/>
  <c r="AN90"/>
  <c r="AO90"/>
  <c r="AP90"/>
  <c r="AQ90"/>
  <c r="AR90"/>
  <c r="AS90"/>
  <c r="AT90"/>
  <c r="AU90"/>
  <c r="AV90"/>
  <c r="AX90"/>
  <c r="AY90"/>
  <c r="AZ90"/>
  <c r="BE90"/>
  <c r="BF90"/>
  <c r="A91"/>
  <c r="B91"/>
  <c r="C91"/>
  <c r="D91"/>
  <c r="E91"/>
  <c r="G91"/>
  <c r="H91"/>
  <c r="I91"/>
  <c r="J91"/>
  <c r="K91"/>
  <c r="L91"/>
  <c r="M91"/>
  <c r="N91"/>
  <c r="O91"/>
  <c r="P91"/>
  <c r="Q91"/>
  <c r="S91"/>
  <c r="T91"/>
  <c r="U91"/>
  <c r="V91"/>
  <c r="W91"/>
  <c r="Y91"/>
  <c r="Z91"/>
  <c r="AA91"/>
  <c r="AB91"/>
  <c r="AC91"/>
  <c r="AE91"/>
  <c r="AF91"/>
  <c r="AG91"/>
  <c r="AH91"/>
  <c r="AI91"/>
  <c r="AJ91"/>
  <c r="AK91"/>
  <c r="AL91"/>
  <c r="AM91"/>
  <c r="AN91"/>
  <c r="AO91"/>
  <c r="AP91"/>
  <c r="AQ91"/>
  <c r="AR91"/>
  <c r="AS91"/>
  <c r="AT91"/>
  <c r="AU91"/>
  <c r="AV91"/>
  <c r="AX91"/>
  <c r="AY91"/>
  <c r="AZ91"/>
  <c r="BE91"/>
  <c r="BF91"/>
  <c r="A92"/>
  <c r="B92"/>
  <c r="C92"/>
  <c r="D92"/>
  <c r="E92"/>
  <c r="G92"/>
  <c r="H92"/>
  <c r="I92"/>
  <c r="J92"/>
  <c r="K92"/>
  <c r="L92"/>
  <c r="M92"/>
  <c r="N92"/>
  <c r="O92"/>
  <c r="S92"/>
  <c r="P92"/>
  <c r="Q92"/>
  <c r="T92"/>
  <c r="U92"/>
  <c r="V92"/>
  <c r="W92"/>
  <c r="Y92"/>
  <c r="Z92"/>
  <c r="AA92"/>
  <c r="AB92"/>
  <c r="AC92"/>
  <c r="AE92"/>
  <c r="AF92"/>
  <c r="AG92"/>
  <c r="AH92"/>
  <c r="AI92"/>
  <c r="AJ92"/>
  <c r="AK92"/>
  <c r="AL92"/>
  <c r="AM92"/>
  <c r="AN92"/>
  <c r="AO92"/>
  <c r="AP92"/>
  <c r="AQ92"/>
  <c r="AR92"/>
  <c r="AS92"/>
  <c r="AT92"/>
  <c r="AU92"/>
  <c r="AV92"/>
  <c r="AX92"/>
  <c r="AY92"/>
  <c r="AZ92"/>
  <c r="BE92"/>
  <c r="BF92"/>
  <c r="A93"/>
  <c r="B93"/>
  <c r="C93"/>
  <c r="D93"/>
  <c r="E93"/>
  <c r="G93"/>
  <c r="H93"/>
  <c r="I93"/>
  <c r="J93"/>
  <c r="K93"/>
  <c r="L93"/>
  <c r="M93"/>
  <c r="N93"/>
  <c r="O93"/>
  <c r="P93"/>
  <c r="Q93"/>
  <c r="S93"/>
  <c r="T93"/>
  <c r="U93"/>
  <c r="V93"/>
  <c r="W93"/>
  <c r="Y93"/>
  <c r="Z93"/>
  <c r="AA93"/>
  <c r="AB93"/>
  <c r="AC93"/>
  <c r="AE93"/>
  <c r="AF93"/>
  <c r="AG93"/>
  <c r="AH93"/>
  <c r="AI93"/>
  <c r="AJ93"/>
  <c r="AK93"/>
  <c r="AL93"/>
  <c r="AM93"/>
  <c r="AN93"/>
  <c r="AO93"/>
  <c r="AP93"/>
  <c r="AQ93"/>
  <c r="AR93"/>
  <c r="AS93"/>
  <c r="AT93"/>
  <c r="AU93"/>
  <c r="AV93"/>
  <c r="AX93"/>
  <c r="AY93"/>
  <c r="AZ93"/>
  <c r="BE93"/>
  <c r="BF93"/>
  <c r="A94"/>
  <c r="B94"/>
  <c r="C94"/>
  <c r="D94"/>
  <c r="E94"/>
  <c r="G94"/>
  <c r="H94"/>
  <c r="I94"/>
  <c r="J94"/>
  <c r="K94"/>
  <c r="L94"/>
  <c r="M94"/>
  <c r="N94"/>
  <c r="O94"/>
  <c r="S94"/>
  <c r="P94"/>
  <c r="Q94"/>
  <c r="T94"/>
  <c r="U94"/>
  <c r="V94"/>
  <c r="W94"/>
  <c r="Y94"/>
  <c r="Z94"/>
  <c r="AA94"/>
  <c r="AB94"/>
  <c r="AC94"/>
  <c r="AE94"/>
  <c r="AF94"/>
  <c r="AG94"/>
  <c r="AH94"/>
  <c r="AI94"/>
  <c r="AJ94"/>
  <c r="AK94"/>
  <c r="AL94"/>
  <c r="AM94"/>
  <c r="AN94"/>
  <c r="AO94"/>
  <c r="AP94"/>
  <c r="AQ94"/>
  <c r="AR94"/>
  <c r="AS94"/>
  <c r="AT94"/>
  <c r="AU94"/>
  <c r="AV94"/>
  <c r="AX94"/>
  <c r="AY94"/>
  <c r="AZ94"/>
  <c r="BE94"/>
  <c r="BF94"/>
  <c r="A95"/>
  <c r="B95"/>
  <c r="C95"/>
  <c r="D95"/>
  <c r="E95"/>
  <c r="G95"/>
  <c r="H95"/>
  <c r="I95"/>
  <c r="J95"/>
  <c r="K95"/>
  <c r="L95"/>
  <c r="M95"/>
  <c r="N95"/>
  <c r="O95"/>
  <c r="P95"/>
  <c r="Q95"/>
  <c r="S95"/>
  <c r="T95"/>
  <c r="U95"/>
  <c r="V95"/>
  <c r="W95"/>
  <c r="Y95"/>
  <c r="Z95"/>
  <c r="AA95"/>
  <c r="AB95"/>
  <c r="AC95"/>
  <c r="AE95"/>
  <c r="AF95"/>
  <c r="AG95"/>
  <c r="AH95"/>
  <c r="AI95"/>
  <c r="AJ95"/>
  <c r="AK95"/>
  <c r="AL95"/>
  <c r="AM95"/>
  <c r="AN95"/>
  <c r="AO95"/>
  <c r="AP95"/>
  <c r="AQ95"/>
  <c r="AR95"/>
  <c r="AS95"/>
  <c r="AT95"/>
  <c r="AU95"/>
  <c r="AV95"/>
  <c r="AX95"/>
  <c r="AY95"/>
  <c r="AZ95"/>
  <c r="BE95"/>
  <c r="BF95"/>
  <c r="A96"/>
  <c r="B96"/>
  <c r="C96"/>
  <c r="D96"/>
  <c r="E96"/>
  <c r="G96"/>
  <c r="H96"/>
  <c r="I96"/>
  <c r="J96"/>
  <c r="K96"/>
  <c r="L96"/>
  <c r="M96"/>
  <c r="N96"/>
  <c r="O96"/>
  <c r="S96"/>
  <c r="P96"/>
  <c r="Q96"/>
  <c r="T96"/>
  <c r="U96"/>
  <c r="V96"/>
  <c r="W96"/>
  <c r="Y96"/>
  <c r="Z96"/>
  <c r="AA96"/>
  <c r="AB96"/>
  <c r="AC96"/>
  <c r="AE96"/>
  <c r="AF96"/>
  <c r="AG96"/>
  <c r="AH96"/>
  <c r="AI96"/>
  <c r="AJ96"/>
  <c r="AK96"/>
  <c r="AL96"/>
  <c r="AM96"/>
  <c r="AN96"/>
  <c r="AO96"/>
  <c r="AP96"/>
  <c r="AQ96"/>
  <c r="AR96"/>
  <c r="AS96"/>
  <c r="AT96"/>
  <c r="AU96"/>
  <c r="AV96"/>
  <c r="AX96"/>
  <c r="AY96"/>
  <c r="AZ96"/>
  <c r="BE96"/>
  <c r="BF96"/>
  <c r="A97"/>
  <c r="D97"/>
  <c r="E97"/>
  <c r="G97"/>
  <c r="H97"/>
  <c r="I97"/>
  <c r="J97"/>
  <c r="K97"/>
  <c r="L97"/>
  <c r="M97"/>
  <c r="N97"/>
  <c r="O97"/>
  <c r="P97"/>
  <c r="Q97"/>
  <c r="S97"/>
  <c r="T97"/>
  <c r="U97"/>
  <c r="V97"/>
  <c r="W97"/>
  <c r="Y97"/>
  <c r="Z97"/>
  <c r="AA97"/>
  <c r="AB97"/>
  <c r="AC97"/>
  <c r="AE97"/>
  <c r="AF97"/>
  <c r="AG97"/>
  <c r="AH97"/>
  <c r="AI97"/>
  <c r="AJ97"/>
  <c r="AK97"/>
  <c r="AL97"/>
  <c r="AM97"/>
  <c r="AN97"/>
  <c r="AO97"/>
  <c r="AP97"/>
  <c r="AQ97"/>
  <c r="AR97"/>
  <c r="AS97"/>
  <c r="AT97"/>
  <c r="AU97"/>
  <c r="AV97"/>
  <c r="AX97"/>
  <c r="AY97"/>
  <c r="AZ97"/>
  <c r="BE97"/>
  <c r="BF97"/>
  <c r="A98"/>
  <c r="D98"/>
  <c r="E98"/>
  <c r="G98"/>
  <c r="H98"/>
  <c r="I98"/>
  <c r="J98"/>
  <c r="K98"/>
  <c r="L98"/>
  <c r="M98"/>
  <c r="N98"/>
  <c r="O98"/>
  <c r="S98"/>
  <c r="P98"/>
  <c r="Q98"/>
  <c r="T98"/>
  <c r="U98"/>
  <c r="V98"/>
  <c r="W98"/>
  <c r="Y98"/>
  <c r="Z98"/>
  <c r="AA98"/>
  <c r="AB98"/>
  <c r="AC98"/>
  <c r="AE98"/>
  <c r="AF98"/>
  <c r="AG98"/>
  <c r="AH98"/>
  <c r="AI98"/>
  <c r="AJ98"/>
  <c r="AK98"/>
  <c r="AL98"/>
  <c r="AM98"/>
  <c r="AN98"/>
  <c r="AO98"/>
  <c r="AP98"/>
  <c r="AQ98"/>
  <c r="AR98"/>
  <c r="AS98"/>
  <c r="AT98"/>
  <c r="AU98"/>
  <c r="AV98"/>
  <c r="AX98"/>
  <c r="AY98"/>
  <c r="AZ98"/>
  <c r="BE98"/>
  <c r="BF98"/>
  <c r="A99"/>
  <c r="D99"/>
  <c r="E99"/>
  <c r="G99"/>
  <c r="H99"/>
  <c r="I99"/>
  <c r="J99"/>
  <c r="K99"/>
  <c r="L99"/>
  <c r="M99"/>
  <c r="N99"/>
  <c r="O99"/>
  <c r="P99"/>
  <c r="Q99"/>
  <c r="S99"/>
  <c r="T99"/>
  <c r="U99"/>
  <c r="V99"/>
  <c r="W99"/>
  <c r="Y99"/>
  <c r="Z99"/>
  <c r="AA99"/>
  <c r="AB99"/>
  <c r="AC99"/>
  <c r="AE99"/>
  <c r="AF99"/>
  <c r="AG99"/>
  <c r="AH99"/>
  <c r="AI99"/>
  <c r="AJ99"/>
  <c r="AK99"/>
  <c r="AL99"/>
  <c r="AM99"/>
  <c r="AN99"/>
  <c r="AO99"/>
  <c r="AP99"/>
  <c r="AQ99"/>
  <c r="AR99"/>
  <c r="AS99"/>
  <c r="AT99"/>
  <c r="AU99"/>
  <c r="AV99"/>
  <c r="AX99"/>
  <c r="AY99"/>
  <c r="AZ99"/>
  <c r="BE99"/>
  <c r="BF99"/>
  <c r="A100"/>
  <c r="D100"/>
  <c r="E100"/>
  <c r="G100"/>
  <c r="H100"/>
  <c r="I100"/>
  <c r="J100"/>
  <c r="K100"/>
  <c r="L100"/>
  <c r="M100"/>
  <c r="N100"/>
  <c r="O100"/>
  <c r="S100"/>
  <c r="P100"/>
  <c r="Q100"/>
  <c r="T100"/>
  <c r="U100"/>
  <c r="V100"/>
  <c r="W100"/>
  <c r="Y100"/>
  <c r="Z100"/>
  <c r="AA100"/>
  <c r="AB100"/>
  <c r="AC100"/>
  <c r="AE100"/>
  <c r="AF100"/>
  <c r="AG100"/>
  <c r="AH100"/>
  <c r="AI100"/>
  <c r="AJ100"/>
  <c r="AK100"/>
  <c r="AL100"/>
  <c r="AM100"/>
  <c r="AN100"/>
  <c r="AO100"/>
  <c r="AP100"/>
  <c r="AQ100"/>
  <c r="AR100"/>
  <c r="AS100"/>
  <c r="AT100"/>
  <c r="AU100"/>
  <c r="AV100"/>
  <c r="AX100"/>
  <c r="AY100"/>
  <c r="AZ100"/>
  <c r="BE100"/>
  <c r="BF100"/>
  <c r="A101"/>
  <c r="D101"/>
  <c r="E101"/>
  <c r="G101"/>
  <c r="H101"/>
  <c r="I101"/>
  <c r="J101"/>
  <c r="K101"/>
  <c r="L101"/>
  <c r="M101"/>
  <c r="N101"/>
  <c r="O101"/>
  <c r="P101"/>
  <c r="Q101"/>
  <c r="S101"/>
  <c r="T101"/>
  <c r="U101"/>
  <c r="V101"/>
  <c r="W101"/>
  <c r="Y101"/>
  <c r="Z101"/>
  <c r="AA101"/>
  <c r="AB101"/>
  <c r="AC101"/>
  <c r="AE101"/>
  <c r="AF101"/>
  <c r="AG101"/>
  <c r="AH101"/>
  <c r="AI101"/>
  <c r="AJ101"/>
  <c r="AK101"/>
  <c r="AL101"/>
  <c r="AM101"/>
  <c r="AN101"/>
  <c r="AO101"/>
  <c r="AP101"/>
  <c r="AQ101"/>
  <c r="AR101"/>
  <c r="AS101"/>
  <c r="AT101"/>
  <c r="AU101"/>
  <c r="AV101"/>
  <c r="AX101"/>
  <c r="AY101"/>
  <c r="AZ101"/>
  <c r="BE101"/>
  <c r="BF101"/>
  <c r="A102"/>
  <c r="D102"/>
  <c r="E102"/>
  <c r="G102"/>
  <c r="H102"/>
  <c r="I102"/>
  <c r="J102"/>
  <c r="K102"/>
  <c r="L102"/>
  <c r="M102"/>
  <c r="N102"/>
  <c r="O102"/>
  <c r="S102"/>
  <c r="P102"/>
  <c r="Q102"/>
  <c r="T102"/>
  <c r="U102"/>
  <c r="V102"/>
  <c r="W102"/>
  <c r="Y102"/>
  <c r="Z102"/>
  <c r="AA102"/>
  <c r="AB102"/>
  <c r="AC102"/>
  <c r="AE102"/>
  <c r="AF102"/>
  <c r="AG102"/>
  <c r="AH102"/>
  <c r="AI102"/>
  <c r="AJ102"/>
  <c r="AK102"/>
  <c r="AL102"/>
  <c r="AM102"/>
  <c r="AN102"/>
  <c r="AO102"/>
  <c r="AP102"/>
  <c r="AQ102"/>
  <c r="AR102"/>
  <c r="AS102"/>
  <c r="AT102"/>
  <c r="AU102"/>
  <c r="AV102"/>
  <c r="AX102"/>
  <c r="AY102"/>
  <c r="AZ102"/>
  <c r="BE102"/>
  <c r="BF102"/>
  <c r="A103"/>
  <c r="D103"/>
  <c r="E103"/>
  <c r="G103"/>
  <c r="H103"/>
  <c r="I103"/>
  <c r="J103"/>
  <c r="K103"/>
  <c r="L103"/>
  <c r="M103"/>
  <c r="N103"/>
  <c r="O103"/>
  <c r="P103"/>
  <c r="Q103"/>
  <c r="S103"/>
  <c r="T103"/>
  <c r="U103"/>
  <c r="V103"/>
  <c r="W103"/>
  <c r="Y103"/>
  <c r="Z103"/>
  <c r="AA103"/>
  <c r="AB103"/>
  <c r="AC103"/>
  <c r="AE103"/>
  <c r="AF103"/>
  <c r="AG103"/>
  <c r="AH103"/>
  <c r="AI103"/>
  <c r="AJ103"/>
  <c r="AK103"/>
  <c r="AL103"/>
  <c r="AM103"/>
  <c r="AN103"/>
  <c r="AO103"/>
  <c r="AP103"/>
  <c r="AQ103"/>
  <c r="AR103"/>
  <c r="AS103"/>
  <c r="AT103"/>
  <c r="AU103"/>
  <c r="AV103"/>
  <c r="AX103"/>
  <c r="AY103"/>
  <c r="AZ103"/>
  <c r="BE103"/>
  <c r="BF103"/>
  <c r="A104"/>
  <c r="D104"/>
  <c r="E104"/>
  <c r="G104"/>
  <c r="H104"/>
  <c r="I104"/>
  <c r="J104"/>
  <c r="K104"/>
  <c r="L104"/>
  <c r="M104"/>
  <c r="N104"/>
  <c r="O104"/>
  <c r="S104"/>
  <c r="P104"/>
  <c r="Q104"/>
  <c r="T104"/>
  <c r="U104"/>
  <c r="V104"/>
  <c r="W104"/>
  <c r="Y104"/>
  <c r="Z104"/>
  <c r="AA104"/>
  <c r="AB104"/>
  <c r="AC104"/>
  <c r="AE104"/>
  <c r="AF104"/>
  <c r="AG104"/>
  <c r="AH104"/>
  <c r="AI104"/>
  <c r="AJ104"/>
  <c r="AK104"/>
  <c r="AL104"/>
  <c r="AM104"/>
  <c r="AN104"/>
  <c r="AO104"/>
  <c r="AP104"/>
  <c r="AQ104"/>
  <c r="AR104"/>
  <c r="AS104"/>
  <c r="AT104"/>
  <c r="AU104"/>
  <c r="AV104"/>
  <c r="AX104"/>
  <c r="AY104"/>
  <c r="AZ104"/>
  <c r="BE104"/>
  <c r="BF104"/>
  <c r="A105"/>
  <c r="D105"/>
  <c r="E105"/>
  <c r="G105"/>
  <c r="H105"/>
  <c r="I105"/>
  <c r="J105"/>
  <c r="K105"/>
  <c r="L105"/>
  <c r="M105"/>
  <c r="N105"/>
  <c r="O105"/>
  <c r="P105"/>
  <c r="Q105"/>
  <c r="S105"/>
  <c r="T105"/>
  <c r="U105"/>
  <c r="V105"/>
  <c r="W105"/>
  <c r="Y105"/>
  <c r="Z105"/>
  <c r="AA105"/>
  <c r="AB105"/>
  <c r="AC105"/>
  <c r="AE105"/>
  <c r="AF105"/>
  <c r="AG105"/>
  <c r="AH105"/>
  <c r="AI105"/>
  <c r="AJ105"/>
  <c r="AK105"/>
  <c r="AL105"/>
  <c r="AM105"/>
  <c r="AN105"/>
  <c r="AO105"/>
  <c r="AP105"/>
  <c r="AQ105"/>
  <c r="AR105"/>
  <c r="AS105"/>
  <c r="AT105"/>
  <c r="AU105"/>
  <c r="AV105"/>
  <c r="AX105"/>
  <c r="AY105"/>
  <c r="AZ105"/>
  <c r="BE105"/>
  <c r="BF105"/>
  <c r="A106"/>
  <c r="D106"/>
  <c r="E106"/>
  <c r="G106"/>
  <c r="H106"/>
  <c r="I106"/>
  <c r="J106"/>
  <c r="K106"/>
  <c r="L106"/>
  <c r="M106"/>
  <c r="N106"/>
  <c r="O106"/>
  <c r="S106"/>
  <c r="P106"/>
  <c r="Q106"/>
  <c r="T106"/>
  <c r="U106"/>
  <c r="V106"/>
  <c r="W106"/>
  <c r="Y106"/>
  <c r="Z106"/>
  <c r="AA106"/>
  <c r="AB106"/>
  <c r="AC106"/>
  <c r="AE106"/>
  <c r="AF106"/>
  <c r="AG106"/>
  <c r="AH106"/>
  <c r="AI106"/>
  <c r="AJ106"/>
  <c r="AK106"/>
  <c r="AL106"/>
  <c r="AM106"/>
  <c r="AN106"/>
  <c r="AO106"/>
  <c r="AP106"/>
  <c r="AQ106"/>
  <c r="AR106"/>
  <c r="AS106"/>
  <c r="AT106"/>
  <c r="AU106"/>
  <c r="AV106"/>
  <c r="AX106"/>
  <c r="AY106"/>
  <c r="AZ106"/>
  <c r="BE106"/>
  <c r="BF106"/>
  <c r="A107"/>
  <c r="D107"/>
  <c r="E107"/>
  <c r="G107"/>
  <c r="H107"/>
  <c r="I107"/>
  <c r="J107"/>
  <c r="K107"/>
  <c r="L107"/>
  <c r="M107"/>
  <c r="N107"/>
  <c r="O107"/>
  <c r="P107"/>
  <c r="Q107"/>
  <c r="S107"/>
  <c r="T107"/>
  <c r="U107"/>
  <c r="V107"/>
  <c r="W107"/>
  <c r="Y107"/>
  <c r="Z107"/>
  <c r="AA107"/>
  <c r="AB107"/>
  <c r="AC107"/>
  <c r="AE107"/>
  <c r="AF107"/>
  <c r="AG107"/>
  <c r="AH107"/>
  <c r="AI107"/>
  <c r="AJ107"/>
  <c r="AK107"/>
  <c r="AL107"/>
  <c r="AM107"/>
  <c r="AN107"/>
  <c r="AO107"/>
  <c r="AP107"/>
  <c r="AQ107"/>
  <c r="AR107"/>
  <c r="AS107"/>
  <c r="AT107"/>
  <c r="AU107"/>
  <c r="AV107"/>
  <c r="AX107"/>
  <c r="AY107"/>
  <c r="AZ107"/>
  <c r="BE107"/>
  <c r="BF107"/>
  <c r="A108"/>
  <c r="D108"/>
  <c r="E108"/>
  <c r="G108"/>
  <c r="H108"/>
  <c r="I108"/>
  <c r="J108"/>
  <c r="K108"/>
  <c r="L108"/>
  <c r="M108"/>
  <c r="N108"/>
  <c r="O108"/>
  <c r="S108"/>
  <c r="P108"/>
  <c r="Q108"/>
  <c r="T108"/>
  <c r="U108"/>
  <c r="V108"/>
  <c r="W108"/>
  <c r="Y108"/>
  <c r="Z108"/>
  <c r="AA108"/>
  <c r="AB108"/>
  <c r="AC108"/>
  <c r="AE108"/>
  <c r="AF108"/>
  <c r="AG108"/>
  <c r="AH108"/>
  <c r="AI108"/>
  <c r="AJ108"/>
  <c r="AK108"/>
  <c r="AL108"/>
  <c r="AM108"/>
  <c r="AN108"/>
  <c r="AO108"/>
  <c r="AP108"/>
  <c r="AQ108"/>
  <c r="AR108"/>
  <c r="AS108"/>
  <c r="AT108"/>
  <c r="AU108"/>
  <c r="AV108"/>
  <c r="AX108"/>
  <c r="AY108"/>
  <c r="AZ108"/>
  <c r="BE108"/>
  <c r="BF108"/>
  <c r="A109"/>
  <c r="D109"/>
  <c r="E109"/>
  <c r="G109"/>
  <c r="H109"/>
  <c r="I109"/>
  <c r="J109"/>
  <c r="K109"/>
  <c r="L109"/>
  <c r="M109"/>
  <c r="N109"/>
  <c r="O109"/>
  <c r="P109"/>
  <c r="Q109"/>
  <c r="S109"/>
  <c r="T109"/>
  <c r="U109"/>
  <c r="V109"/>
  <c r="W109"/>
  <c r="Y109"/>
  <c r="Z109"/>
  <c r="AA109"/>
  <c r="AB109"/>
  <c r="AC109"/>
  <c r="AE109"/>
  <c r="AF109"/>
  <c r="AG109"/>
  <c r="AH109"/>
  <c r="AI109"/>
  <c r="AJ109"/>
  <c r="AK109"/>
  <c r="AL109"/>
  <c r="AM109"/>
  <c r="AN109"/>
  <c r="AO109"/>
  <c r="AP109"/>
  <c r="AQ109"/>
  <c r="AR109"/>
  <c r="AS109"/>
  <c r="AT109"/>
  <c r="AU109"/>
  <c r="AV109"/>
  <c r="AX109"/>
  <c r="AY109"/>
  <c r="AZ109"/>
  <c r="BE109"/>
  <c r="BF109"/>
  <c r="A110"/>
  <c r="D110"/>
  <c r="E110"/>
  <c r="G110"/>
  <c r="H110"/>
  <c r="I110"/>
  <c r="J110"/>
  <c r="K110"/>
  <c r="L110"/>
  <c r="M110"/>
  <c r="N110"/>
  <c r="O110"/>
  <c r="S110"/>
  <c r="P110"/>
  <c r="Q110"/>
  <c r="T110"/>
  <c r="U110"/>
  <c r="V110"/>
  <c r="W110"/>
  <c r="Y110"/>
  <c r="Z110"/>
  <c r="AA110"/>
  <c r="AB110"/>
  <c r="AC110"/>
  <c r="AE110"/>
  <c r="AF110"/>
  <c r="AG110"/>
  <c r="AH110"/>
  <c r="AI110"/>
  <c r="AJ110"/>
  <c r="AK110"/>
  <c r="AL110"/>
  <c r="AM110"/>
  <c r="AN110"/>
  <c r="AO110"/>
  <c r="AP110"/>
  <c r="AQ110"/>
  <c r="AR110"/>
  <c r="AS110"/>
  <c r="AT110"/>
  <c r="AU110"/>
  <c r="AV110"/>
  <c r="AX110"/>
  <c r="AY110"/>
  <c r="AZ110"/>
  <c r="BE110"/>
  <c r="BF110"/>
  <c r="A111"/>
  <c r="D111"/>
  <c r="E111"/>
  <c r="G111"/>
  <c r="H111"/>
  <c r="I111"/>
  <c r="J111"/>
  <c r="K111"/>
  <c r="L111"/>
  <c r="M111"/>
  <c r="N111"/>
  <c r="O111"/>
  <c r="P111"/>
  <c r="Q111"/>
  <c r="S111"/>
  <c r="T111"/>
  <c r="U111"/>
  <c r="V111"/>
  <c r="W111"/>
  <c r="Y111"/>
  <c r="Z111"/>
  <c r="AA111"/>
  <c r="AB111"/>
  <c r="AC111"/>
  <c r="AE111"/>
  <c r="AF111"/>
  <c r="AG111"/>
  <c r="AH111"/>
  <c r="AI111"/>
  <c r="AJ111"/>
  <c r="AK111"/>
  <c r="AL111"/>
  <c r="AM111"/>
  <c r="AN111"/>
  <c r="AO111"/>
  <c r="AP111"/>
  <c r="AQ111"/>
  <c r="AR111"/>
  <c r="AS111"/>
  <c r="AT111"/>
  <c r="AU111"/>
  <c r="AV111"/>
  <c r="AX111"/>
  <c r="AY111"/>
  <c r="AZ111"/>
  <c r="BE111"/>
  <c r="BF111"/>
  <c r="A112"/>
  <c r="D112"/>
  <c r="E112"/>
  <c r="G112"/>
  <c r="H112"/>
  <c r="I112"/>
  <c r="J112"/>
  <c r="K112"/>
  <c r="L112"/>
  <c r="M112"/>
  <c r="N112"/>
  <c r="O112"/>
  <c r="S112"/>
  <c r="P112"/>
  <c r="Q112"/>
  <c r="T112"/>
  <c r="U112"/>
  <c r="V112"/>
  <c r="W112"/>
  <c r="Y112"/>
  <c r="Z112"/>
  <c r="AA112"/>
  <c r="AB112"/>
  <c r="AC112"/>
  <c r="AE112"/>
  <c r="AF112"/>
  <c r="AG112"/>
  <c r="AH112"/>
  <c r="AI112"/>
  <c r="AJ112"/>
  <c r="AK112"/>
  <c r="AL112"/>
  <c r="AM112"/>
  <c r="AN112"/>
  <c r="AO112"/>
  <c r="AP112"/>
  <c r="AQ112"/>
  <c r="AR112"/>
  <c r="AS112"/>
  <c r="AT112"/>
  <c r="AU112"/>
  <c r="AV112"/>
  <c r="AX112"/>
  <c r="AY112"/>
  <c r="AZ112"/>
  <c r="BE112"/>
  <c r="BF112"/>
  <c r="A113"/>
  <c r="D113"/>
  <c r="E113"/>
  <c r="G113"/>
  <c r="H113"/>
  <c r="I113"/>
  <c r="J113"/>
  <c r="K113"/>
  <c r="L113"/>
  <c r="M113"/>
  <c r="N113"/>
  <c r="O113"/>
  <c r="P113"/>
  <c r="Q113"/>
  <c r="S113"/>
  <c r="T113"/>
  <c r="U113"/>
  <c r="V113"/>
  <c r="W113"/>
  <c r="Y113"/>
  <c r="Z113"/>
  <c r="AA113"/>
  <c r="AB113"/>
  <c r="AC113"/>
  <c r="AE113"/>
  <c r="AF113"/>
  <c r="AG113"/>
  <c r="AH113"/>
  <c r="AI113"/>
  <c r="AJ113"/>
  <c r="AK113"/>
  <c r="AL113"/>
  <c r="AM113"/>
  <c r="AN113"/>
  <c r="AO113"/>
  <c r="AP113"/>
  <c r="AQ113"/>
  <c r="AR113"/>
  <c r="AS113"/>
  <c r="AT113"/>
  <c r="AU113"/>
  <c r="AV113"/>
  <c r="AX113"/>
  <c r="AY113"/>
  <c r="AZ113"/>
  <c r="BE113"/>
  <c r="BF113"/>
  <c r="A114"/>
  <c r="D114"/>
  <c r="E114"/>
  <c r="G114"/>
  <c r="H114"/>
  <c r="I114"/>
  <c r="J114"/>
  <c r="K114"/>
  <c r="L114"/>
  <c r="M114"/>
  <c r="N114"/>
  <c r="O114"/>
  <c r="S114"/>
  <c r="P114"/>
  <c r="Q114"/>
  <c r="T114"/>
  <c r="U114"/>
  <c r="V114"/>
  <c r="W114"/>
  <c r="Y114"/>
  <c r="Z114"/>
  <c r="AA114"/>
  <c r="AB114"/>
  <c r="AC114"/>
  <c r="AE114"/>
  <c r="AF114"/>
  <c r="AG114"/>
  <c r="AH114"/>
  <c r="AI114"/>
  <c r="AJ114"/>
  <c r="AK114"/>
  <c r="AL114"/>
  <c r="AM114"/>
  <c r="AN114"/>
  <c r="AO114"/>
  <c r="AP114"/>
  <c r="AQ114"/>
  <c r="AR114"/>
  <c r="AS114"/>
  <c r="AT114"/>
  <c r="AU114"/>
  <c r="AV114"/>
  <c r="AX114"/>
  <c r="AY114"/>
  <c r="AZ114"/>
  <c r="BE114"/>
  <c r="BF114"/>
  <c r="A115"/>
  <c r="D115"/>
  <c r="E115"/>
  <c r="G115"/>
  <c r="H115"/>
  <c r="I115"/>
  <c r="J115"/>
  <c r="K115"/>
  <c r="L115"/>
  <c r="M115"/>
  <c r="N115"/>
  <c r="O115"/>
  <c r="P115"/>
  <c r="Q115"/>
  <c r="S115"/>
  <c r="T115"/>
  <c r="U115"/>
  <c r="V115"/>
  <c r="W115"/>
  <c r="Y115"/>
  <c r="Z115"/>
  <c r="AA115"/>
  <c r="AB115"/>
  <c r="AC115"/>
  <c r="AE115"/>
  <c r="AF115"/>
  <c r="AG115"/>
  <c r="AH115"/>
  <c r="AI115"/>
  <c r="AJ115"/>
  <c r="AK115"/>
  <c r="AL115"/>
  <c r="AM115"/>
  <c r="AN115"/>
  <c r="AO115"/>
  <c r="AP115"/>
  <c r="AQ115"/>
  <c r="AR115"/>
  <c r="AS115"/>
  <c r="AT115"/>
  <c r="AU115"/>
  <c r="AV115"/>
  <c r="AX115"/>
  <c r="AY115"/>
  <c r="AZ115"/>
  <c r="BE115"/>
  <c r="BF115"/>
  <c r="A116"/>
  <c r="D116"/>
  <c r="E116"/>
  <c r="G116"/>
  <c r="H116"/>
  <c r="I116"/>
  <c r="J116"/>
  <c r="K116"/>
  <c r="L116"/>
  <c r="M116"/>
  <c r="N116"/>
  <c r="O116"/>
  <c r="S116"/>
  <c r="P116"/>
  <c r="Q116"/>
  <c r="T116"/>
  <c r="U116"/>
  <c r="V116"/>
  <c r="W116"/>
  <c r="Y116"/>
  <c r="Z116"/>
  <c r="AA116"/>
  <c r="AB116"/>
  <c r="AC116"/>
  <c r="AE116"/>
  <c r="AF116"/>
  <c r="AG116"/>
  <c r="AH116"/>
  <c r="AI116"/>
  <c r="AJ116"/>
  <c r="AK116"/>
  <c r="AL116"/>
  <c r="AM116"/>
  <c r="AN116"/>
  <c r="AO116"/>
  <c r="AP116"/>
  <c r="AQ116"/>
  <c r="AR116"/>
  <c r="AS116"/>
  <c r="AT116"/>
  <c r="AU116"/>
  <c r="AV116"/>
  <c r="AX116"/>
  <c r="AY116"/>
  <c r="AZ116"/>
  <c r="BE116"/>
  <c r="BF116"/>
  <c r="A117"/>
  <c r="D117"/>
  <c r="E117"/>
  <c r="G117"/>
  <c r="H117"/>
  <c r="I117"/>
  <c r="J117"/>
  <c r="K117"/>
  <c r="L117"/>
  <c r="M117"/>
  <c r="N117"/>
  <c r="O117"/>
  <c r="P117"/>
  <c r="Q117"/>
  <c r="S117"/>
  <c r="T117"/>
  <c r="U117"/>
  <c r="V117"/>
  <c r="W117"/>
  <c r="Y117"/>
  <c r="Z117"/>
  <c r="AA117"/>
  <c r="AB117"/>
  <c r="AC117"/>
  <c r="AE117"/>
  <c r="AF117"/>
  <c r="AG117"/>
  <c r="AH117"/>
  <c r="AI117"/>
  <c r="AJ117"/>
  <c r="AK117"/>
  <c r="AL117"/>
  <c r="AM117"/>
  <c r="AN117"/>
  <c r="AO117"/>
  <c r="AP117"/>
  <c r="AQ117"/>
  <c r="AR117"/>
  <c r="AS117"/>
  <c r="AT117"/>
  <c r="AU117"/>
  <c r="AV117"/>
  <c r="AX117"/>
  <c r="AY117"/>
  <c r="AZ117"/>
  <c r="BE117"/>
  <c r="BF117"/>
  <c r="A118"/>
  <c r="D118"/>
  <c r="E118"/>
  <c r="G118"/>
  <c r="H118"/>
  <c r="I118"/>
  <c r="J118"/>
  <c r="K118"/>
  <c r="L118"/>
  <c r="M118"/>
  <c r="N118"/>
  <c r="O118"/>
  <c r="S118"/>
  <c r="P118"/>
  <c r="Q118"/>
  <c r="T118"/>
  <c r="U118"/>
  <c r="V118"/>
  <c r="W118"/>
  <c r="Y118"/>
  <c r="Z118"/>
  <c r="AA118"/>
  <c r="AB118"/>
  <c r="AC118"/>
  <c r="AE118"/>
  <c r="AF118"/>
  <c r="AG118"/>
  <c r="AH118"/>
  <c r="AI118"/>
  <c r="AJ118"/>
  <c r="AK118"/>
  <c r="AL118"/>
  <c r="AM118"/>
  <c r="AN118"/>
  <c r="AO118"/>
  <c r="AP118"/>
  <c r="AQ118"/>
  <c r="AR118"/>
  <c r="AS118"/>
  <c r="AT118"/>
  <c r="AU118"/>
  <c r="AV118"/>
  <c r="AX118"/>
  <c r="AY118"/>
  <c r="AZ118"/>
  <c r="BE118"/>
  <c r="BF118"/>
  <c r="A119"/>
  <c r="D119"/>
  <c r="E119"/>
  <c r="G119"/>
  <c r="H119"/>
  <c r="I119"/>
  <c r="J119"/>
  <c r="K119"/>
  <c r="L119"/>
  <c r="M119"/>
  <c r="N119"/>
  <c r="O119"/>
  <c r="P119"/>
  <c r="Q119"/>
  <c r="S119"/>
  <c r="T119"/>
  <c r="U119"/>
  <c r="V119"/>
  <c r="W119"/>
  <c r="Y119"/>
  <c r="Z119"/>
  <c r="AA119"/>
  <c r="AB119"/>
  <c r="AC119"/>
  <c r="AE119"/>
  <c r="AF119"/>
  <c r="AG119"/>
  <c r="AH119"/>
  <c r="AI119"/>
  <c r="AJ119"/>
  <c r="AK119"/>
  <c r="AL119"/>
  <c r="AM119"/>
  <c r="AN119"/>
  <c r="AO119"/>
  <c r="AP119"/>
  <c r="AQ119"/>
  <c r="AR119"/>
  <c r="AS119"/>
  <c r="AT119"/>
  <c r="AU119"/>
  <c r="AV119"/>
  <c r="AX119"/>
  <c r="AY119"/>
  <c r="AZ119"/>
  <c r="BE119"/>
  <c r="BF119"/>
  <c r="A120"/>
  <c r="D120"/>
  <c r="E120"/>
  <c r="G120"/>
  <c r="H120"/>
  <c r="I120"/>
  <c r="J120"/>
  <c r="K120"/>
  <c r="L120"/>
  <c r="M120"/>
  <c r="N120"/>
  <c r="O120"/>
  <c r="S120"/>
  <c r="P120"/>
  <c r="Q120"/>
  <c r="T120"/>
  <c r="U120"/>
  <c r="V120"/>
  <c r="W120"/>
  <c r="Y120"/>
  <c r="Z120"/>
  <c r="AA120"/>
  <c r="AB120"/>
  <c r="AC120"/>
  <c r="AE120"/>
  <c r="AF120"/>
  <c r="AG120"/>
  <c r="AH120"/>
  <c r="AI120"/>
  <c r="AJ120"/>
  <c r="AK120"/>
  <c r="AL120"/>
  <c r="AM120"/>
  <c r="AN120"/>
  <c r="AO120"/>
  <c r="AP120"/>
  <c r="AQ120"/>
  <c r="AR120"/>
  <c r="AS120"/>
  <c r="AT120"/>
  <c r="AU120"/>
  <c r="AV120"/>
  <c r="AX120"/>
  <c r="AY120"/>
  <c r="AZ120"/>
  <c r="BE120"/>
  <c r="BF120"/>
  <c r="A121"/>
  <c r="D121"/>
  <c r="E121"/>
  <c r="G121"/>
  <c r="H121"/>
  <c r="I121"/>
  <c r="J121"/>
  <c r="K121"/>
  <c r="L121"/>
  <c r="M121"/>
  <c r="N121"/>
  <c r="O121"/>
  <c r="P121"/>
  <c r="Q121"/>
  <c r="S121"/>
  <c r="T121"/>
  <c r="U121"/>
  <c r="V121"/>
  <c r="W121"/>
  <c r="Y121"/>
  <c r="Z121"/>
  <c r="AA121"/>
  <c r="AB121"/>
  <c r="AC121"/>
  <c r="AE121"/>
  <c r="AF121"/>
  <c r="AG121"/>
  <c r="AH121"/>
  <c r="AI121"/>
  <c r="AJ121"/>
  <c r="AK121"/>
  <c r="AL121"/>
  <c r="AM121"/>
  <c r="AN121"/>
  <c r="AO121"/>
  <c r="AP121"/>
  <c r="AQ121"/>
  <c r="AR121"/>
  <c r="AS121"/>
  <c r="AT121"/>
  <c r="AU121"/>
  <c r="AV121"/>
  <c r="AX121"/>
  <c r="AY121"/>
  <c r="AZ121"/>
  <c r="BE121"/>
  <c r="BF121"/>
  <c r="A122"/>
  <c r="D122"/>
  <c r="E122"/>
  <c r="G122"/>
  <c r="H122"/>
  <c r="I122"/>
  <c r="J122"/>
  <c r="K122"/>
  <c r="L122"/>
  <c r="M122"/>
  <c r="N122"/>
  <c r="O122"/>
  <c r="S122"/>
  <c r="P122"/>
  <c r="Q122"/>
  <c r="T122"/>
  <c r="U122"/>
  <c r="V122"/>
  <c r="W122"/>
  <c r="Y122"/>
  <c r="Z122"/>
  <c r="AA122"/>
  <c r="AB122"/>
  <c r="AC122"/>
  <c r="AE122"/>
  <c r="AF122"/>
  <c r="AG122"/>
  <c r="AH122"/>
  <c r="AI122"/>
  <c r="AJ122"/>
  <c r="AK122"/>
  <c r="AL122"/>
  <c r="AM122"/>
  <c r="AN122"/>
  <c r="AO122"/>
  <c r="AP122"/>
  <c r="AQ122"/>
  <c r="AR122"/>
  <c r="AS122"/>
  <c r="AT122"/>
  <c r="AU122"/>
  <c r="AV122"/>
  <c r="AX122"/>
  <c r="AY122"/>
  <c r="AZ122"/>
  <c r="BE122"/>
  <c r="BF122"/>
  <c r="A123"/>
  <c r="D123"/>
  <c r="E123"/>
  <c r="G123"/>
  <c r="H123"/>
  <c r="I123"/>
  <c r="J123"/>
  <c r="K123"/>
  <c r="L123"/>
  <c r="M123"/>
  <c r="N123"/>
  <c r="O123"/>
  <c r="P123"/>
  <c r="Q123"/>
  <c r="S123"/>
  <c r="T123"/>
  <c r="U123"/>
  <c r="V123"/>
  <c r="W123"/>
  <c r="Y123"/>
  <c r="Z123"/>
  <c r="AA123"/>
  <c r="AB123"/>
  <c r="AC123"/>
  <c r="AE123"/>
  <c r="AF123"/>
  <c r="AG123"/>
  <c r="AH123"/>
  <c r="AI123"/>
  <c r="AJ123"/>
  <c r="AK123"/>
  <c r="AL123"/>
  <c r="AM123"/>
  <c r="AN123"/>
  <c r="AO123"/>
  <c r="AP123"/>
  <c r="AQ123"/>
  <c r="AR123"/>
  <c r="AS123"/>
  <c r="AT123"/>
  <c r="AU123"/>
  <c r="AV123"/>
  <c r="AX123"/>
  <c r="AY123"/>
  <c r="AZ123"/>
  <c r="BE123"/>
  <c r="BF123"/>
  <c r="A124"/>
  <c r="D124"/>
  <c r="E124"/>
  <c r="G124"/>
  <c r="H124"/>
  <c r="I124"/>
  <c r="J124"/>
  <c r="K124"/>
  <c r="L124"/>
  <c r="M124"/>
  <c r="N124"/>
  <c r="O124"/>
  <c r="S124"/>
  <c r="P124"/>
  <c r="Q124"/>
  <c r="T124"/>
  <c r="U124"/>
  <c r="V124"/>
  <c r="W124"/>
  <c r="Y124"/>
  <c r="Z124"/>
  <c r="AA124"/>
  <c r="AB124"/>
  <c r="AC124"/>
  <c r="AE124"/>
  <c r="AF124"/>
  <c r="AG124"/>
  <c r="AH124"/>
  <c r="AI124"/>
  <c r="AJ124"/>
  <c r="AK124"/>
  <c r="AL124"/>
  <c r="AM124"/>
  <c r="AN124"/>
  <c r="AO124"/>
  <c r="AP124"/>
  <c r="AQ124"/>
  <c r="AR124"/>
  <c r="AS124"/>
  <c r="AT124"/>
  <c r="AU124"/>
  <c r="AV124"/>
  <c r="AX124"/>
  <c r="AY124"/>
  <c r="AZ124"/>
  <c r="BE124"/>
  <c r="BF124"/>
  <c r="A125"/>
  <c r="D125"/>
  <c r="E125"/>
  <c r="G125"/>
  <c r="H125"/>
  <c r="I125"/>
  <c r="J125"/>
  <c r="K125"/>
  <c r="L125"/>
  <c r="M125"/>
  <c r="N125"/>
  <c r="O125"/>
  <c r="P125"/>
  <c r="Q125"/>
  <c r="S125"/>
  <c r="T125"/>
  <c r="U125"/>
  <c r="V125"/>
  <c r="W125"/>
  <c r="Y125"/>
  <c r="Z125"/>
  <c r="AA125"/>
  <c r="AB125"/>
  <c r="AC125"/>
  <c r="AE125"/>
  <c r="AF125"/>
  <c r="AG125"/>
  <c r="AH125"/>
  <c r="AI125"/>
  <c r="AJ125"/>
  <c r="AK125"/>
  <c r="AL125"/>
  <c r="AM125"/>
  <c r="AN125"/>
  <c r="AO125"/>
  <c r="AP125"/>
  <c r="AQ125"/>
  <c r="AR125"/>
  <c r="AS125"/>
  <c r="AT125"/>
  <c r="AU125"/>
  <c r="AV125"/>
  <c r="AX125"/>
  <c r="AY125"/>
  <c r="AZ125"/>
  <c r="BE125"/>
  <c r="BF125"/>
  <c r="A126"/>
  <c r="D126"/>
  <c r="E126"/>
  <c r="G126"/>
  <c r="H126"/>
  <c r="I126"/>
  <c r="J126"/>
  <c r="K126"/>
  <c r="L126"/>
  <c r="M126"/>
  <c r="N126"/>
  <c r="O126"/>
  <c r="S126"/>
  <c r="P126"/>
  <c r="Q126"/>
  <c r="T126"/>
  <c r="U126"/>
  <c r="V126"/>
  <c r="W126"/>
  <c r="Y126"/>
  <c r="Z126"/>
  <c r="AA126"/>
  <c r="AB126"/>
  <c r="AC126"/>
  <c r="AE126"/>
  <c r="AF126"/>
  <c r="AG126"/>
  <c r="AH126"/>
  <c r="AI126"/>
  <c r="AJ126"/>
  <c r="AK126"/>
  <c r="AL126"/>
  <c r="AM126"/>
  <c r="AN126"/>
  <c r="AO126"/>
  <c r="AP126"/>
  <c r="AQ126"/>
  <c r="AR126"/>
  <c r="AS126"/>
  <c r="AT126"/>
  <c r="AU126"/>
  <c r="AV126"/>
  <c r="AX126"/>
  <c r="AY126"/>
  <c r="AZ126"/>
  <c r="BE126"/>
  <c r="BF126"/>
  <c r="A127"/>
  <c r="D127"/>
  <c r="E127"/>
  <c r="G127"/>
  <c r="H127"/>
  <c r="I127"/>
  <c r="J127"/>
  <c r="K127"/>
  <c r="L127"/>
  <c r="M127"/>
  <c r="N127"/>
  <c r="O127"/>
  <c r="P127"/>
  <c r="Q127"/>
  <c r="S127"/>
  <c r="T127"/>
  <c r="U127"/>
  <c r="V127"/>
  <c r="W127"/>
  <c r="Y127"/>
  <c r="Z127"/>
  <c r="AA127"/>
  <c r="AB127"/>
  <c r="AC127"/>
  <c r="AE127"/>
  <c r="AF127"/>
  <c r="AG127"/>
  <c r="AH127"/>
  <c r="AI127"/>
  <c r="AJ127"/>
  <c r="AK127"/>
  <c r="AL127"/>
  <c r="AM127"/>
  <c r="AN127"/>
  <c r="AO127"/>
  <c r="AP127"/>
  <c r="AQ127"/>
  <c r="AR127"/>
  <c r="AS127"/>
  <c r="AT127"/>
  <c r="AU127"/>
  <c r="AV127"/>
  <c r="AX127"/>
  <c r="AY127"/>
  <c r="AZ127"/>
  <c r="BE127"/>
  <c r="BF127"/>
  <c r="A128"/>
  <c r="D128"/>
  <c r="E128"/>
  <c r="G128"/>
  <c r="H128"/>
  <c r="I128"/>
  <c r="J128"/>
  <c r="K128"/>
  <c r="L128"/>
  <c r="M128"/>
  <c r="N128"/>
  <c r="O128"/>
  <c r="S128"/>
  <c r="P128"/>
  <c r="Q128"/>
  <c r="T128"/>
  <c r="U128"/>
  <c r="V128"/>
  <c r="W128"/>
  <c r="Y128"/>
  <c r="Z128"/>
  <c r="AA128"/>
  <c r="AB128"/>
  <c r="AC128"/>
  <c r="AE128"/>
  <c r="AF128"/>
  <c r="AG128"/>
  <c r="AH128"/>
  <c r="AI128"/>
  <c r="AJ128"/>
  <c r="AK128"/>
  <c r="AL128"/>
  <c r="AM128"/>
  <c r="AN128"/>
  <c r="AO128"/>
  <c r="AP128"/>
  <c r="AQ128"/>
  <c r="AR128"/>
  <c r="AS128"/>
  <c r="AT128"/>
  <c r="AU128"/>
  <c r="AV128"/>
  <c r="AX128"/>
  <c r="AY128"/>
  <c r="AZ128"/>
  <c r="BE128"/>
  <c r="BF128"/>
  <c r="A129"/>
  <c r="D129"/>
  <c r="E129"/>
  <c r="G129"/>
  <c r="H129"/>
  <c r="I129"/>
  <c r="J129"/>
  <c r="K129"/>
  <c r="L129"/>
  <c r="M129"/>
  <c r="N129"/>
  <c r="O129"/>
  <c r="P129"/>
  <c r="Q129"/>
  <c r="S129"/>
  <c r="T129"/>
  <c r="U129"/>
  <c r="V129"/>
  <c r="W129"/>
  <c r="Y129"/>
  <c r="Z129"/>
  <c r="AA129"/>
  <c r="AB129"/>
  <c r="AC129"/>
  <c r="AE129"/>
  <c r="AF129"/>
  <c r="AG129"/>
  <c r="AH129"/>
  <c r="AI129"/>
  <c r="AJ129"/>
  <c r="AK129"/>
  <c r="AL129"/>
  <c r="AM129"/>
  <c r="AN129"/>
  <c r="AO129"/>
  <c r="AP129"/>
  <c r="AQ129"/>
  <c r="AR129"/>
  <c r="AS129"/>
  <c r="AT129"/>
  <c r="AU129"/>
  <c r="AV129"/>
  <c r="AX129"/>
  <c r="AY129"/>
  <c r="AZ129"/>
  <c r="BE129"/>
  <c r="BF129"/>
  <c r="A130"/>
  <c r="D130"/>
  <c r="E130"/>
  <c r="G130"/>
  <c r="H130"/>
  <c r="I130"/>
  <c r="J130"/>
  <c r="K130"/>
  <c r="L130"/>
  <c r="M130"/>
  <c r="N130"/>
  <c r="O130"/>
  <c r="S130"/>
  <c r="P130"/>
  <c r="Q130"/>
  <c r="T130"/>
  <c r="U130"/>
  <c r="V130"/>
  <c r="W130"/>
  <c r="Y130"/>
  <c r="Z130"/>
  <c r="AA130"/>
  <c r="AB130"/>
  <c r="AC130"/>
  <c r="AE130"/>
  <c r="AF130"/>
  <c r="AG130"/>
  <c r="AH130"/>
  <c r="AI130"/>
  <c r="AJ130"/>
  <c r="AK130"/>
  <c r="AL130"/>
  <c r="AM130"/>
  <c r="AN130"/>
  <c r="AO130"/>
  <c r="AP130"/>
  <c r="AQ130"/>
  <c r="AR130"/>
  <c r="AS130"/>
  <c r="AT130"/>
  <c r="AU130"/>
  <c r="AV130"/>
  <c r="AX130"/>
  <c r="AY130"/>
  <c r="AZ130"/>
  <c r="BE130"/>
  <c r="BF130"/>
  <c r="A131"/>
  <c r="D131"/>
  <c r="E131"/>
  <c r="G131"/>
  <c r="H131"/>
  <c r="I131"/>
  <c r="J131"/>
  <c r="K131"/>
  <c r="L131"/>
  <c r="M131"/>
  <c r="N131"/>
  <c r="O131"/>
  <c r="P131"/>
  <c r="Q131"/>
  <c r="S131"/>
  <c r="T131"/>
  <c r="U131"/>
  <c r="V131"/>
  <c r="W131"/>
  <c r="Y131"/>
  <c r="Z131"/>
  <c r="AA131"/>
  <c r="AB131"/>
  <c r="AC131"/>
  <c r="AE131"/>
  <c r="AF131"/>
  <c r="AG131"/>
  <c r="AH131"/>
  <c r="AI131"/>
  <c r="AJ131"/>
  <c r="AK131"/>
  <c r="AL131"/>
  <c r="AM131"/>
  <c r="AN131"/>
  <c r="AO131"/>
  <c r="AP131"/>
  <c r="AQ131"/>
  <c r="AR131"/>
  <c r="AS131"/>
  <c r="AT131"/>
  <c r="AU131"/>
  <c r="AV131"/>
  <c r="AX131"/>
  <c r="AY131"/>
  <c r="AZ131"/>
  <c r="BE131"/>
  <c r="BF131"/>
  <c r="A132"/>
  <c r="D132"/>
  <c r="E132"/>
  <c r="G132"/>
  <c r="H132"/>
  <c r="I132"/>
  <c r="J132"/>
  <c r="K132"/>
  <c r="L132"/>
  <c r="M132"/>
  <c r="N132"/>
  <c r="O132"/>
  <c r="S132"/>
  <c r="P132"/>
  <c r="Q132"/>
  <c r="T132"/>
  <c r="U132"/>
  <c r="V132"/>
  <c r="W132"/>
  <c r="Y132"/>
  <c r="Z132"/>
  <c r="AA132"/>
  <c r="AB132"/>
  <c r="AC132"/>
  <c r="AE132"/>
  <c r="AF132"/>
  <c r="AG132"/>
  <c r="AH132"/>
  <c r="AI132"/>
  <c r="AJ132"/>
  <c r="AK132"/>
  <c r="AL132"/>
  <c r="AM132"/>
  <c r="AN132"/>
  <c r="AO132"/>
  <c r="AP132"/>
  <c r="AQ132"/>
  <c r="AR132"/>
  <c r="AS132"/>
  <c r="AT132"/>
  <c r="AU132"/>
  <c r="AV132"/>
  <c r="AX132"/>
  <c r="AY132"/>
  <c r="AZ132"/>
  <c r="BE132"/>
  <c r="BF132"/>
  <c r="A133"/>
  <c r="D133"/>
  <c r="E133"/>
  <c r="G133"/>
  <c r="H133"/>
  <c r="I133"/>
  <c r="J133"/>
  <c r="K133"/>
  <c r="L133"/>
  <c r="M133"/>
  <c r="N133"/>
  <c r="O133"/>
  <c r="P133"/>
  <c r="Q133"/>
  <c r="S133"/>
  <c r="T133"/>
  <c r="U133"/>
  <c r="V133"/>
  <c r="W133"/>
  <c r="Y133"/>
  <c r="Z133"/>
  <c r="AA133"/>
  <c r="AB133"/>
  <c r="AC133"/>
  <c r="AE133"/>
  <c r="AF133"/>
  <c r="AG133"/>
  <c r="AH133"/>
  <c r="AI133"/>
  <c r="AJ133"/>
  <c r="AK133"/>
  <c r="AL133"/>
  <c r="AM133"/>
  <c r="AN133"/>
  <c r="AO133"/>
  <c r="AP133"/>
  <c r="AQ133"/>
  <c r="AR133"/>
  <c r="AS133"/>
  <c r="AT133"/>
  <c r="AU133"/>
  <c r="AV133"/>
  <c r="AX133"/>
  <c r="AY133"/>
  <c r="AZ133"/>
  <c r="BE133"/>
  <c r="BF133"/>
  <c r="A134"/>
  <c r="D134"/>
  <c r="E134"/>
  <c r="G134"/>
  <c r="H134"/>
  <c r="I134"/>
  <c r="J134"/>
  <c r="K134"/>
  <c r="L134"/>
  <c r="M134"/>
  <c r="N134"/>
  <c r="O134"/>
  <c r="S134"/>
  <c r="P134"/>
  <c r="Q134"/>
  <c r="T134"/>
  <c r="U134"/>
  <c r="V134"/>
  <c r="W134"/>
  <c r="Y134"/>
  <c r="Z134"/>
  <c r="AA134"/>
  <c r="AB134"/>
  <c r="AC134"/>
  <c r="AE134"/>
  <c r="AF134"/>
  <c r="AG134"/>
  <c r="AH134"/>
  <c r="AI134"/>
  <c r="AJ134"/>
  <c r="AK134"/>
  <c r="AL134"/>
  <c r="AM134"/>
  <c r="AN134"/>
  <c r="AO134"/>
  <c r="AP134"/>
  <c r="AQ134"/>
  <c r="AR134"/>
  <c r="AS134"/>
  <c r="AT134"/>
  <c r="AU134"/>
  <c r="AV134"/>
  <c r="AX134"/>
  <c r="AY134"/>
  <c r="AZ134"/>
  <c r="BE134"/>
  <c r="BF134"/>
  <c r="A135"/>
  <c r="D135"/>
  <c r="E135"/>
  <c r="G135"/>
  <c r="H135"/>
  <c r="I135"/>
  <c r="J135"/>
  <c r="K135"/>
  <c r="L135"/>
  <c r="M135"/>
  <c r="N135"/>
  <c r="O135"/>
  <c r="P135"/>
  <c r="Q135"/>
  <c r="S135"/>
  <c r="T135"/>
  <c r="U135"/>
  <c r="V135"/>
  <c r="W135"/>
  <c r="Y135"/>
  <c r="Z135"/>
  <c r="AA135"/>
  <c r="AB135"/>
  <c r="AC135"/>
  <c r="AE135"/>
  <c r="AF135"/>
  <c r="AG135"/>
  <c r="AH135"/>
  <c r="AI135"/>
  <c r="AJ135"/>
  <c r="AK135"/>
  <c r="AL135"/>
  <c r="AM135"/>
  <c r="AN135"/>
  <c r="AO135"/>
  <c r="AP135"/>
  <c r="AQ135"/>
  <c r="AR135"/>
  <c r="AS135"/>
  <c r="AT135"/>
  <c r="AU135"/>
  <c r="AV135"/>
  <c r="AX135"/>
  <c r="AY135"/>
  <c r="AZ135"/>
  <c r="BE135"/>
  <c r="BF135"/>
  <c r="A136"/>
  <c r="D136"/>
  <c r="E136"/>
  <c r="G136"/>
  <c r="H136"/>
  <c r="I136"/>
  <c r="J136"/>
  <c r="K136"/>
  <c r="L136"/>
  <c r="M136"/>
  <c r="N136"/>
  <c r="O136"/>
  <c r="S136"/>
  <c r="P136"/>
  <c r="Q136"/>
  <c r="T136"/>
  <c r="U136"/>
  <c r="V136"/>
  <c r="W136"/>
  <c r="Y136"/>
  <c r="Z136"/>
  <c r="AA136"/>
  <c r="AB136"/>
  <c r="AC136"/>
  <c r="AE136"/>
  <c r="AF136"/>
  <c r="AG136"/>
  <c r="AH136"/>
  <c r="AI136"/>
  <c r="AJ136"/>
  <c r="AK136"/>
  <c r="AL136"/>
  <c r="AM136"/>
  <c r="AN136"/>
  <c r="AO136"/>
  <c r="AP136"/>
  <c r="AQ136"/>
  <c r="AR136"/>
  <c r="AS136"/>
  <c r="AT136"/>
  <c r="AU136"/>
  <c r="AV136"/>
  <c r="AX136"/>
  <c r="AY136"/>
  <c r="AZ136"/>
  <c r="BE136"/>
  <c r="BF136"/>
  <c r="A137"/>
  <c r="D137"/>
  <c r="E137"/>
  <c r="G137"/>
  <c r="H137"/>
  <c r="I137"/>
  <c r="J137"/>
  <c r="K137"/>
  <c r="L137"/>
  <c r="M137"/>
  <c r="N137"/>
  <c r="O137"/>
  <c r="P137"/>
  <c r="Q137"/>
  <c r="S137"/>
  <c r="T137"/>
  <c r="U137"/>
  <c r="V137"/>
  <c r="W137"/>
  <c r="Y137"/>
  <c r="Z137"/>
  <c r="AA137"/>
  <c r="AB137"/>
  <c r="AC137"/>
  <c r="AE137"/>
  <c r="AF137"/>
  <c r="AG137"/>
  <c r="AH137"/>
  <c r="AI137"/>
  <c r="AJ137"/>
  <c r="AK137"/>
  <c r="AL137"/>
  <c r="AM137"/>
  <c r="AN137"/>
  <c r="AO137"/>
  <c r="AP137"/>
  <c r="AQ137"/>
  <c r="AR137"/>
  <c r="AS137"/>
  <c r="AT137"/>
  <c r="AU137"/>
  <c r="AV137"/>
  <c r="AX137"/>
  <c r="AY137"/>
  <c r="AZ137"/>
  <c r="BE137"/>
  <c r="BF137"/>
  <c r="A138"/>
  <c r="D138"/>
  <c r="E138"/>
  <c r="G138"/>
  <c r="H138"/>
  <c r="I138"/>
  <c r="J138"/>
  <c r="K138"/>
  <c r="L138"/>
  <c r="M138"/>
  <c r="N138"/>
  <c r="O138"/>
  <c r="S138"/>
  <c r="P138"/>
  <c r="Q138"/>
  <c r="T138"/>
  <c r="U138"/>
  <c r="V138"/>
  <c r="W138"/>
  <c r="Y138"/>
  <c r="Z138"/>
  <c r="AA138"/>
  <c r="AB138"/>
  <c r="AC138"/>
  <c r="AE138"/>
  <c r="AF138"/>
  <c r="AG138"/>
  <c r="AH138"/>
  <c r="AI138"/>
  <c r="AJ138"/>
  <c r="AK138"/>
  <c r="AL138"/>
  <c r="AM138"/>
  <c r="AN138"/>
  <c r="AO138"/>
  <c r="AP138"/>
  <c r="AQ138"/>
  <c r="AR138"/>
  <c r="AS138"/>
  <c r="AT138"/>
  <c r="AU138"/>
  <c r="AV138"/>
  <c r="AX138"/>
  <c r="AY138"/>
  <c r="AZ138"/>
  <c r="BE138"/>
  <c r="BF138"/>
  <c r="A139"/>
  <c r="D139"/>
  <c r="E139"/>
  <c r="G139"/>
  <c r="H139"/>
  <c r="I139"/>
  <c r="J139"/>
  <c r="K139"/>
  <c r="L139"/>
  <c r="M139"/>
  <c r="N139"/>
  <c r="O139"/>
  <c r="P139"/>
  <c r="Q139"/>
  <c r="S139"/>
  <c r="T139"/>
  <c r="U139"/>
  <c r="V139"/>
  <c r="W139"/>
  <c r="Y139"/>
  <c r="Z139"/>
  <c r="AA139"/>
  <c r="AB139"/>
  <c r="AC139"/>
  <c r="AE139"/>
  <c r="AF139"/>
  <c r="AG139"/>
  <c r="AH139"/>
  <c r="AI139"/>
  <c r="AJ139"/>
  <c r="AK139"/>
  <c r="AL139"/>
  <c r="AM139"/>
  <c r="AN139"/>
  <c r="AO139"/>
  <c r="AP139"/>
  <c r="AQ139"/>
  <c r="AR139"/>
  <c r="AS139"/>
  <c r="AT139"/>
  <c r="AU139"/>
  <c r="AV139"/>
  <c r="AX139"/>
  <c r="AY139"/>
  <c r="AZ139"/>
  <c r="BE139"/>
  <c r="BF139"/>
  <c r="A140"/>
  <c r="D140"/>
  <c r="E140"/>
  <c r="G140"/>
  <c r="H140"/>
  <c r="I140"/>
  <c r="J140"/>
  <c r="K140"/>
  <c r="L140"/>
  <c r="M140"/>
  <c r="N140"/>
  <c r="O140"/>
  <c r="S140"/>
  <c r="P140"/>
  <c r="Q140"/>
  <c r="T140"/>
  <c r="U140"/>
  <c r="V140"/>
  <c r="W140"/>
  <c r="Y140"/>
  <c r="Z140"/>
  <c r="AA140"/>
  <c r="AB140"/>
  <c r="AC140"/>
  <c r="AE140"/>
  <c r="AF140"/>
  <c r="AG140"/>
  <c r="AH140"/>
  <c r="AI140"/>
  <c r="AJ140"/>
  <c r="AK140"/>
  <c r="AL140"/>
  <c r="AM140"/>
  <c r="AN140"/>
  <c r="AO140"/>
  <c r="AP140"/>
  <c r="AQ140"/>
  <c r="AR140"/>
  <c r="AS140"/>
  <c r="AT140"/>
  <c r="AU140"/>
  <c r="AV140"/>
  <c r="AX140"/>
  <c r="AY140"/>
  <c r="AZ140"/>
  <c r="BE140"/>
  <c r="BF140"/>
  <c r="A141"/>
  <c r="D141"/>
  <c r="E141"/>
  <c r="G141"/>
  <c r="H141"/>
  <c r="I141"/>
  <c r="J141"/>
  <c r="K141"/>
  <c r="L141"/>
  <c r="M141"/>
  <c r="N141"/>
  <c r="O141"/>
  <c r="P141"/>
  <c r="Q141"/>
  <c r="S141"/>
  <c r="T141"/>
  <c r="U141"/>
  <c r="V141"/>
  <c r="W141"/>
  <c r="Y141"/>
  <c r="Z141"/>
  <c r="AA141"/>
  <c r="AB141"/>
  <c r="AC141"/>
  <c r="AE141"/>
  <c r="AF141"/>
  <c r="AG141"/>
  <c r="AH141"/>
  <c r="AI141"/>
  <c r="AJ141"/>
  <c r="AK141"/>
  <c r="AL141"/>
  <c r="AM141"/>
  <c r="AN141"/>
  <c r="AO141"/>
  <c r="AP141"/>
  <c r="AQ141"/>
  <c r="AR141"/>
  <c r="AS141"/>
  <c r="AT141"/>
  <c r="AU141"/>
  <c r="AV141"/>
  <c r="AX141"/>
  <c r="AY141"/>
  <c r="AZ141"/>
  <c r="BE141"/>
  <c r="BF141"/>
  <c r="A142"/>
  <c r="D142"/>
  <c r="E142"/>
  <c r="G142"/>
  <c r="H142"/>
  <c r="I142"/>
  <c r="J142"/>
  <c r="K142"/>
  <c r="L142"/>
  <c r="M142"/>
  <c r="N142"/>
  <c r="O142"/>
  <c r="S142"/>
  <c r="P142"/>
  <c r="Q142"/>
  <c r="T142"/>
  <c r="U142"/>
  <c r="V142"/>
  <c r="W142"/>
  <c r="Y142"/>
  <c r="Z142"/>
  <c r="AA142"/>
  <c r="AB142"/>
  <c r="AC142"/>
  <c r="AE142"/>
  <c r="AF142"/>
  <c r="AG142"/>
  <c r="AH142"/>
  <c r="AI142"/>
  <c r="AJ142"/>
  <c r="AK142"/>
  <c r="AL142"/>
  <c r="AM142"/>
  <c r="AN142"/>
  <c r="AO142"/>
  <c r="AP142"/>
  <c r="AQ142"/>
  <c r="AR142"/>
  <c r="AS142"/>
  <c r="AT142"/>
  <c r="AU142"/>
  <c r="AV142"/>
  <c r="AX142"/>
  <c r="AY142"/>
  <c r="AZ142"/>
  <c r="BE142"/>
  <c r="BF142"/>
  <c r="A143"/>
  <c r="D143"/>
  <c r="E143"/>
  <c r="G143"/>
  <c r="H143"/>
  <c r="I143"/>
  <c r="J143"/>
  <c r="K143"/>
  <c r="L143"/>
  <c r="M143"/>
  <c r="N143"/>
  <c r="O143"/>
  <c r="P143"/>
  <c r="Q143"/>
  <c r="S143"/>
  <c r="T143"/>
  <c r="U143"/>
  <c r="V143"/>
  <c r="W143"/>
  <c r="Y143"/>
  <c r="Z143"/>
  <c r="AA143"/>
  <c r="AB143"/>
  <c r="AC143"/>
  <c r="AE143"/>
  <c r="AF143"/>
  <c r="AG143"/>
  <c r="AH143"/>
  <c r="AI143"/>
  <c r="AJ143"/>
  <c r="AK143"/>
  <c r="AL143"/>
  <c r="AM143"/>
  <c r="AN143"/>
  <c r="AO143"/>
  <c r="AP143"/>
  <c r="AQ143"/>
  <c r="AR143"/>
  <c r="AS143"/>
  <c r="AT143"/>
  <c r="AU143"/>
  <c r="AV143"/>
  <c r="AX143"/>
  <c r="AY143"/>
  <c r="AZ143"/>
  <c r="BE143"/>
  <c r="BF143"/>
  <c r="A144"/>
  <c r="D144"/>
  <c r="E144"/>
  <c r="G144"/>
  <c r="H144"/>
  <c r="I144"/>
  <c r="J144"/>
  <c r="K144"/>
  <c r="L144"/>
  <c r="M144"/>
  <c r="N144"/>
  <c r="O144"/>
  <c r="S144"/>
  <c r="P144"/>
  <c r="Q144"/>
  <c r="T144"/>
  <c r="U144"/>
  <c r="V144"/>
  <c r="W144"/>
  <c r="Y144"/>
  <c r="Z144"/>
  <c r="AA144"/>
  <c r="AB144"/>
  <c r="AC144"/>
  <c r="AE144"/>
  <c r="AF144"/>
  <c r="AG144"/>
  <c r="AH144"/>
  <c r="AI144"/>
  <c r="AJ144"/>
  <c r="AK144"/>
  <c r="AL144"/>
  <c r="AM144"/>
  <c r="AN144"/>
  <c r="AO144"/>
  <c r="AP144"/>
  <c r="AQ144"/>
  <c r="AR144"/>
  <c r="AS144"/>
  <c r="AT144"/>
  <c r="AU144"/>
  <c r="AV144"/>
  <c r="AX144"/>
  <c r="AY144"/>
  <c r="AZ144"/>
  <c r="BE144"/>
  <c r="BF144"/>
  <c r="A145"/>
  <c r="D145"/>
  <c r="E145"/>
  <c r="G145"/>
  <c r="H145"/>
  <c r="I145"/>
  <c r="J145"/>
  <c r="K145"/>
  <c r="L145"/>
  <c r="M145"/>
  <c r="N145"/>
  <c r="O145"/>
  <c r="P145"/>
  <c r="Q145"/>
  <c r="S145"/>
  <c r="T145"/>
  <c r="U145"/>
  <c r="V145"/>
  <c r="W145"/>
  <c r="Y145"/>
  <c r="Z145"/>
  <c r="AA145"/>
  <c r="AB145"/>
  <c r="AC145"/>
  <c r="AE145"/>
  <c r="AF145"/>
  <c r="AG145"/>
  <c r="AH145"/>
  <c r="AI145"/>
  <c r="AJ145"/>
  <c r="AK145"/>
  <c r="AL145"/>
  <c r="AM145"/>
  <c r="AN145"/>
  <c r="AO145"/>
  <c r="AP145"/>
  <c r="AQ145"/>
  <c r="AR145"/>
  <c r="AS145"/>
  <c r="AT145"/>
  <c r="AU145"/>
  <c r="AV145"/>
  <c r="AX145"/>
  <c r="AY145"/>
  <c r="AZ145"/>
  <c r="BE145"/>
  <c r="BF145"/>
  <c r="A146"/>
  <c r="D146"/>
  <c r="E146"/>
  <c r="G146"/>
  <c r="H146"/>
  <c r="I146"/>
  <c r="J146"/>
  <c r="K146"/>
  <c r="L146"/>
  <c r="M146"/>
  <c r="N146"/>
  <c r="O146"/>
  <c r="S146"/>
  <c r="P146"/>
  <c r="Q146"/>
  <c r="T146"/>
  <c r="U146"/>
  <c r="V146"/>
  <c r="W146"/>
  <c r="Y146"/>
  <c r="Z146"/>
  <c r="AA146"/>
  <c r="AB146"/>
  <c r="AC146"/>
  <c r="AE146"/>
  <c r="AF146"/>
  <c r="AG146"/>
  <c r="AH146"/>
  <c r="AI146"/>
  <c r="AJ146"/>
  <c r="AK146"/>
  <c r="AL146"/>
  <c r="AM146"/>
  <c r="AN146"/>
  <c r="AO146"/>
  <c r="AP146"/>
  <c r="AQ146"/>
  <c r="AR146"/>
  <c r="AS146"/>
  <c r="AT146"/>
  <c r="AU146"/>
  <c r="AV146"/>
  <c r="AX146"/>
  <c r="AY146"/>
  <c r="AZ146"/>
  <c r="BE146"/>
  <c r="BF146"/>
  <c r="A147"/>
  <c r="D147"/>
  <c r="E147"/>
  <c r="G147"/>
  <c r="H147"/>
  <c r="I147"/>
  <c r="J147"/>
  <c r="K147"/>
  <c r="L147"/>
  <c r="M147"/>
  <c r="N147"/>
  <c r="O147"/>
  <c r="S147"/>
  <c r="P147"/>
  <c r="Q147"/>
  <c r="T147"/>
  <c r="U147"/>
  <c r="V147"/>
  <c r="W147"/>
  <c r="Y147"/>
  <c r="Z147"/>
  <c r="AA147"/>
  <c r="AB147"/>
  <c r="AC147"/>
  <c r="AE147"/>
  <c r="AF147"/>
  <c r="AG147"/>
  <c r="AH147"/>
  <c r="AI147"/>
  <c r="AJ147"/>
  <c r="AK147"/>
  <c r="AL147"/>
  <c r="AM147"/>
  <c r="AN147"/>
  <c r="AO147"/>
  <c r="AP147"/>
  <c r="AQ147"/>
  <c r="AR147"/>
  <c r="AS147"/>
  <c r="AT147"/>
  <c r="AU147"/>
  <c r="AV147"/>
  <c r="AX147"/>
  <c r="AY147"/>
  <c r="AZ147"/>
  <c r="BE147"/>
  <c r="BF147"/>
  <c r="A148"/>
  <c r="D148"/>
  <c r="E148"/>
  <c r="G148"/>
  <c r="H148"/>
  <c r="I148"/>
  <c r="J148"/>
  <c r="K148"/>
  <c r="L148"/>
  <c r="M148"/>
  <c r="N148"/>
  <c r="O148"/>
  <c r="P148"/>
  <c r="Q148"/>
  <c r="S148"/>
  <c r="T148"/>
  <c r="U148"/>
  <c r="V148"/>
  <c r="W148"/>
  <c r="Y148"/>
  <c r="Z148"/>
  <c r="AA148"/>
  <c r="AB148"/>
  <c r="AC148"/>
  <c r="AE148"/>
  <c r="AF148"/>
  <c r="AG148"/>
  <c r="AH148"/>
  <c r="AI148"/>
  <c r="AJ148"/>
  <c r="AK148"/>
  <c r="AL148"/>
  <c r="AM148"/>
  <c r="AN148"/>
  <c r="AO148"/>
  <c r="AP148"/>
  <c r="AQ148"/>
  <c r="AR148"/>
  <c r="AS148"/>
  <c r="AT148"/>
  <c r="AU148"/>
  <c r="AV148"/>
  <c r="AX148"/>
  <c r="AY148"/>
  <c r="AZ148"/>
  <c r="BE148"/>
  <c r="BF148"/>
  <c r="A149"/>
  <c r="D149"/>
  <c r="E149"/>
  <c r="G149"/>
  <c r="H149"/>
  <c r="I149"/>
  <c r="J149"/>
  <c r="K149"/>
  <c r="L149"/>
  <c r="M149"/>
  <c r="N149"/>
  <c r="O149"/>
  <c r="S149"/>
  <c r="P149"/>
  <c r="Q149"/>
  <c r="T149"/>
  <c r="U149"/>
  <c r="V149"/>
  <c r="W149"/>
  <c r="Y149"/>
  <c r="Z149"/>
  <c r="AA149"/>
  <c r="AB149"/>
  <c r="AC149"/>
  <c r="AE149"/>
  <c r="AF149"/>
  <c r="AG149"/>
  <c r="AH149"/>
  <c r="AI149"/>
  <c r="AJ149"/>
  <c r="AK149"/>
  <c r="AL149"/>
  <c r="AM149"/>
  <c r="AN149"/>
  <c r="AO149"/>
  <c r="AP149"/>
  <c r="AQ149"/>
  <c r="AR149"/>
  <c r="AS149"/>
  <c r="AT149"/>
  <c r="AU149"/>
  <c r="AV149"/>
  <c r="AX149"/>
  <c r="AY149"/>
  <c r="AZ149"/>
  <c r="BE149"/>
  <c r="BF149"/>
  <c r="A150"/>
  <c r="D150"/>
  <c r="E150"/>
  <c r="G150"/>
  <c r="H150"/>
  <c r="I150"/>
  <c r="J150"/>
  <c r="K150"/>
  <c r="L150"/>
  <c r="M150"/>
  <c r="N150"/>
  <c r="O150"/>
  <c r="P150"/>
  <c r="Q150"/>
  <c r="S150"/>
  <c r="T150"/>
  <c r="U150"/>
  <c r="V150"/>
  <c r="W150"/>
  <c r="Y150"/>
  <c r="Z150"/>
  <c r="AA150"/>
  <c r="AB150"/>
  <c r="AC150"/>
  <c r="AE150"/>
  <c r="AF150"/>
  <c r="AG150"/>
  <c r="AH150"/>
  <c r="AI150"/>
  <c r="AJ150"/>
  <c r="AK150"/>
  <c r="AL150"/>
  <c r="AM150"/>
  <c r="AN150"/>
  <c r="AO150"/>
  <c r="AP150"/>
  <c r="AQ150"/>
  <c r="AR150"/>
  <c r="AS150"/>
  <c r="AT150"/>
  <c r="AU150"/>
  <c r="AV150"/>
  <c r="AX150"/>
  <c r="AY150"/>
  <c r="AZ150"/>
  <c r="BE150"/>
  <c r="BF150"/>
  <c r="A151"/>
  <c r="D151"/>
  <c r="E151"/>
  <c r="G151"/>
  <c r="H151"/>
  <c r="I151"/>
  <c r="J151"/>
  <c r="K151"/>
  <c r="L151"/>
  <c r="M151"/>
  <c r="N151"/>
  <c r="O151"/>
  <c r="S151"/>
  <c r="P151"/>
  <c r="Q151"/>
  <c r="T151"/>
  <c r="U151"/>
  <c r="V151"/>
  <c r="W151"/>
  <c r="Y151"/>
  <c r="Z151"/>
  <c r="AA151"/>
  <c r="AB151"/>
  <c r="AC151"/>
  <c r="AE151"/>
  <c r="AF151"/>
  <c r="AG151"/>
  <c r="AH151"/>
  <c r="AI151"/>
  <c r="AJ151"/>
  <c r="AK151"/>
  <c r="AL151"/>
  <c r="AM151"/>
  <c r="AN151"/>
  <c r="AO151"/>
  <c r="AP151"/>
  <c r="AQ151"/>
  <c r="AR151"/>
  <c r="AS151"/>
  <c r="AT151"/>
  <c r="AU151"/>
  <c r="AV151"/>
  <c r="AX151"/>
  <c r="AY151"/>
  <c r="AZ151"/>
  <c r="BE151"/>
  <c r="BF151"/>
  <c r="A152"/>
  <c r="D152"/>
  <c r="E152"/>
  <c r="G152"/>
  <c r="H152"/>
  <c r="I152"/>
  <c r="J152"/>
  <c r="K152"/>
  <c r="L152"/>
  <c r="M152"/>
  <c r="N152"/>
  <c r="O152"/>
  <c r="P152"/>
  <c r="Q152"/>
  <c r="S152"/>
  <c r="T152"/>
  <c r="U152"/>
  <c r="V152"/>
  <c r="W152"/>
  <c r="Y152"/>
  <c r="Z152"/>
  <c r="AA152"/>
  <c r="AB152"/>
  <c r="AC152"/>
  <c r="AE152"/>
  <c r="AF152"/>
  <c r="AG152"/>
  <c r="AH152"/>
  <c r="AI152"/>
  <c r="AJ152"/>
  <c r="AK152"/>
  <c r="AL152"/>
  <c r="AM152"/>
  <c r="AN152"/>
  <c r="AO152"/>
  <c r="AP152"/>
  <c r="AQ152"/>
  <c r="AR152"/>
  <c r="AS152"/>
  <c r="AT152"/>
  <c r="AU152"/>
  <c r="AV152"/>
  <c r="AX152"/>
  <c r="AY152"/>
  <c r="AZ152"/>
  <c r="BE152"/>
  <c r="BF152"/>
  <c r="A153"/>
  <c r="D153"/>
  <c r="E153"/>
  <c r="G153"/>
  <c r="H153"/>
  <c r="I153"/>
  <c r="J153"/>
  <c r="K153"/>
  <c r="L153"/>
  <c r="M153"/>
  <c r="N153"/>
  <c r="O153"/>
  <c r="S153"/>
  <c r="P153"/>
  <c r="Q153"/>
  <c r="T153"/>
  <c r="U153"/>
  <c r="V153"/>
  <c r="W153"/>
  <c r="Y153"/>
  <c r="Z153"/>
  <c r="AA153"/>
  <c r="AB153"/>
  <c r="AC153"/>
  <c r="AE153"/>
  <c r="AF153"/>
  <c r="AG153"/>
  <c r="AH153"/>
  <c r="AI153"/>
  <c r="AJ153"/>
  <c r="AK153"/>
  <c r="AL153"/>
  <c r="AM153"/>
  <c r="AN153"/>
  <c r="AO153"/>
  <c r="AP153"/>
  <c r="AQ153"/>
  <c r="AR153"/>
  <c r="AS153"/>
  <c r="AT153"/>
  <c r="AU153"/>
  <c r="AV153"/>
  <c r="AX153"/>
  <c r="AY153"/>
  <c r="AZ153"/>
  <c r="BE153"/>
  <c r="BF153"/>
  <c r="A154"/>
  <c r="D154"/>
  <c r="E154"/>
  <c r="G154"/>
  <c r="H154"/>
  <c r="I154"/>
  <c r="J154"/>
  <c r="K154"/>
  <c r="L154"/>
  <c r="M154"/>
  <c r="N154"/>
  <c r="O154"/>
  <c r="P154"/>
  <c r="Q154"/>
  <c r="S154"/>
  <c r="T154"/>
  <c r="U154"/>
  <c r="V154"/>
  <c r="W154"/>
  <c r="Y154"/>
  <c r="Z154"/>
  <c r="AA154"/>
  <c r="AB154"/>
  <c r="AC154"/>
  <c r="AE154"/>
  <c r="AF154"/>
  <c r="AG154"/>
  <c r="AH154"/>
  <c r="AI154"/>
  <c r="AJ154"/>
  <c r="AK154"/>
  <c r="AL154"/>
  <c r="AM154"/>
  <c r="AN154"/>
  <c r="AO154"/>
  <c r="AP154"/>
  <c r="AQ154"/>
  <c r="AR154"/>
  <c r="AS154"/>
  <c r="AT154"/>
  <c r="AU154"/>
  <c r="AV154"/>
  <c r="AX154"/>
  <c r="AY154"/>
  <c r="AZ154"/>
  <c r="BE154"/>
  <c r="BF154"/>
  <c r="A155"/>
  <c r="D155"/>
  <c r="E155"/>
  <c r="G155"/>
  <c r="H155"/>
  <c r="I155"/>
  <c r="J155"/>
  <c r="K155"/>
  <c r="L155"/>
  <c r="M155"/>
  <c r="N155"/>
  <c r="O155"/>
  <c r="S155"/>
  <c r="P155"/>
  <c r="Q155"/>
  <c r="T155"/>
  <c r="U155"/>
  <c r="V155"/>
  <c r="W155"/>
  <c r="Y155"/>
  <c r="Z155"/>
  <c r="AA155"/>
  <c r="AB155"/>
  <c r="AC155"/>
  <c r="AE155"/>
  <c r="AF155"/>
  <c r="AG155"/>
  <c r="AH155"/>
  <c r="AI155"/>
  <c r="AJ155"/>
  <c r="AK155"/>
  <c r="AL155"/>
  <c r="AM155"/>
  <c r="AN155"/>
  <c r="AO155"/>
  <c r="AP155"/>
  <c r="AQ155"/>
  <c r="AR155"/>
  <c r="AS155"/>
  <c r="AT155"/>
  <c r="AU155"/>
  <c r="AV155"/>
  <c r="AX155"/>
  <c r="AY155"/>
  <c r="AZ155"/>
  <c r="BE155"/>
  <c r="BF155"/>
  <c r="A156"/>
  <c r="D156"/>
  <c r="E156"/>
  <c r="G156"/>
  <c r="H156"/>
  <c r="I156"/>
  <c r="J156"/>
  <c r="K156"/>
  <c r="L156"/>
  <c r="M156"/>
  <c r="N156"/>
  <c r="O156"/>
  <c r="P156"/>
  <c r="Q156"/>
  <c r="S156"/>
  <c r="T156"/>
  <c r="U156"/>
  <c r="V156"/>
  <c r="W156"/>
  <c r="Y156"/>
  <c r="Z156"/>
  <c r="AA156"/>
  <c r="AB156"/>
  <c r="AC156"/>
  <c r="AE156"/>
  <c r="AF156"/>
  <c r="AG156"/>
  <c r="AH156"/>
  <c r="AI156"/>
  <c r="AJ156"/>
  <c r="AK156"/>
  <c r="AL156"/>
  <c r="AM156"/>
  <c r="AN156"/>
  <c r="AO156"/>
  <c r="AP156"/>
  <c r="AQ156"/>
  <c r="AR156"/>
  <c r="AS156"/>
  <c r="AT156"/>
  <c r="AU156"/>
  <c r="AV156"/>
  <c r="AX156"/>
  <c r="AY156"/>
  <c r="AZ156"/>
  <c r="BE156"/>
  <c r="BF156"/>
  <c r="A157"/>
  <c r="D157"/>
  <c r="E157"/>
  <c r="G157"/>
  <c r="H157"/>
  <c r="I157"/>
  <c r="J157"/>
  <c r="K157"/>
  <c r="L157"/>
  <c r="M157"/>
  <c r="N157"/>
  <c r="O157"/>
  <c r="S157"/>
  <c r="P157"/>
  <c r="Q157"/>
  <c r="T157"/>
  <c r="U157"/>
  <c r="V157"/>
  <c r="W157"/>
  <c r="Y157"/>
  <c r="Z157"/>
  <c r="AA157"/>
  <c r="AB157"/>
  <c r="AC157"/>
  <c r="AE157"/>
  <c r="AF157"/>
  <c r="AG157"/>
  <c r="AH157"/>
  <c r="AI157"/>
  <c r="AJ157"/>
  <c r="AK157"/>
  <c r="AL157"/>
  <c r="AM157"/>
  <c r="AN157"/>
  <c r="AO157"/>
  <c r="AP157"/>
  <c r="AQ157"/>
  <c r="AR157"/>
  <c r="AS157"/>
  <c r="AT157"/>
  <c r="AU157"/>
  <c r="AV157"/>
  <c r="AX157"/>
  <c r="AY157"/>
  <c r="AZ157"/>
  <c r="BE157"/>
  <c r="BF157"/>
  <c r="A158"/>
  <c r="D158"/>
  <c r="E158"/>
  <c r="G158"/>
  <c r="H158"/>
  <c r="I158"/>
  <c r="J158"/>
  <c r="K158"/>
  <c r="L158"/>
  <c r="M158"/>
  <c r="N158"/>
  <c r="O158"/>
  <c r="P158"/>
  <c r="Q158"/>
  <c r="S158"/>
  <c r="T158"/>
  <c r="U158"/>
  <c r="V158"/>
  <c r="W158"/>
  <c r="Y158"/>
  <c r="Z158"/>
  <c r="AA158"/>
  <c r="AB158"/>
  <c r="AC158"/>
  <c r="AE158"/>
  <c r="AF158"/>
  <c r="AG158"/>
  <c r="AH158"/>
  <c r="AI158"/>
  <c r="AJ158"/>
  <c r="AK158"/>
  <c r="AL158"/>
  <c r="AM158"/>
  <c r="AN158"/>
  <c r="AO158"/>
  <c r="AP158"/>
  <c r="AQ158"/>
  <c r="AR158"/>
  <c r="AS158"/>
  <c r="AT158"/>
  <c r="AU158"/>
  <c r="AV158"/>
  <c r="AX158"/>
  <c r="AY158"/>
  <c r="AZ158"/>
  <c r="BE158"/>
  <c r="BF158"/>
  <c r="A159"/>
  <c r="D159"/>
  <c r="E159"/>
  <c r="G159"/>
  <c r="H159"/>
  <c r="I159"/>
  <c r="J159"/>
  <c r="K159"/>
  <c r="L159"/>
  <c r="M159"/>
  <c r="N159"/>
  <c r="O159"/>
  <c r="S159"/>
  <c r="P159"/>
  <c r="Q159"/>
  <c r="T159"/>
  <c r="U159"/>
  <c r="V159"/>
  <c r="W159"/>
  <c r="Y159"/>
  <c r="Z159"/>
  <c r="AA159"/>
  <c r="AB159"/>
  <c r="AC159"/>
  <c r="AE159"/>
  <c r="AF159"/>
  <c r="AG159"/>
  <c r="AH159"/>
  <c r="AI159"/>
  <c r="AJ159"/>
  <c r="AK159"/>
  <c r="AL159"/>
  <c r="AM159"/>
  <c r="AN159"/>
  <c r="AO159"/>
  <c r="AP159"/>
  <c r="AQ159"/>
  <c r="AR159"/>
  <c r="AS159"/>
  <c r="AT159"/>
  <c r="AU159"/>
  <c r="AV159"/>
  <c r="AX159"/>
  <c r="AY159"/>
  <c r="AZ159"/>
  <c r="BE159"/>
  <c r="BF159"/>
  <c r="A160"/>
  <c r="D160"/>
  <c r="E160"/>
  <c r="G160"/>
  <c r="H160"/>
  <c r="I160"/>
  <c r="J160"/>
  <c r="K160"/>
  <c r="L160"/>
  <c r="M160"/>
  <c r="N160"/>
  <c r="O160"/>
  <c r="P160"/>
  <c r="Q160"/>
  <c r="S160"/>
  <c r="T160"/>
  <c r="U160"/>
  <c r="V160"/>
  <c r="W160"/>
  <c r="Y160"/>
  <c r="Z160"/>
  <c r="AA160"/>
  <c r="AB160"/>
  <c r="AC160"/>
  <c r="AE160"/>
  <c r="AF160"/>
  <c r="AG160"/>
  <c r="AH160"/>
  <c r="AI160"/>
  <c r="AJ160"/>
  <c r="AK160"/>
  <c r="AL160"/>
  <c r="AM160"/>
  <c r="AN160"/>
  <c r="AO160"/>
  <c r="AP160"/>
  <c r="AQ160"/>
  <c r="AR160"/>
  <c r="AS160"/>
  <c r="AT160"/>
  <c r="AU160"/>
  <c r="AV160"/>
  <c r="AX160"/>
  <c r="AY160"/>
  <c r="AZ160"/>
  <c r="BE160"/>
  <c r="BF160"/>
  <c r="A161"/>
  <c r="D161"/>
  <c r="E161"/>
  <c r="G161"/>
  <c r="H161"/>
  <c r="I161"/>
  <c r="J161"/>
  <c r="K161"/>
  <c r="L161"/>
  <c r="M161"/>
  <c r="N161"/>
  <c r="O161"/>
  <c r="S161"/>
  <c r="P161"/>
  <c r="Q161"/>
  <c r="T161"/>
  <c r="U161"/>
  <c r="V161"/>
  <c r="W161"/>
  <c r="Y161"/>
  <c r="Z161"/>
  <c r="AA161"/>
  <c r="AB161"/>
  <c r="AC161"/>
  <c r="AE161"/>
  <c r="AF161"/>
  <c r="AG161"/>
  <c r="AH161"/>
  <c r="AI161"/>
  <c r="AJ161"/>
  <c r="AK161"/>
  <c r="AL161"/>
  <c r="AM161"/>
  <c r="AN161"/>
  <c r="AO161"/>
  <c r="AP161"/>
  <c r="AQ161"/>
  <c r="AR161"/>
  <c r="AS161"/>
  <c r="AT161"/>
  <c r="AU161"/>
  <c r="AV161"/>
  <c r="AX161"/>
  <c r="AY161"/>
  <c r="AZ161"/>
  <c r="BE161"/>
  <c r="BF161"/>
  <c r="A162"/>
  <c r="D162"/>
  <c r="E162"/>
  <c r="G162"/>
  <c r="H162"/>
  <c r="I162"/>
  <c r="J162"/>
  <c r="K162"/>
  <c r="L162"/>
  <c r="M162"/>
  <c r="N162"/>
  <c r="O162"/>
  <c r="P162"/>
  <c r="Q162"/>
  <c r="S162"/>
  <c r="T162"/>
  <c r="U162"/>
  <c r="V162"/>
  <c r="W162"/>
  <c r="Y162"/>
  <c r="Z162"/>
  <c r="AA162"/>
  <c r="AB162"/>
  <c r="AC162"/>
  <c r="AE162"/>
  <c r="AF162"/>
  <c r="AG162"/>
  <c r="AH162"/>
  <c r="AI162"/>
  <c r="AJ162"/>
  <c r="AK162"/>
  <c r="AL162"/>
  <c r="AM162"/>
  <c r="AN162"/>
  <c r="AO162"/>
  <c r="AP162"/>
  <c r="AQ162"/>
  <c r="AR162"/>
  <c r="AS162"/>
  <c r="AT162"/>
  <c r="AU162"/>
  <c r="AV162"/>
  <c r="AX162"/>
  <c r="AY162"/>
  <c r="AZ162"/>
  <c r="BE162"/>
  <c r="BF162"/>
  <c r="A163"/>
  <c r="D163"/>
  <c r="E163"/>
  <c r="G163"/>
  <c r="H163"/>
  <c r="I163"/>
  <c r="J163"/>
  <c r="K163"/>
  <c r="L163"/>
  <c r="M163"/>
  <c r="N163"/>
  <c r="O163"/>
  <c r="S163"/>
  <c r="P163"/>
  <c r="Q163"/>
  <c r="T163"/>
  <c r="U163"/>
  <c r="V163"/>
  <c r="W163"/>
  <c r="Y163"/>
  <c r="Z163"/>
  <c r="AA163"/>
  <c r="AB163"/>
  <c r="AC163"/>
  <c r="AE163"/>
  <c r="AF163"/>
  <c r="AG163"/>
  <c r="AH163"/>
  <c r="AI163"/>
  <c r="AJ163"/>
  <c r="AK163"/>
  <c r="AL163"/>
  <c r="AM163"/>
  <c r="AN163"/>
  <c r="AO163"/>
  <c r="AP163"/>
  <c r="AQ163"/>
  <c r="AR163"/>
  <c r="AS163"/>
  <c r="AT163"/>
  <c r="AU163"/>
  <c r="AV163"/>
  <c r="AX163"/>
  <c r="AY163"/>
  <c r="AZ163"/>
  <c r="BE163"/>
  <c r="BF163"/>
  <c r="A164"/>
  <c r="D164"/>
  <c r="E164"/>
  <c r="G164"/>
  <c r="H164"/>
  <c r="I164"/>
  <c r="J164"/>
  <c r="K164"/>
  <c r="L164"/>
  <c r="M164"/>
  <c r="N164"/>
  <c r="O164"/>
  <c r="P164"/>
  <c r="Q164"/>
  <c r="S164"/>
  <c r="T164"/>
  <c r="U164"/>
  <c r="V164"/>
  <c r="W164"/>
  <c r="Y164"/>
  <c r="Z164"/>
  <c r="AA164"/>
  <c r="AB164"/>
  <c r="AC164"/>
  <c r="AE164"/>
  <c r="AF164"/>
  <c r="AG164"/>
  <c r="AH164"/>
  <c r="AI164"/>
  <c r="AJ164"/>
  <c r="AK164"/>
  <c r="AL164"/>
  <c r="AM164"/>
  <c r="AN164"/>
  <c r="AO164"/>
  <c r="AP164"/>
  <c r="AQ164"/>
  <c r="AR164"/>
  <c r="AS164"/>
  <c r="AT164"/>
  <c r="AU164"/>
  <c r="AV164"/>
  <c r="AX164"/>
  <c r="AY164"/>
  <c r="AZ164"/>
  <c r="BE164"/>
  <c r="BF164"/>
  <c r="A165"/>
  <c r="D165"/>
  <c r="E165"/>
  <c r="G165"/>
  <c r="H165"/>
  <c r="I165"/>
  <c r="J165"/>
  <c r="K165"/>
  <c r="L165"/>
  <c r="M165"/>
  <c r="N165"/>
  <c r="O165"/>
  <c r="S165"/>
  <c r="P165"/>
  <c r="Q165"/>
  <c r="T165"/>
  <c r="U165"/>
  <c r="V165"/>
  <c r="W165"/>
  <c r="Y165"/>
  <c r="Z165"/>
  <c r="AA165"/>
  <c r="AB165"/>
  <c r="AC165"/>
  <c r="AE165"/>
  <c r="AF165"/>
  <c r="AG165"/>
  <c r="AH165"/>
  <c r="AI165"/>
  <c r="AJ165"/>
  <c r="AK165"/>
  <c r="AL165"/>
  <c r="AM165"/>
  <c r="AN165"/>
  <c r="AO165"/>
  <c r="AP165"/>
  <c r="AQ165"/>
  <c r="AR165"/>
  <c r="AS165"/>
  <c r="AT165"/>
  <c r="AU165"/>
  <c r="AV165"/>
  <c r="AX165"/>
  <c r="AY165"/>
  <c r="AZ165"/>
  <c r="BE165"/>
  <c r="BF165"/>
  <c r="A166"/>
  <c r="D166"/>
  <c r="E166"/>
  <c r="G166"/>
  <c r="H166"/>
  <c r="I166"/>
  <c r="J166"/>
  <c r="K166"/>
  <c r="L166"/>
  <c r="M166"/>
  <c r="N166"/>
  <c r="O166"/>
  <c r="P166"/>
  <c r="Q166"/>
  <c r="S166"/>
  <c r="T166"/>
  <c r="U166"/>
  <c r="V166"/>
  <c r="W166"/>
  <c r="Y166"/>
  <c r="Z166"/>
  <c r="AA166"/>
  <c r="AB166"/>
  <c r="AC166"/>
  <c r="AE166"/>
  <c r="AF166"/>
  <c r="AG166"/>
  <c r="AH166"/>
  <c r="AI166"/>
  <c r="AJ166"/>
  <c r="AK166"/>
  <c r="AL166"/>
  <c r="AM166"/>
  <c r="AN166"/>
  <c r="AO166"/>
  <c r="AP166"/>
  <c r="AQ166"/>
  <c r="AR166"/>
  <c r="AS166"/>
  <c r="AT166"/>
  <c r="AU166"/>
  <c r="AV166"/>
  <c r="AX166"/>
  <c r="AY166"/>
  <c r="AZ166"/>
  <c r="BE166"/>
  <c r="BF166"/>
  <c r="A167"/>
  <c r="D167"/>
  <c r="E167"/>
  <c r="G167"/>
  <c r="H167"/>
  <c r="I167"/>
  <c r="J167"/>
  <c r="K167"/>
  <c r="L167"/>
  <c r="M167"/>
  <c r="N167"/>
  <c r="O167"/>
  <c r="S167"/>
  <c r="P167"/>
  <c r="Q167"/>
  <c r="T167"/>
  <c r="U167"/>
  <c r="V167"/>
  <c r="W167"/>
  <c r="Y167"/>
  <c r="Z167"/>
  <c r="AA167"/>
  <c r="AB167"/>
  <c r="AC167"/>
  <c r="AE167"/>
  <c r="AF167"/>
  <c r="AG167"/>
  <c r="AH167"/>
  <c r="AI167"/>
  <c r="AJ167"/>
  <c r="AK167"/>
  <c r="AL167"/>
  <c r="AM167"/>
  <c r="AN167"/>
  <c r="AO167"/>
  <c r="AP167"/>
  <c r="AQ167"/>
  <c r="AR167"/>
  <c r="AS167"/>
  <c r="AT167"/>
  <c r="AU167"/>
  <c r="AV167"/>
  <c r="AX167"/>
  <c r="AY167"/>
  <c r="AZ167"/>
  <c r="BE167"/>
  <c r="BF167"/>
  <c r="A168"/>
  <c r="D168"/>
  <c r="E168"/>
  <c r="G168"/>
  <c r="H168"/>
  <c r="I168"/>
  <c r="J168"/>
  <c r="K168"/>
  <c r="L168"/>
  <c r="M168"/>
  <c r="N168"/>
  <c r="O168"/>
  <c r="P168"/>
  <c r="Q168"/>
  <c r="S168"/>
  <c r="T168"/>
  <c r="U168"/>
  <c r="V168"/>
  <c r="W168"/>
  <c r="Y168"/>
  <c r="Z168"/>
  <c r="AA168"/>
  <c r="AB168"/>
  <c r="AC168"/>
  <c r="AE168"/>
  <c r="AF168"/>
  <c r="AG168"/>
  <c r="AH168"/>
  <c r="AI168"/>
  <c r="AJ168"/>
  <c r="AK168"/>
  <c r="AL168"/>
  <c r="AM168"/>
  <c r="AN168"/>
  <c r="AO168"/>
  <c r="AP168"/>
  <c r="AQ168"/>
  <c r="AR168"/>
  <c r="AS168"/>
  <c r="AT168"/>
  <c r="AU168"/>
  <c r="AV168"/>
  <c r="AX168"/>
  <c r="AY168"/>
  <c r="AZ168"/>
  <c r="BE168"/>
  <c r="BF168"/>
  <c r="A169"/>
  <c r="D169"/>
  <c r="E169"/>
  <c r="G169"/>
  <c r="H169"/>
  <c r="I169"/>
  <c r="J169"/>
  <c r="K169"/>
  <c r="L169"/>
  <c r="M169"/>
  <c r="N169"/>
  <c r="O169"/>
  <c r="S169"/>
  <c r="P169"/>
  <c r="Q169"/>
  <c r="T169"/>
  <c r="U169"/>
  <c r="V169"/>
  <c r="W169"/>
  <c r="Y169"/>
  <c r="Z169"/>
  <c r="AA169"/>
  <c r="AB169"/>
  <c r="AC169"/>
  <c r="AE169"/>
  <c r="AF169"/>
  <c r="AG169"/>
  <c r="AH169"/>
  <c r="AI169"/>
  <c r="AJ169"/>
  <c r="AK169"/>
  <c r="AL169"/>
  <c r="AM169"/>
  <c r="AN169"/>
  <c r="AO169"/>
  <c r="AP169"/>
  <c r="AQ169"/>
  <c r="AR169"/>
  <c r="AS169"/>
  <c r="AT169"/>
  <c r="AU169"/>
  <c r="AV169"/>
  <c r="AX169"/>
  <c r="AY169"/>
  <c r="AZ169"/>
  <c r="BE169"/>
  <c r="BF169"/>
  <c r="A170"/>
  <c r="D170"/>
  <c r="E170"/>
  <c r="G170"/>
  <c r="H170"/>
  <c r="I170"/>
  <c r="J170"/>
  <c r="K170"/>
  <c r="L170"/>
  <c r="M170"/>
  <c r="N170"/>
  <c r="O170"/>
  <c r="P170"/>
  <c r="Q170"/>
  <c r="S170"/>
  <c r="T170"/>
  <c r="U170"/>
  <c r="V170"/>
  <c r="W170"/>
  <c r="Y170"/>
  <c r="Z170"/>
  <c r="AA170"/>
  <c r="AB170"/>
  <c r="AC170"/>
  <c r="AE170"/>
  <c r="AF170"/>
  <c r="AG170"/>
  <c r="AH170"/>
  <c r="AI170"/>
  <c r="AJ170"/>
  <c r="AK170"/>
  <c r="AL170"/>
  <c r="AM170"/>
  <c r="AN170"/>
  <c r="AO170"/>
  <c r="AP170"/>
  <c r="AQ170"/>
  <c r="AR170"/>
  <c r="AS170"/>
  <c r="AT170"/>
  <c r="AU170"/>
  <c r="AV170"/>
  <c r="AX170"/>
  <c r="AY170"/>
  <c r="AZ170"/>
  <c r="BE170"/>
  <c r="BF170"/>
  <c r="A171"/>
  <c r="D171"/>
  <c r="E171"/>
  <c r="G171"/>
  <c r="H171"/>
  <c r="I171"/>
  <c r="J171"/>
  <c r="K171"/>
  <c r="L171"/>
  <c r="M171"/>
  <c r="N171"/>
  <c r="O171"/>
  <c r="S171"/>
  <c r="P171"/>
  <c r="Q171"/>
  <c r="T171"/>
  <c r="U171"/>
  <c r="V171"/>
  <c r="W171"/>
  <c r="Y171"/>
  <c r="Z171"/>
  <c r="AA171"/>
  <c r="AB171"/>
  <c r="AC171"/>
  <c r="AE171"/>
  <c r="AF171"/>
  <c r="AG171"/>
  <c r="AH171"/>
  <c r="AI171"/>
  <c r="AJ171"/>
  <c r="AK171"/>
  <c r="AL171"/>
  <c r="AM171"/>
  <c r="AN171"/>
  <c r="AO171"/>
  <c r="AP171"/>
  <c r="AQ171"/>
  <c r="AR171"/>
  <c r="AS171"/>
  <c r="AT171"/>
  <c r="AU171"/>
  <c r="AV171"/>
  <c r="AX171"/>
  <c r="AY171"/>
  <c r="AZ171"/>
  <c r="BE171"/>
  <c r="BF171"/>
  <c r="A172"/>
  <c r="D172"/>
  <c r="G172"/>
  <c r="H172"/>
  <c r="I172"/>
  <c r="J172"/>
  <c r="K172"/>
  <c r="L172"/>
  <c r="M172"/>
  <c r="N172"/>
  <c r="O172"/>
  <c r="P172"/>
  <c r="Q172"/>
  <c r="S172"/>
  <c r="T172"/>
  <c r="U172"/>
  <c r="V172"/>
  <c r="W172"/>
  <c r="Y172"/>
  <c r="Z172"/>
  <c r="AA172"/>
  <c r="AB172"/>
  <c r="AC172"/>
  <c r="AE172"/>
  <c r="AF172"/>
  <c r="AG172"/>
  <c r="AH172"/>
  <c r="AI172"/>
  <c r="AJ172"/>
  <c r="AK172"/>
  <c r="AL172"/>
  <c r="AM172"/>
  <c r="AN172"/>
  <c r="AO172"/>
  <c r="AP172"/>
  <c r="AQ172"/>
  <c r="AR172"/>
  <c r="AS172"/>
  <c r="AT172"/>
  <c r="AU172"/>
  <c r="AV172"/>
  <c r="AX172"/>
  <c r="AY172"/>
  <c r="AZ172"/>
  <c r="BE172"/>
  <c r="BF172"/>
  <c r="A173"/>
  <c r="G173"/>
  <c r="H173"/>
  <c r="I173"/>
  <c r="J173"/>
  <c r="K173"/>
  <c r="L173"/>
  <c r="M173"/>
  <c r="N173"/>
  <c r="O173"/>
  <c r="S173"/>
  <c r="P173"/>
  <c r="Q173"/>
  <c r="T173"/>
  <c r="U173"/>
  <c r="V173"/>
  <c r="W173"/>
  <c r="Y173"/>
  <c r="Z173"/>
  <c r="AA173"/>
  <c r="AB173"/>
  <c r="AC173"/>
  <c r="AE173"/>
  <c r="AF173"/>
  <c r="AG173"/>
  <c r="AH173"/>
  <c r="AI173"/>
  <c r="AJ173"/>
  <c r="AK173"/>
  <c r="AL173"/>
  <c r="AM173"/>
  <c r="AN173"/>
  <c r="AO173"/>
  <c r="AP173"/>
  <c r="AQ173"/>
  <c r="AR173"/>
  <c r="AS173"/>
  <c r="AT173"/>
  <c r="AU173"/>
  <c r="AV173"/>
  <c r="AX173"/>
  <c r="AY173"/>
  <c r="AZ173"/>
  <c r="BE173"/>
  <c r="BF173"/>
  <c r="A174"/>
  <c r="D174"/>
  <c r="G174"/>
  <c r="H174"/>
  <c r="I174"/>
  <c r="J174"/>
  <c r="K174"/>
  <c r="L174"/>
  <c r="M174"/>
  <c r="N174"/>
  <c r="O174"/>
  <c r="P174"/>
  <c r="Q174"/>
  <c r="S174"/>
  <c r="T174"/>
  <c r="U174"/>
  <c r="V174"/>
  <c r="W174"/>
  <c r="Y174"/>
  <c r="Z174"/>
  <c r="AA174"/>
  <c r="AB174"/>
  <c r="AC174"/>
  <c r="AE174"/>
  <c r="AF174"/>
  <c r="AG174"/>
  <c r="AH174"/>
  <c r="AI174"/>
  <c r="AJ174"/>
  <c r="AK174"/>
  <c r="AL174"/>
  <c r="AM174"/>
  <c r="AN174"/>
  <c r="AO174"/>
  <c r="AP174"/>
  <c r="AQ174"/>
  <c r="AR174"/>
  <c r="AS174"/>
  <c r="AT174"/>
  <c r="AU174"/>
  <c r="AV174"/>
  <c r="AX174"/>
  <c r="AY174"/>
  <c r="AZ174"/>
  <c r="BE174"/>
  <c r="BF174"/>
  <c r="A175"/>
  <c r="G175"/>
  <c r="H175"/>
  <c r="I175"/>
  <c r="J175"/>
  <c r="K175"/>
  <c r="L175"/>
  <c r="M175"/>
  <c r="N175"/>
  <c r="O175"/>
  <c r="S175"/>
  <c r="P175"/>
  <c r="Q175"/>
  <c r="T175"/>
  <c r="U175"/>
  <c r="V175"/>
  <c r="W175"/>
  <c r="Y175"/>
  <c r="Z175"/>
  <c r="AA175"/>
  <c r="AB175"/>
  <c r="AC175"/>
  <c r="AE175"/>
  <c r="AF175"/>
  <c r="AG175"/>
  <c r="AH175"/>
  <c r="AI175"/>
  <c r="AJ175"/>
  <c r="AK175"/>
  <c r="AL175"/>
  <c r="AM175"/>
  <c r="AN175"/>
  <c r="AO175"/>
  <c r="AP175"/>
  <c r="AQ175"/>
  <c r="AR175"/>
  <c r="AS175"/>
  <c r="AT175"/>
  <c r="AU175"/>
  <c r="AV175"/>
  <c r="AX175"/>
  <c r="AY175"/>
  <c r="AZ175"/>
  <c r="BE175"/>
  <c r="BF175"/>
  <c r="A176"/>
  <c r="D176"/>
  <c r="G176"/>
  <c r="H176"/>
  <c r="I176"/>
  <c r="J176"/>
  <c r="K176"/>
  <c r="L176"/>
  <c r="M176"/>
  <c r="N176"/>
  <c r="O176"/>
  <c r="P176"/>
  <c r="Q176"/>
  <c r="S176"/>
  <c r="T176"/>
  <c r="U176"/>
  <c r="V176"/>
  <c r="W176"/>
  <c r="Y176"/>
  <c r="Z176"/>
  <c r="AA176"/>
  <c r="AB176"/>
  <c r="AC176"/>
  <c r="AE176"/>
  <c r="AF176"/>
  <c r="AG176"/>
  <c r="AH176"/>
  <c r="AI176"/>
  <c r="AJ176"/>
  <c r="AK176"/>
  <c r="AL176"/>
  <c r="AM176"/>
  <c r="AN176"/>
  <c r="AO176"/>
  <c r="AP176"/>
  <c r="AQ176"/>
  <c r="AR176"/>
  <c r="AS176"/>
  <c r="AT176"/>
  <c r="AU176"/>
  <c r="AV176"/>
  <c r="AX176"/>
  <c r="AY176"/>
  <c r="AZ176"/>
  <c r="BE176"/>
  <c r="BF176"/>
  <c r="A177"/>
  <c r="D177"/>
  <c r="E177"/>
  <c r="G177"/>
  <c r="H177"/>
  <c r="I177"/>
  <c r="J177"/>
  <c r="K177"/>
  <c r="L177"/>
  <c r="M177"/>
  <c r="N177"/>
  <c r="O177"/>
  <c r="S177"/>
  <c r="P177"/>
  <c r="Q177"/>
  <c r="T177"/>
  <c r="U177"/>
  <c r="V177"/>
  <c r="W177"/>
  <c r="Y177"/>
  <c r="Z177"/>
  <c r="AA177"/>
  <c r="AB177"/>
  <c r="AC177"/>
  <c r="AE177"/>
  <c r="AF177"/>
  <c r="AG177"/>
  <c r="AH177"/>
  <c r="AI177"/>
  <c r="AJ177"/>
  <c r="AK177"/>
  <c r="AL177"/>
  <c r="AM177"/>
  <c r="AN177"/>
  <c r="AO177"/>
  <c r="AP177"/>
  <c r="AQ177"/>
  <c r="AR177"/>
  <c r="AS177"/>
  <c r="AT177"/>
  <c r="AU177"/>
  <c r="AV177"/>
  <c r="AX177"/>
  <c r="AY177"/>
  <c r="AZ177"/>
  <c r="BE177"/>
  <c r="BF177"/>
  <c r="A178"/>
  <c r="D178"/>
  <c r="E178"/>
  <c r="G178"/>
  <c r="H178"/>
  <c r="I178"/>
  <c r="J178"/>
  <c r="K178"/>
  <c r="L178"/>
  <c r="M178"/>
  <c r="N178"/>
  <c r="O178"/>
  <c r="P178"/>
  <c r="Q178"/>
  <c r="S178"/>
  <c r="T178"/>
  <c r="U178"/>
  <c r="V178"/>
  <c r="W178"/>
  <c r="Y178"/>
  <c r="Z178"/>
  <c r="AA178"/>
  <c r="AB178"/>
  <c r="AC178"/>
  <c r="AE178"/>
  <c r="AF178"/>
  <c r="AG178"/>
  <c r="AH178"/>
  <c r="AI178"/>
  <c r="AJ178"/>
  <c r="AK178"/>
  <c r="AL178"/>
  <c r="AM178"/>
  <c r="AN178"/>
  <c r="AO178"/>
  <c r="AP178"/>
  <c r="AQ178"/>
  <c r="AR178"/>
  <c r="AS178"/>
  <c r="AT178"/>
  <c r="AU178"/>
  <c r="AV178"/>
  <c r="AX178"/>
  <c r="AY178"/>
  <c r="AZ178"/>
  <c r="BE178"/>
  <c r="BF178"/>
  <c r="A179"/>
  <c r="D179"/>
  <c r="E179"/>
  <c r="G179"/>
  <c r="H179"/>
  <c r="I179"/>
  <c r="J179"/>
  <c r="K179"/>
  <c r="L179"/>
  <c r="M179"/>
  <c r="N179"/>
  <c r="O179"/>
  <c r="S179"/>
  <c r="P179"/>
  <c r="Q179"/>
  <c r="T179"/>
  <c r="U179"/>
  <c r="V179"/>
  <c r="W179"/>
  <c r="Y179"/>
  <c r="Z179"/>
  <c r="AA179"/>
  <c r="AB179"/>
  <c r="AC179"/>
  <c r="AE179"/>
  <c r="AF179"/>
  <c r="AG179"/>
  <c r="AH179"/>
  <c r="AI179"/>
  <c r="AJ179"/>
  <c r="AK179"/>
  <c r="AL179"/>
  <c r="AM179"/>
  <c r="AN179"/>
  <c r="AO179"/>
  <c r="AP179"/>
  <c r="AQ179"/>
  <c r="AR179"/>
  <c r="AS179"/>
  <c r="AT179"/>
  <c r="AU179"/>
  <c r="AV179"/>
  <c r="AX179"/>
  <c r="AY179"/>
  <c r="AZ179"/>
  <c r="BE179"/>
  <c r="BF179"/>
  <c r="A180"/>
  <c r="D180"/>
  <c r="E180"/>
  <c r="G180"/>
  <c r="H180"/>
  <c r="I180"/>
  <c r="J180"/>
  <c r="K180"/>
  <c r="L180"/>
  <c r="M180"/>
  <c r="N180"/>
  <c r="O180"/>
  <c r="P180"/>
  <c r="Q180"/>
  <c r="S180"/>
  <c r="T180"/>
  <c r="U180"/>
  <c r="V180"/>
  <c r="W180"/>
  <c r="Y180"/>
  <c r="Z180"/>
  <c r="AA180"/>
  <c r="AB180"/>
  <c r="AC180"/>
  <c r="AE180"/>
  <c r="AF180"/>
  <c r="AG180"/>
  <c r="AH180"/>
  <c r="AI180"/>
  <c r="AJ180"/>
  <c r="AK180"/>
  <c r="AL180"/>
  <c r="AM180"/>
  <c r="AN180"/>
  <c r="AO180"/>
  <c r="AP180"/>
  <c r="AQ180"/>
  <c r="AR180"/>
  <c r="AS180"/>
  <c r="AT180"/>
  <c r="AU180"/>
  <c r="AV180"/>
  <c r="AX180"/>
  <c r="AY180"/>
  <c r="AZ180"/>
  <c r="BE180"/>
  <c r="BF180"/>
  <c r="A181"/>
  <c r="D181"/>
  <c r="E181"/>
  <c r="G181"/>
  <c r="H181"/>
  <c r="I181"/>
  <c r="J181"/>
  <c r="K181"/>
  <c r="L181"/>
  <c r="M181"/>
  <c r="N181"/>
  <c r="O181"/>
  <c r="S181"/>
  <c r="P181"/>
  <c r="Q181"/>
  <c r="T181"/>
  <c r="U181"/>
  <c r="V181"/>
  <c r="W181"/>
  <c r="Y181"/>
  <c r="Z181"/>
  <c r="AA181"/>
  <c r="AB181"/>
  <c r="AC181"/>
  <c r="AE181"/>
  <c r="AF181"/>
  <c r="AG181"/>
  <c r="AH181"/>
  <c r="AI181"/>
  <c r="AJ181"/>
  <c r="AK181"/>
  <c r="AL181"/>
  <c r="AM181"/>
  <c r="AN181"/>
  <c r="AO181"/>
  <c r="AP181"/>
  <c r="AQ181"/>
  <c r="AR181"/>
  <c r="AS181"/>
  <c r="AT181"/>
  <c r="AU181"/>
  <c r="AV181"/>
  <c r="AX181"/>
  <c r="AY181"/>
  <c r="AZ181"/>
  <c r="BE181"/>
  <c r="BF181"/>
  <c r="A182"/>
  <c r="D182"/>
  <c r="E182"/>
  <c r="G182"/>
  <c r="H182"/>
  <c r="I182"/>
  <c r="J182"/>
  <c r="K182"/>
  <c r="L182"/>
  <c r="M182"/>
  <c r="N182"/>
  <c r="O182"/>
  <c r="P182"/>
  <c r="Q182"/>
  <c r="S182"/>
  <c r="T182"/>
  <c r="U182"/>
  <c r="V182"/>
  <c r="W182"/>
  <c r="Y182"/>
  <c r="Z182"/>
  <c r="AA182"/>
  <c r="AB182"/>
  <c r="AC182"/>
  <c r="AE182"/>
  <c r="AF182"/>
  <c r="AG182"/>
  <c r="AH182"/>
  <c r="AI182"/>
  <c r="AJ182"/>
  <c r="AK182"/>
  <c r="AL182"/>
  <c r="AM182"/>
  <c r="AN182"/>
  <c r="AO182"/>
  <c r="AP182"/>
  <c r="AQ182"/>
  <c r="AR182"/>
  <c r="AS182"/>
  <c r="AT182"/>
  <c r="AU182"/>
  <c r="AV182"/>
  <c r="AX182"/>
  <c r="AY182"/>
  <c r="AZ182"/>
  <c r="BE182"/>
  <c r="BF182"/>
  <c r="A183"/>
  <c r="D183"/>
  <c r="E183"/>
  <c r="G183"/>
  <c r="H183"/>
  <c r="I183"/>
  <c r="J183"/>
  <c r="K183"/>
  <c r="L183"/>
  <c r="M183"/>
  <c r="N183"/>
  <c r="O183"/>
  <c r="S183"/>
  <c r="P183"/>
  <c r="Q183"/>
  <c r="T183"/>
  <c r="U183"/>
  <c r="V183"/>
  <c r="W183"/>
  <c r="Y183"/>
  <c r="Z183"/>
  <c r="AA183"/>
  <c r="AB183"/>
  <c r="AC183"/>
  <c r="AE183"/>
  <c r="AF183"/>
  <c r="AG183"/>
  <c r="AH183"/>
  <c r="AI183"/>
  <c r="AJ183"/>
  <c r="AK183"/>
  <c r="AL183"/>
  <c r="AM183"/>
  <c r="AN183"/>
  <c r="AO183"/>
  <c r="AP183"/>
  <c r="AQ183"/>
  <c r="AR183"/>
  <c r="AS183"/>
  <c r="AT183"/>
  <c r="AU183"/>
  <c r="AV183"/>
  <c r="AX183"/>
  <c r="AY183"/>
  <c r="AZ183"/>
  <c r="BE183"/>
  <c r="BF183"/>
  <c r="A184"/>
  <c r="D184"/>
  <c r="E184"/>
  <c r="G184"/>
  <c r="H184"/>
  <c r="I184"/>
  <c r="J184"/>
  <c r="K184"/>
  <c r="L184"/>
  <c r="M184"/>
  <c r="N184"/>
  <c r="O184"/>
  <c r="P184"/>
  <c r="Q184"/>
  <c r="S184"/>
  <c r="T184"/>
  <c r="U184"/>
  <c r="V184"/>
  <c r="W184"/>
  <c r="Y184"/>
  <c r="Z184"/>
  <c r="AA184"/>
  <c r="AB184"/>
  <c r="AC184"/>
  <c r="AE184"/>
  <c r="AF184"/>
  <c r="AG184"/>
  <c r="AH184"/>
  <c r="AI184"/>
  <c r="AJ184"/>
  <c r="AK184"/>
  <c r="AL184"/>
  <c r="AM184"/>
  <c r="AN184"/>
  <c r="AO184"/>
  <c r="AP184"/>
  <c r="AQ184"/>
  <c r="AR184"/>
  <c r="AS184"/>
  <c r="AT184"/>
  <c r="AU184"/>
  <c r="AV184"/>
  <c r="AX184"/>
  <c r="AY184"/>
  <c r="AZ184"/>
  <c r="BE184"/>
  <c r="BF184"/>
  <c r="A185"/>
  <c r="D185"/>
  <c r="E185"/>
  <c r="G185"/>
  <c r="H185"/>
  <c r="I185"/>
  <c r="J185"/>
  <c r="K185"/>
  <c r="L185"/>
  <c r="M185"/>
  <c r="N185"/>
  <c r="O185"/>
  <c r="S185"/>
  <c r="P185"/>
  <c r="Q185"/>
  <c r="T185"/>
  <c r="U185"/>
  <c r="V185"/>
  <c r="W185"/>
  <c r="Y185"/>
  <c r="Z185"/>
  <c r="AA185"/>
  <c r="AB185"/>
  <c r="AC185"/>
  <c r="AE185"/>
  <c r="AF185"/>
  <c r="AG185"/>
  <c r="AH185"/>
  <c r="AI185"/>
  <c r="AJ185"/>
  <c r="AK185"/>
  <c r="AL185"/>
  <c r="AM185"/>
  <c r="AN185"/>
  <c r="AO185"/>
  <c r="AP185"/>
  <c r="AQ185"/>
  <c r="AR185"/>
  <c r="AS185"/>
  <c r="AT185"/>
  <c r="AU185"/>
  <c r="AV185"/>
  <c r="AX185"/>
  <c r="AY185"/>
  <c r="AZ185"/>
  <c r="BE185"/>
  <c r="BF185"/>
  <c r="A186"/>
  <c r="D186"/>
  <c r="E186"/>
  <c r="G186"/>
  <c r="H186"/>
  <c r="I186"/>
  <c r="J186"/>
  <c r="K186"/>
  <c r="L186"/>
  <c r="M186"/>
  <c r="N186"/>
  <c r="O186"/>
  <c r="P186"/>
  <c r="Q186"/>
  <c r="S186"/>
  <c r="T186"/>
  <c r="U186"/>
  <c r="V186"/>
  <c r="W186"/>
  <c r="Y186"/>
  <c r="Z186"/>
  <c r="AA186"/>
  <c r="AB186"/>
  <c r="AC186"/>
  <c r="AE186"/>
  <c r="AF186"/>
  <c r="AG186"/>
  <c r="AH186"/>
  <c r="AI186"/>
  <c r="AJ186"/>
  <c r="AK186"/>
  <c r="AL186"/>
  <c r="AM186"/>
  <c r="AN186"/>
  <c r="AO186"/>
  <c r="AP186"/>
  <c r="AQ186"/>
  <c r="AR186"/>
  <c r="AS186"/>
  <c r="AT186"/>
  <c r="AU186"/>
  <c r="AV186"/>
  <c r="AX186"/>
  <c r="AY186"/>
  <c r="AZ186"/>
  <c r="BE186"/>
  <c r="BF186"/>
  <c r="A187"/>
  <c r="D187"/>
  <c r="E187"/>
  <c r="G187"/>
  <c r="H187"/>
  <c r="I187"/>
  <c r="J187"/>
  <c r="K187"/>
  <c r="L187"/>
  <c r="M187"/>
  <c r="N187"/>
  <c r="O187"/>
  <c r="S187"/>
  <c r="P187"/>
  <c r="Q187"/>
  <c r="T187"/>
  <c r="U187"/>
  <c r="V187"/>
  <c r="W187"/>
  <c r="Y187"/>
  <c r="Z187"/>
  <c r="AA187"/>
  <c r="AB187"/>
  <c r="AC187"/>
  <c r="AE187"/>
  <c r="AF187"/>
  <c r="AG187"/>
  <c r="AH187"/>
  <c r="AI187"/>
  <c r="AJ187"/>
  <c r="AK187"/>
  <c r="AL187"/>
  <c r="AM187"/>
  <c r="AN187"/>
  <c r="AO187"/>
  <c r="AP187"/>
  <c r="AQ187"/>
  <c r="AR187"/>
  <c r="AS187"/>
  <c r="AT187"/>
  <c r="AU187"/>
  <c r="AV187"/>
  <c r="AX187"/>
  <c r="AY187"/>
  <c r="AZ187"/>
  <c r="BE187"/>
  <c r="BF187"/>
  <c r="A188"/>
  <c r="D188"/>
  <c r="E188"/>
  <c r="G188"/>
  <c r="H188"/>
  <c r="I188"/>
  <c r="J188"/>
  <c r="K188"/>
  <c r="L188"/>
  <c r="M188"/>
  <c r="N188"/>
  <c r="O188"/>
  <c r="P188"/>
  <c r="Q188"/>
  <c r="S188"/>
  <c r="T188"/>
  <c r="U188"/>
  <c r="V188"/>
  <c r="W188"/>
  <c r="Y188"/>
  <c r="Z188"/>
  <c r="AA188"/>
  <c r="AB188"/>
  <c r="AC188"/>
  <c r="AE188"/>
  <c r="AF188"/>
  <c r="AG188"/>
  <c r="AH188"/>
  <c r="AI188"/>
  <c r="AJ188"/>
  <c r="AK188"/>
  <c r="AL188"/>
  <c r="AM188"/>
  <c r="AN188"/>
  <c r="AO188"/>
  <c r="AP188"/>
  <c r="AQ188"/>
  <c r="AR188"/>
  <c r="AS188"/>
  <c r="AT188"/>
  <c r="AU188"/>
  <c r="AV188"/>
  <c r="AX188"/>
  <c r="AY188"/>
  <c r="AZ188"/>
  <c r="BE188"/>
  <c r="BF188"/>
  <c r="A189"/>
  <c r="D189"/>
  <c r="E189"/>
  <c r="G189"/>
  <c r="H189"/>
  <c r="I189"/>
  <c r="J189"/>
  <c r="K189"/>
  <c r="L189"/>
  <c r="M189"/>
  <c r="N189"/>
  <c r="O189"/>
  <c r="S189"/>
  <c r="P189"/>
  <c r="Q189"/>
  <c r="T189"/>
  <c r="U189"/>
  <c r="V189"/>
  <c r="W189"/>
  <c r="Y189"/>
  <c r="Z189"/>
  <c r="AA189"/>
  <c r="AB189"/>
  <c r="AC189"/>
  <c r="AE189"/>
  <c r="AF189"/>
  <c r="AG189"/>
  <c r="AH189"/>
  <c r="AI189"/>
  <c r="AJ189"/>
  <c r="AK189"/>
  <c r="AL189"/>
  <c r="AM189"/>
  <c r="AN189"/>
  <c r="AO189"/>
  <c r="AP189"/>
  <c r="AQ189"/>
  <c r="AR189"/>
  <c r="AS189"/>
  <c r="AT189"/>
  <c r="AU189"/>
  <c r="AV189"/>
  <c r="AX189"/>
  <c r="AY189"/>
  <c r="AZ189"/>
  <c r="BE189"/>
  <c r="BF189"/>
  <c r="A190"/>
  <c r="D190"/>
  <c r="E190"/>
  <c r="G190"/>
  <c r="H190"/>
  <c r="I190"/>
  <c r="J190"/>
  <c r="K190"/>
  <c r="L190"/>
  <c r="M190"/>
  <c r="N190"/>
  <c r="O190"/>
  <c r="P190"/>
  <c r="Q190"/>
  <c r="S190"/>
  <c r="T190"/>
  <c r="U190"/>
  <c r="V190"/>
  <c r="W190"/>
  <c r="Y190"/>
  <c r="Z190"/>
  <c r="AA190"/>
  <c r="AB190"/>
  <c r="AC190"/>
  <c r="AE190"/>
  <c r="AF190"/>
  <c r="AG190"/>
  <c r="AH190"/>
  <c r="AI190"/>
  <c r="AJ190"/>
  <c r="AK190"/>
  <c r="AL190"/>
  <c r="AM190"/>
  <c r="AN190"/>
  <c r="AO190"/>
  <c r="AP190"/>
  <c r="AQ190"/>
  <c r="AR190"/>
  <c r="AS190"/>
  <c r="AT190"/>
  <c r="AU190"/>
  <c r="AV190"/>
  <c r="AX190"/>
  <c r="AY190"/>
  <c r="AZ190"/>
  <c r="BE190"/>
  <c r="BF190"/>
  <c r="A191"/>
  <c r="D191"/>
  <c r="E191"/>
  <c r="G191"/>
  <c r="H191"/>
  <c r="I191"/>
  <c r="J191"/>
  <c r="K191"/>
  <c r="L191"/>
  <c r="M191"/>
  <c r="N191"/>
  <c r="O191"/>
  <c r="S191"/>
  <c r="P191"/>
  <c r="Q191"/>
  <c r="T191"/>
  <c r="U191"/>
  <c r="V191"/>
  <c r="W191"/>
  <c r="Y191"/>
  <c r="Z191"/>
  <c r="AA191"/>
  <c r="AB191"/>
  <c r="AC191"/>
  <c r="AE191"/>
  <c r="AF191"/>
  <c r="AG191"/>
  <c r="AH191"/>
  <c r="AI191"/>
  <c r="AJ191"/>
  <c r="AK191"/>
  <c r="AL191"/>
  <c r="AM191"/>
  <c r="AN191"/>
  <c r="AO191"/>
  <c r="AP191"/>
  <c r="AQ191"/>
  <c r="AR191"/>
  <c r="AS191"/>
  <c r="AT191"/>
  <c r="AU191"/>
  <c r="AV191"/>
  <c r="AX191"/>
  <c r="AY191"/>
  <c r="AZ191"/>
  <c r="BE191"/>
  <c r="BF191"/>
  <c r="A192"/>
  <c r="D192"/>
  <c r="E192"/>
  <c r="G192"/>
  <c r="H192"/>
  <c r="I192"/>
  <c r="J192"/>
  <c r="K192"/>
  <c r="L192"/>
  <c r="M192"/>
  <c r="N192"/>
  <c r="O192"/>
  <c r="P192"/>
  <c r="Q192"/>
  <c r="S192"/>
  <c r="T192"/>
  <c r="U192"/>
  <c r="V192"/>
  <c r="W192"/>
  <c r="Y192"/>
  <c r="Z192"/>
  <c r="AA192"/>
  <c r="AB192"/>
  <c r="AC192"/>
  <c r="AE192"/>
  <c r="AF192"/>
  <c r="AG192"/>
  <c r="AH192"/>
  <c r="AI192"/>
  <c r="AJ192"/>
  <c r="AK192"/>
  <c r="AL192"/>
  <c r="AM192"/>
  <c r="AN192"/>
  <c r="AO192"/>
  <c r="AP192"/>
  <c r="AQ192"/>
  <c r="AR192"/>
  <c r="AS192"/>
  <c r="AT192"/>
  <c r="AU192"/>
  <c r="AV192"/>
  <c r="AX192"/>
  <c r="AY192"/>
  <c r="AZ192"/>
  <c r="BE192"/>
  <c r="BF192"/>
  <c r="A193"/>
  <c r="D193"/>
  <c r="E193"/>
  <c r="G193"/>
  <c r="H193"/>
  <c r="I193"/>
  <c r="J193"/>
  <c r="K193"/>
  <c r="L193"/>
  <c r="M193"/>
  <c r="N193"/>
  <c r="O193"/>
  <c r="S193"/>
  <c r="P193"/>
  <c r="Q193"/>
  <c r="T193"/>
  <c r="U193"/>
  <c r="V193"/>
  <c r="W193"/>
  <c r="Y193"/>
  <c r="Z193"/>
  <c r="AA193"/>
  <c r="AB193"/>
  <c r="AC193"/>
  <c r="AE193"/>
  <c r="AF193"/>
  <c r="AG193"/>
  <c r="AH193"/>
  <c r="AI193"/>
  <c r="AJ193"/>
  <c r="AK193"/>
  <c r="AL193"/>
  <c r="AM193"/>
  <c r="AN193"/>
  <c r="AO193"/>
  <c r="AP193"/>
  <c r="AQ193"/>
  <c r="AR193"/>
  <c r="AS193"/>
  <c r="AT193"/>
  <c r="AU193"/>
  <c r="AV193"/>
  <c r="AX193"/>
  <c r="AY193"/>
  <c r="AZ193"/>
  <c r="BE193"/>
  <c r="BF193"/>
  <c r="A194"/>
  <c r="D194"/>
  <c r="E194"/>
  <c r="G194"/>
  <c r="H194"/>
  <c r="I194"/>
  <c r="J194"/>
  <c r="K194"/>
  <c r="L194"/>
  <c r="M194"/>
  <c r="N194"/>
  <c r="O194"/>
  <c r="P194"/>
  <c r="Q194"/>
  <c r="S194"/>
  <c r="T194"/>
  <c r="U194"/>
  <c r="V194"/>
  <c r="W194"/>
  <c r="Y194"/>
  <c r="Z194"/>
  <c r="AA194"/>
  <c r="AB194"/>
  <c r="AC194"/>
  <c r="AE194"/>
  <c r="AF194"/>
  <c r="AG194"/>
  <c r="AH194"/>
  <c r="AI194"/>
  <c r="AJ194"/>
  <c r="AK194"/>
  <c r="AL194"/>
  <c r="AM194"/>
  <c r="AN194"/>
  <c r="AO194"/>
  <c r="AP194"/>
  <c r="AQ194"/>
  <c r="AR194"/>
  <c r="AS194"/>
  <c r="AT194"/>
  <c r="AU194"/>
  <c r="AV194"/>
  <c r="AX194"/>
  <c r="AY194"/>
  <c r="AZ194"/>
  <c r="BE194"/>
  <c r="BF194"/>
  <c r="A195"/>
  <c r="D195"/>
  <c r="E195"/>
  <c r="G195"/>
  <c r="H195"/>
  <c r="I195"/>
  <c r="J195"/>
  <c r="K195"/>
  <c r="L195"/>
  <c r="M195"/>
  <c r="N195"/>
  <c r="O195"/>
  <c r="S195"/>
  <c r="P195"/>
  <c r="Q195"/>
  <c r="T195"/>
  <c r="U195"/>
  <c r="V195"/>
  <c r="W195"/>
  <c r="Y195"/>
  <c r="Z195"/>
  <c r="AA195"/>
  <c r="AB195"/>
  <c r="AC195"/>
  <c r="AE195"/>
  <c r="AF195"/>
  <c r="AG195"/>
  <c r="AH195"/>
  <c r="AI195"/>
  <c r="AJ195"/>
  <c r="AK195"/>
  <c r="AL195"/>
  <c r="AM195"/>
  <c r="AN195"/>
  <c r="AO195"/>
  <c r="AP195"/>
  <c r="AQ195"/>
  <c r="AR195"/>
  <c r="AS195"/>
  <c r="AT195"/>
  <c r="AU195"/>
  <c r="AV195"/>
  <c r="AX195"/>
  <c r="AY195"/>
  <c r="AZ195"/>
  <c r="BE195"/>
  <c r="BF195"/>
  <c r="A196"/>
  <c r="D196"/>
  <c r="E196"/>
  <c r="G196"/>
  <c r="H196"/>
  <c r="I196"/>
  <c r="J196"/>
  <c r="K196"/>
  <c r="L196"/>
  <c r="M196"/>
  <c r="N196"/>
  <c r="O196"/>
  <c r="P196"/>
  <c r="Q196"/>
  <c r="S196"/>
  <c r="T196"/>
  <c r="U196"/>
  <c r="V196"/>
  <c r="W196"/>
  <c r="Y196"/>
  <c r="Z196"/>
  <c r="AA196"/>
  <c r="AB196"/>
  <c r="AC196"/>
  <c r="AE196"/>
  <c r="AF196"/>
  <c r="AG196"/>
  <c r="AH196"/>
  <c r="AI196"/>
  <c r="AJ196"/>
  <c r="AK196"/>
  <c r="AL196"/>
  <c r="AM196"/>
  <c r="AN196"/>
  <c r="AO196"/>
  <c r="AP196"/>
  <c r="AQ196"/>
  <c r="AR196"/>
  <c r="AS196"/>
  <c r="AT196"/>
  <c r="AU196"/>
  <c r="AV196"/>
  <c r="AX196"/>
  <c r="AY196"/>
  <c r="AZ196"/>
  <c r="BE196"/>
  <c r="BF196"/>
  <c r="A197"/>
  <c r="D197"/>
  <c r="E197"/>
  <c r="G197"/>
  <c r="H197"/>
  <c r="I197"/>
  <c r="J197"/>
  <c r="K197"/>
  <c r="L197"/>
  <c r="M197"/>
  <c r="N197"/>
  <c r="O197"/>
  <c r="S197"/>
  <c r="P197"/>
  <c r="Q197"/>
  <c r="T197"/>
  <c r="U197"/>
  <c r="V197"/>
  <c r="W197"/>
  <c r="Y197"/>
  <c r="Z197"/>
  <c r="AA197"/>
  <c r="AB197"/>
  <c r="AC197"/>
  <c r="AE197"/>
  <c r="AF197"/>
  <c r="AG197"/>
  <c r="AH197"/>
  <c r="AI197"/>
  <c r="AJ197"/>
  <c r="AK197"/>
  <c r="AL197"/>
  <c r="AM197"/>
  <c r="AN197"/>
  <c r="AO197"/>
  <c r="AP197"/>
  <c r="AQ197"/>
  <c r="AR197"/>
  <c r="AS197"/>
  <c r="AT197"/>
  <c r="AU197"/>
  <c r="AV197"/>
  <c r="AX197"/>
  <c r="AY197"/>
  <c r="AZ197"/>
  <c r="BE197"/>
  <c r="BF197"/>
  <c r="A198"/>
  <c r="D198"/>
  <c r="E198"/>
  <c r="G198"/>
  <c r="H198"/>
  <c r="I198"/>
  <c r="J198"/>
  <c r="K198"/>
  <c r="L198"/>
  <c r="M198"/>
  <c r="N198"/>
  <c r="O198"/>
  <c r="P198"/>
  <c r="Q198"/>
  <c r="S198"/>
  <c r="T198"/>
  <c r="U198"/>
  <c r="V198"/>
  <c r="W198"/>
  <c r="Y198"/>
  <c r="Z198"/>
  <c r="AA198"/>
  <c r="AB198"/>
  <c r="AC198"/>
  <c r="AE198"/>
  <c r="AF198"/>
  <c r="AG198"/>
  <c r="AH198"/>
  <c r="AI198"/>
  <c r="AJ198"/>
  <c r="AK198"/>
  <c r="AL198"/>
  <c r="AM198"/>
  <c r="AN198"/>
  <c r="AO198"/>
  <c r="AP198"/>
  <c r="AQ198"/>
  <c r="AR198"/>
  <c r="AS198"/>
  <c r="AT198"/>
  <c r="AU198"/>
  <c r="AV198"/>
  <c r="AX198"/>
  <c r="AY198"/>
  <c r="AZ198"/>
  <c r="BE198"/>
  <c r="BF198"/>
  <c r="A199"/>
  <c r="D199"/>
  <c r="E199"/>
  <c r="G199"/>
  <c r="H199"/>
  <c r="I199"/>
  <c r="J199"/>
  <c r="K199"/>
  <c r="L199"/>
  <c r="M199"/>
  <c r="N199"/>
  <c r="O199"/>
  <c r="S199"/>
  <c r="P199"/>
  <c r="Q199"/>
  <c r="T199"/>
  <c r="U199"/>
  <c r="V199"/>
  <c r="W199"/>
  <c r="Y199"/>
  <c r="Z199"/>
  <c r="AA199"/>
  <c r="AB199"/>
  <c r="AC199"/>
  <c r="AE199"/>
  <c r="AF199"/>
  <c r="AG199"/>
  <c r="AH199"/>
  <c r="AI199"/>
  <c r="AJ199"/>
  <c r="AK199"/>
  <c r="AL199"/>
  <c r="AM199"/>
  <c r="AN199"/>
  <c r="AO199"/>
  <c r="AP199"/>
  <c r="AQ199"/>
  <c r="AR199"/>
  <c r="AS199"/>
  <c r="AT199"/>
  <c r="AU199"/>
  <c r="AV199"/>
  <c r="AX199"/>
  <c r="AY199"/>
  <c r="AZ199"/>
  <c r="BE199"/>
  <c r="BF199"/>
  <c r="A200"/>
  <c r="D200"/>
  <c r="E200"/>
  <c r="G200"/>
  <c r="H200"/>
  <c r="I200"/>
  <c r="J200"/>
  <c r="K200"/>
  <c r="L200"/>
  <c r="M200"/>
  <c r="N200"/>
  <c r="O200"/>
  <c r="P200"/>
  <c r="Q200"/>
  <c r="S200"/>
  <c r="T200"/>
  <c r="U200"/>
  <c r="V200"/>
  <c r="W200"/>
  <c r="Y200"/>
  <c r="Z200"/>
  <c r="AA200"/>
  <c r="AB200"/>
  <c r="AC200"/>
  <c r="AE200"/>
  <c r="AF200"/>
  <c r="AG200"/>
  <c r="AH200"/>
  <c r="AI200"/>
  <c r="AJ200"/>
  <c r="AK200"/>
  <c r="AL200"/>
  <c r="AM200"/>
  <c r="AN200"/>
  <c r="AO200"/>
  <c r="AP200"/>
  <c r="AQ200"/>
  <c r="AR200"/>
  <c r="AS200"/>
  <c r="AT200"/>
  <c r="AU200"/>
  <c r="AV200"/>
  <c r="AX200"/>
  <c r="AY200"/>
  <c r="AZ200"/>
  <c r="BE200"/>
  <c r="BF200"/>
  <c r="A201"/>
  <c r="D201"/>
  <c r="E201"/>
  <c r="G201"/>
  <c r="H201"/>
  <c r="I201"/>
  <c r="J201"/>
  <c r="K201"/>
  <c r="L201"/>
  <c r="M201"/>
  <c r="N201"/>
  <c r="O201"/>
  <c r="S201"/>
  <c r="P201"/>
  <c r="Q201"/>
  <c r="T201"/>
  <c r="U201"/>
  <c r="V201"/>
  <c r="W201"/>
  <c r="Y201"/>
  <c r="Z201"/>
  <c r="AA201"/>
  <c r="AB201"/>
  <c r="AC201"/>
  <c r="AE201"/>
  <c r="AF201"/>
  <c r="AG201"/>
  <c r="AH201"/>
  <c r="AI201"/>
  <c r="AJ201"/>
  <c r="AK201"/>
  <c r="AL201"/>
  <c r="AM201"/>
  <c r="AN201"/>
  <c r="AO201"/>
  <c r="AP201"/>
  <c r="AQ201"/>
  <c r="AR201"/>
  <c r="AS201"/>
  <c r="AT201"/>
  <c r="AU201"/>
  <c r="AV201"/>
  <c r="AX201"/>
  <c r="AY201"/>
  <c r="AZ201"/>
  <c r="BE201"/>
  <c r="BF201"/>
  <c r="A202"/>
  <c r="D202"/>
  <c r="E202"/>
  <c r="G202"/>
  <c r="H202"/>
  <c r="I202"/>
  <c r="J202"/>
  <c r="K202"/>
  <c r="L202"/>
  <c r="M202"/>
  <c r="N202"/>
  <c r="O202"/>
  <c r="P202"/>
  <c r="Q202"/>
  <c r="S202"/>
  <c r="T202"/>
  <c r="U202"/>
  <c r="V202"/>
  <c r="W202"/>
  <c r="Y202"/>
  <c r="Z202"/>
  <c r="AA202"/>
  <c r="AB202"/>
  <c r="AC202"/>
  <c r="AE202"/>
  <c r="AF202"/>
  <c r="AG202"/>
  <c r="AH202"/>
  <c r="AI202"/>
  <c r="AJ202"/>
  <c r="AK202"/>
  <c r="AL202"/>
  <c r="AM202"/>
  <c r="AN202"/>
  <c r="AO202"/>
  <c r="AP202"/>
  <c r="AQ202"/>
  <c r="AR202"/>
  <c r="AS202"/>
  <c r="AT202"/>
  <c r="AU202"/>
  <c r="AV202"/>
  <c r="AX202"/>
  <c r="AY202"/>
  <c r="AZ202"/>
  <c r="BE202"/>
  <c r="BF202"/>
  <c r="A203"/>
  <c r="D203"/>
  <c r="E203"/>
  <c r="G203"/>
  <c r="H203"/>
  <c r="I203"/>
  <c r="J203"/>
  <c r="K203"/>
  <c r="L203"/>
  <c r="M203"/>
  <c r="N203"/>
  <c r="O203"/>
  <c r="S203"/>
  <c r="P203"/>
  <c r="Q203"/>
  <c r="T203"/>
  <c r="U203"/>
  <c r="V203"/>
  <c r="W203"/>
  <c r="Y203"/>
  <c r="Z203"/>
  <c r="AA203"/>
  <c r="AB203"/>
  <c r="AC203"/>
  <c r="AE203"/>
  <c r="AF203"/>
  <c r="AG203"/>
  <c r="AH203"/>
  <c r="AI203"/>
  <c r="AJ203"/>
  <c r="AK203"/>
  <c r="AL203"/>
  <c r="AM203"/>
  <c r="AN203"/>
  <c r="AO203"/>
  <c r="AP203"/>
  <c r="AQ203"/>
  <c r="AR203"/>
  <c r="AS203"/>
  <c r="AT203"/>
  <c r="AU203"/>
  <c r="AV203"/>
  <c r="AX203"/>
  <c r="AY203"/>
  <c r="AZ203"/>
  <c r="BE203"/>
  <c r="BF203"/>
  <c r="A204"/>
  <c r="D204"/>
  <c r="E204"/>
  <c r="G204"/>
  <c r="H204"/>
  <c r="I204"/>
  <c r="J204"/>
  <c r="K204"/>
  <c r="L204"/>
  <c r="M204"/>
  <c r="N204"/>
  <c r="O204"/>
  <c r="P204"/>
  <c r="Q204"/>
  <c r="S204"/>
  <c r="T204"/>
  <c r="U204"/>
  <c r="V204"/>
  <c r="W204"/>
  <c r="Y204"/>
  <c r="Z204"/>
  <c r="AA204"/>
  <c r="AB204"/>
  <c r="AC204"/>
  <c r="AE204"/>
  <c r="AF204"/>
  <c r="AG204"/>
  <c r="AH204"/>
  <c r="AI204"/>
  <c r="AJ204"/>
  <c r="AK204"/>
  <c r="AL204"/>
  <c r="AM204"/>
  <c r="AN204"/>
  <c r="AO204"/>
  <c r="AP204"/>
  <c r="AQ204"/>
  <c r="AR204"/>
  <c r="AS204"/>
  <c r="AT204"/>
  <c r="AU204"/>
  <c r="AV204"/>
  <c r="AX204"/>
  <c r="AY204"/>
  <c r="AZ204"/>
  <c r="BE204"/>
  <c r="BF204"/>
  <c r="A205"/>
  <c r="D205"/>
  <c r="E205"/>
  <c r="G205"/>
  <c r="H205"/>
  <c r="I205"/>
  <c r="J205"/>
  <c r="K205"/>
  <c r="L205"/>
  <c r="M205"/>
  <c r="N205"/>
  <c r="O205"/>
  <c r="S205"/>
  <c r="P205"/>
  <c r="Q205"/>
  <c r="T205"/>
  <c r="U205"/>
  <c r="V205"/>
  <c r="W205"/>
  <c r="Y205"/>
  <c r="Z205"/>
  <c r="AA205"/>
  <c r="AB205"/>
  <c r="AC205"/>
  <c r="AE205"/>
  <c r="AF205"/>
  <c r="AG205"/>
  <c r="AH205"/>
  <c r="AI205"/>
  <c r="AJ205"/>
  <c r="AK205"/>
  <c r="AL205"/>
  <c r="AM205"/>
  <c r="AN205"/>
  <c r="AO205"/>
  <c r="AP205"/>
  <c r="AQ205"/>
  <c r="AR205"/>
  <c r="AS205"/>
  <c r="AT205"/>
  <c r="AU205"/>
  <c r="AV205"/>
  <c r="AX205"/>
  <c r="AY205"/>
  <c r="AZ205"/>
  <c r="BE205"/>
  <c r="BF205"/>
  <c r="A206"/>
  <c r="D206"/>
  <c r="E206"/>
  <c r="G206"/>
  <c r="H206"/>
  <c r="I206"/>
  <c r="J206"/>
  <c r="K206"/>
  <c r="L206"/>
  <c r="M206"/>
  <c r="N206"/>
  <c r="O206"/>
  <c r="P206"/>
  <c r="Q206"/>
  <c r="S206"/>
  <c r="T206"/>
  <c r="U206"/>
  <c r="V206"/>
  <c r="W206"/>
  <c r="Y206"/>
  <c r="Z206"/>
  <c r="AA206"/>
  <c r="AB206"/>
  <c r="AC206"/>
  <c r="AE206"/>
  <c r="AF206"/>
  <c r="AG206"/>
  <c r="AH206"/>
  <c r="AI206"/>
  <c r="AJ206"/>
  <c r="AK206"/>
  <c r="AL206"/>
  <c r="AM206"/>
  <c r="AN206"/>
  <c r="AO206"/>
  <c r="AP206"/>
  <c r="AQ206"/>
  <c r="AR206"/>
  <c r="AS206"/>
  <c r="AT206"/>
  <c r="AU206"/>
  <c r="AV206"/>
  <c r="AX206"/>
  <c r="AY206"/>
  <c r="AZ206"/>
  <c r="BE206"/>
  <c r="BF206"/>
  <c r="A207"/>
  <c r="D207"/>
  <c r="E207"/>
  <c r="G207"/>
  <c r="H207"/>
  <c r="I207"/>
  <c r="J207"/>
  <c r="K207"/>
  <c r="L207"/>
  <c r="M207"/>
  <c r="N207"/>
  <c r="O207"/>
  <c r="S207"/>
  <c r="P207"/>
  <c r="Q207"/>
  <c r="T207"/>
  <c r="U207"/>
  <c r="V207"/>
  <c r="W207"/>
  <c r="Y207"/>
  <c r="Z207"/>
  <c r="AA207"/>
  <c r="AB207"/>
  <c r="AC207"/>
  <c r="AE207"/>
  <c r="AF207"/>
  <c r="AG207"/>
  <c r="AH207"/>
  <c r="AI207"/>
  <c r="AJ207"/>
  <c r="AK207"/>
  <c r="AL207"/>
  <c r="AM207"/>
  <c r="AN207"/>
  <c r="AO207"/>
  <c r="AP207"/>
  <c r="AQ207"/>
  <c r="AR207"/>
  <c r="AS207"/>
  <c r="AT207"/>
  <c r="AU207"/>
  <c r="AV207"/>
  <c r="AX207"/>
  <c r="AY207"/>
  <c r="AZ207"/>
  <c r="BE207"/>
  <c r="BF207"/>
  <c r="A208"/>
  <c r="D208"/>
  <c r="G208"/>
  <c r="H208"/>
  <c r="I208"/>
  <c r="J208"/>
  <c r="K208"/>
  <c r="L208"/>
  <c r="M208"/>
  <c r="N208"/>
  <c r="O208"/>
  <c r="P208"/>
  <c r="Q208"/>
  <c r="S208"/>
  <c r="T208"/>
  <c r="U208"/>
  <c r="V208"/>
  <c r="W208"/>
  <c r="Y208"/>
  <c r="Z208"/>
  <c r="AA208"/>
  <c r="AB208"/>
  <c r="AC208"/>
  <c r="AE208"/>
  <c r="AF208"/>
  <c r="AG208"/>
  <c r="AH208"/>
  <c r="AI208"/>
  <c r="AJ208"/>
  <c r="AK208"/>
  <c r="AL208"/>
  <c r="AM208"/>
  <c r="AN208"/>
  <c r="AO208"/>
  <c r="AP208"/>
  <c r="AQ208"/>
  <c r="AR208"/>
  <c r="AS208"/>
  <c r="AT208"/>
  <c r="AU208"/>
  <c r="AV208"/>
  <c r="AX208"/>
  <c r="AY208"/>
  <c r="AZ208"/>
  <c r="BE208"/>
  <c r="BF208"/>
  <c r="A209"/>
  <c r="D209"/>
  <c r="E209"/>
  <c r="G209"/>
  <c r="H209"/>
  <c r="I209"/>
  <c r="J209"/>
  <c r="K209"/>
  <c r="L209"/>
  <c r="M209"/>
  <c r="N209"/>
  <c r="O209"/>
  <c r="S209"/>
  <c r="P209"/>
  <c r="Q209"/>
  <c r="T209"/>
  <c r="U209"/>
  <c r="V209"/>
  <c r="W209"/>
  <c r="Y209"/>
  <c r="Z209"/>
  <c r="AA209"/>
  <c r="AB209"/>
  <c r="AC209"/>
  <c r="AE209"/>
  <c r="AF209"/>
  <c r="AG209"/>
  <c r="AH209"/>
  <c r="AI209"/>
  <c r="AJ209"/>
  <c r="AK209"/>
  <c r="AL209"/>
  <c r="AM209"/>
  <c r="AN209"/>
  <c r="AO209"/>
  <c r="AP209"/>
  <c r="AQ209"/>
  <c r="AR209"/>
  <c r="AS209"/>
  <c r="AT209"/>
  <c r="AU209"/>
  <c r="AV209"/>
  <c r="AX209"/>
  <c r="AY209"/>
  <c r="AZ209"/>
  <c r="BE209"/>
  <c r="BF209"/>
  <c r="A210"/>
  <c r="D210"/>
  <c r="G210"/>
  <c r="H210"/>
  <c r="I210"/>
  <c r="J210"/>
  <c r="K210"/>
  <c r="L210"/>
  <c r="M210"/>
  <c r="N210"/>
  <c r="O210"/>
  <c r="P210"/>
  <c r="Q210"/>
  <c r="S210"/>
  <c r="T210"/>
  <c r="U210"/>
  <c r="V210"/>
  <c r="W210"/>
  <c r="Y210"/>
  <c r="Z210"/>
  <c r="AA210"/>
  <c r="AB210"/>
  <c r="AC210"/>
  <c r="AE210"/>
  <c r="AF210"/>
  <c r="AG210"/>
  <c r="AH210"/>
  <c r="AI210"/>
  <c r="AJ210"/>
  <c r="AK210"/>
  <c r="AL210"/>
  <c r="AM210"/>
  <c r="AN210"/>
  <c r="AO210"/>
  <c r="AP210"/>
  <c r="AQ210"/>
  <c r="AR210"/>
  <c r="AS210"/>
  <c r="AT210"/>
  <c r="AU210"/>
  <c r="AV210"/>
  <c r="AX210"/>
  <c r="AY210"/>
  <c r="AZ210"/>
  <c r="BE210"/>
  <c r="BF210"/>
  <c r="A211"/>
  <c r="D211"/>
  <c r="E211"/>
  <c r="G211"/>
  <c r="H211"/>
  <c r="I211"/>
  <c r="J211"/>
  <c r="K211"/>
  <c r="L211"/>
  <c r="M211"/>
  <c r="N211"/>
  <c r="O211"/>
  <c r="S211"/>
  <c r="P211"/>
  <c r="Q211"/>
  <c r="T211"/>
  <c r="U211"/>
  <c r="V211"/>
  <c r="W211"/>
  <c r="Y211"/>
  <c r="Z211"/>
  <c r="AA211"/>
  <c r="AB211"/>
  <c r="AC211"/>
  <c r="AE211"/>
  <c r="AF211"/>
  <c r="AG211"/>
  <c r="AH211"/>
  <c r="AI211"/>
  <c r="AJ211"/>
  <c r="AK211"/>
  <c r="AL211"/>
  <c r="AM211"/>
  <c r="AN211"/>
  <c r="AO211"/>
  <c r="AP211"/>
  <c r="AQ211"/>
  <c r="AR211"/>
  <c r="AS211"/>
  <c r="AT211"/>
  <c r="AU211"/>
  <c r="AV211"/>
  <c r="AX211"/>
  <c r="AY211"/>
  <c r="AZ211"/>
  <c r="BE211"/>
  <c r="BF211"/>
  <c r="A212"/>
  <c r="D212"/>
  <c r="E212"/>
  <c r="G212"/>
  <c r="H212"/>
  <c r="I212"/>
  <c r="J212"/>
  <c r="K212"/>
  <c r="L212"/>
  <c r="M212"/>
  <c r="N212"/>
  <c r="O212"/>
  <c r="P212"/>
  <c r="Q212"/>
  <c r="S212"/>
  <c r="T212"/>
  <c r="U212"/>
  <c r="V212"/>
  <c r="W212"/>
  <c r="Y212"/>
  <c r="Z212"/>
  <c r="AA212"/>
  <c r="AB212"/>
  <c r="AC212"/>
  <c r="AE212"/>
  <c r="AF212"/>
  <c r="AG212"/>
  <c r="AH212"/>
  <c r="AI212"/>
  <c r="AJ212"/>
  <c r="AK212"/>
  <c r="AL212"/>
  <c r="AM212"/>
  <c r="AN212"/>
  <c r="AO212"/>
  <c r="AP212"/>
  <c r="AQ212"/>
  <c r="AR212"/>
  <c r="AS212"/>
  <c r="AT212"/>
  <c r="AU212"/>
  <c r="AV212"/>
  <c r="AX212"/>
  <c r="AY212"/>
  <c r="AZ212"/>
  <c r="BE212"/>
  <c r="BF212"/>
  <c r="A213"/>
  <c r="G213"/>
  <c r="H213"/>
  <c r="I213"/>
  <c r="J213"/>
  <c r="K213"/>
  <c r="L213"/>
  <c r="M213"/>
  <c r="N213"/>
  <c r="O213"/>
  <c r="S213"/>
  <c r="P213"/>
  <c r="Q213"/>
  <c r="T213"/>
  <c r="U213"/>
  <c r="V213"/>
  <c r="W213"/>
  <c r="Y213"/>
  <c r="Z213"/>
  <c r="AA213"/>
  <c r="AB213"/>
  <c r="AC213"/>
  <c r="AE213"/>
  <c r="AF213"/>
  <c r="AG213"/>
  <c r="AH213"/>
  <c r="AI213"/>
  <c r="AJ213"/>
  <c r="AK213"/>
  <c r="AL213"/>
  <c r="AM213"/>
  <c r="AN213"/>
  <c r="AO213"/>
  <c r="AP213"/>
  <c r="AQ213"/>
  <c r="AR213"/>
  <c r="AS213"/>
  <c r="AT213"/>
  <c r="AU213"/>
  <c r="AV213"/>
  <c r="AX213"/>
  <c r="AY213"/>
  <c r="AZ213"/>
  <c r="BE213"/>
  <c r="BF213"/>
  <c r="A214"/>
  <c r="D214"/>
  <c r="G214"/>
  <c r="H214"/>
  <c r="I214"/>
  <c r="J214"/>
  <c r="K214"/>
  <c r="L214"/>
  <c r="M214"/>
  <c r="N214"/>
  <c r="O214"/>
  <c r="P214"/>
  <c r="Q214"/>
  <c r="S214"/>
  <c r="T214"/>
  <c r="U214"/>
  <c r="V214"/>
  <c r="W214"/>
  <c r="Y214"/>
  <c r="Z214"/>
  <c r="AA214"/>
  <c r="AB214"/>
  <c r="AC214"/>
  <c r="AE214"/>
  <c r="AF214"/>
  <c r="AG214"/>
  <c r="AH214"/>
  <c r="AI214"/>
  <c r="AJ214"/>
  <c r="AK214"/>
  <c r="AL214"/>
  <c r="AM214"/>
  <c r="AN214"/>
  <c r="AO214"/>
  <c r="AP214"/>
  <c r="AQ214"/>
  <c r="AR214"/>
  <c r="AS214"/>
  <c r="AT214"/>
  <c r="AU214"/>
  <c r="AV214"/>
  <c r="AX214"/>
  <c r="AY214"/>
  <c r="AZ214"/>
  <c r="BE214"/>
  <c r="BF214"/>
  <c r="A215"/>
  <c r="D215"/>
  <c r="E215"/>
  <c r="G215"/>
  <c r="H215"/>
  <c r="I215"/>
  <c r="J215"/>
  <c r="K215"/>
  <c r="L215"/>
  <c r="M215"/>
  <c r="N215"/>
  <c r="O215"/>
  <c r="S215"/>
  <c r="P215"/>
  <c r="Q215"/>
  <c r="T215"/>
  <c r="U215"/>
  <c r="V215"/>
  <c r="W215"/>
  <c r="Y215"/>
  <c r="Z215"/>
  <c r="AA215"/>
  <c r="AB215"/>
  <c r="AC215"/>
  <c r="AE215"/>
  <c r="AF215"/>
  <c r="AG215"/>
  <c r="AH215"/>
  <c r="AI215"/>
  <c r="AJ215"/>
  <c r="AK215"/>
  <c r="AL215"/>
  <c r="AM215"/>
  <c r="AN215"/>
  <c r="AO215"/>
  <c r="AP215"/>
  <c r="AQ215"/>
  <c r="AR215"/>
  <c r="AS215"/>
  <c r="AT215"/>
  <c r="AU215"/>
  <c r="AV215"/>
  <c r="AX215"/>
  <c r="AY215"/>
  <c r="AZ215"/>
  <c r="BE215"/>
  <c r="BF215"/>
  <c r="A216"/>
  <c r="D216"/>
  <c r="E216"/>
  <c r="G216"/>
  <c r="H216"/>
  <c r="I216"/>
  <c r="J216"/>
  <c r="K216"/>
  <c r="L216"/>
  <c r="M216"/>
  <c r="N216"/>
  <c r="O216"/>
  <c r="P216"/>
  <c r="Q216"/>
  <c r="S216"/>
  <c r="T216"/>
  <c r="U216"/>
  <c r="V216"/>
  <c r="W216"/>
  <c r="Y216"/>
  <c r="Z216"/>
  <c r="AA216"/>
  <c r="AB216"/>
  <c r="AC216"/>
  <c r="AE216"/>
  <c r="AF216"/>
  <c r="AG216"/>
  <c r="AH216"/>
  <c r="AI216"/>
  <c r="AJ216"/>
  <c r="AK216"/>
  <c r="AL216"/>
  <c r="AM216"/>
  <c r="AN216"/>
  <c r="AO216"/>
  <c r="AP216"/>
  <c r="AQ216"/>
  <c r="AR216"/>
  <c r="AS216"/>
  <c r="AT216"/>
  <c r="AU216"/>
  <c r="AV216"/>
  <c r="AX216"/>
  <c r="AY216"/>
  <c r="AZ216"/>
  <c r="BE216"/>
  <c r="BF216"/>
  <c r="A217"/>
  <c r="G217"/>
  <c r="H217"/>
  <c r="I217"/>
  <c r="J217"/>
  <c r="K217"/>
  <c r="L217"/>
  <c r="M217"/>
  <c r="N217"/>
  <c r="O217"/>
  <c r="S217"/>
  <c r="P217"/>
  <c r="Q217"/>
  <c r="T217"/>
  <c r="U217"/>
  <c r="V217"/>
  <c r="W217"/>
  <c r="Y217"/>
  <c r="Z217"/>
  <c r="AA217"/>
  <c r="AB217"/>
  <c r="AC217"/>
  <c r="AE217"/>
  <c r="AF217"/>
  <c r="AG217"/>
  <c r="AH217"/>
  <c r="AI217"/>
  <c r="AJ217"/>
  <c r="AK217"/>
  <c r="AL217"/>
  <c r="AM217"/>
  <c r="AN217"/>
  <c r="AO217"/>
  <c r="AP217"/>
  <c r="AQ217"/>
  <c r="AR217"/>
  <c r="AS217"/>
  <c r="AT217"/>
  <c r="AU217"/>
  <c r="AV217"/>
  <c r="AX217"/>
  <c r="AY217"/>
  <c r="AZ217"/>
  <c r="BE217"/>
  <c r="BF217"/>
  <c r="A218"/>
  <c r="D218"/>
  <c r="E218"/>
  <c r="G218"/>
  <c r="H218"/>
  <c r="I218"/>
  <c r="J218"/>
  <c r="K218"/>
  <c r="L218"/>
  <c r="M218"/>
  <c r="N218"/>
  <c r="O218"/>
  <c r="P218"/>
  <c r="Q218"/>
  <c r="S218"/>
  <c r="T218"/>
  <c r="U218"/>
  <c r="V218"/>
  <c r="W218"/>
  <c r="Y218"/>
  <c r="Z218"/>
  <c r="AA218"/>
  <c r="AB218"/>
  <c r="AC218"/>
  <c r="AE218"/>
  <c r="AF218"/>
  <c r="AG218"/>
  <c r="AH218"/>
  <c r="AI218"/>
  <c r="AJ218"/>
  <c r="AK218"/>
  <c r="AL218"/>
  <c r="AM218"/>
  <c r="AN218"/>
  <c r="AO218"/>
  <c r="AP218"/>
  <c r="AQ218"/>
  <c r="AR218"/>
  <c r="AS218"/>
  <c r="AT218"/>
  <c r="AU218"/>
  <c r="AV218"/>
  <c r="AX218"/>
  <c r="AY218"/>
  <c r="AZ218"/>
  <c r="BE218"/>
  <c r="BF218"/>
  <c r="A219"/>
  <c r="D219"/>
  <c r="E219"/>
  <c r="G219"/>
  <c r="H219"/>
  <c r="I219"/>
  <c r="J219"/>
  <c r="K219"/>
  <c r="L219"/>
  <c r="M219"/>
  <c r="N219"/>
  <c r="O219"/>
  <c r="S219"/>
  <c r="P219"/>
  <c r="Q219"/>
  <c r="T219"/>
  <c r="U219"/>
  <c r="V219"/>
  <c r="W219"/>
  <c r="Y219"/>
  <c r="Z219"/>
  <c r="AA219"/>
  <c r="AB219"/>
  <c r="AC219"/>
  <c r="AE219"/>
  <c r="AF219"/>
  <c r="AG219"/>
  <c r="AH219"/>
  <c r="AI219"/>
  <c r="AJ219"/>
  <c r="AK219"/>
  <c r="AL219"/>
  <c r="AM219"/>
  <c r="AN219"/>
  <c r="AO219"/>
  <c r="AP219"/>
  <c r="AQ219"/>
  <c r="AR219"/>
  <c r="AS219"/>
  <c r="AT219"/>
  <c r="AU219"/>
  <c r="AV219"/>
  <c r="AX219"/>
  <c r="AY219"/>
  <c r="AZ219"/>
  <c r="BE219"/>
  <c r="BF219"/>
  <c r="A220"/>
  <c r="D220"/>
  <c r="G220"/>
  <c r="H220"/>
  <c r="I220"/>
  <c r="J220"/>
  <c r="K220"/>
  <c r="L220"/>
  <c r="M220"/>
  <c r="N220"/>
  <c r="O220"/>
  <c r="P220"/>
  <c r="Q220"/>
  <c r="S220"/>
  <c r="T220"/>
  <c r="U220"/>
  <c r="V220"/>
  <c r="W220"/>
  <c r="Y220"/>
  <c r="Z220"/>
  <c r="AA220"/>
  <c r="AB220"/>
  <c r="AC220"/>
  <c r="AE220"/>
  <c r="AF220"/>
  <c r="AG220"/>
  <c r="AH220"/>
  <c r="AI220"/>
  <c r="AJ220"/>
  <c r="AK220"/>
  <c r="AL220"/>
  <c r="AM220"/>
  <c r="AN220"/>
  <c r="AO220"/>
  <c r="AP220"/>
  <c r="AQ220"/>
  <c r="AR220"/>
  <c r="AS220"/>
  <c r="AT220"/>
  <c r="AU220"/>
  <c r="AV220"/>
  <c r="AX220"/>
  <c r="AY220"/>
  <c r="AZ220"/>
  <c r="BE220"/>
  <c r="BF220"/>
  <c r="A221"/>
  <c r="D221"/>
  <c r="E221"/>
  <c r="G221"/>
  <c r="H221"/>
  <c r="I221"/>
  <c r="J221"/>
  <c r="K221"/>
  <c r="L221"/>
  <c r="M221"/>
  <c r="N221"/>
  <c r="O221"/>
  <c r="S221"/>
  <c r="P221"/>
  <c r="Q221"/>
  <c r="T221"/>
  <c r="U221"/>
  <c r="V221"/>
  <c r="W221"/>
  <c r="Y221"/>
  <c r="Z221"/>
  <c r="AA221"/>
  <c r="AB221"/>
  <c r="AC221"/>
  <c r="AE221"/>
  <c r="AF221"/>
  <c r="AG221"/>
  <c r="AH221"/>
  <c r="AI221"/>
  <c r="AJ221"/>
  <c r="AK221"/>
  <c r="AL221"/>
  <c r="AM221"/>
  <c r="AN221"/>
  <c r="AO221"/>
  <c r="AP221"/>
  <c r="AQ221"/>
  <c r="AR221"/>
  <c r="AS221"/>
  <c r="AT221"/>
  <c r="AU221"/>
  <c r="AV221"/>
  <c r="AX221"/>
  <c r="AY221"/>
  <c r="AZ221"/>
  <c r="BE221"/>
  <c r="BF221"/>
  <c r="A222"/>
  <c r="D222"/>
  <c r="E222"/>
  <c r="G222"/>
  <c r="H222"/>
  <c r="I222"/>
  <c r="J222"/>
  <c r="K222"/>
  <c r="L222"/>
  <c r="M222"/>
  <c r="N222"/>
  <c r="O222"/>
  <c r="P222"/>
  <c r="Q222"/>
  <c r="S222"/>
  <c r="T222"/>
  <c r="U222"/>
  <c r="V222"/>
  <c r="W222"/>
  <c r="Y222"/>
  <c r="Z222"/>
  <c r="AA222"/>
  <c r="AB222"/>
  <c r="AC222"/>
  <c r="AE222"/>
  <c r="AF222"/>
  <c r="AG222"/>
  <c r="AH222"/>
  <c r="AI222"/>
  <c r="AJ222"/>
  <c r="AK222"/>
  <c r="AL222"/>
  <c r="AM222"/>
  <c r="AN222"/>
  <c r="AO222"/>
  <c r="AP222"/>
  <c r="AQ222"/>
  <c r="AR222"/>
  <c r="AS222"/>
  <c r="AT222"/>
  <c r="AU222"/>
  <c r="AV222"/>
  <c r="AX222"/>
  <c r="AY222"/>
  <c r="AZ222"/>
  <c r="BE222"/>
  <c r="BF222"/>
  <c r="A223"/>
  <c r="G223"/>
  <c r="H223"/>
  <c r="I223"/>
  <c r="J223"/>
  <c r="K223"/>
  <c r="L223"/>
  <c r="M223"/>
  <c r="N223"/>
  <c r="O223"/>
  <c r="S223"/>
  <c r="P223"/>
  <c r="Q223"/>
  <c r="T223"/>
  <c r="U223"/>
  <c r="V223"/>
  <c r="W223"/>
  <c r="Y223"/>
  <c r="Z223"/>
  <c r="AA223"/>
  <c r="AB223"/>
  <c r="AC223"/>
  <c r="AE223"/>
  <c r="AF223"/>
  <c r="AG223"/>
  <c r="AH223"/>
  <c r="AI223"/>
  <c r="AJ223"/>
  <c r="AK223"/>
  <c r="AL223"/>
  <c r="AM223"/>
  <c r="AN223"/>
  <c r="AO223"/>
  <c r="AP223"/>
  <c r="AQ223"/>
  <c r="AR223"/>
  <c r="AS223"/>
  <c r="AT223"/>
  <c r="AU223"/>
  <c r="AV223"/>
  <c r="AX223"/>
  <c r="AY223"/>
  <c r="AZ223"/>
  <c r="BE223"/>
  <c r="BF223"/>
  <c r="A224"/>
  <c r="D224"/>
  <c r="G224"/>
  <c r="H224"/>
  <c r="I224"/>
  <c r="J224"/>
  <c r="K224"/>
  <c r="L224"/>
  <c r="M224"/>
  <c r="N224"/>
  <c r="O224"/>
  <c r="P224"/>
  <c r="Q224"/>
  <c r="S224"/>
  <c r="T224"/>
  <c r="U224"/>
  <c r="V224"/>
  <c r="W224"/>
  <c r="Y224"/>
  <c r="Z224"/>
  <c r="AA224"/>
  <c r="AB224"/>
  <c r="AC224"/>
  <c r="AE224"/>
  <c r="AF224"/>
  <c r="AG224"/>
  <c r="AH224"/>
  <c r="AI224"/>
  <c r="AJ224"/>
  <c r="AK224"/>
  <c r="AL224"/>
  <c r="AM224"/>
  <c r="AN224"/>
  <c r="AO224"/>
  <c r="AP224"/>
  <c r="AQ224"/>
  <c r="AR224"/>
  <c r="AS224"/>
  <c r="AT224"/>
  <c r="AU224"/>
  <c r="AV224"/>
  <c r="AX224"/>
  <c r="AY224"/>
  <c r="AZ224"/>
  <c r="BE224"/>
  <c r="BF224"/>
  <c r="A225"/>
  <c r="D225"/>
  <c r="E225"/>
  <c r="G225"/>
  <c r="H225"/>
  <c r="I225"/>
  <c r="J225"/>
  <c r="K225"/>
  <c r="L225"/>
  <c r="M225"/>
  <c r="N225"/>
  <c r="O225"/>
  <c r="S225"/>
  <c r="P225"/>
  <c r="Q225"/>
  <c r="T225"/>
  <c r="U225"/>
  <c r="V225"/>
  <c r="W225"/>
  <c r="Y225"/>
  <c r="Z225"/>
  <c r="AA225"/>
  <c r="AB225"/>
  <c r="AC225"/>
  <c r="AE225"/>
  <c r="AF225"/>
  <c r="AG225"/>
  <c r="AH225"/>
  <c r="AI225"/>
  <c r="AJ225"/>
  <c r="AK225"/>
  <c r="AL225"/>
  <c r="AM225"/>
  <c r="AN225"/>
  <c r="AO225"/>
  <c r="AP225"/>
  <c r="AQ225"/>
  <c r="AR225"/>
  <c r="AS225"/>
  <c r="AT225"/>
  <c r="AU225"/>
  <c r="AV225"/>
  <c r="AX225"/>
  <c r="AY225"/>
  <c r="AZ225"/>
  <c r="BE225"/>
  <c r="BF225"/>
  <c r="A226"/>
  <c r="D226"/>
  <c r="E226"/>
  <c r="G226"/>
  <c r="H226"/>
  <c r="I226"/>
  <c r="J226"/>
  <c r="K226"/>
  <c r="L226"/>
  <c r="M226"/>
  <c r="N226"/>
  <c r="O226"/>
  <c r="P226"/>
  <c r="Q226"/>
  <c r="S226"/>
  <c r="T226"/>
  <c r="U226"/>
  <c r="V226"/>
  <c r="W226"/>
  <c r="Y226"/>
  <c r="Z226"/>
  <c r="AA226"/>
  <c r="AB226"/>
  <c r="AC226"/>
  <c r="AE226"/>
  <c r="AF226"/>
  <c r="AG226"/>
  <c r="AH226"/>
  <c r="AI226"/>
  <c r="AJ226"/>
  <c r="AK226"/>
  <c r="AL226"/>
  <c r="AM226"/>
  <c r="AN226"/>
  <c r="AO226"/>
  <c r="AP226"/>
  <c r="AQ226"/>
  <c r="AR226"/>
  <c r="AS226"/>
  <c r="AT226"/>
  <c r="AU226"/>
  <c r="AV226"/>
  <c r="AX226"/>
  <c r="AY226"/>
  <c r="AZ226"/>
  <c r="BE226"/>
  <c r="BF226"/>
  <c r="A227"/>
  <c r="G227"/>
  <c r="H227"/>
  <c r="I227"/>
  <c r="J227"/>
  <c r="K227"/>
  <c r="L227"/>
  <c r="M227"/>
  <c r="N227"/>
  <c r="O227"/>
  <c r="S227"/>
  <c r="P227"/>
  <c r="Q227"/>
  <c r="T227"/>
  <c r="U227"/>
  <c r="V227"/>
  <c r="W227"/>
  <c r="Y227"/>
  <c r="Z227"/>
  <c r="AA227"/>
  <c r="AB227"/>
  <c r="AC227"/>
  <c r="AE227"/>
  <c r="AF227"/>
  <c r="AG227"/>
  <c r="AH227"/>
  <c r="AI227"/>
  <c r="AJ227"/>
  <c r="AK227"/>
  <c r="AL227"/>
  <c r="AM227"/>
  <c r="AN227"/>
  <c r="AO227"/>
  <c r="AP227"/>
  <c r="AQ227"/>
  <c r="AR227"/>
  <c r="AS227"/>
  <c r="AT227"/>
  <c r="AU227"/>
  <c r="AV227"/>
  <c r="AX227"/>
  <c r="AY227"/>
  <c r="AZ227"/>
  <c r="BE227"/>
  <c r="BF227"/>
  <c r="A228"/>
  <c r="D228"/>
  <c r="E228"/>
  <c r="G228"/>
  <c r="H228"/>
  <c r="I228"/>
  <c r="J228"/>
  <c r="K228"/>
  <c r="L228"/>
  <c r="M228"/>
  <c r="N228"/>
  <c r="O228"/>
  <c r="P228"/>
  <c r="Q228"/>
  <c r="S228"/>
  <c r="T228"/>
  <c r="U228"/>
  <c r="V228"/>
  <c r="W228"/>
  <c r="Y228"/>
  <c r="Z228"/>
  <c r="AA228"/>
  <c r="AB228"/>
  <c r="AC228"/>
  <c r="AE228"/>
  <c r="AF228"/>
  <c r="AG228"/>
  <c r="AH228"/>
  <c r="AI228"/>
  <c r="AJ228"/>
  <c r="AK228"/>
  <c r="AL228"/>
  <c r="AM228"/>
  <c r="AN228"/>
  <c r="AO228"/>
  <c r="AP228"/>
  <c r="AQ228"/>
  <c r="AR228"/>
  <c r="AS228"/>
  <c r="AT228"/>
  <c r="AU228"/>
  <c r="AV228"/>
  <c r="AX228"/>
  <c r="AY228"/>
  <c r="AZ228"/>
  <c r="BE228"/>
  <c r="BF228"/>
  <c r="A229"/>
  <c r="D229"/>
  <c r="E229"/>
  <c r="G229"/>
  <c r="H229"/>
  <c r="I229"/>
  <c r="J229"/>
  <c r="K229"/>
  <c r="L229"/>
  <c r="M229"/>
  <c r="N229"/>
  <c r="O229"/>
  <c r="S229"/>
  <c r="P229"/>
  <c r="Q229"/>
  <c r="T229"/>
  <c r="U229"/>
  <c r="V229"/>
  <c r="W229"/>
  <c r="Y229"/>
  <c r="Z229"/>
  <c r="AA229"/>
  <c r="AB229"/>
  <c r="AC229"/>
  <c r="AE229"/>
  <c r="AF229"/>
  <c r="AG229"/>
  <c r="AH229"/>
  <c r="AI229"/>
  <c r="AJ229"/>
  <c r="AK229"/>
  <c r="AL229"/>
  <c r="AM229"/>
  <c r="AN229"/>
  <c r="AO229"/>
  <c r="AP229"/>
  <c r="AQ229"/>
  <c r="AR229"/>
  <c r="AS229"/>
  <c r="AT229"/>
  <c r="AU229"/>
  <c r="AV229"/>
  <c r="AX229"/>
  <c r="AY229"/>
  <c r="AZ229"/>
  <c r="BE229"/>
  <c r="BF229"/>
  <c r="A230"/>
  <c r="G230"/>
  <c r="H230"/>
  <c r="I230"/>
  <c r="J230"/>
  <c r="K230"/>
  <c r="L230"/>
  <c r="M230"/>
  <c r="N230"/>
  <c r="O230"/>
  <c r="P230"/>
  <c r="Q230"/>
  <c r="S230"/>
  <c r="T230"/>
  <c r="U230"/>
  <c r="V230"/>
  <c r="W230"/>
  <c r="Y230"/>
  <c r="Z230"/>
  <c r="AA230"/>
  <c r="AB230"/>
  <c r="AC230"/>
  <c r="AE230"/>
  <c r="AF230"/>
  <c r="AG230"/>
  <c r="AH230"/>
  <c r="AI230"/>
  <c r="AJ230"/>
  <c r="AK230"/>
  <c r="AL230"/>
  <c r="AM230"/>
  <c r="AN230"/>
  <c r="AO230"/>
  <c r="AP230"/>
  <c r="AQ230"/>
  <c r="AR230"/>
  <c r="AS230"/>
  <c r="AT230"/>
  <c r="AU230"/>
  <c r="AV230"/>
  <c r="AX230"/>
  <c r="AY230"/>
  <c r="AZ230"/>
  <c r="BE230"/>
  <c r="BF230"/>
  <c r="A231"/>
  <c r="D231"/>
  <c r="E231"/>
  <c r="G231"/>
  <c r="H231"/>
  <c r="I231"/>
  <c r="J231"/>
  <c r="K231"/>
  <c r="L231"/>
  <c r="M231"/>
  <c r="N231"/>
  <c r="O231"/>
  <c r="S231"/>
  <c r="P231"/>
  <c r="Q231"/>
  <c r="T231"/>
  <c r="U231"/>
  <c r="V231"/>
  <c r="W231"/>
  <c r="Y231"/>
  <c r="Z231"/>
  <c r="AA231"/>
  <c r="AB231"/>
  <c r="AC231"/>
  <c r="AE231"/>
  <c r="AF231"/>
  <c r="AG231"/>
  <c r="AH231"/>
  <c r="AI231"/>
  <c r="AJ231"/>
  <c r="AK231"/>
  <c r="AL231"/>
  <c r="AM231"/>
  <c r="AN231"/>
  <c r="AO231"/>
  <c r="AP231"/>
  <c r="AQ231"/>
  <c r="AR231"/>
  <c r="AS231"/>
  <c r="AT231"/>
  <c r="AU231"/>
  <c r="AV231"/>
  <c r="AX231"/>
  <c r="AY231"/>
  <c r="AZ231"/>
  <c r="BE231"/>
  <c r="BF231"/>
  <c r="A232"/>
  <c r="D232"/>
  <c r="E232"/>
  <c r="G232"/>
  <c r="H232"/>
  <c r="I232"/>
  <c r="J232"/>
  <c r="K232"/>
  <c r="L232"/>
  <c r="M232"/>
  <c r="N232"/>
  <c r="O232"/>
  <c r="P232"/>
  <c r="Q232"/>
  <c r="S232"/>
  <c r="T232"/>
  <c r="U232"/>
  <c r="V232"/>
  <c r="W232"/>
  <c r="Y232"/>
  <c r="Z232"/>
  <c r="AA232"/>
  <c r="AB232"/>
  <c r="AC232"/>
  <c r="AE232"/>
  <c r="AF232"/>
  <c r="AG232"/>
  <c r="AH232"/>
  <c r="AI232"/>
  <c r="AJ232"/>
  <c r="AK232"/>
  <c r="AL232"/>
  <c r="AM232"/>
  <c r="AN232"/>
  <c r="AO232"/>
  <c r="AP232"/>
  <c r="AQ232"/>
  <c r="AR232"/>
  <c r="AS232"/>
  <c r="AT232"/>
  <c r="AU232"/>
  <c r="AV232"/>
  <c r="AX232"/>
  <c r="AY232"/>
  <c r="AZ232"/>
  <c r="BE232"/>
  <c r="BF232"/>
  <c r="A233"/>
  <c r="G233"/>
  <c r="H233"/>
  <c r="I233"/>
  <c r="J233"/>
  <c r="K233"/>
  <c r="L233"/>
  <c r="M233"/>
  <c r="N233"/>
  <c r="O233"/>
  <c r="S233"/>
  <c r="P233"/>
  <c r="Q233"/>
  <c r="T233"/>
  <c r="U233"/>
  <c r="V233"/>
  <c r="W233"/>
  <c r="Y233"/>
  <c r="Z233"/>
  <c r="AA233"/>
  <c r="AB233"/>
  <c r="AC233"/>
  <c r="AE233"/>
  <c r="AF233"/>
  <c r="AG233"/>
  <c r="AH233"/>
  <c r="AI233"/>
  <c r="AJ233"/>
  <c r="AK233"/>
  <c r="AL233"/>
  <c r="AM233"/>
  <c r="AN233"/>
  <c r="AO233"/>
  <c r="AP233"/>
  <c r="AQ233"/>
  <c r="AR233"/>
  <c r="AS233"/>
  <c r="AT233"/>
  <c r="AU233"/>
  <c r="AV233"/>
  <c r="AX233"/>
  <c r="AY233"/>
  <c r="AZ233"/>
  <c r="BE233"/>
  <c r="BF233"/>
  <c r="A234"/>
  <c r="D234"/>
  <c r="E234"/>
  <c r="G234"/>
  <c r="H234"/>
  <c r="I234"/>
  <c r="J234"/>
  <c r="K234"/>
  <c r="L234"/>
  <c r="M234"/>
  <c r="N234"/>
  <c r="O234"/>
  <c r="P234"/>
  <c r="Q234"/>
  <c r="S234"/>
  <c r="T234"/>
  <c r="U234"/>
  <c r="V234"/>
  <c r="W234"/>
  <c r="Y234"/>
  <c r="Z234"/>
  <c r="AA234"/>
  <c r="AB234"/>
  <c r="AC234"/>
  <c r="AE234"/>
  <c r="AF234"/>
  <c r="AG234"/>
  <c r="AH234"/>
  <c r="AI234"/>
  <c r="AJ234"/>
  <c r="AK234"/>
  <c r="AL234"/>
  <c r="AM234"/>
  <c r="AN234"/>
  <c r="AO234"/>
  <c r="AP234"/>
  <c r="AQ234"/>
  <c r="AR234"/>
  <c r="AS234"/>
  <c r="AT234"/>
  <c r="AU234"/>
  <c r="AV234"/>
  <c r="AX234"/>
  <c r="AY234"/>
  <c r="AZ234"/>
  <c r="BE234"/>
  <c r="BF234"/>
  <c r="A235"/>
  <c r="D235"/>
  <c r="G235"/>
  <c r="H235"/>
  <c r="I235"/>
  <c r="J235"/>
  <c r="K235"/>
  <c r="L235"/>
  <c r="M235"/>
  <c r="N235"/>
  <c r="O235"/>
  <c r="S235"/>
  <c r="P235"/>
  <c r="Q235"/>
  <c r="T235"/>
  <c r="U235"/>
  <c r="V235"/>
  <c r="W235"/>
  <c r="Y235"/>
  <c r="Z235"/>
  <c r="AA235"/>
  <c r="AB235"/>
  <c r="AC235"/>
  <c r="AE235"/>
  <c r="AF235"/>
  <c r="AG235"/>
  <c r="AH235"/>
  <c r="AI235"/>
  <c r="AJ235"/>
  <c r="AK235"/>
  <c r="AL235"/>
  <c r="AM235"/>
  <c r="AN235"/>
  <c r="AO235"/>
  <c r="AP235"/>
  <c r="AQ235"/>
  <c r="AR235"/>
  <c r="AS235"/>
  <c r="AT235"/>
  <c r="AU235"/>
  <c r="AV235"/>
  <c r="AX235"/>
  <c r="AY235"/>
  <c r="AZ235"/>
  <c r="BE235"/>
  <c r="BF235"/>
  <c r="A236"/>
  <c r="D236"/>
  <c r="E236"/>
  <c r="G236"/>
  <c r="H236"/>
  <c r="I236"/>
  <c r="J236"/>
  <c r="K236"/>
  <c r="L236"/>
  <c r="M236"/>
  <c r="N236"/>
  <c r="O236"/>
  <c r="P236"/>
  <c r="Q236"/>
  <c r="S236"/>
  <c r="T236"/>
  <c r="U236"/>
  <c r="V236"/>
  <c r="W236"/>
  <c r="Y236"/>
  <c r="Z236"/>
  <c r="AA236"/>
  <c r="AB236"/>
  <c r="AC236"/>
  <c r="AE236"/>
  <c r="AF236"/>
  <c r="AG236"/>
  <c r="AH236"/>
  <c r="AI236"/>
  <c r="AJ236"/>
  <c r="AK236"/>
  <c r="AL236"/>
  <c r="AM236"/>
  <c r="AN236"/>
  <c r="AO236"/>
  <c r="AP236"/>
  <c r="AQ236"/>
  <c r="AR236"/>
  <c r="AS236"/>
  <c r="AT236"/>
  <c r="AU236"/>
  <c r="AV236"/>
  <c r="AX236"/>
  <c r="AY236"/>
  <c r="AZ236"/>
  <c r="BE236"/>
  <c r="BF236"/>
  <c r="A237"/>
  <c r="D237"/>
  <c r="E237"/>
  <c r="G237"/>
  <c r="H237"/>
  <c r="I237"/>
  <c r="J237"/>
  <c r="K237"/>
  <c r="L237"/>
  <c r="M237"/>
  <c r="N237"/>
  <c r="O237"/>
  <c r="S237"/>
  <c r="P237"/>
  <c r="Q237"/>
  <c r="T237"/>
  <c r="U237"/>
  <c r="V237"/>
  <c r="W237"/>
  <c r="Y237"/>
  <c r="Z237"/>
  <c r="AA237"/>
  <c r="AB237"/>
  <c r="AC237"/>
  <c r="AE237"/>
  <c r="AF237"/>
  <c r="AG237"/>
  <c r="AH237"/>
  <c r="AI237"/>
  <c r="AJ237"/>
  <c r="AK237"/>
  <c r="AL237"/>
  <c r="AM237"/>
  <c r="AN237"/>
  <c r="AO237"/>
  <c r="AP237"/>
  <c r="AQ237"/>
  <c r="AR237"/>
  <c r="AS237"/>
  <c r="AT237"/>
  <c r="AU237"/>
  <c r="AV237"/>
  <c r="AX237"/>
  <c r="AY237"/>
  <c r="AZ237"/>
  <c r="BE237"/>
  <c r="BF237"/>
  <c r="A238"/>
  <c r="D238"/>
  <c r="E238"/>
  <c r="G238"/>
  <c r="H238"/>
  <c r="I238"/>
  <c r="J238"/>
  <c r="K238"/>
  <c r="L238"/>
  <c r="M238"/>
  <c r="N238"/>
  <c r="O238"/>
  <c r="P238"/>
  <c r="Q238"/>
  <c r="S238"/>
  <c r="T238"/>
  <c r="U238"/>
  <c r="V238"/>
  <c r="W238"/>
  <c r="Y238"/>
  <c r="Z238"/>
  <c r="AA238"/>
  <c r="AB238"/>
  <c r="AC238"/>
  <c r="AE238"/>
  <c r="AF238"/>
  <c r="AG238"/>
  <c r="AH238"/>
  <c r="AI238"/>
  <c r="AJ238"/>
  <c r="AK238"/>
  <c r="AL238"/>
  <c r="AM238"/>
  <c r="AN238"/>
  <c r="AO238"/>
  <c r="AP238"/>
  <c r="AQ238"/>
  <c r="AR238"/>
  <c r="AS238"/>
  <c r="AT238"/>
  <c r="AU238"/>
  <c r="AV238"/>
  <c r="AX238"/>
  <c r="AY238"/>
  <c r="AZ238"/>
  <c r="BE238"/>
  <c r="BF238"/>
  <c r="A239"/>
  <c r="D239"/>
  <c r="E239"/>
  <c r="G239"/>
  <c r="H239"/>
  <c r="I239"/>
  <c r="J239"/>
  <c r="K239"/>
  <c r="L239"/>
  <c r="M239"/>
  <c r="N239"/>
  <c r="O239"/>
  <c r="S239"/>
  <c r="P239"/>
  <c r="Q239"/>
  <c r="T239"/>
  <c r="U239"/>
  <c r="V239"/>
  <c r="W239"/>
  <c r="Y239"/>
  <c r="Z239"/>
  <c r="AA239"/>
  <c r="AB239"/>
  <c r="AC239"/>
  <c r="AE239"/>
  <c r="AF239"/>
  <c r="AG239"/>
  <c r="AH239"/>
  <c r="AI239"/>
  <c r="AJ239"/>
  <c r="AK239"/>
  <c r="AL239"/>
  <c r="AM239"/>
  <c r="AN239"/>
  <c r="AO239"/>
  <c r="AP239"/>
  <c r="AQ239"/>
  <c r="AR239"/>
  <c r="AS239"/>
  <c r="AT239"/>
  <c r="AU239"/>
  <c r="AV239"/>
  <c r="AX239"/>
  <c r="AY239"/>
  <c r="AZ239"/>
  <c r="BE239"/>
  <c r="BF239"/>
  <c r="A240"/>
  <c r="D240"/>
  <c r="E240"/>
  <c r="G240"/>
  <c r="H240"/>
  <c r="I240"/>
  <c r="J240"/>
  <c r="K240"/>
  <c r="L240"/>
  <c r="M240"/>
  <c r="N240"/>
  <c r="O240"/>
  <c r="P240"/>
  <c r="Q240"/>
  <c r="S240"/>
  <c r="T240"/>
  <c r="U240"/>
  <c r="V240"/>
  <c r="W240"/>
  <c r="Y240"/>
  <c r="Z240"/>
  <c r="AA240"/>
  <c r="AB240"/>
  <c r="AC240"/>
  <c r="AE240"/>
  <c r="AF240"/>
  <c r="AG240"/>
  <c r="AH240"/>
  <c r="AI240"/>
  <c r="AJ240"/>
  <c r="AK240"/>
  <c r="AL240"/>
  <c r="AM240"/>
  <c r="AN240"/>
  <c r="AO240"/>
  <c r="AP240"/>
  <c r="AQ240"/>
  <c r="AR240"/>
  <c r="AS240"/>
  <c r="AT240"/>
  <c r="AU240"/>
  <c r="AV240"/>
  <c r="AX240"/>
  <c r="AY240"/>
  <c r="AZ240"/>
  <c r="BE240"/>
  <c r="BF240"/>
  <c r="A241"/>
  <c r="D241"/>
  <c r="E241"/>
  <c r="G241"/>
  <c r="H241"/>
  <c r="I241"/>
  <c r="J241"/>
  <c r="K241"/>
  <c r="L241"/>
  <c r="M241"/>
  <c r="N241"/>
  <c r="O241"/>
  <c r="S241"/>
  <c r="P241"/>
  <c r="Q241"/>
  <c r="T241"/>
  <c r="U241"/>
  <c r="V241"/>
  <c r="W241"/>
  <c r="Y241"/>
  <c r="Z241"/>
  <c r="AA241"/>
  <c r="AB241"/>
  <c r="AC241"/>
  <c r="AE241"/>
  <c r="AF241"/>
  <c r="AG241"/>
  <c r="AH241"/>
  <c r="AI241"/>
  <c r="AJ241"/>
  <c r="AK241"/>
  <c r="AL241"/>
  <c r="AM241"/>
  <c r="AN241"/>
  <c r="AO241"/>
  <c r="AP241"/>
  <c r="AQ241"/>
  <c r="AR241"/>
  <c r="AS241"/>
  <c r="AT241"/>
  <c r="AU241"/>
  <c r="AV241"/>
  <c r="AX241"/>
  <c r="AY241"/>
  <c r="AZ241"/>
  <c r="BE241"/>
  <c r="BF241"/>
  <c r="A242"/>
  <c r="D242"/>
  <c r="E242"/>
  <c r="G242"/>
  <c r="H242"/>
  <c r="I242"/>
  <c r="J242"/>
  <c r="K242"/>
  <c r="L242"/>
  <c r="M242"/>
  <c r="N242"/>
  <c r="O242"/>
  <c r="P242"/>
  <c r="Q242"/>
  <c r="S242"/>
  <c r="T242"/>
  <c r="U242"/>
  <c r="V242"/>
  <c r="W242"/>
  <c r="Y242"/>
  <c r="Z242"/>
  <c r="AA242"/>
  <c r="AB242"/>
  <c r="AC242"/>
  <c r="AE242"/>
  <c r="AF242"/>
  <c r="AG242"/>
  <c r="AH242"/>
  <c r="AI242"/>
  <c r="AJ242"/>
  <c r="AK242"/>
  <c r="AL242"/>
  <c r="AM242"/>
  <c r="AN242"/>
  <c r="AO242"/>
  <c r="AP242"/>
  <c r="AQ242"/>
  <c r="AR242"/>
  <c r="AS242"/>
  <c r="AT242"/>
  <c r="AU242"/>
  <c r="AV242"/>
  <c r="AX242"/>
  <c r="AY242"/>
  <c r="AZ242"/>
  <c r="BE242"/>
  <c r="BF242"/>
  <c r="A243"/>
  <c r="D243"/>
  <c r="E243"/>
  <c r="G243"/>
  <c r="H243"/>
  <c r="I243"/>
  <c r="J243"/>
  <c r="K243"/>
  <c r="L243"/>
  <c r="M243"/>
  <c r="N243"/>
  <c r="O243"/>
  <c r="S243"/>
  <c r="P243"/>
  <c r="Q243"/>
  <c r="T243"/>
  <c r="U243"/>
  <c r="V243"/>
  <c r="W243"/>
  <c r="Y243"/>
  <c r="Z243"/>
  <c r="AA243"/>
  <c r="AB243"/>
  <c r="AC243"/>
  <c r="AE243"/>
  <c r="AF243"/>
  <c r="AG243"/>
  <c r="AH243"/>
  <c r="AI243"/>
  <c r="AJ243"/>
  <c r="AK243"/>
  <c r="AL243"/>
  <c r="AM243"/>
  <c r="AN243"/>
  <c r="AO243"/>
  <c r="AP243"/>
  <c r="AQ243"/>
  <c r="AR243"/>
  <c r="AS243"/>
  <c r="AT243"/>
  <c r="AU243"/>
  <c r="AV243"/>
  <c r="AX243"/>
  <c r="AY243"/>
  <c r="AZ243"/>
  <c r="BE243"/>
  <c r="BF243"/>
  <c r="A244"/>
  <c r="D244"/>
  <c r="E244"/>
  <c r="G244"/>
  <c r="H244"/>
  <c r="I244"/>
  <c r="J244"/>
  <c r="K244"/>
  <c r="L244"/>
  <c r="M244"/>
  <c r="N244"/>
  <c r="O244"/>
  <c r="P244"/>
  <c r="Q244"/>
  <c r="S244"/>
  <c r="T244"/>
  <c r="U244"/>
  <c r="V244"/>
  <c r="W244"/>
  <c r="Y244"/>
  <c r="Z244"/>
  <c r="AA244"/>
  <c r="AB244"/>
  <c r="AC244"/>
  <c r="AE244"/>
  <c r="AF244"/>
  <c r="AG244"/>
  <c r="AH244"/>
  <c r="AI244"/>
  <c r="AJ244"/>
  <c r="AK244"/>
  <c r="AL244"/>
  <c r="AM244"/>
  <c r="AN244"/>
  <c r="AO244"/>
  <c r="AP244"/>
  <c r="AQ244"/>
  <c r="AR244"/>
  <c r="AS244"/>
  <c r="AT244"/>
  <c r="AU244"/>
  <c r="AV244"/>
  <c r="AX244"/>
  <c r="AY244"/>
  <c r="AZ244"/>
  <c r="BE244"/>
  <c r="BF244"/>
  <c r="A245"/>
  <c r="D245"/>
  <c r="E245"/>
  <c r="G245"/>
  <c r="H245"/>
  <c r="I245"/>
  <c r="J245"/>
  <c r="K245"/>
  <c r="L245"/>
  <c r="M245"/>
  <c r="N245"/>
  <c r="O245"/>
  <c r="S245"/>
  <c r="P245"/>
  <c r="Q245"/>
  <c r="T245"/>
  <c r="U245"/>
  <c r="V245"/>
  <c r="W245"/>
  <c r="Y245"/>
  <c r="Z245"/>
  <c r="AA245"/>
  <c r="AB245"/>
  <c r="AC245"/>
  <c r="AE245"/>
  <c r="AF245"/>
  <c r="AG245"/>
  <c r="AH245"/>
  <c r="AI245"/>
  <c r="AJ245"/>
  <c r="AK245"/>
  <c r="AL245"/>
  <c r="AM245"/>
  <c r="AN245"/>
  <c r="AO245"/>
  <c r="AP245"/>
  <c r="AQ245"/>
  <c r="AR245"/>
  <c r="AS245"/>
  <c r="AT245"/>
  <c r="AU245"/>
  <c r="AV245"/>
  <c r="AX245"/>
  <c r="AY245"/>
  <c r="AZ245"/>
  <c r="BE245"/>
  <c r="BF245"/>
  <c r="A246"/>
  <c r="D246"/>
  <c r="E246"/>
  <c r="G246"/>
  <c r="H246"/>
  <c r="I246"/>
  <c r="J246"/>
  <c r="K246"/>
  <c r="L246"/>
  <c r="M246"/>
  <c r="N246"/>
  <c r="O246"/>
  <c r="P246"/>
  <c r="Q246"/>
  <c r="S246"/>
  <c r="T246"/>
  <c r="U246"/>
  <c r="V246"/>
  <c r="W246"/>
  <c r="Y246"/>
  <c r="Z246"/>
  <c r="AA246"/>
  <c r="AB246"/>
  <c r="AC246"/>
  <c r="AE246"/>
  <c r="AF246"/>
  <c r="AG246"/>
  <c r="AH246"/>
  <c r="AI246"/>
  <c r="AJ246"/>
  <c r="AK246"/>
  <c r="AL246"/>
  <c r="AM246"/>
  <c r="AN246"/>
  <c r="AO246"/>
  <c r="AP246"/>
  <c r="AQ246"/>
  <c r="AR246"/>
  <c r="AS246"/>
  <c r="AT246"/>
  <c r="AU246"/>
  <c r="AV246"/>
  <c r="AX246"/>
  <c r="AY246"/>
  <c r="AZ246"/>
  <c r="BE246"/>
  <c r="BF246"/>
  <c r="A247"/>
  <c r="D247"/>
  <c r="E247"/>
  <c r="G247"/>
  <c r="H247"/>
  <c r="I247"/>
  <c r="J247"/>
  <c r="K247"/>
  <c r="L247"/>
  <c r="M247"/>
  <c r="N247"/>
  <c r="O247"/>
  <c r="S247"/>
  <c r="P247"/>
  <c r="Q247"/>
  <c r="T247"/>
  <c r="U247"/>
  <c r="V247"/>
  <c r="W247"/>
  <c r="Y247"/>
  <c r="Z247"/>
  <c r="AA247"/>
  <c r="AB247"/>
  <c r="AC247"/>
  <c r="AE247"/>
  <c r="AF247"/>
  <c r="AG247"/>
  <c r="AH247"/>
  <c r="AI247"/>
  <c r="AJ247"/>
  <c r="AK247"/>
  <c r="AL247"/>
  <c r="AM247"/>
  <c r="AN247"/>
  <c r="AO247"/>
  <c r="AP247"/>
  <c r="AQ247"/>
  <c r="AR247"/>
  <c r="AS247"/>
  <c r="AT247"/>
  <c r="AU247"/>
  <c r="AV247"/>
  <c r="AX247"/>
  <c r="AY247"/>
  <c r="AZ247"/>
  <c r="BE247"/>
  <c r="BF247"/>
  <c r="A248"/>
  <c r="D248"/>
  <c r="E248"/>
  <c r="G248"/>
  <c r="H248"/>
  <c r="I248"/>
  <c r="J248"/>
  <c r="K248"/>
  <c r="L248"/>
  <c r="M248"/>
  <c r="N248"/>
  <c r="O248"/>
  <c r="P248"/>
  <c r="Q248"/>
  <c r="S248"/>
  <c r="T248"/>
  <c r="U248"/>
  <c r="V248"/>
  <c r="W248"/>
  <c r="Y248"/>
  <c r="Z248"/>
  <c r="AA248"/>
  <c r="AB248"/>
  <c r="AC248"/>
  <c r="AE248"/>
  <c r="AF248"/>
  <c r="AG248"/>
  <c r="AH248"/>
  <c r="AI248"/>
  <c r="AJ248"/>
  <c r="AK248"/>
  <c r="AL248"/>
  <c r="AM248"/>
  <c r="AN248"/>
  <c r="AO248"/>
  <c r="AP248"/>
  <c r="AQ248"/>
  <c r="AR248"/>
  <c r="AS248"/>
  <c r="AT248"/>
  <c r="AU248"/>
  <c r="AV248"/>
  <c r="AX248"/>
  <c r="AY248"/>
  <c r="AZ248"/>
  <c r="BE248"/>
  <c r="BF248"/>
  <c r="A249"/>
  <c r="D249"/>
  <c r="E249"/>
  <c r="G249"/>
  <c r="H249"/>
  <c r="I249"/>
  <c r="J249"/>
  <c r="K249"/>
  <c r="L249"/>
  <c r="M249"/>
  <c r="N249"/>
  <c r="O249"/>
  <c r="S249"/>
  <c r="P249"/>
  <c r="Q249"/>
  <c r="T249"/>
  <c r="U249"/>
  <c r="V249"/>
  <c r="W249"/>
  <c r="Y249"/>
  <c r="Z249"/>
  <c r="AA249"/>
  <c r="AB249"/>
  <c r="AC249"/>
  <c r="AE249"/>
  <c r="AF249"/>
  <c r="AG249"/>
  <c r="AH249"/>
  <c r="AI249"/>
  <c r="AJ249"/>
  <c r="AK249"/>
  <c r="AL249"/>
  <c r="AM249"/>
  <c r="AN249"/>
  <c r="AO249"/>
  <c r="AP249"/>
  <c r="AQ249"/>
  <c r="AR249"/>
  <c r="AS249"/>
  <c r="AT249"/>
  <c r="AU249"/>
  <c r="AV249"/>
  <c r="AX249"/>
  <c r="AY249"/>
  <c r="AZ249"/>
  <c r="BE249"/>
  <c r="BF249"/>
  <c r="A250"/>
  <c r="D250"/>
  <c r="E250"/>
  <c r="G250"/>
  <c r="H250"/>
  <c r="I250"/>
  <c r="J250"/>
  <c r="K250"/>
  <c r="L250"/>
  <c r="M250"/>
  <c r="N250"/>
  <c r="O250"/>
  <c r="P250"/>
  <c r="Q250"/>
  <c r="S250"/>
  <c r="T250"/>
  <c r="U250"/>
  <c r="V250"/>
  <c r="W250"/>
  <c r="Y250"/>
  <c r="Z250"/>
  <c r="AA250"/>
  <c r="AB250"/>
  <c r="AC250"/>
  <c r="AE250"/>
  <c r="AF250"/>
  <c r="AG250"/>
  <c r="AH250"/>
  <c r="AI250"/>
  <c r="AJ250"/>
  <c r="AK250"/>
  <c r="AL250"/>
  <c r="AM250"/>
  <c r="AN250"/>
  <c r="AO250"/>
  <c r="AP250"/>
  <c r="AQ250"/>
  <c r="AR250"/>
  <c r="AS250"/>
  <c r="AT250"/>
  <c r="AU250"/>
  <c r="AV250"/>
  <c r="AX250"/>
  <c r="AY250"/>
  <c r="AZ250"/>
  <c r="BE250"/>
  <c r="BF250"/>
  <c r="A251"/>
  <c r="D251"/>
  <c r="E251"/>
  <c r="G251"/>
  <c r="H251"/>
  <c r="I251"/>
  <c r="J251"/>
  <c r="K251"/>
  <c r="L251"/>
  <c r="M251"/>
  <c r="N251"/>
  <c r="O251"/>
  <c r="S251"/>
  <c r="P251"/>
  <c r="Q251"/>
  <c r="T251"/>
  <c r="U251"/>
  <c r="V251"/>
  <c r="W251"/>
  <c r="Y251"/>
  <c r="Z251"/>
  <c r="AA251"/>
  <c r="AB251"/>
  <c r="AC251"/>
  <c r="AE251"/>
  <c r="AF251"/>
  <c r="AG251"/>
  <c r="AH251"/>
  <c r="AI251"/>
  <c r="AJ251"/>
  <c r="AK251"/>
  <c r="AL251"/>
  <c r="AM251"/>
  <c r="AN251"/>
  <c r="AO251"/>
  <c r="AP251"/>
  <c r="AQ251"/>
  <c r="AR251"/>
  <c r="AS251"/>
  <c r="AT251"/>
  <c r="AU251"/>
  <c r="AV251"/>
  <c r="AX251"/>
  <c r="AY251"/>
  <c r="AZ251"/>
  <c r="BE251"/>
  <c r="BF251"/>
  <c r="A252"/>
  <c r="D252"/>
  <c r="E252"/>
  <c r="G252"/>
  <c r="H252"/>
  <c r="I252"/>
  <c r="J252"/>
  <c r="K252"/>
  <c r="L252"/>
  <c r="M252"/>
  <c r="N252"/>
  <c r="O252"/>
  <c r="P252"/>
  <c r="Q252"/>
  <c r="S252"/>
  <c r="T252"/>
  <c r="U252"/>
  <c r="V252"/>
  <c r="W252"/>
  <c r="Y252"/>
  <c r="Z252"/>
  <c r="AA252"/>
  <c r="AB252"/>
  <c r="AC252"/>
  <c r="AE252"/>
  <c r="AF252"/>
  <c r="AG252"/>
  <c r="AH252"/>
  <c r="AI252"/>
  <c r="AJ252"/>
  <c r="AK252"/>
  <c r="AL252"/>
  <c r="AM252"/>
  <c r="AN252"/>
  <c r="AO252"/>
  <c r="AP252"/>
  <c r="AQ252"/>
  <c r="AR252"/>
  <c r="AS252"/>
  <c r="AT252"/>
  <c r="AU252"/>
  <c r="AV252"/>
  <c r="AX252"/>
  <c r="AY252"/>
  <c r="AZ252"/>
  <c r="BE252"/>
  <c r="BF252"/>
  <c r="A253"/>
  <c r="D253"/>
  <c r="E253"/>
  <c r="G253"/>
  <c r="H253"/>
  <c r="I253"/>
  <c r="J253"/>
  <c r="K253"/>
  <c r="L253"/>
  <c r="M253"/>
  <c r="N253"/>
  <c r="O253"/>
  <c r="S253"/>
  <c r="P253"/>
  <c r="Q253"/>
  <c r="T253"/>
  <c r="U253"/>
  <c r="V253"/>
  <c r="W253"/>
  <c r="Y253"/>
  <c r="Z253"/>
  <c r="AA253"/>
  <c r="AB253"/>
  <c r="AC253"/>
  <c r="AE253"/>
  <c r="AF253"/>
  <c r="AG253"/>
  <c r="AH253"/>
  <c r="AI253"/>
  <c r="AJ253"/>
  <c r="AK253"/>
  <c r="AL253"/>
  <c r="AM253"/>
  <c r="AN253"/>
  <c r="AO253"/>
  <c r="AP253"/>
  <c r="AQ253"/>
  <c r="AR253"/>
  <c r="AS253"/>
  <c r="AT253"/>
  <c r="AU253"/>
  <c r="AV253"/>
  <c r="AX253"/>
  <c r="AY253"/>
  <c r="AZ253"/>
  <c r="BE253"/>
  <c r="BF253"/>
  <c r="A254"/>
  <c r="D254"/>
  <c r="E254"/>
  <c r="G254"/>
  <c r="H254"/>
  <c r="I254"/>
  <c r="J254"/>
  <c r="K254"/>
  <c r="L254"/>
  <c r="M254"/>
  <c r="N254"/>
  <c r="O254"/>
  <c r="P254"/>
  <c r="Q254"/>
  <c r="S254"/>
  <c r="T254"/>
  <c r="U254"/>
  <c r="V254"/>
  <c r="W254"/>
  <c r="Y254"/>
  <c r="Z254"/>
  <c r="AA254"/>
  <c r="AB254"/>
  <c r="AC254"/>
  <c r="AE254"/>
  <c r="AF254"/>
  <c r="AG254"/>
  <c r="AH254"/>
  <c r="AI254"/>
  <c r="AJ254"/>
  <c r="AK254"/>
  <c r="AL254"/>
  <c r="AM254"/>
  <c r="AN254"/>
  <c r="AO254"/>
  <c r="AP254"/>
  <c r="AQ254"/>
  <c r="AR254"/>
  <c r="AS254"/>
  <c r="AT254"/>
  <c r="AU254"/>
  <c r="AV254"/>
  <c r="AX254"/>
  <c r="AY254"/>
  <c r="AZ254"/>
  <c r="BE254"/>
  <c r="BF254"/>
  <c r="A255"/>
  <c r="D255"/>
  <c r="E255"/>
  <c r="G255"/>
  <c r="H255"/>
  <c r="I255"/>
  <c r="J255"/>
  <c r="K255"/>
  <c r="L255"/>
  <c r="M255"/>
  <c r="N255"/>
  <c r="O255"/>
  <c r="P255"/>
  <c r="Q255"/>
  <c r="T255"/>
  <c r="U255"/>
  <c r="V255"/>
  <c r="W255"/>
  <c r="Y255"/>
  <c r="Z255"/>
  <c r="AA255"/>
  <c r="AB255"/>
  <c r="AC255"/>
  <c r="AE255"/>
  <c r="AF255"/>
  <c r="AG255"/>
  <c r="AH255"/>
  <c r="AI255"/>
  <c r="AJ255"/>
  <c r="AK255"/>
  <c r="AL255"/>
  <c r="AM255"/>
  <c r="AN255"/>
  <c r="AO255"/>
  <c r="AP255"/>
  <c r="AQ255"/>
  <c r="AR255"/>
  <c r="AS255"/>
  <c r="AT255"/>
  <c r="AU255"/>
  <c r="AV255"/>
  <c r="AX255"/>
  <c r="AY255"/>
  <c r="AZ255"/>
  <c r="BE255"/>
  <c r="BF255"/>
  <c r="A256"/>
  <c r="D256"/>
  <c r="G256"/>
  <c r="H256"/>
  <c r="I256"/>
  <c r="J256"/>
  <c r="K256"/>
  <c r="L256"/>
  <c r="M256"/>
  <c r="N256"/>
  <c r="O256"/>
  <c r="P256"/>
  <c r="Q256"/>
  <c r="T256"/>
  <c r="U256"/>
  <c r="V256"/>
  <c r="W256"/>
  <c r="Y256"/>
  <c r="Z256"/>
  <c r="AA256"/>
  <c r="AB256"/>
  <c r="AC256"/>
  <c r="AE256"/>
  <c r="AF256"/>
  <c r="AG256"/>
  <c r="AH256"/>
  <c r="AI256"/>
  <c r="AJ256"/>
  <c r="AK256"/>
  <c r="AL256"/>
  <c r="AM256"/>
  <c r="AN256"/>
  <c r="AO256"/>
  <c r="AP256"/>
  <c r="AQ256"/>
  <c r="AR256"/>
  <c r="AS256"/>
  <c r="AT256"/>
  <c r="AU256"/>
  <c r="AV256"/>
  <c r="AX256"/>
  <c r="AY256"/>
  <c r="AZ256"/>
  <c r="BE256"/>
  <c r="BF256"/>
  <c r="A257"/>
  <c r="G257"/>
  <c r="H257"/>
  <c r="I257"/>
  <c r="J257"/>
  <c r="K257"/>
  <c r="L257"/>
  <c r="M257"/>
  <c r="N257"/>
  <c r="O257"/>
  <c r="P257"/>
  <c r="Q257"/>
  <c r="T257"/>
  <c r="U257"/>
  <c r="V257"/>
  <c r="W257"/>
  <c r="Y257"/>
  <c r="Z257"/>
  <c r="AA257"/>
  <c r="AB257"/>
  <c r="AC257"/>
  <c r="AE257"/>
  <c r="AF257"/>
  <c r="AG257"/>
  <c r="AH257"/>
  <c r="AI257"/>
  <c r="AJ257"/>
  <c r="AK257"/>
  <c r="AL257"/>
  <c r="AM257"/>
  <c r="AN257"/>
  <c r="AO257"/>
  <c r="AP257"/>
  <c r="AQ257"/>
  <c r="AR257"/>
  <c r="AS257"/>
  <c r="AT257"/>
  <c r="AU257"/>
  <c r="AV257"/>
  <c r="AX257"/>
  <c r="AY257"/>
  <c r="AZ257"/>
  <c r="BE257"/>
  <c r="BF257"/>
  <c r="A258"/>
  <c r="D258"/>
  <c r="G258"/>
  <c r="H258"/>
  <c r="I258"/>
  <c r="J258"/>
  <c r="K258"/>
  <c r="L258"/>
  <c r="M258"/>
  <c r="N258"/>
  <c r="O258"/>
  <c r="P258"/>
  <c r="Q258"/>
  <c r="T258"/>
  <c r="U258"/>
  <c r="V258"/>
  <c r="W258"/>
  <c r="Y258"/>
  <c r="Z258"/>
  <c r="AA258"/>
  <c r="AB258"/>
  <c r="AC258"/>
  <c r="AE258"/>
  <c r="AF258"/>
  <c r="AG258"/>
  <c r="AH258"/>
  <c r="AI258"/>
  <c r="AJ258"/>
  <c r="AK258"/>
  <c r="AL258"/>
  <c r="AM258"/>
  <c r="AN258"/>
  <c r="AO258"/>
  <c r="AP258"/>
  <c r="AQ258"/>
  <c r="AR258"/>
  <c r="AS258"/>
  <c r="AT258"/>
  <c r="AU258"/>
  <c r="AV258"/>
  <c r="AX258"/>
  <c r="AY258"/>
  <c r="AZ258"/>
  <c r="BE258"/>
  <c r="BF258"/>
  <c r="A259"/>
  <c r="G259"/>
  <c r="H259"/>
  <c r="I259"/>
  <c r="J259"/>
  <c r="K259"/>
  <c r="L259"/>
  <c r="M259"/>
  <c r="N259"/>
  <c r="O259"/>
  <c r="P259"/>
  <c r="Q259"/>
  <c r="T259"/>
  <c r="U259"/>
  <c r="V259"/>
  <c r="W259"/>
  <c r="Y259"/>
  <c r="Z259"/>
  <c r="AA259"/>
  <c r="AB259"/>
  <c r="AC259"/>
  <c r="AE259"/>
  <c r="AF259"/>
  <c r="AG259"/>
  <c r="AH259"/>
  <c r="AI259"/>
  <c r="AJ259"/>
  <c r="AK259"/>
  <c r="AL259"/>
  <c r="AM259"/>
  <c r="AN259"/>
  <c r="AO259"/>
  <c r="AP259"/>
  <c r="AQ259"/>
  <c r="AR259"/>
  <c r="AS259"/>
  <c r="AT259"/>
  <c r="AU259"/>
  <c r="AV259"/>
  <c r="AX259"/>
  <c r="AY259"/>
  <c r="AZ259"/>
  <c r="BE259"/>
  <c r="BF259"/>
  <c r="A260"/>
  <c r="D260"/>
  <c r="G260"/>
  <c r="H260"/>
  <c r="I260"/>
  <c r="J260"/>
  <c r="K260"/>
  <c r="L260"/>
  <c r="M260"/>
  <c r="N260"/>
  <c r="O260"/>
  <c r="P260"/>
  <c r="Q260"/>
  <c r="T260"/>
  <c r="U260"/>
  <c r="V260"/>
  <c r="W260"/>
  <c r="Y260"/>
  <c r="Z260"/>
  <c r="AA260"/>
  <c r="AB260"/>
  <c r="AC260"/>
  <c r="AE260"/>
  <c r="AF260"/>
  <c r="AG260"/>
  <c r="AH260"/>
  <c r="AI260"/>
  <c r="AJ260"/>
  <c r="AK260"/>
  <c r="AL260"/>
  <c r="AM260"/>
  <c r="AN260"/>
  <c r="AO260"/>
  <c r="AP260"/>
  <c r="AQ260"/>
  <c r="AR260"/>
  <c r="AS260"/>
  <c r="AT260"/>
  <c r="AU260"/>
  <c r="AV260"/>
  <c r="AX260"/>
  <c r="AY260"/>
  <c r="AZ260"/>
  <c r="BE260"/>
  <c r="BF260"/>
  <c r="A261"/>
  <c r="D261"/>
  <c r="E261"/>
  <c r="G261"/>
  <c r="H261"/>
  <c r="I261"/>
  <c r="J261"/>
  <c r="K261"/>
  <c r="L261"/>
  <c r="M261"/>
  <c r="N261"/>
  <c r="O261"/>
  <c r="P261"/>
  <c r="Q261"/>
  <c r="T261"/>
  <c r="U261"/>
  <c r="V261"/>
  <c r="W261"/>
  <c r="Y261"/>
  <c r="Z261"/>
  <c r="AA261"/>
  <c r="AB261"/>
  <c r="AC261"/>
  <c r="AE261"/>
  <c r="AF261"/>
  <c r="AG261"/>
  <c r="AH261"/>
  <c r="AI261"/>
  <c r="AJ261"/>
  <c r="AK261"/>
  <c r="AL261"/>
  <c r="AM261"/>
  <c r="AN261"/>
  <c r="AO261"/>
  <c r="AP261"/>
  <c r="AQ261"/>
  <c r="AR261"/>
  <c r="AS261"/>
  <c r="AT261"/>
  <c r="AU261"/>
  <c r="AV261"/>
  <c r="AX261"/>
  <c r="AY261"/>
  <c r="AZ261"/>
  <c r="BE261"/>
  <c r="BF261"/>
  <c r="A262"/>
  <c r="D262"/>
  <c r="E262"/>
  <c r="G262"/>
  <c r="H262"/>
  <c r="I262"/>
  <c r="J262"/>
  <c r="K262"/>
  <c r="L262"/>
  <c r="M262"/>
  <c r="N262"/>
  <c r="O262"/>
  <c r="P262"/>
  <c r="Q262"/>
  <c r="T262"/>
  <c r="U262"/>
  <c r="V262"/>
  <c r="W262"/>
  <c r="Y262"/>
  <c r="Z262"/>
  <c r="AA262"/>
  <c r="AB262"/>
  <c r="AC262"/>
  <c r="AE262"/>
  <c r="AF262"/>
  <c r="AG262"/>
  <c r="AH262"/>
  <c r="AI262"/>
  <c r="AJ262"/>
  <c r="AK262"/>
  <c r="AL262"/>
  <c r="AM262"/>
  <c r="AN262"/>
  <c r="AO262"/>
  <c r="AP262"/>
  <c r="AQ262"/>
  <c r="AR262"/>
  <c r="AS262"/>
  <c r="AT262"/>
  <c r="AU262"/>
  <c r="AV262"/>
  <c r="AX262"/>
  <c r="AY262"/>
  <c r="AZ262"/>
  <c r="BE262"/>
  <c r="BF262"/>
  <c r="A263"/>
  <c r="D263"/>
  <c r="E263"/>
  <c r="G263"/>
  <c r="H263"/>
  <c r="I263"/>
  <c r="J263"/>
  <c r="K263"/>
  <c r="L263"/>
  <c r="M263"/>
  <c r="N263"/>
  <c r="O263"/>
  <c r="P263"/>
  <c r="Q263"/>
  <c r="T263"/>
  <c r="U263"/>
  <c r="V263"/>
  <c r="W263"/>
  <c r="Y263"/>
  <c r="Z263"/>
  <c r="AA263"/>
  <c r="AB263"/>
  <c r="AC263"/>
  <c r="AE263"/>
  <c r="AF263"/>
  <c r="AG263"/>
  <c r="AH263"/>
  <c r="AI263"/>
  <c r="AJ263"/>
  <c r="AK263"/>
  <c r="AL263"/>
  <c r="AM263"/>
  <c r="AN263"/>
  <c r="AO263"/>
  <c r="AP263"/>
  <c r="AQ263"/>
  <c r="AR263"/>
  <c r="AS263"/>
  <c r="AT263"/>
  <c r="AU263"/>
  <c r="AV263"/>
  <c r="AX263"/>
  <c r="AY263"/>
  <c r="AZ263"/>
  <c r="BE263"/>
  <c r="BF263"/>
  <c r="A264"/>
  <c r="D264"/>
  <c r="E264"/>
  <c r="G264"/>
  <c r="H264"/>
  <c r="I264"/>
  <c r="J264"/>
  <c r="K264"/>
  <c r="L264"/>
  <c r="M264"/>
  <c r="N264"/>
  <c r="O264"/>
  <c r="P264"/>
  <c r="Q264"/>
  <c r="T264"/>
  <c r="U264"/>
  <c r="V264"/>
  <c r="W264"/>
  <c r="Y264"/>
  <c r="Z264"/>
  <c r="AA264"/>
  <c r="AB264"/>
  <c r="AC264"/>
  <c r="AE264"/>
  <c r="AF264"/>
  <c r="AG264"/>
  <c r="AH264"/>
  <c r="AI264"/>
  <c r="AJ264"/>
  <c r="AK264"/>
  <c r="AL264"/>
  <c r="AM264"/>
  <c r="AN264"/>
  <c r="AO264"/>
  <c r="AP264"/>
  <c r="AQ264"/>
  <c r="AR264"/>
  <c r="AS264"/>
  <c r="AT264"/>
  <c r="AU264"/>
  <c r="AV264"/>
  <c r="AX264"/>
  <c r="AY264"/>
  <c r="AZ264"/>
  <c r="BE264"/>
  <c r="BF264"/>
  <c r="A265"/>
  <c r="D265"/>
  <c r="E265"/>
  <c r="G265"/>
  <c r="H265"/>
  <c r="I265"/>
  <c r="J265"/>
  <c r="K265"/>
  <c r="L265"/>
  <c r="M265"/>
  <c r="N265"/>
  <c r="O265"/>
  <c r="P265"/>
  <c r="Q265"/>
  <c r="T265"/>
  <c r="U265"/>
  <c r="V265"/>
  <c r="W265"/>
  <c r="Y265"/>
  <c r="Z265"/>
  <c r="AA265"/>
  <c r="AB265"/>
  <c r="AC265"/>
  <c r="AE265"/>
  <c r="AF265"/>
  <c r="AG265"/>
  <c r="AH265"/>
  <c r="AI265"/>
  <c r="AJ265"/>
  <c r="AK265"/>
  <c r="AL265"/>
  <c r="AM265"/>
  <c r="AN265"/>
  <c r="AO265"/>
  <c r="AP265"/>
  <c r="AQ265"/>
  <c r="AR265"/>
  <c r="AS265"/>
  <c r="AT265"/>
  <c r="AU265"/>
  <c r="AV265"/>
  <c r="AX265"/>
  <c r="AY265"/>
  <c r="AZ265"/>
  <c r="BE265"/>
  <c r="BF265"/>
  <c r="A266"/>
  <c r="D266"/>
  <c r="E266"/>
  <c r="G266"/>
  <c r="H266"/>
  <c r="I266"/>
  <c r="J266"/>
  <c r="K266"/>
  <c r="L266"/>
  <c r="M266"/>
  <c r="N266"/>
  <c r="O266"/>
  <c r="P266"/>
  <c r="Q266"/>
  <c r="T266"/>
  <c r="U266"/>
  <c r="V266"/>
  <c r="W266"/>
  <c r="Y266"/>
  <c r="Z266"/>
  <c r="AA266"/>
  <c r="AB266"/>
  <c r="AC266"/>
  <c r="AE266"/>
  <c r="AF266"/>
  <c r="AG266"/>
  <c r="AH266"/>
  <c r="AI266"/>
  <c r="AJ266"/>
  <c r="AK266"/>
  <c r="AL266"/>
  <c r="AM266"/>
  <c r="AN266"/>
  <c r="AO266"/>
  <c r="AP266"/>
  <c r="AQ266"/>
  <c r="AR266"/>
  <c r="AS266"/>
  <c r="AT266"/>
  <c r="AU266"/>
  <c r="AV266"/>
  <c r="AX266"/>
  <c r="AY266"/>
  <c r="AZ266"/>
  <c r="BE266"/>
  <c r="BF266"/>
  <c r="A267"/>
  <c r="D267"/>
  <c r="E267"/>
  <c r="G267"/>
  <c r="H267"/>
  <c r="I267"/>
  <c r="J267"/>
  <c r="K267"/>
  <c r="L267"/>
  <c r="M267"/>
  <c r="N267"/>
  <c r="O267"/>
  <c r="P267"/>
  <c r="Q267"/>
  <c r="T267"/>
  <c r="U267"/>
  <c r="V267"/>
  <c r="W267"/>
  <c r="Y267"/>
  <c r="Z267"/>
  <c r="AA267"/>
  <c r="AB267"/>
  <c r="AC267"/>
  <c r="AE267"/>
  <c r="AF267"/>
  <c r="AG267"/>
  <c r="AH267"/>
  <c r="AI267"/>
  <c r="AJ267"/>
  <c r="AK267"/>
  <c r="AL267"/>
  <c r="AM267"/>
  <c r="AN267"/>
  <c r="AO267"/>
  <c r="AP267"/>
  <c r="AQ267"/>
  <c r="AR267"/>
  <c r="AS267"/>
  <c r="AT267"/>
  <c r="AU267"/>
  <c r="AV267"/>
  <c r="AX267"/>
  <c r="AY267"/>
  <c r="AZ267"/>
  <c r="BE267"/>
  <c r="BF267"/>
  <c r="A268"/>
  <c r="D268"/>
  <c r="E268"/>
  <c r="G268"/>
  <c r="H268"/>
  <c r="I268"/>
  <c r="J268"/>
  <c r="K268"/>
  <c r="L268"/>
  <c r="M268"/>
  <c r="N268"/>
  <c r="O268"/>
  <c r="P268"/>
  <c r="Q268"/>
  <c r="T268"/>
  <c r="U268"/>
  <c r="V268"/>
  <c r="W268"/>
  <c r="Y268"/>
  <c r="Z268"/>
  <c r="AA268"/>
  <c r="AB268"/>
  <c r="AC268"/>
  <c r="AE268"/>
  <c r="AF268"/>
  <c r="AG268"/>
  <c r="AH268"/>
  <c r="AI268"/>
  <c r="AJ268"/>
  <c r="AK268"/>
  <c r="AL268"/>
  <c r="AM268"/>
  <c r="AN268"/>
  <c r="AO268"/>
  <c r="AP268"/>
  <c r="AQ268"/>
  <c r="AR268"/>
  <c r="AS268"/>
  <c r="AT268"/>
  <c r="AU268"/>
  <c r="AV268"/>
  <c r="AX268"/>
  <c r="AY268"/>
  <c r="AZ268"/>
  <c r="BE268"/>
  <c r="BF268"/>
  <c r="A269"/>
  <c r="D269"/>
  <c r="E269"/>
  <c r="G269"/>
  <c r="H269"/>
  <c r="I269"/>
  <c r="J269"/>
  <c r="K269"/>
  <c r="L269"/>
  <c r="M269"/>
  <c r="N269"/>
  <c r="O269"/>
  <c r="P269"/>
  <c r="Q269"/>
  <c r="T269"/>
  <c r="U269"/>
  <c r="V269"/>
  <c r="W269"/>
  <c r="Y269"/>
  <c r="Z269"/>
  <c r="AA269"/>
  <c r="AB269"/>
  <c r="AC269"/>
  <c r="AE269"/>
  <c r="AF269"/>
  <c r="AG269"/>
  <c r="AH269"/>
  <c r="AI269"/>
  <c r="AJ269"/>
  <c r="AK269"/>
  <c r="AL269"/>
  <c r="AM269"/>
  <c r="AN269"/>
  <c r="AO269"/>
  <c r="AP269"/>
  <c r="AQ269"/>
  <c r="AR269"/>
  <c r="AS269"/>
  <c r="AT269"/>
  <c r="AU269"/>
  <c r="AV269"/>
  <c r="AX269"/>
  <c r="AY269"/>
  <c r="AZ269"/>
  <c r="BE269"/>
  <c r="BF269"/>
  <c r="A270"/>
  <c r="D270"/>
  <c r="E270"/>
  <c r="G270"/>
  <c r="H270"/>
  <c r="I270"/>
  <c r="J270"/>
  <c r="K270"/>
  <c r="L270"/>
  <c r="M270"/>
  <c r="N270"/>
  <c r="O270"/>
  <c r="P270"/>
  <c r="Q270"/>
  <c r="T270"/>
  <c r="U270"/>
  <c r="V270"/>
  <c r="W270"/>
  <c r="Y270"/>
  <c r="Z270"/>
  <c r="AA270"/>
  <c r="AB270"/>
  <c r="AC270"/>
  <c r="AE270"/>
  <c r="AF270"/>
  <c r="AG270"/>
  <c r="AH270"/>
  <c r="AI270"/>
  <c r="AJ270"/>
  <c r="AK270"/>
  <c r="AL270"/>
  <c r="AM270"/>
  <c r="AN270"/>
  <c r="AO270"/>
  <c r="AP270"/>
  <c r="AQ270"/>
  <c r="AR270"/>
  <c r="AS270"/>
  <c r="AT270"/>
  <c r="AU270"/>
  <c r="AV270"/>
  <c r="AX270"/>
  <c r="AY270"/>
  <c r="AZ270"/>
  <c r="BE270"/>
  <c r="BF270"/>
  <c r="A271"/>
  <c r="D271"/>
  <c r="E271"/>
  <c r="G271"/>
  <c r="H271"/>
  <c r="I271"/>
  <c r="J271"/>
  <c r="K271"/>
  <c r="L271"/>
  <c r="M271"/>
  <c r="N271"/>
  <c r="O271"/>
  <c r="P271"/>
  <c r="Q271"/>
  <c r="T271"/>
  <c r="U271"/>
  <c r="V271"/>
  <c r="W271"/>
  <c r="Y271"/>
  <c r="Z271"/>
  <c r="AA271"/>
  <c r="AB271"/>
  <c r="AC271"/>
  <c r="AE271"/>
  <c r="AF271"/>
  <c r="AG271"/>
  <c r="AH271"/>
  <c r="AI271"/>
  <c r="AJ271"/>
  <c r="AK271"/>
  <c r="AL271"/>
  <c r="AM271"/>
  <c r="AN271"/>
  <c r="AO271"/>
  <c r="AP271"/>
  <c r="AQ271"/>
  <c r="AR271"/>
  <c r="AS271"/>
  <c r="AT271"/>
  <c r="AU271"/>
  <c r="AV271"/>
  <c r="AX271"/>
  <c r="AY271"/>
  <c r="AZ271"/>
  <c r="BE271"/>
  <c r="BF271"/>
  <c r="A272"/>
  <c r="D272"/>
  <c r="E272"/>
  <c r="G272"/>
  <c r="H272"/>
  <c r="I272"/>
  <c r="J272"/>
  <c r="K272"/>
  <c r="L272"/>
  <c r="M272"/>
  <c r="N272"/>
  <c r="O272"/>
  <c r="P272"/>
  <c r="Q272"/>
  <c r="T272"/>
  <c r="U272"/>
  <c r="V272"/>
  <c r="W272"/>
  <c r="Y272"/>
  <c r="Z272"/>
  <c r="AA272"/>
  <c r="AB272"/>
  <c r="AC272"/>
  <c r="AE272"/>
  <c r="AF272"/>
  <c r="AG272"/>
  <c r="AH272"/>
  <c r="AI272"/>
  <c r="AJ272"/>
  <c r="AK272"/>
  <c r="AL272"/>
  <c r="AM272"/>
  <c r="AN272"/>
  <c r="AO272"/>
  <c r="AP272"/>
  <c r="AQ272"/>
  <c r="AR272"/>
  <c r="AS272"/>
  <c r="AT272"/>
  <c r="AU272"/>
  <c r="AV272"/>
  <c r="AX272"/>
  <c r="AY272"/>
  <c r="AZ272"/>
  <c r="BE272"/>
  <c r="BF272"/>
  <c r="A273"/>
  <c r="D273"/>
  <c r="E273"/>
  <c r="G273"/>
  <c r="H273"/>
  <c r="I273"/>
  <c r="J273"/>
  <c r="K273"/>
  <c r="L273"/>
  <c r="M273"/>
  <c r="N273"/>
  <c r="O273"/>
  <c r="P273"/>
  <c r="Q273"/>
  <c r="T273"/>
  <c r="U273"/>
  <c r="V273"/>
  <c r="W273"/>
  <c r="Y273"/>
  <c r="Z273"/>
  <c r="AA273"/>
  <c r="AB273"/>
  <c r="AC273"/>
  <c r="AE273"/>
  <c r="AF273"/>
  <c r="AG273"/>
  <c r="AH273"/>
  <c r="AI273"/>
  <c r="AJ273"/>
  <c r="AK273"/>
  <c r="AL273"/>
  <c r="AM273"/>
  <c r="AN273"/>
  <c r="AO273"/>
  <c r="AP273"/>
  <c r="AQ273"/>
  <c r="AR273"/>
  <c r="AS273"/>
  <c r="AT273"/>
  <c r="AU273"/>
  <c r="AV273"/>
  <c r="AX273"/>
  <c r="AY273"/>
  <c r="AZ273"/>
  <c r="BE273"/>
  <c r="BF273"/>
  <c r="A274"/>
  <c r="D274"/>
  <c r="E274"/>
  <c r="G274"/>
  <c r="H274"/>
  <c r="I274"/>
  <c r="J274"/>
  <c r="K274"/>
  <c r="L274"/>
  <c r="M274"/>
  <c r="N274"/>
  <c r="O274"/>
  <c r="P274"/>
  <c r="Q274"/>
  <c r="T274"/>
  <c r="U274"/>
  <c r="V274"/>
  <c r="W274"/>
  <c r="Y274"/>
  <c r="Z274"/>
  <c r="AA274"/>
  <c r="AB274"/>
  <c r="AC274"/>
  <c r="AE274"/>
  <c r="AF274"/>
  <c r="AG274"/>
  <c r="AH274"/>
  <c r="AI274"/>
  <c r="AJ274"/>
  <c r="AK274"/>
  <c r="AL274"/>
  <c r="AM274"/>
  <c r="AN274"/>
  <c r="AO274"/>
  <c r="AP274"/>
  <c r="AQ274"/>
  <c r="AR274"/>
  <c r="AS274"/>
  <c r="AT274"/>
  <c r="AU274"/>
  <c r="AV274"/>
  <c r="AX274"/>
  <c r="AY274"/>
  <c r="AZ274"/>
  <c r="BE274"/>
  <c r="BF274"/>
  <c r="A275"/>
  <c r="D275"/>
  <c r="E275"/>
  <c r="G275"/>
  <c r="H275"/>
  <c r="I275"/>
  <c r="J275"/>
  <c r="K275"/>
  <c r="L275"/>
  <c r="M275"/>
  <c r="N275"/>
  <c r="O275"/>
  <c r="P275"/>
  <c r="Q275"/>
  <c r="T275"/>
  <c r="U275"/>
  <c r="V275"/>
  <c r="W275"/>
  <c r="Y275"/>
  <c r="Z275"/>
  <c r="AA275"/>
  <c r="AB275"/>
  <c r="AC275"/>
  <c r="AE275"/>
  <c r="AF275"/>
  <c r="AG275"/>
  <c r="AH275"/>
  <c r="AI275"/>
  <c r="AJ275"/>
  <c r="AK275"/>
  <c r="AL275"/>
  <c r="AM275"/>
  <c r="AN275"/>
  <c r="AO275"/>
  <c r="AP275"/>
  <c r="AQ275"/>
  <c r="AR275"/>
  <c r="AS275"/>
  <c r="AT275"/>
  <c r="AU275"/>
  <c r="AV275"/>
  <c r="AX275"/>
  <c r="AY275"/>
  <c r="AZ275"/>
  <c r="BE275"/>
  <c r="BF275"/>
  <c r="A276"/>
  <c r="D276"/>
  <c r="E276"/>
  <c r="G276"/>
  <c r="H276"/>
  <c r="I276"/>
  <c r="J276"/>
  <c r="K276"/>
  <c r="L276"/>
  <c r="M276"/>
  <c r="N276"/>
  <c r="O276"/>
  <c r="P276"/>
  <c r="Q276"/>
  <c r="T276"/>
  <c r="U276"/>
  <c r="V276"/>
  <c r="W276"/>
  <c r="Y276"/>
  <c r="Z276"/>
  <c r="AA276"/>
  <c r="AB276"/>
  <c r="AC276"/>
  <c r="AE276"/>
  <c r="AF276"/>
  <c r="AG276"/>
  <c r="AH276"/>
  <c r="AI276"/>
  <c r="AJ276"/>
  <c r="AK276"/>
  <c r="AL276"/>
  <c r="AM276"/>
  <c r="AN276"/>
  <c r="AO276"/>
  <c r="AP276"/>
  <c r="AQ276"/>
  <c r="AR276"/>
  <c r="AS276"/>
  <c r="AT276"/>
  <c r="AU276"/>
  <c r="AV276"/>
  <c r="AX276"/>
  <c r="AY276"/>
  <c r="AZ276"/>
  <c r="BE276"/>
  <c r="BF276"/>
  <c r="A277"/>
  <c r="D277"/>
  <c r="E277"/>
  <c r="G277"/>
  <c r="H277"/>
  <c r="I277"/>
  <c r="J277"/>
  <c r="K277"/>
  <c r="L277"/>
  <c r="M277"/>
  <c r="N277"/>
  <c r="O277"/>
  <c r="P277"/>
  <c r="Q277"/>
  <c r="T277"/>
  <c r="U277"/>
  <c r="V277"/>
  <c r="W277"/>
  <c r="Y277"/>
  <c r="Z277"/>
  <c r="AA277"/>
  <c r="AB277"/>
  <c r="AC277"/>
  <c r="AE277"/>
  <c r="AF277"/>
  <c r="AG277"/>
  <c r="AH277"/>
  <c r="AI277"/>
  <c r="AJ277"/>
  <c r="AK277"/>
  <c r="AL277"/>
  <c r="AM277"/>
  <c r="AN277"/>
  <c r="AO277"/>
  <c r="AP277"/>
  <c r="AQ277"/>
  <c r="AR277"/>
  <c r="AS277"/>
  <c r="AT277"/>
  <c r="AU277"/>
  <c r="AV277"/>
  <c r="AX277"/>
  <c r="AY277"/>
  <c r="AZ277"/>
  <c r="BE277"/>
  <c r="BF277"/>
  <c r="A278"/>
  <c r="D278"/>
  <c r="E278"/>
  <c r="G278"/>
  <c r="H278"/>
  <c r="I278"/>
  <c r="J278"/>
  <c r="K278"/>
  <c r="L278"/>
  <c r="M278"/>
  <c r="N278"/>
  <c r="O278"/>
  <c r="P278"/>
  <c r="Q278"/>
  <c r="T278"/>
  <c r="U278"/>
  <c r="V278"/>
  <c r="W278"/>
  <c r="Y278"/>
  <c r="Z278"/>
  <c r="AA278"/>
  <c r="AB278"/>
  <c r="AC278"/>
  <c r="AE278"/>
  <c r="AF278"/>
  <c r="AG278"/>
  <c r="AH278"/>
  <c r="AI278"/>
  <c r="AJ278"/>
  <c r="AK278"/>
  <c r="AL278"/>
  <c r="AM278"/>
  <c r="AN278"/>
  <c r="AO278"/>
  <c r="AP278"/>
  <c r="AQ278"/>
  <c r="AR278"/>
  <c r="AS278"/>
  <c r="AT278"/>
  <c r="AU278"/>
  <c r="AV278"/>
  <c r="AX278"/>
  <c r="AY278"/>
  <c r="AZ278"/>
  <c r="BE278"/>
  <c r="BF278"/>
  <c r="A279"/>
  <c r="D279"/>
  <c r="E279"/>
  <c r="G279"/>
  <c r="H279"/>
  <c r="I279"/>
  <c r="J279"/>
  <c r="K279"/>
  <c r="L279"/>
  <c r="M279"/>
  <c r="N279"/>
  <c r="O279"/>
  <c r="P279"/>
  <c r="Q279"/>
  <c r="T279"/>
  <c r="U279"/>
  <c r="V279"/>
  <c r="W279"/>
  <c r="Y279"/>
  <c r="Z279"/>
  <c r="AA279"/>
  <c r="AB279"/>
  <c r="AC279"/>
  <c r="AE279"/>
  <c r="AF279"/>
  <c r="AG279"/>
  <c r="AH279"/>
  <c r="AI279"/>
  <c r="AJ279"/>
  <c r="AK279"/>
  <c r="AL279"/>
  <c r="AM279"/>
  <c r="AN279"/>
  <c r="AO279"/>
  <c r="AP279"/>
  <c r="AQ279"/>
  <c r="AR279"/>
  <c r="AS279"/>
  <c r="AT279"/>
  <c r="AU279"/>
  <c r="AV279"/>
  <c r="AX279"/>
  <c r="AY279"/>
  <c r="AZ279"/>
  <c r="BE279"/>
  <c r="BF279"/>
  <c r="A280"/>
  <c r="D280"/>
  <c r="E280"/>
  <c r="G280"/>
  <c r="H280"/>
  <c r="I280"/>
  <c r="J280"/>
  <c r="K280"/>
  <c r="L280"/>
  <c r="M280"/>
  <c r="N280"/>
  <c r="O280"/>
  <c r="P280"/>
  <c r="Q280"/>
  <c r="T280"/>
  <c r="U280"/>
  <c r="V280"/>
  <c r="W280"/>
  <c r="Y280"/>
  <c r="Z280"/>
  <c r="AA280"/>
  <c r="AB280"/>
  <c r="AC280"/>
  <c r="AE280"/>
  <c r="AF280"/>
  <c r="AG280"/>
  <c r="AH280"/>
  <c r="AI280"/>
  <c r="AJ280"/>
  <c r="AK280"/>
  <c r="AL280"/>
  <c r="AM280"/>
  <c r="AN280"/>
  <c r="AO280"/>
  <c r="AP280"/>
  <c r="AQ280"/>
  <c r="AR280"/>
  <c r="AS280"/>
  <c r="AT280"/>
  <c r="AU280"/>
  <c r="AV280"/>
  <c r="AX280"/>
  <c r="AY280"/>
  <c r="AZ280"/>
  <c r="BE280"/>
  <c r="BF280"/>
  <c r="A281"/>
  <c r="D281"/>
  <c r="E281"/>
  <c r="G281"/>
  <c r="H281"/>
  <c r="I281"/>
  <c r="J281"/>
  <c r="K281"/>
  <c r="L281"/>
  <c r="M281"/>
  <c r="N281"/>
  <c r="O281"/>
  <c r="P281"/>
  <c r="Q281"/>
  <c r="T281"/>
  <c r="U281"/>
  <c r="V281"/>
  <c r="W281"/>
  <c r="Y281"/>
  <c r="Z281"/>
  <c r="AA281"/>
  <c r="AB281"/>
  <c r="AC281"/>
  <c r="AE281"/>
  <c r="AF281"/>
  <c r="AG281"/>
  <c r="AH281"/>
  <c r="AI281"/>
  <c r="AJ281"/>
  <c r="AK281"/>
  <c r="AL281"/>
  <c r="AM281"/>
  <c r="AN281"/>
  <c r="AO281"/>
  <c r="AP281"/>
  <c r="AQ281"/>
  <c r="AR281"/>
  <c r="AS281"/>
  <c r="AT281"/>
  <c r="AU281"/>
  <c r="AV281"/>
  <c r="AX281"/>
  <c r="AY281"/>
  <c r="AZ281"/>
  <c r="BE281"/>
  <c r="BF281"/>
  <c r="A282"/>
  <c r="D282"/>
  <c r="E282"/>
  <c r="G282"/>
  <c r="H282"/>
  <c r="I282"/>
  <c r="J282"/>
  <c r="K282"/>
  <c r="L282"/>
  <c r="M282"/>
  <c r="N282"/>
  <c r="O282"/>
  <c r="P282"/>
  <c r="Q282"/>
  <c r="T282"/>
  <c r="U282"/>
  <c r="V282"/>
  <c r="W282"/>
  <c r="Y282"/>
  <c r="Z282"/>
  <c r="AA282"/>
  <c r="AB282"/>
  <c r="AC282"/>
  <c r="AE282"/>
  <c r="AF282"/>
  <c r="AG282"/>
  <c r="AH282"/>
  <c r="AI282"/>
  <c r="AJ282"/>
  <c r="AK282"/>
  <c r="AL282"/>
  <c r="AM282"/>
  <c r="AN282"/>
  <c r="AO282"/>
  <c r="AP282"/>
  <c r="AQ282"/>
  <c r="AR282"/>
  <c r="AS282"/>
  <c r="AT282"/>
  <c r="AU282"/>
  <c r="AV282"/>
  <c r="AX282"/>
  <c r="AY282"/>
  <c r="AZ282"/>
  <c r="BE282"/>
  <c r="BF282"/>
  <c r="A283"/>
  <c r="D283"/>
  <c r="E283"/>
  <c r="G283"/>
  <c r="H283"/>
  <c r="I283"/>
  <c r="J283"/>
  <c r="K283"/>
  <c r="L283"/>
  <c r="M283"/>
  <c r="N283"/>
  <c r="O283"/>
  <c r="P283"/>
  <c r="Q283"/>
  <c r="T283"/>
  <c r="U283"/>
  <c r="V283"/>
  <c r="W283"/>
  <c r="Y283"/>
  <c r="Z283"/>
  <c r="AA283"/>
  <c r="AB283"/>
  <c r="AC283"/>
  <c r="AE283"/>
  <c r="AF283"/>
  <c r="AG283"/>
  <c r="AH283"/>
  <c r="AI283"/>
  <c r="AJ283"/>
  <c r="AK283"/>
  <c r="AL283"/>
  <c r="AM283"/>
  <c r="AN283"/>
  <c r="AO283"/>
  <c r="AP283"/>
  <c r="AQ283"/>
  <c r="AR283"/>
  <c r="AS283"/>
  <c r="AT283"/>
  <c r="AU283"/>
  <c r="AV283"/>
  <c r="AX283"/>
  <c r="AY283"/>
  <c r="AZ283"/>
  <c r="BE283"/>
  <c r="BF283"/>
  <c r="A284"/>
  <c r="D284"/>
  <c r="E284"/>
  <c r="G284"/>
  <c r="H284"/>
  <c r="I284"/>
  <c r="J284"/>
  <c r="K284"/>
  <c r="L284"/>
  <c r="M284"/>
  <c r="N284"/>
  <c r="O284"/>
  <c r="P284"/>
  <c r="Q284"/>
  <c r="T284"/>
  <c r="U284"/>
  <c r="V284"/>
  <c r="W284"/>
  <c r="Y284"/>
  <c r="Z284"/>
  <c r="AA284"/>
  <c r="AB284"/>
  <c r="AC284"/>
  <c r="AE284"/>
  <c r="AF284"/>
  <c r="AG284"/>
  <c r="AH284"/>
  <c r="AI284"/>
  <c r="AJ284"/>
  <c r="AK284"/>
  <c r="AL284"/>
  <c r="AM284"/>
  <c r="AN284"/>
  <c r="AO284"/>
  <c r="AP284"/>
  <c r="AQ284"/>
  <c r="AR284"/>
  <c r="AS284"/>
  <c r="AT284"/>
  <c r="AU284"/>
  <c r="AV284"/>
  <c r="AX284"/>
  <c r="AY284"/>
  <c r="AZ284"/>
  <c r="BE284"/>
  <c r="BF284"/>
  <c r="A285"/>
  <c r="D285"/>
  <c r="E285"/>
  <c r="G285"/>
  <c r="H285"/>
  <c r="I285"/>
  <c r="J285"/>
  <c r="K285"/>
  <c r="L285"/>
  <c r="M285"/>
  <c r="N285"/>
  <c r="O285"/>
  <c r="P285"/>
  <c r="Q285"/>
  <c r="T285"/>
  <c r="U285"/>
  <c r="V285"/>
  <c r="W285"/>
  <c r="Y285"/>
  <c r="Z285"/>
  <c r="AA285"/>
  <c r="AB285"/>
  <c r="AC285"/>
  <c r="AE285"/>
  <c r="AF285"/>
  <c r="AG285"/>
  <c r="AH285"/>
  <c r="AI285"/>
  <c r="AJ285"/>
  <c r="AK285"/>
  <c r="AL285"/>
  <c r="AM285"/>
  <c r="AN285"/>
  <c r="AO285"/>
  <c r="AP285"/>
  <c r="AQ285"/>
  <c r="AR285"/>
  <c r="AS285"/>
  <c r="AT285"/>
  <c r="AU285"/>
  <c r="AV285"/>
  <c r="AX285"/>
  <c r="AY285"/>
  <c r="AZ285"/>
  <c r="BE285"/>
  <c r="BF285"/>
  <c r="A286"/>
  <c r="D286"/>
  <c r="E286"/>
  <c r="G286"/>
  <c r="H286"/>
  <c r="I286"/>
  <c r="J286"/>
  <c r="K286"/>
  <c r="L286"/>
  <c r="M286"/>
  <c r="N286"/>
  <c r="O286"/>
  <c r="P286"/>
  <c r="Q286"/>
  <c r="T286"/>
  <c r="U286"/>
  <c r="V286"/>
  <c r="W286"/>
  <c r="Y286"/>
  <c r="Z286"/>
  <c r="AA286"/>
  <c r="AB286"/>
  <c r="AC286"/>
  <c r="AE286"/>
  <c r="AF286"/>
  <c r="AG286"/>
  <c r="AH286"/>
  <c r="AI286"/>
  <c r="AJ286"/>
  <c r="AK286"/>
  <c r="AL286"/>
  <c r="AM286"/>
  <c r="AN286"/>
  <c r="AO286"/>
  <c r="AP286"/>
  <c r="AQ286"/>
  <c r="AR286"/>
  <c r="AS286"/>
  <c r="AT286"/>
  <c r="AU286"/>
  <c r="AV286"/>
  <c r="AX286"/>
  <c r="AY286"/>
  <c r="AZ286"/>
  <c r="BE286"/>
  <c r="BF286"/>
  <c r="A287"/>
  <c r="D287"/>
  <c r="E287"/>
  <c r="G287"/>
  <c r="H287"/>
  <c r="I287"/>
  <c r="J287"/>
  <c r="K287"/>
  <c r="L287"/>
  <c r="M287"/>
  <c r="N287"/>
  <c r="O287"/>
  <c r="P287"/>
  <c r="Q287"/>
  <c r="T287"/>
  <c r="U287"/>
  <c r="V287"/>
  <c r="W287"/>
  <c r="Y287"/>
  <c r="Z287"/>
  <c r="AA287"/>
  <c r="AB287"/>
  <c r="AC287"/>
  <c r="AE287"/>
  <c r="AF287"/>
  <c r="AG287"/>
  <c r="AH287"/>
  <c r="AI287"/>
  <c r="AJ287"/>
  <c r="AK287"/>
  <c r="AL287"/>
  <c r="AM287"/>
  <c r="AN287"/>
  <c r="AO287"/>
  <c r="AP287"/>
  <c r="AQ287"/>
  <c r="AR287"/>
  <c r="AS287"/>
  <c r="AT287"/>
  <c r="AU287"/>
  <c r="AV287"/>
  <c r="AX287"/>
  <c r="AY287"/>
  <c r="AZ287"/>
  <c r="BE287"/>
  <c r="BF287"/>
  <c r="A288"/>
  <c r="D288"/>
  <c r="E288"/>
  <c r="G288"/>
  <c r="H288"/>
  <c r="I288"/>
  <c r="J288"/>
  <c r="K288"/>
  <c r="L288"/>
  <c r="M288"/>
  <c r="N288"/>
  <c r="O288"/>
  <c r="P288"/>
  <c r="Q288"/>
  <c r="T288"/>
  <c r="U288"/>
  <c r="V288"/>
  <c r="W288"/>
  <c r="Y288"/>
  <c r="Z288"/>
  <c r="AA288"/>
  <c r="AB288"/>
  <c r="AC288"/>
  <c r="AE288"/>
  <c r="AF288"/>
  <c r="AG288"/>
  <c r="AH288"/>
  <c r="AI288"/>
  <c r="AJ288"/>
  <c r="AK288"/>
  <c r="AL288"/>
  <c r="AM288"/>
  <c r="AN288"/>
  <c r="AO288"/>
  <c r="AP288"/>
  <c r="AQ288"/>
  <c r="AR288"/>
  <c r="AS288"/>
  <c r="AT288"/>
  <c r="AU288"/>
  <c r="AV288"/>
  <c r="AX288"/>
  <c r="AY288"/>
  <c r="AZ288"/>
  <c r="BE288"/>
  <c r="BF288"/>
  <c r="A289"/>
  <c r="D289"/>
  <c r="E289"/>
  <c r="G289"/>
  <c r="H289"/>
  <c r="I289"/>
  <c r="J289"/>
  <c r="K289"/>
  <c r="L289"/>
  <c r="M289"/>
  <c r="N289"/>
  <c r="O289"/>
  <c r="P289"/>
  <c r="Q289"/>
  <c r="T289"/>
  <c r="U289"/>
  <c r="V289"/>
  <c r="W289"/>
  <c r="Y289"/>
  <c r="Z289"/>
  <c r="AA289"/>
  <c r="AB289"/>
  <c r="AC289"/>
  <c r="AE289"/>
  <c r="AF289"/>
  <c r="AG289"/>
  <c r="AH289"/>
  <c r="AI289"/>
  <c r="AJ289"/>
  <c r="AK289"/>
  <c r="AL289"/>
  <c r="AM289"/>
  <c r="AN289"/>
  <c r="AO289"/>
  <c r="AP289"/>
  <c r="AQ289"/>
  <c r="AR289"/>
  <c r="AS289"/>
  <c r="AT289"/>
  <c r="AU289"/>
  <c r="AV289"/>
  <c r="AX289"/>
  <c r="AY289"/>
  <c r="AZ289"/>
  <c r="BE289"/>
  <c r="BF289"/>
  <c r="A290"/>
  <c r="D290"/>
  <c r="E290"/>
  <c r="G290"/>
  <c r="H290"/>
  <c r="I290"/>
  <c r="J290"/>
  <c r="K290"/>
  <c r="L290"/>
  <c r="M290"/>
  <c r="N290"/>
  <c r="O290"/>
  <c r="P290"/>
  <c r="Q290"/>
  <c r="T290"/>
  <c r="U290"/>
  <c r="V290"/>
  <c r="W290"/>
  <c r="Y290"/>
  <c r="Z290"/>
  <c r="AA290"/>
  <c r="AB290"/>
  <c r="AC290"/>
  <c r="AE290"/>
  <c r="AF290"/>
  <c r="AG290"/>
  <c r="AH290"/>
  <c r="AI290"/>
  <c r="AJ290"/>
  <c r="AK290"/>
  <c r="AL290"/>
  <c r="AM290"/>
  <c r="AN290"/>
  <c r="AO290"/>
  <c r="AP290"/>
  <c r="AQ290"/>
  <c r="AR290"/>
  <c r="AS290"/>
  <c r="AT290"/>
  <c r="AU290"/>
  <c r="AV290"/>
  <c r="AX290"/>
  <c r="AY290"/>
  <c r="AZ290"/>
  <c r="BE290"/>
  <c r="BF290"/>
  <c r="A291"/>
  <c r="D291"/>
  <c r="E291"/>
  <c r="G291"/>
  <c r="H291"/>
  <c r="I291"/>
  <c r="J291"/>
  <c r="K291"/>
  <c r="L291"/>
  <c r="M291"/>
  <c r="N291"/>
  <c r="O291"/>
  <c r="P291"/>
  <c r="Q291"/>
  <c r="T291"/>
  <c r="U291"/>
  <c r="V291"/>
  <c r="W291"/>
  <c r="Y291"/>
  <c r="Z291"/>
  <c r="AA291"/>
  <c r="AB291"/>
  <c r="AC291"/>
  <c r="AE291"/>
  <c r="AF291"/>
  <c r="AG291"/>
  <c r="AH291"/>
  <c r="AI291"/>
  <c r="AJ291"/>
  <c r="AK291"/>
  <c r="AL291"/>
  <c r="AM291"/>
  <c r="AN291"/>
  <c r="AO291"/>
  <c r="AP291"/>
  <c r="AQ291"/>
  <c r="AR291"/>
  <c r="AS291"/>
  <c r="AT291"/>
  <c r="AU291"/>
  <c r="AV291"/>
  <c r="AX291"/>
  <c r="AY291"/>
  <c r="AZ291"/>
  <c r="BE291"/>
  <c r="BF291"/>
  <c r="A292"/>
  <c r="D292"/>
  <c r="E292"/>
  <c r="G292"/>
  <c r="H292"/>
  <c r="I292"/>
  <c r="J292"/>
  <c r="K292"/>
  <c r="L292"/>
  <c r="M292"/>
  <c r="N292"/>
  <c r="O292"/>
  <c r="P292"/>
  <c r="Q292"/>
  <c r="T292"/>
  <c r="U292"/>
  <c r="V292"/>
  <c r="W292"/>
  <c r="Y292"/>
  <c r="Z292"/>
  <c r="AA292"/>
  <c r="AB292"/>
  <c r="AC292"/>
  <c r="AE292"/>
  <c r="AF292"/>
  <c r="AG292"/>
  <c r="AH292"/>
  <c r="AI292"/>
  <c r="AJ292"/>
  <c r="AK292"/>
  <c r="AL292"/>
  <c r="AM292"/>
  <c r="AN292"/>
  <c r="AO292"/>
  <c r="AP292"/>
  <c r="AQ292"/>
  <c r="AR292"/>
  <c r="AS292"/>
  <c r="AT292"/>
  <c r="AU292"/>
  <c r="AV292"/>
  <c r="AX292"/>
  <c r="AY292"/>
  <c r="AZ292"/>
  <c r="BE292"/>
  <c r="BF292"/>
  <c r="A293"/>
  <c r="D293"/>
  <c r="E293"/>
  <c r="G293"/>
  <c r="H293"/>
  <c r="I293"/>
  <c r="J293"/>
  <c r="K293"/>
  <c r="L293"/>
  <c r="M293"/>
  <c r="N293"/>
  <c r="O293"/>
  <c r="P293"/>
  <c r="Q293"/>
  <c r="T293"/>
  <c r="U293"/>
  <c r="V293"/>
  <c r="W293"/>
  <c r="Y293"/>
  <c r="Z293"/>
  <c r="AA293"/>
  <c r="AB293"/>
  <c r="AC293"/>
  <c r="AE293"/>
  <c r="AF293"/>
  <c r="AG293"/>
  <c r="AH293"/>
  <c r="AI293"/>
  <c r="AJ293"/>
  <c r="AK293"/>
  <c r="AL293"/>
  <c r="AM293"/>
  <c r="AN293"/>
  <c r="AO293"/>
  <c r="AP293"/>
  <c r="AQ293"/>
  <c r="AR293"/>
  <c r="AS293"/>
  <c r="AT293"/>
  <c r="AU293"/>
  <c r="AV293"/>
  <c r="AX293"/>
  <c r="AY293"/>
  <c r="AZ293"/>
  <c r="BE293"/>
  <c r="BF293"/>
  <c r="A294"/>
  <c r="D294"/>
  <c r="E294"/>
  <c r="G294"/>
  <c r="H294"/>
  <c r="I294"/>
  <c r="J294"/>
  <c r="K294"/>
  <c r="L294"/>
  <c r="M294"/>
  <c r="N294"/>
  <c r="O294"/>
  <c r="P294"/>
  <c r="Q294"/>
  <c r="T294"/>
  <c r="U294"/>
  <c r="V294"/>
  <c r="W294"/>
  <c r="Y294"/>
  <c r="Z294"/>
  <c r="AA294"/>
  <c r="AB294"/>
  <c r="AC294"/>
  <c r="AE294"/>
  <c r="AF294"/>
  <c r="AG294"/>
  <c r="AH294"/>
  <c r="AI294"/>
  <c r="AJ294"/>
  <c r="AK294"/>
  <c r="AL294"/>
  <c r="AM294"/>
  <c r="AN294"/>
  <c r="AO294"/>
  <c r="AP294"/>
  <c r="AQ294"/>
  <c r="AR294"/>
  <c r="AS294"/>
  <c r="AT294"/>
  <c r="AU294"/>
  <c r="AV294"/>
  <c r="AX294"/>
  <c r="AY294"/>
  <c r="AZ294"/>
  <c r="BE294"/>
  <c r="BF294"/>
  <c r="A295"/>
  <c r="D295"/>
  <c r="E295"/>
  <c r="G295"/>
  <c r="H295"/>
  <c r="I295"/>
  <c r="J295"/>
  <c r="K295"/>
  <c r="L295"/>
  <c r="M295"/>
  <c r="N295"/>
  <c r="O295"/>
  <c r="P295"/>
  <c r="Q295"/>
  <c r="T295"/>
  <c r="U295"/>
  <c r="V295"/>
  <c r="W295"/>
  <c r="Y295"/>
  <c r="Z295"/>
  <c r="AA295"/>
  <c r="AB295"/>
  <c r="AC295"/>
  <c r="AE295"/>
  <c r="AF295"/>
  <c r="AG295"/>
  <c r="AH295"/>
  <c r="AI295"/>
  <c r="AJ295"/>
  <c r="AK295"/>
  <c r="AL295"/>
  <c r="AM295"/>
  <c r="AN295"/>
  <c r="AO295"/>
  <c r="AP295"/>
  <c r="AQ295"/>
  <c r="AR295"/>
  <c r="AS295"/>
  <c r="AT295"/>
  <c r="AU295"/>
  <c r="AV295"/>
  <c r="AX295"/>
  <c r="AY295"/>
  <c r="AZ295"/>
  <c r="BE295"/>
  <c r="BF295"/>
  <c r="A296"/>
  <c r="D296"/>
  <c r="E296"/>
  <c r="G296"/>
  <c r="H296"/>
  <c r="I296"/>
  <c r="J296"/>
  <c r="K296"/>
  <c r="L296"/>
  <c r="M296"/>
  <c r="N296"/>
  <c r="O296"/>
  <c r="P296"/>
  <c r="Q296"/>
  <c r="T296"/>
  <c r="U296"/>
  <c r="V296"/>
  <c r="W296"/>
  <c r="Y296"/>
  <c r="Z296"/>
  <c r="AA296"/>
  <c r="AB296"/>
  <c r="AC296"/>
  <c r="AE296"/>
  <c r="AF296"/>
  <c r="AG296"/>
  <c r="AH296"/>
  <c r="AI296"/>
  <c r="AJ296"/>
  <c r="AK296"/>
  <c r="AL296"/>
  <c r="AM296"/>
  <c r="AN296"/>
  <c r="AO296"/>
  <c r="AP296"/>
  <c r="AQ296"/>
  <c r="AR296"/>
  <c r="AS296"/>
  <c r="AT296"/>
  <c r="AU296"/>
  <c r="AV296"/>
  <c r="AX296"/>
  <c r="AY296"/>
  <c r="AZ296"/>
  <c r="BE296"/>
  <c r="BF296"/>
  <c r="A297"/>
  <c r="D297"/>
  <c r="E297"/>
  <c r="G297"/>
  <c r="H297"/>
  <c r="I297"/>
  <c r="J297"/>
  <c r="K297"/>
  <c r="L297"/>
  <c r="M297"/>
  <c r="N297"/>
  <c r="O297"/>
  <c r="P297"/>
  <c r="Q297"/>
  <c r="T297"/>
  <c r="U297"/>
  <c r="V297"/>
  <c r="W297"/>
  <c r="Y297"/>
  <c r="Z297"/>
  <c r="AA297"/>
  <c r="AB297"/>
  <c r="AC297"/>
  <c r="AE297"/>
  <c r="AF297"/>
  <c r="AG297"/>
  <c r="AH297"/>
  <c r="AI297"/>
  <c r="AJ297"/>
  <c r="AK297"/>
  <c r="AL297"/>
  <c r="AM297"/>
  <c r="AN297"/>
  <c r="AO297"/>
  <c r="AP297"/>
  <c r="AQ297"/>
  <c r="AR297"/>
  <c r="AS297"/>
  <c r="AT297"/>
  <c r="AU297"/>
  <c r="AV297"/>
  <c r="AX297"/>
  <c r="AY297"/>
  <c r="AZ297"/>
  <c r="BE297"/>
  <c r="BF297"/>
  <c r="A298"/>
  <c r="D298"/>
  <c r="E298"/>
  <c r="G298"/>
  <c r="H298"/>
  <c r="I298"/>
  <c r="J298"/>
  <c r="K298"/>
  <c r="L298"/>
  <c r="M298"/>
  <c r="N298"/>
  <c r="O298"/>
  <c r="P298"/>
  <c r="Q298"/>
  <c r="T298"/>
  <c r="U298"/>
  <c r="V298"/>
  <c r="W298"/>
  <c r="Y298"/>
  <c r="Z298"/>
  <c r="AA298"/>
  <c r="AB298"/>
  <c r="AC298"/>
  <c r="AE298"/>
  <c r="AF298"/>
  <c r="AG298"/>
  <c r="AH298"/>
  <c r="AI298"/>
  <c r="AJ298"/>
  <c r="AK298"/>
  <c r="AL298"/>
  <c r="AM298"/>
  <c r="AN298"/>
  <c r="AO298"/>
  <c r="AP298"/>
  <c r="AQ298"/>
  <c r="AR298"/>
  <c r="AS298"/>
  <c r="AT298"/>
  <c r="AU298"/>
  <c r="AV298"/>
  <c r="AX298"/>
  <c r="AY298"/>
  <c r="AZ298"/>
  <c r="BE298"/>
  <c r="BF298"/>
  <c r="A299"/>
  <c r="D299"/>
  <c r="E299"/>
  <c r="G299"/>
  <c r="H299"/>
  <c r="I299"/>
  <c r="J299"/>
  <c r="K299"/>
  <c r="L299"/>
  <c r="M299"/>
  <c r="N299"/>
  <c r="O299"/>
  <c r="P299"/>
  <c r="Q299"/>
  <c r="T299"/>
  <c r="U299"/>
  <c r="V299"/>
  <c r="W299"/>
  <c r="Y299"/>
  <c r="Z299"/>
  <c r="AA299"/>
  <c r="AB299"/>
  <c r="AC299"/>
  <c r="AE299"/>
  <c r="AF299"/>
  <c r="AG299"/>
  <c r="AH299"/>
  <c r="AI299"/>
  <c r="AJ299"/>
  <c r="AK299"/>
  <c r="AL299"/>
  <c r="AM299"/>
  <c r="AN299"/>
  <c r="AO299"/>
  <c r="AP299"/>
  <c r="AQ299"/>
  <c r="AR299"/>
  <c r="AS299"/>
  <c r="AT299"/>
  <c r="AU299"/>
  <c r="AV299"/>
  <c r="AX299"/>
  <c r="AY299"/>
  <c r="AZ299"/>
  <c r="BE299"/>
  <c r="BF299"/>
  <c r="A300"/>
  <c r="D300"/>
  <c r="E300"/>
  <c r="G300"/>
  <c r="H300"/>
  <c r="I300"/>
  <c r="J300"/>
  <c r="K300"/>
  <c r="L300"/>
  <c r="M300"/>
  <c r="N300"/>
  <c r="O300"/>
  <c r="P300"/>
  <c r="Q300"/>
  <c r="T300"/>
  <c r="U300"/>
  <c r="V300"/>
  <c r="W300"/>
  <c r="Y300"/>
  <c r="Z300"/>
  <c r="AA300"/>
  <c r="AB300"/>
  <c r="AC300"/>
  <c r="AE300"/>
  <c r="AF300"/>
  <c r="AG300"/>
  <c r="AH300"/>
  <c r="AI300"/>
  <c r="AJ300"/>
  <c r="AK300"/>
  <c r="AL300"/>
  <c r="AM300"/>
  <c r="AN300"/>
  <c r="AO300"/>
  <c r="AP300"/>
  <c r="AQ300"/>
  <c r="AR300"/>
  <c r="AS300"/>
  <c r="AT300"/>
  <c r="AU300"/>
  <c r="AV300"/>
  <c r="AX300"/>
  <c r="AY300"/>
  <c r="AZ300"/>
  <c r="BE300"/>
  <c r="BF300"/>
  <c r="A301"/>
  <c r="D301"/>
  <c r="E301"/>
  <c r="G301"/>
  <c r="H301"/>
  <c r="I301"/>
  <c r="J301"/>
  <c r="K301"/>
  <c r="L301"/>
  <c r="M301"/>
  <c r="N301"/>
  <c r="O301"/>
  <c r="P301"/>
  <c r="Q301"/>
  <c r="T301"/>
  <c r="U301"/>
  <c r="V301"/>
  <c r="W301"/>
  <c r="Y301"/>
  <c r="Z301"/>
  <c r="AA301"/>
  <c r="AB301"/>
  <c r="AC301"/>
  <c r="AE301"/>
  <c r="AF301"/>
  <c r="AG301"/>
  <c r="AH301"/>
  <c r="AI301"/>
  <c r="AJ301"/>
  <c r="AK301"/>
  <c r="AL301"/>
  <c r="AM301"/>
  <c r="AN301"/>
  <c r="AO301"/>
  <c r="AP301"/>
  <c r="AQ301"/>
  <c r="AR301"/>
  <c r="AS301"/>
  <c r="AT301"/>
  <c r="AU301"/>
  <c r="AV301"/>
  <c r="AX301"/>
  <c r="AY301"/>
  <c r="AZ301"/>
  <c r="BE301"/>
  <c r="BF301"/>
  <c r="A302"/>
  <c r="D302"/>
  <c r="E302"/>
  <c r="G302"/>
  <c r="H302"/>
  <c r="I302"/>
  <c r="J302"/>
  <c r="K302"/>
  <c r="L302"/>
  <c r="M302"/>
  <c r="N302"/>
  <c r="O302"/>
  <c r="P302"/>
  <c r="Q302"/>
  <c r="T302"/>
  <c r="U302"/>
  <c r="V302"/>
  <c r="W302"/>
  <c r="Y302"/>
  <c r="Z302"/>
  <c r="AA302"/>
  <c r="AB302"/>
  <c r="AC302"/>
  <c r="AE302"/>
  <c r="AF302"/>
  <c r="AG302"/>
  <c r="AH302"/>
  <c r="AI302"/>
  <c r="AJ302"/>
  <c r="AK302"/>
  <c r="AL302"/>
  <c r="AM302"/>
  <c r="AN302"/>
  <c r="AO302"/>
  <c r="AP302"/>
  <c r="AQ302"/>
  <c r="AR302"/>
  <c r="AS302"/>
  <c r="AT302"/>
  <c r="AU302"/>
  <c r="AV302"/>
  <c r="AX302"/>
  <c r="AY302"/>
  <c r="AZ302"/>
  <c r="BE302"/>
  <c r="BF302"/>
  <c r="A303"/>
  <c r="D303"/>
  <c r="E303"/>
  <c r="G303"/>
  <c r="H303"/>
  <c r="I303"/>
  <c r="J303"/>
  <c r="K303"/>
  <c r="L303"/>
  <c r="M303"/>
  <c r="N303"/>
  <c r="O303"/>
  <c r="P303"/>
  <c r="Q303"/>
  <c r="T303"/>
  <c r="U303"/>
  <c r="V303"/>
  <c r="W303"/>
  <c r="Y303"/>
  <c r="Z303"/>
  <c r="AA303"/>
  <c r="AB303"/>
  <c r="AC303"/>
  <c r="AE303"/>
  <c r="AF303"/>
  <c r="AG303"/>
  <c r="AH303"/>
  <c r="AI303"/>
  <c r="AJ303"/>
  <c r="AK303"/>
  <c r="AL303"/>
  <c r="AM303"/>
  <c r="AN303"/>
  <c r="AO303"/>
  <c r="AP303"/>
  <c r="AQ303"/>
  <c r="AR303"/>
  <c r="AS303"/>
  <c r="AT303"/>
  <c r="AU303"/>
  <c r="AV303"/>
  <c r="AX303"/>
  <c r="AY303"/>
  <c r="AZ303"/>
  <c r="BE303"/>
  <c r="BF303"/>
  <c r="A304"/>
  <c r="D304"/>
  <c r="E304"/>
  <c r="G304"/>
  <c r="H304"/>
  <c r="I304"/>
  <c r="J304"/>
  <c r="K304"/>
  <c r="L304"/>
  <c r="M304"/>
  <c r="N304"/>
  <c r="O304"/>
  <c r="P304"/>
  <c r="Q304"/>
  <c r="T304"/>
  <c r="U304"/>
  <c r="V304"/>
  <c r="W304"/>
  <c r="Y304"/>
  <c r="Z304"/>
  <c r="AA304"/>
  <c r="AB304"/>
  <c r="AC304"/>
  <c r="AE304"/>
  <c r="AF304"/>
  <c r="AG304"/>
  <c r="AH304"/>
  <c r="AI304"/>
  <c r="AJ304"/>
  <c r="AK304"/>
  <c r="AL304"/>
  <c r="AM304"/>
  <c r="AN304"/>
  <c r="AO304"/>
  <c r="AP304"/>
  <c r="AQ304"/>
  <c r="AR304"/>
  <c r="AS304"/>
  <c r="AT304"/>
  <c r="AU304"/>
  <c r="AV304"/>
  <c r="AX304"/>
  <c r="AY304"/>
  <c r="AZ304"/>
  <c r="BE304"/>
  <c r="BF304"/>
  <c r="A305"/>
  <c r="D305"/>
  <c r="E305"/>
  <c r="G305"/>
  <c r="H305"/>
  <c r="I305"/>
  <c r="J305"/>
  <c r="K305"/>
  <c r="L305"/>
  <c r="M305"/>
  <c r="N305"/>
  <c r="O305"/>
  <c r="P305"/>
  <c r="Q305"/>
  <c r="T305"/>
  <c r="U305"/>
  <c r="V305"/>
  <c r="W305"/>
  <c r="Y305"/>
  <c r="Z305"/>
  <c r="AA305"/>
  <c r="AB305"/>
  <c r="AC305"/>
  <c r="AE305"/>
  <c r="AF305"/>
  <c r="AG305"/>
  <c r="AH305"/>
  <c r="AI305"/>
  <c r="AJ305"/>
  <c r="AK305"/>
  <c r="AL305"/>
  <c r="AM305"/>
  <c r="AN305"/>
  <c r="AO305"/>
  <c r="AP305"/>
  <c r="AQ305"/>
  <c r="AR305"/>
  <c r="AS305"/>
  <c r="AT305"/>
  <c r="AU305"/>
  <c r="AV305"/>
  <c r="AX305"/>
  <c r="AY305"/>
  <c r="AZ305"/>
  <c r="BE305"/>
  <c r="BF305"/>
  <c r="A306"/>
  <c r="D306"/>
  <c r="E306"/>
  <c r="G306"/>
  <c r="H306"/>
  <c r="I306"/>
  <c r="J306"/>
  <c r="K306"/>
  <c r="L306"/>
  <c r="M306"/>
  <c r="N306"/>
  <c r="O306"/>
  <c r="P306"/>
  <c r="Q306"/>
  <c r="T306"/>
  <c r="U306"/>
  <c r="V306"/>
  <c r="W306"/>
  <c r="Y306"/>
  <c r="Z306"/>
  <c r="AA306"/>
  <c r="AB306"/>
  <c r="AC306"/>
  <c r="AE306"/>
  <c r="AF306"/>
  <c r="AG306"/>
  <c r="AH306"/>
  <c r="AI306"/>
  <c r="AJ306"/>
  <c r="AK306"/>
  <c r="AL306"/>
  <c r="AM306"/>
  <c r="AN306"/>
  <c r="AO306"/>
  <c r="AP306"/>
  <c r="AQ306"/>
  <c r="AR306"/>
  <c r="AS306"/>
  <c r="AT306"/>
  <c r="AU306"/>
  <c r="AV306"/>
  <c r="AX306"/>
  <c r="AY306"/>
  <c r="AZ306"/>
  <c r="BE306"/>
  <c r="BF306"/>
  <c r="A307"/>
  <c r="D307"/>
  <c r="E307"/>
  <c r="G307"/>
  <c r="H307"/>
  <c r="I307"/>
  <c r="J307"/>
  <c r="K307"/>
  <c r="L307"/>
  <c r="M307"/>
  <c r="N307"/>
  <c r="O307"/>
  <c r="P307"/>
  <c r="Q307"/>
  <c r="T307"/>
  <c r="U307"/>
  <c r="V307"/>
  <c r="W307"/>
  <c r="Y307"/>
  <c r="Z307"/>
  <c r="AA307"/>
  <c r="AB307"/>
  <c r="AC307"/>
  <c r="AE307"/>
  <c r="AF307"/>
  <c r="AG307"/>
  <c r="AH307"/>
  <c r="AI307"/>
  <c r="AJ307"/>
  <c r="AK307"/>
  <c r="AL307"/>
  <c r="AM307"/>
  <c r="AN307"/>
  <c r="AO307"/>
  <c r="AP307"/>
  <c r="AQ307"/>
  <c r="AR307"/>
  <c r="AS307"/>
  <c r="AT307"/>
  <c r="AU307"/>
  <c r="AV307"/>
  <c r="AX307"/>
  <c r="AY307"/>
  <c r="AZ307"/>
  <c r="BE307"/>
  <c r="BF307"/>
  <c r="A308"/>
  <c r="D308"/>
  <c r="E308"/>
  <c r="G308"/>
  <c r="H308"/>
  <c r="I308"/>
  <c r="J308"/>
  <c r="K308"/>
  <c r="L308"/>
  <c r="M308"/>
  <c r="N308"/>
  <c r="O308"/>
  <c r="P308"/>
  <c r="Q308"/>
  <c r="T308"/>
  <c r="U308"/>
  <c r="V308"/>
  <c r="W308"/>
  <c r="Y308"/>
  <c r="Z308"/>
  <c r="AA308"/>
  <c r="AB308"/>
  <c r="AC308"/>
  <c r="AE308"/>
  <c r="AF308"/>
  <c r="AG308"/>
  <c r="AH308"/>
  <c r="AI308"/>
  <c r="AJ308"/>
  <c r="AK308"/>
  <c r="AL308"/>
  <c r="AM308"/>
  <c r="AN308"/>
  <c r="AO308"/>
  <c r="AP308"/>
  <c r="AQ308"/>
  <c r="AR308"/>
  <c r="AS308"/>
  <c r="AT308"/>
  <c r="AU308"/>
  <c r="AV308"/>
  <c r="AX308"/>
  <c r="AY308"/>
  <c r="AZ308"/>
  <c r="BE308"/>
  <c r="BF308"/>
  <c r="A309"/>
  <c r="D309"/>
  <c r="E309"/>
  <c r="G309"/>
  <c r="H309"/>
  <c r="I309"/>
  <c r="J309"/>
  <c r="K309"/>
  <c r="L309"/>
  <c r="M309"/>
  <c r="N309"/>
  <c r="O309"/>
  <c r="P309"/>
  <c r="Q309"/>
  <c r="T309"/>
  <c r="U309"/>
  <c r="V309"/>
  <c r="W309"/>
  <c r="Y309"/>
  <c r="Z309"/>
  <c r="AA309"/>
  <c r="AB309"/>
  <c r="AC309"/>
  <c r="AE309"/>
  <c r="AF309"/>
  <c r="AG309"/>
  <c r="AH309"/>
  <c r="AI309"/>
  <c r="AJ309"/>
  <c r="AK309"/>
  <c r="AL309"/>
  <c r="AM309"/>
  <c r="AN309"/>
  <c r="AO309"/>
  <c r="AP309"/>
  <c r="AQ309"/>
  <c r="AR309"/>
  <c r="AS309"/>
  <c r="AT309"/>
  <c r="AU309"/>
  <c r="AV309"/>
  <c r="AX309"/>
  <c r="AY309"/>
  <c r="AZ309"/>
  <c r="BE309"/>
  <c r="BF309"/>
  <c r="A310"/>
  <c r="D310"/>
  <c r="E310"/>
  <c r="G310"/>
  <c r="H310"/>
  <c r="I310"/>
  <c r="J310"/>
  <c r="K310"/>
  <c r="L310"/>
  <c r="M310"/>
  <c r="N310"/>
  <c r="O310"/>
  <c r="P310"/>
  <c r="Q310"/>
  <c r="T310"/>
  <c r="U310"/>
  <c r="V310"/>
  <c r="W310"/>
  <c r="Y310"/>
  <c r="Z310"/>
  <c r="AA310"/>
  <c r="AB310"/>
  <c r="AC310"/>
  <c r="AE310"/>
  <c r="AF310"/>
  <c r="AG310"/>
  <c r="AH310"/>
  <c r="AI310"/>
  <c r="AJ310"/>
  <c r="AK310"/>
  <c r="AL310"/>
  <c r="AM310"/>
  <c r="AN310"/>
  <c r="AO310"/>
  <c r="AP310"/>
  <c r="AQ310"/>
  <c r="AR310"/>
  <c r="AS310"/>
  <c r="AT310"/>
  <c r="AU310"/>
  <c r="AV310"/>
  <c r="AX310"/>
  <c r="AY310"/>
  <c r="AZ310"/>
  <c r="BE310"/>
  <c r="BF310"/>
  <c r="A311"/>
  <c r="D311"/>
  <c r="E311"/>
  <c r="G311"/>
  <c r="H311"/>
  <c r="I311"/>
  <c r="J311"/>
  <c r="K311"/>
  <c r="L311"/>
  <c r="M311"/>
  <c r="N311"/>
  <c r="O311"/>
  <c r="P311"/>
  <c r="Q311"/>
  <c r="T311"/>
  <c r="U311"/>
  <c r="V311"/>
  <c r="W311"/>
  <c r="Y311"/>
  <c r="Z311"/>
  <c r="AA311"/>
  <c r="AB311"/>
  <c r="AC311"/>
  <c r="AE311"/>
  <c r="AF311"/>
  <c r="AG311"/>
  <c r="AH311"/>
  <c r="AI311"/>
  <c r="AJ311"/>
  <c r="AK311"/>
  <c r="AL311"/>
  <c r="AM311"/>
  <c r="AN311"/>
  <c r="AO311"/>
  <c r="AP311"/>
  <c r="AQ311"/>
  <c r="AR311"/>
  <c r="AS311"/>
  <c r="AT311"/>
  <c r="AU311"/>
  <c r="AV311"/>
  <c r="AX311"/>
  <c r="AY311"/>
  <c r="AZ311"/>
  <c r="BE311"/>
  <c r="BF311"/>
  <c r="A312"/>
  <c r="D312"/>
  <c r="E312"/>
  <c r="G312"/>
  <c r="H312"/>
  <c r="I312"/>
  <c r="J312"/>
  <c r="K312"/>
  <c r="L312"/>
  <c r="M312"/>
  <c r="N312"/>
  <c r="O312"/>
  <c r="P312"/>
  <c r="Q312"/>
  <c r="T312"/>
  <c r="U312"/>
  <c r="V312"/>
  <c r="W312"/>
  <c r="Y312"/>
  <c r="Z312"/>
  <c r="AA312"/>
  <c r="AB312"/>
  <c r="AC312"/>
  <c r="AE312"/>
  <c r="AF312"/>
  <c r="AG312"/>
  <c r="AH312"/>
  <c r="AI312"/>
  <c r="AJ312"/>
  <c r="AK312"/>
  <c r="AL312"/>
  <c r="AM312"/>
  <c r="AN312"/>
  <c r="AO312"/>
  <c r="AP312"/>
  <c r="AQ312"/>
  <c r="AR312"/>
  <c r="AS312"/>
  <c r="AT312"/>
  <c r="AU312"/>
  <c r="AV312"/>
  <c r="AX312"/>
  <c r="AY312"/>
  <c r="AZ312"/>
  <c r="BE312"/>
  <c r="BF312"/>
  <c r="A313"/>
  <c r="D313"/>
  <c r="E313"/>
  <c r="G313"/>
  <c r="H313"/>
  <c r="I313"/>
  <c r="J313"/>
  <c r="K313"/>
  <c r="L313"/>
  <c r="M313"/>
  <c r="N313"/>
  <c r="O313"/>
  <c r="P313"/>
  <c r="Q313"/>
  <c r="T313"/>
  <c r="U313"/>
  <c r="V313"/>
  <c r="W313"/>
  <c r="Y313"/>
  <c r="Z313"/>
  <c r="AA313"/>
  <c r="AB313"/>
  <c r="AC313"/>
  <c r="AE313"/>
  <c r="AF313"/>
  <c r="AG313"/>
  <c r="AH313"/>
  <c r="AI313"/>
  <c r="AJ313"/>
  <c r="AK313"/>
  <c r="AL313"/>
  <c r="AM313"/>
  <c r="AN313"/>
  <c r="AO313"/>
  <c r="AP313"/>
  <c r="AQ313"/>
  <c r="AR313"/>
  <c r="AS313"/>
  <c r="AT313"/>
  <c r="AU313"/>
  <c r="AV313"/>
  <c r="AX313"/>
  <c r="AY313"/>
  <c r="AZ313"/>
  <c r="BE313"/>
  <c r="BF313"/>
  <c r="A314"/>
  <c r="D314"/>
  <c r="E314"/>
  <c r="G314"/>
  <c r="H314"/>
  <c r="I314"/>
  <c r="J314"/>
  <c r="K314"/>
  <c r="L314"/>
  <c r="M314"/>
  <c r="N314"/>
  <c r="O314"/>
  <c r="P314"/>
  <c r="Q314"/>
  <c r="T314"/>
  <c r="U314"/>
  <c r="V314"/>
  <c r="W314"/>
  <c r="Y314"/>
  <c r="Z314"/>
  <c r="AA314"/>
  <c r="AB314"/>
  <c r="AC314"/>
  <c r="AE314"/>
  <c r="AF314"/>
  <c r="AG314"/>
  <c r="AH314"/>
  <c r="AI314"/>
  <c r="AJ314"/>
  <c r="AK314"/>
  <c r="AL314"/>
  <c r="AM314"/>
  <c r="AN314"/>
  <c r="AO314"/>
  <c r="AP314"/>
  <c r="AQ314"/>
  <c r="AR314"/>
  <c r="AS314"/>
  <c r="AT314"/>
  <c r="AU314"/>
  <c r="AV314"/>
  <c r="AX314"/>
  <c r="AY314"/>
  <c r="AZ314"/>
  <c r="BE314"/>
  <c r="BF314"/>
  <c r="A315"/>
  <c r="D315"/>
  <c r="E315"/>
  <c r="G315"/>
  <c r="H315"/>
  <c r="I315"/>
  <c r="J315"/>
  <c r="K315"/>
  <c r="L315"/>
  <c r="M315"/>
  <c r="N315"/>
  <c r="O315"/>
  <c r="P315"/>
  <c r="Q315"/>
  <c r="T315"/>
  <c r="U315"/>
  <c r="V315"/>
  <c r="W315"/>
  <c r="Y315"/>
  <c r="Z315"/>
  <c r="AA315"/>
  <c r="AB315"/>
  <c r="AC315"/>
  <c r="AE315"/>
  <c r="AF315"/>
  <c r="AG315"/>
  <c r="AH315"/>
  <c r="AI315"/>
  <c r="AJ315"/>
  <c r="AK315"/>
  <c r="AL315"/>
  <c r="AM315"/>
  <c r="AN315"/>
  <c r="AO315"/>
  <c r="AP315"/>
  <c r="AQ315"/>
  <c r="AR315"/>
  <c r="AS315"/>
  <c r="AT315"/>
  <c r="AU315"/>
  <c r="AV315"/>
  <c r="AX315"/>
  <c r="AY315"/>
  <c r="AZ315"/>
  <c r="BE315"/>
  <c r="BF315"/>
  <c r="A316"/>
  <c r="D316"/>
  <c r="E316"/>
  <c r="G316"/>
  <c r="H316"/>
  <c r="I316"/>
  <c r="J316"/>
  <c r="K316"/>
  <c r="L316"/>
  <c r="M316"/>
  <c r="N316"/>
  <c r="O316"/>
  <c r="P316"/>
  <c r="Q316"/>
  <c r="T316"/>
  <c r="U316"/>
  <c r="V316"/>
  <c r="W316"/>
  <c r="Y316"/>
  <c r="Z316"/>
  <c r="AA316"/>
  <c r="AB316"/>
  <c r="AC316"/>
  <c r="AE316"/>
  <c r="AF316"/>
  <c r="AG316"/>
  <c r="AH316"/>
  <c r="AI316"/>
  <c r="AJ316"/>
  <c r="AK316"/>
  <c r="AL316"/>
  <c r="AM316"/>
  <c r="AN316"/>
  <c r="AO316"/>
  <c r="AP316"/>
  <c r="AQ316"/>
  <c r="AR316"/>
  <c r="AS316"/>
  <c r="AT316"/>
  <c r="AU316"/>
  <c r="AV316"/>
  <c r="AX316"/>
  <c r="AY316"/>
  <c r="AZ316"/>
  <c r="BE316"/>
  <c r="BF316"/>
  <c r="A317"/>
  <c r="D317"/>
  <c r="E317"/>
  <c r="G317"/>
  <c r="H317"/>
  <c r="I317"/>
  <c r="J317"/>
  <c r="K317"/>
  <c r="L317"/>
  <c r="M317"/>
  <c r="N317"/>
  <c r="O317"/>
  <c r="P317"/>
  <c r="Q317"/>
  <c r="T317"/>
  <c r="U317"/>
  <c r="V317"/>
  <c r="W317"/>
  <c r="Y317"/>
  <c r="Z317"/>
  <c r="AA317"/>
  <c r="AB317"/>
  <c r="AC317"/>
  <c r="AE317"/>
  <c r="AF317"/>
  <c r="AG317"/>
  <c r="AH317"/>
  <c r="AI317"/>
  <c r="AJ317"/>
  <c r="AK317"/>
  <c r="AL317"/>
  <c r="AM317"/>
  <c r="AN317"/>
  <c r="AO317"/>
  <c r="AP317"/>
  <c r="AQ317"/>
  <c r="AR317"/>
  <c r="AS317"/>
  <c r="AT317"/>
  <c r="AU317"/>
  <c r="AV317"/>
  <c r="AX317"/>
  <c r="AY317"/>
  <c r="AZ317"/>
  <c r="BE317"/>
  <c r="BF317"/>
  <c r="A318"/>
  <c r="D318"/>
  <c r="E318"/>
  <c r="G318"/>
  <c r="H318"/>
  <c r="I318"/>
  <c r="J318"/>
  <c r="K318"/>
  <c r="L318"/>
  <c r="M318"/>
  <c r="N318"/>
  <c r="O318"/>
  <c r="P318"/>
  <c r="Q318"/>
  <c r="T318"/>
  <c r="U318"/>
  <c r="V318"/>
  <c r="W318"/>
  <c r="Y318"/>
  <c r="Z318"/>
  <c r="AA318"/>
  <c r="AB318"/>
  <c r="AC318"/>
  <c r="AE318"/>
  <c r="AF318"/>
  <c r="AG318"/>
  <c r="AH318"/>
  <c r="AI318"/>
  <c r="AJ318"/>
  <c r="AK318"/>
  <c r="AL318"/>
  <c r="AM318"/>
  <c r="AN318"/>
  <c r="AO318"/>
  <c r="AP318"/>
  <c r="AQ318"/>
  <c r="AR318"/>
  <c r="AS318"/>
  <c r="AT318"/>
  <c r="AU318"/>
  <c r="AV318"/>
  <c r="AX318"/>
  <c r="AY318"/>
  <c r="AZ318"/>
  <c r="BE318"/>
  <c r="BF318"/>
  <c r="A319"/>
  <c r="D319"/>
  <c r="E319"/>
  <c r="G319"/>
  <c r="H319"/>
  <c r="I319"/>
  <c r="J319"/>
  <c r="K319"/>
  <c r="L319"/>
  <c r="M319"/>
  <c r="N319"/>
  <c r="O319"/>
  <c r="P319"/>
  <c r="Q319"/>
  <c r="T319"/>
  <c r="U319"/>
  <c r="V319"/>
  <c r="W319"/>
  <c r="Y319"/>
  <c r="Z319"/>
  <c r="AA319"/>
  <c r="AB319"/>
  <c r="AC319"/>
  <c r="AE319"/>
  <c r="AF319"/>
  <c r="AG319"/>
  <c r="AH319"/>
  <c r="AI319"/>
  <c r="AJ319"/>
  <c r="AK319"/>
  <c r="AL319"/>
  <c r="AM319"/>
  <c r="AN319"/>
  <c r="AO319"/>
  <c r="AP319"/>
  <c r="AQ319"/>
  <c r="AR319"/>
  <c r="AS319"/>
  <c r="AT319"/>
  <c r="AU319"/>
  <c r="AV319"/>
  <c r="AX319"/>
  <c r="AY319"/>
  <c r="AZ319"/>
  <c r="BE319"/>
  <c r="BF319"/>
  <c r="A320"/>
  <c r="D320"/>
  <c r="E320"/>
  <c r="G320"/>
  <c r="H320"/>
  <c r="I320"/>
  <c r="J320"/>
  <c r="K320"/>
  <c r="L320"/>
  <c r="M320"/>
  <c r="N320"/>
  <c r="O320"/>
  <c r="P320"/>
  <c r="Q320"/>
  <c r="T320"/>
  <c r="U320"/>
  <c r="V320"/>
  <c r="W320"/>
  <c r="Y320"/>
  <c r="Z320"/>
  <c r="AA320"/>
  <c r="AB320"/>
  <c r="AC320"/>
  <c r="AE320"/>
  <c r="AF320"/>
  <c r="AG320"/>
  <c r="AH320"/>
  <c r="AI320"/>
  <c r="AJ320"/>
  <c r="AK320"/>
  <c r="AL320"/>
  <c r="AM320"/>
  <c r="AN320"/>
  <c r="AO320"/>
  <c r="AP320"/>
  <c r="AQ320"/>
  <c r="AR320"/>
  <c r="AS320"/>
  <c r="AT320"/>
  <c r="AU320"/>
  <c r="AV320"/>
  <c r="AX320"/>
  <c r="AY320"/>
  <c r="AZ320"/>
  <c r="BE320"/>
  <c r="BF320"/>
  <c r="A321"/>
  <c r="D321"/>
  <c r="E321"/>
  <c r="G321"/>
  <c r="H321"/>
  <c r="I321"/>
  <c r="J321"/>
  <c r="K321"/>
  <c r="L321"/>
  <c r="M321"/>
  <c r="N321"/>
  <c r="O321"/>
  <c r="S321"/>
  <c r="P321"/>
  <c r="Q321"/>
  <c r="T321"/>
  <c r="U321"/>
  <c r="V321"/>
  <c r="W321"/>
  <c r="Y321"/>
  <c r="Z321"/>
  <c r="AA321"/>
  <c r="AB321"/>
  <c r="AC321"/>
  <c r="AE321"/>
  <c r="AF321"/>
  <c r="AG321"/>
  <c r="AH321"/>
  <c r="AI321"/>
  <c r="AJ321"/>
  <c r="AK321"/>
  <c r="AL321"/>
  <c r="AM321"/>
  <c r="AN321"/>
  <c r="AO321"/>
  <c r="AP321"/>
  <c r="AQ321"/>
  <c r="AR321"/>
  <c r="AS321"/>
  <c r="AT321"/>
  <c r="AU321"/>
  <c r="AV321"/>
  <c r="AX321"/>
  <c r="AY321"/>
  <c r="AZ321"/>
  <c r="BE321"/>
  <c r="BF321"/>
  <c r="A322"/>
  <c r="D322"/>
  <c r="E322"/>
  <c r="G322"/>
  <c r="H322"/>
  <c r="I322"/>
  <c r="J322"/>
  <c r="K322"/>
  <c r="L322"/>
  <c r="M322"/>
  <c r="N322"/>
  <c r="O322"/>
  <c r="S322"/>
  <c r="P322"/>
  <c r="Q322"/>
  <c r="T322"/>
  <c r="U322"/>
  <c r="V322"/>
  <c r="W322"/>
  <c r="Y322"/>
  <c r="Z322"/>
  <c r="AA322"/>
  <c r="AB322"/>
  <c r="AC322"/>
  <c r="AE322"/>
  <c r="AF322"/>
  <c r="AG322"/>
  <c r="AH322"/>
  <c r="AI322"/>
  <c r="AJ322"/>
  <c r="AK322"/>
  <c r="AL322"/>
  <c r="AM322"/>
  <c r="AN322"/>
  <c r="AO322"/>
  <c r="AP322"/>
  <c r="AQ322"/>
  <c r="AR322"/>
  <c r="AS322"/>
  <c r="AT322"/>
  <c r="AU322"/>
  <c r="AV322"/>
  <c r="AX322"/>
  <c r="AY322"/>
  <c r="AZ322"/>
  <c r="BE322"/>
  <c r="BF322"/>
  <c r="A323"/>
  <c r="D323"/>
  <c r="E323"/>
  <c r="G323"/>
  <c r="H323"/>
  <c r="I323"/>
  <c r="J323"/>
  <c r="K323"/>
  <c r="L323"/>
  <c r="M323"/>
  <c r="N323"/>
  <c r="O323"/>
  <c r="S323"/>
  <c r="P323"/>
  <c r="Q323"/>
  <c r="T323"/>
  <c r="U323"/>
  <c r="V323"/>
  <c r="W323"/>
  <c r="Y323"/>
  <c r="Z323"/>
  <c r="AA323"/>
  <c r="AB323"/>
  <c r="AC323"/>
  <c r="AE323"/>
  <c r="AF323"/>
  <c r="AG323"/>
  <c r="AH323"/>
  <c r="AI323"/>
  <c r="AJ323"/>
  <c r="AK323"/>
  <c r="AL323"/>
  <c r="AM323"/>
  <c r="AN323"/>
  <c r="AO323"/>
  <c r="AP323"/>
  <c r="AQ323"/>
  <c r="AR323"/>
  <c r="AS323"/>
  <c r="AT323"/>
  <c r="AU323"/>
  <c r="AV323"/>
  <c r="AX323"/>
  <c r="AY323"/>
  <c r="AZ323"/>
  <c r="BE323"/>
  <c r="BF323"/>
  <c r="A324"/>
  <c r="D324"/>
  <c r="E324"/>
  <c r="G324"/>
  <c r="H324"/>
  <c r="I324"/>
  <c r="J324"/>
  <c r="K324"/>
  <c r="L324"/>
  <c r="M324"/>
  <c r="N324"/>
  <c r="O324"/>
  <c r="S324"/>
  <c r="P324"/>
  <c r="Q324"/>
  <c r="T324"/>
  <c r="U324"/>
  <c r="V324"/>
  <c r="W324"/>
  <c r="Y324"/>
  <c r="Z324"/>
  <c r="AA324"/>
  <c r="AB324"/>
  <c r="AC324"/>
  <c r="AE324"/>
  <c r="AF324"/>
  <c r="AG324"/>
  <c r="AH324"/>
  <c r="AI324"/>
  <c r="AJ324"/>
  <c r="AK324"/>
  <c r="AL324"/>
  <c r="AM324"/>
  <c r="AN324"/>
  <c r="AO324"/>
  <c r="AP324"/>
  <c r="AQ324"/>
  <c r="AR324"/>
  <c r="AS324"/>
  <c r="AT324"/>
  <c r="AU324"/>
  <c r="AV324"/>
  <c r="AX324"/>
  <c r="AY324"/>
  <c r="AZ324"/>
  <c r="BE324"/>
  <c r="BF324"/>
  <c r="A325"/>
  <c r="D325"/>
  <c r="E325"/>
  <c r="G325"/>
  <c r="H325"/>
  <c r="I325"/>
  <c r="J325"/>
  <c r="K325"/>
  <c r="L325"/>
  <c r="M325"/>
  <c r="N325"/>
  <c r="O325"/>
  <c r="S325"/>
  <c r="P325"/>
  <c r="Q325"/>
  <c r="T325"/>
  <c r="U325"/>
  <c r="V325"/>
  <c r="W325"/>
  <c r="Y325"/>
  <c r="Z325"/>
  <c r="AA325"/>
  <c r="AB325"/>
  <c r="AC325"/>
  <c r="AE325"/>
  <c r="AF325"/>
  <c r="AG325"/>
  <c r="AH325"/>
  <c r="AI325"/>
  <c r="AJ325"/>
  <c r="AK325"/>
  <c r="AL325"/>
  <c r="AM325"/>
  <c r="AN325"/>
  <c r="AO325"/>
  <c r="AP325"/>
  <c r="AQ325"/>
  <c r="AR325"/>
  <c r="AS325"/>
  <c r="AT325"/>
  <c r="AU325"/>
  <c r="AV325"/>
  <c r="AX325"/>
  <c r="AY325"/>
  <c r="AZ325"/>
  <c r="BE325"/>
  <c r="BF325"/>
  <c r="A326"/>
  <c r="D326"/>
  <c r="E326"/>
  <c r="G326"/>
  <c r="H326"/>
  <c r="I326"/>
  <c r="J326"/>
  <c r="K326"/>
  <c r="L326"/>
  <c r="M326"/>
  <c r="N326"/>
  <c r="O326"/>
  <c r="S326"/>
  <c r="P326"/>
  <c r="Q326"/>
  <c r="T326"/>
  <c r="U326"/>
  <c r="V326"/>
  <c r="W326"/>
  <c r="Y326"/>
  <c r="Z326"/>
  <c r="AA326"/>
  <c r="AB326"/>
  <c r="AC326"/>
  <c r="AE326"/>
  <c r="AF326"/>
  <c r="AG326"/>
  <c r="AH326"/>
  <c r="AI326"/>
  <c r="AJ326"/>
  <c r="AK326"/>
  <c r="AL326"/>
  <c r="AM326"/>
  <c r="AN326"/>
  <c r="AO326"/>
  <c r="AP326"/>
  <c r="AQ326"/>
  <c r="AR326"/>
  <c r="AS326"/>
  <c r="AT326"/>
  <c r="AU326"/>
  <c r="AV326"/>
  <c r="AX326"/>
  <c r="AY326"/>
  <c r="AZ326"/>
  <c r="BE326"/>
  <c r="BF326"/>
  <c r="A327"/>
  <c r="D327"/>
  <c r="E327"/>
  <c r="G327"/>
  <c r="H327"/>
  <c r="I327"/>
  <c r="J327"/>
  <c r="K327"/>
  <c r="L327"/>
  <c r="M327"/>
  <c r="N327"/>
  <c r="O327"/>
  <c r="S327"/>
  <c r="P327"/>
  <c r="Q327"/>
  <c r="T327"/>
  <c r="U327"/>
  <c r="V327"/>
  <c r="W327"/>
  <c r="Y327"/>
  <c r="Z327"/>
  <c r="AA327"/>
  <c r="AB327"/>
  <c r="AC327"/>
  <c r="AE327"/>
  <c r="AF327"/>
  <c r="AG327"/>
  <c r="AH327"/>
  <c r="AI327"/>
  <c r="AJ327"/>
  <c r="AK327"/>
  <c r="AL327"/>
  <c r="AM327"/>
  <c r="AN327"/>
  <c r="AO327"/>
  <c r="AP327"/>
  <c r="AQ327"/>
  <c r="AR327"/>
  <c r="AS327"/>
  <c r="AT327"/>
  <c r="AU327"/>
  <c r="AV327"/>
  <c r="AX327"/>
  <c r="AY327"/>
  <c r="AZ327"/>
  <c r="BE327"/>
  <c r="BF327"/>
  <c r="A328"/>
  <c r="D328"/>
  <c r="E328"/>
  <c r="G328"/>
  <c r="H328"/>
  <c r="I328"/>
  <c r="J328"/>
  <c r="K328"/>
  <c r="L328"/>
  <c r="M328"/>
  <c r="N328"/>
  <c r="O328"/>
  <c r="S328"/>
  <c r="P328"/>
  <c r="Q328"/>
  <c r="T328"/>
  <c r="U328"/>
  <c r="V328"/>
  <c r="W328"/>
  <c r="Y328"/>
  <c r="Z328"/>
  <c r="AA328"/>
  <c r="AB328"/>
  <c r="AC328"/>
  <c r="AE328"/>
  <c r="AF328"/>
  <c r="AG328"/>
  <c r="AH328"/>
  <c r="AI328"/>
  <c r="AJ328"/>
  <c r="AK328"/>
  <c r="AL328"/>
  <c r="AM328"/>
  <c r="AN328"/>
  <c r="AO328"/>
  <c r="AP328"/>
  <c r="AQ328"/>
  <c r="AR328"/>
  <c r="AS328"/>
  <c r="AT328"/>
  <c r="AU328"/>
  <c r="AV328"/>
  <c r="AX328"/>
  <c r="AY328"/>
  <c r="AZ328"/>
  <c r="BE328"/>
  <c r="BF328"/>
  <c r="A329"/>
  <c r="D329"/>
  <c r="E329"/>
  <c r="G329"/>
  <c r="H329"/>
  <c r="I329"/>
  <c r="J329"/>
  <c r="K329"/>
  <c r="L329"/>
  <c r="M329"/>
  <c r="N329"/>
  <c r="O329"/>
  <c r="S329"/>
  <c r="P329"/>
  <c r="Q329"/>
  <c r="T329"/>
  <c r="U329"/>
  <c r="V329"/>
  <c r="W329"/>
  <c r="Y329"/>
  <c r="Z329"/>
  <c r="AA329"/>
  <c r="AB329"/>
  <c r="AC329"/>
  <c r="AE329"/>
  <c r="AF329"/>
  <c r="AG329"/>
  <c r="AH329"/>
  <c r="AI329"/>
  <c r="AJ329"/>
  <c r="AK329"/>
  <c r="AL329"/>
  <c r="AM329"/>
  <c r="AN329"/>
  <c r="AO329"/>
  <c r="AP329"/>
  <c r="AQ329"/>
  <c r="AR329"/>
  <c r="AS329"/>
  <c r="AT329"/>
  <c r="AU329"/>
  <c r="AV329"/>
  <c r="AX329"/>
  <c r="AY329"/>
  <c r="AZ329"/>
  <c r="BE329"/>
  <c r="BF329"/>
  <c r="A330"/>
  <c r="D330"/>
  <c r="E330"/>
  <c r="G330"/>
  <c r="H330"/>
  <c r="I330"/>
  <c r="J330"/>
  <c r="K330"/>
  <c r="L330"/>
  <c r="M330"/>
  <c r="N330"/>
  <c r="O330"/>
  <c r="S330"/>
  <c r="P330"/>
  <c r="Q330"/>
  <c r="T330"/>
  <c r="U330"/>
  <c r="V330"/>
  <c r="W330"/>
  <c r="Y330"/>
  <c r="Z330"/>
  <c r="AA330"/>
  <c r="AB330"/>
  <c r="AC330"/>
  <c r="AE330"/>
  <c r="AF330"/>
  <c r="AG330"/>
  <c r="AH330"/>
  <c r="AI330"/>
  <c r="AJ330"/>
  <c r="AK330"/>
  <c r="AL330"/>
  <c r="AM330"/>
  <c r="AN330"/>
  <c r="AO330"/>
  <c r="AP330"/>
  <c r="AQ330"/>
  <c r="AR330"/>
  <c r="AS330"/>
  <c r="AT330"/>
  <c r="AU330"/>
  <c r="AV330"/>
  <c r="AX330"/>
  <c r="AY330"/>
  <c r="AZ330"/>
  <c r="BE330"/>
  <c r="BF330"/>
  <c r="A331"/>
  <c r="D331"/>
  <c r="E331"/>
  <c r="G331"/>
  <c r="H331"/>
  <c r="I331"/>
  <c r="J331"/>
  <c r="K331"/>
  <c r="L331"/>
  <c r="M331"/>
  <c r="N331"/>
  <c r="O331"/>
  <c r="S331"/>
  <c r="P331"/>
  <c r="Q331"/>
  <c r="T331"/>
  <c r="U331"/>
  <c r="V331"/>
  <c r="W331"/>
  <c r="Y331"/>
  <c r="Z331"/>
  <c r="AA331"/>
  <c r="AB331"/>
  <c r="AC331"/>
  <c r="AE331"/>
  <c r="AF331"/>
  <c r="AG331"/>
  <c r="AH331"/>
  <c r="AI331"/>
  <c r="AJ331"/>
  <c r="AK331"/>
  <c r="AL331"/>
  <c r="AM331"/>
  <c r="AN331"/>
  <c r="AO331"/>
  <c r="AP331"/>
  <c r="AQ331"/>
  <c r="AR331"/>
  <c r="AS331"/>
  <c r="AT331"/>
  <c r="AU331"/>
  <c r="AV331"/>
  <c r="AX331"/>
  <c r="AY331"/>
  <c r="AZ331"/>
  <c r="BE331"/>
  <c r="BF331"/>
  <c r="A332"/>
  <c r="D332"/>
  <c r="E332"/>
  <c r="G332"/>
  <c r="H332"/>
  <c r="I332"/>
  <c r="J332"/>
  <c r="K332"/>
  <c r="L332"/>
  <c r="M332"/>
  <c r="N332"/>
  <c r="O332"/>
  <c r="S332"/>
  <c r="P332"/>
  <c r="Q332"/>
  <c r="T332"/>
  <c r="U332"/>
  <c r="V332"/>
  <c r="W332"/>
  <c r="Y332"/>
  <c r="Z332"/>
  <c r="AA332"/>
  <c r="AB332"/>
  <c r="AC332"/>
  <c r="AE332"/>
  <c r="AF332"/>
  <c r="AG332"/>
  <c r="AH332"/>
  <c r="AI332"/>
  <c r="AJ332"/>
  <c r="AK332"/>
  <c r="AL332"/>
  <c r="AM332"/>
  <c r="AN332"/>
  <c r="AO332"/>
  <c r="AP332"/>
  <c r="AQ332"/>
  <c r="AR332"/>
  <c r="AS332"/>
  <c r="AT332"/>
  <c r="AU332"/>
  <c r="AV332"/>
  <c r="AX332"/>
  <c r="AY332"/>
  <c r="AZ332"/>
  <c r="BE332"/>
  <c r="BF332"/>
  <c r="A333"/>
  <c r="D333"/>
  <c r="E333"/>
  <c r="G333"/>
  <c r="H333"/>
  <c r="I333"/>
  <c r="J333"/>
  <c r="K333"/>
  <c r="L333"/>
  <c r="M333"/>
  <c r="N333"/>
  <c r="O333"/>
  <c r="S333"/>
  <c r="P333"/>
  <c r="Q333"/>
  <c r="T333"/>
  <c r="U333"/>
  <c r="V333"/>
  <c r="W333"/>
  <c r="Y333"/>
  <c r="Z333"/>
  <c r="AA333"/>
  <c r="AB333"/>
  <c r="AC333"/>
  <c r="AE333"/>
  <c r="AF333"/>
  <c r="AG333"/>
  <c r="AH333"/>
  <c r="AI333"/>
  <c r="AJ333"/>
  <c r="AK333"/>
  <c r="AL333"/>
  <c r="AM333"/>
  <c r="AN333"/>
  <c r="AO333"/>
  <c r="AP333"/>
  <c r="AQ333"/>
  <c r="AR333"/>
  <c r="AS333"/>
  <c r="AT333"/>
  <c r="AU333"/>
  <c r="AV333"/>
  <c r="AX333"/>
  <c r="AY333"/>
  <c r="AZ333"/>
  <c r="BE333"/>
  <c r="BF333"/>
  <c r="A334"/>
  <c r="D334"/>
  <c r="E334"/>
  <c r="G334"/>
  <c r="H334"/>
  <c r="I334"/>
  <c r="J334"/>
  <c r="K334"/>
  <c r="L334"/>
  <c r="M334"/>
  <c r="N334"/>
  <c r="O334"/>
  <c r="S334"/>
  <c r="P334"/>
  <c r="Q334"/>
  <c r="T334"/>
  <c r="U334"/>
  <c r="V334"/>
  <c r="W334"/>
  <c r="Y334"/>
  <c r="Z334"/>
  <c r="AA334"/>
  <c r="AB334"/>
  <c r="AC334"/>
  <c r="AE334"/>
  <c r="AF334"/>
  <c r="AG334"/>
  <c r="AH334"/>
  <c r="AI334"/>
  <c r="AJ334"/>
  <c r="AK334"/>
  <c r="AL334"/>
  <c r="AM334"/>
  <c r="AN334"/>
  <c r="AO334"/>
  <c r="AP334"/>
  <c r="AQ334"/>
  <c r="AR334"/>
  <c r="AS334"/>
  <c r="AT334"/>
  <c r="AU334"/>
  <c r="AV334"/>
  <c r="AX334"/>
  <c r="AY334"/>
  <c r="AZ334"/>
  <c r="BE334"/>
  <c r="BF334"/>
  <c r="A335"/>
  <c r="D335"/>
  <c r="E335"/>
  <c r="G335"/>
  <c r="H335"/>
  <c r="I335"/>
  <c r="J335"/>
  <c r="K335"/>
  <c r="L335"/>
  <c r="M335"/>
  <c r="N335"/>
  <c r="O335"/>
  <c r="S335"/>
  <c r="P335"/>
  <c r="Q335"/>
  <c r="T335"/>
  <c r="U335"/>
  <c r="V335"/>
  <c r="W335"/>
  <c r="Y335"/>
  <c r="Z335"/>
  <c r="AA335"/>
  <c r="AB335"/>
  <c r="AC335"/>
  <c r="AE335"/>
  <c r="AF335"/>
  <c r="AG335"/>
  <c r="AH335"/>
  <c r="AI335"/>
  <c r="AJ335"/>
  <c r="AK335"/>
  <c r="AL335"/>
  <c r="AM335"/>
  <c r="AN335"/>
  <c r="AO335"/>
  <c r="AP335"/>
  <c r="AQ335"/>
  <c r="AR335"/>
  <c r="AS335"/>
  <c r="AT335"/>
  <c r="AU335"/>
  <c r="AV335"/>
  <c r="AX335"/>
  <c r="AY335"/>
  <c r="AZ335"/>
  <c r="BE335"/>
  <c r="BF335"/>
  <c r="A336"/>
  <c r="D336"/>
  <c r="E336"/>
  <c r="G336"/>
  <c r="H336"/>
  <c r="I336"/>
  <c r="J336"/>
  <c r="K336"/>
  <c r="L336"/>
  <c r="M336"/>
  <c r="N336"/>
  <c r="O336"/>
  <c r="S336"/>
  <c r="P336"/>
  <c r="Q336"/>
  <c r="T336"/>
  <c r="U336"/>
  <c r="V336"/>
  <c r="W336"/>
  <c r="Y336"/>
  <c r="Z336"/>
  <c r="AA336"/>
  <c r="AB336"/>
  <c r="AC336"/>
  <c r="AE336"/>
  <c r="AF336"/>
  <c r="AG336"/>
  <c r="AH336"/>
  <c r="AI336"/>
  <c r="AJ336"/>
  <c r="AK336"/>
  <c r="AL336"/>
  <c r="AM336"/>
  <c r="AN336"/>
  <c r="AO336"/>
  <c r="AP336"/>
  <c r="AQ336"/>
  <c r="AR336"/>
  <c r="AS336"/>
  <c r="AT336"/>
  <c r="AU336"/>
  <c r="AV336"/>
  <c r="AX336"/>
  <c r="AY336"/>
  <c r="AZ336"/>
  <c r="BE336"/>
  <c r="BF336"/>
  <c r="A337"/>
  <c r="D337"/>
  <c r="E337"/>
  <c r="G337"/>
  <c r="H337"/>
  <c r="I337"/>
  <c r="J337"/>
  <c r="K337"/>
  <c r="L337"/>
  <c r="M337"/>
  <c r="N337"/>
  <c r="O337"/>
  <c r="S337"/>
  <c r="P337"/>
  <c r="Q337"/>
  <c r="T337"/>
  <c r="U337"/>
  <c r="V337"/>
  <c r="W337"/>
  <c r="Y337"/>
  <c r="Z337"/>
  <c r="AA337"/>
  <c r="AB337"/>
  <c r="AC337"/>
  <c r="AE337"/>
  <c r="AF337"/>
  <c r="AG337"/>
  <c r="AH337"/>
  <c r="AI337"/>
  <c r="AJ337"/>
  <c r="AK337"/>
  <c r="AL337"/>
  <c r="AM337"/>
  <c r="AN337"/>
  <c r="AO337"/>
  <c r="AP337"/>
  <c r="AQ337"/>
  <c r="AR337"/>
  <c r="AS337"/>
  <c r="AT337"/>
  <c r="AU337"/>
  <c r="AV337"/>
  <c r="AX337"/>
  <c r="AY337"/>
  <c r="AZ337"/>
  <c r="BE337"/>
  <c r="BF337"/>
  <c r="A338"/>
  <c r="D338"/>
  <c r="E338"/>
  <c r="G338"/>
  <c r="H338"/>
  <c r="I338"/>
  <c r="J338"/>
  <c r="K338"/>
  <c r="L338"/>
  <c r="M338"/>
  <c r="N338"/>
  <c r="O338"/>
  <c r="S338"/>
  <c r="P338"/>
  <c r="Q338"/>
  <c r="T338"/>
  <c r="U338"/>
  <c r="V338"/>
  <c r="W338"/>
  <c r="Y338"/>
  <c r="Z338"/>
  <c r="AA338"/>
  <c r="AB338"/>
  <c r="AC338"/>
  <c r="AE338"/>
  <c r="AF338"/>
  <c r="AG338"/>
  <c r="AH338"/>
  <c r="AI338"/>
  <c r="AJ338"/>
  <c r="AK338"/>
  <c r="AL338"/>
  <c r="AM338"/>
  <c r="AN338"/>
  <c r="AO338"/>
  <c r="AP338"/>
  <c r="AQ338"/>
  <c r="AR338"/>
  <c r="AS338"/>
  <c r="AT338"/>
  <c r="AU338"/>
  <c r="AV338"/>
  <c r="AX338"/>
  <c r="AY338"/>
  <c r="AZ338"/>
  <c r="BE338"/>
  <c r="BF338"/>
  <c r="A339"/>
  <c r="D339"/>
  <c r="E339"/>
  <c r="G339"/>
  <c r="H339"/>
  <c r="I339"/>
  <c r="J339"/>
  <c r="K339"/>
  <c r="L339"/>
  <c r="M339"/>
  <c r="N339"/>
  <c r="O339"/>
  <c r="S339"/>
  <c r="P339"/>
  <c r="Q339"/>
  <c r="T339"/>
  <c r="U339"/>
  <c r="V339"/>
  <c r="W339"/>
  <c r="Y339"/>
  <c r="Z339"/>
  <c r="AA339"/>
  <c r="AB339"/>
  <c r="AC339"/>
  <c r="AE339"/>
  <c r="AF339"/>
  <c r="AG339"/>
  <c r="AH339"/>
  <c r="AI339"/>
  <c r="AJ339"/>
  <c r="AK339"/>
  <c r="AL339"/>
  <c r="AM339"/>
  <c r="AN339"/>
  <c r="AO339"/>
  <c r="AP339"/>
  <c r="AQ339"/>
  <c r="AR339"/>
  <c r="AS339"/>
  <c r="AT339"/>
  <c r="AU339"/>
  <c r="AV339"/>
  <c r="AX339"/>
  <c r="AY339"/>
  <c r="AZ339"/>
  <c r="BE339"/>
  <c r="BF339"/>
  <c r="A340"/>
  <c r="D340"/>
  <c r="E340"/>
  <c r="G340"/>
  <c r="H340"/>
  <c r="I340"/>
  <c r="J340"/>
  <c r="K340"/>
  <c r="L340"/>
  <c r="M340"/>
  <c r="N340"/>
  <c r="O340"/>
  <c r="S340"/>
  <c r="P340"/>
  <c r="Q340"/>
  <c r="T340"/>
  <c r="U340"/>
  <c r="V340"/>
  <c r="W340"/>
  <c r="Y340"/>
  <c r="Z340"/>
  <c r="AA340"/>
  <c r="AB340"/>
  <c r="AC340"/>
  <c r="AE340"/>
  <c r="AF340"/>
  <c r="AG340"/>
  <c r="AH340"/>
  <c r="AI340"/>
  <c r="AJ340"/>
  <c r="AK340"/>
  <c r="AL340"/>
  <c r="AM340"/>
  <c r="AN340"/>
  <c r="AO340"/>
  <c r="AP340"/>
  <c r="AQ340"/>
  <c r="AR340"/>
  <c r="AS340"/>
  <c r="AT340"/>
  <c r="AU340"/>
  <c r="AV340"/>
  <c r="AX340"/>
  <c r="AY340"/>
  <c r="AZ340"/>
  <c r="BE340"/>
  <c r="BF340"/>
  <c r="A341"/>
  <c r="D341"/>
  <c r="E341"/>
  <c r="G341"/>
  <c r="H341"/>
  <c r="I341"/>
  <c r="J341"/>
  <c r="K341"/>
  <c r="L341"/>
  <c r="M341"/>
  <c r="N341"/>
  <c r="O341"/>
  <c r="S341"/>
  <c r="P341"/>
  <c r="Q341"/>
  <c r="T341"/>
  <c r="U341"/>
  <c r="V341"/>
  <c r="W341"/>
  <c r="Y341"/>
  <c r="Z341"/>
  <c r="AA341"/>
  <c r="AB341"/>
  <c r="AC341"/>
  <c r="AE341"/>
  <c r="AF341"/>
  <c r="AG341"/>
  <c r="AH341"/>
  <c r="AI341"/>
  <c r="AJ341"/>
  <c r="AK341"/>
  <c r="AL341"/>
  <c r="AM341"/>
  <c r="AN341"/>
  <c r="AO341"/>
  <c r="AP341"/>
  <c r="AQ341"/>
  <c r="AR341"/>
  <c r="AS341"/>
  <c r="AT341"/>
  <c r="AU341"/>
  <c r="AV341"/>
  <c r="AX341"/>
  <c r="AY341"/>
  <c r="AZ341"/>
  <c r="BE341"/>
  <c r="BF341"/>
  <c r="A342"/>
  <c r="D342"/>
  <c r="E342"/>
  <c r="G342"/>
  <c r="H342"/>
  <c r="I342"/>
  <c r="J342"/>
  <c r="K342"/>
  <c r="L342"/>
  <c r="M342"/>
  <c r="N342"/>
  <c r="O342"/>
  <c r="S342"/>
  <c r="P342"/>
  <c r="Q342"/>
  <c r="T342"/>
  <c r="U342"/>
  <c r="V342"/>
  <c r="W342"/>
  <c r="Y342"/>
  <c r="Z342"/>
  <c r="AA342"/>
  <c r="AB342"/>
  <c r="AC342"/>
  <c r="AE342"/>
  <c r="AF342"/>
  <c r="AG342"/>
  <c r="AH342"/>
  <c r="AI342"/>
  <c r="AJ342"/>
  <c r="AK342"/>
  <c r="AL342"/>
  <c r="AM342"/>
  <c r="AN342"/>
  <c r="AO342"/>
  <c r="AP342"/>
  <c r="AQ342"/>
  <c r="AR342"/>
  <c r="AS342"/>
  <c r="AT342"/>
  <c r="AU342"/>
  <c r="AV342"/>
  <c r="AX342"/>
  <c r="AY342"/>
  <c r="AZ342"/>
  <c r="BE342"/>
  <c r="BF342"/>
  <c r="A343"/>
  <c r="D343"/>
  <c r="E343"/>
  <c r="G343"/>
  <c r="H343"/>
  <c r="I343"/>
  <c r="J343"/>
  <c r="K343"/>
  <c r="L343"/>
  <c r="M343"/>
  <c r="N343"/>
  <c r="O343"/>
  <c r="S343"/>
  <c r="P343"/>
  <c r="Q343"/>
  <c r="T343"/>
  <c r="U343"/>
  <c r="V343"/>
  <c r="W343"/>
  <c r="Y343"/>
  <c r="Z343"/>
  <c r="AA343"/>
  <c r="AB343"/>
  <c r="AC343"/>
  <c r="AE343"/>
  <c r="AF343"/>
  <c r="AG343"/>
  <c r="AH343"/>
  <c r="AI343"/>
  <c r="AJ343"/>
  <c r="AK343"/>
  <c r="AL343"/>
  <c r="AM343"/>
  <c r="AN343"/>
  <c r="AO343"/>
  <c r="AP343"/>
  <c r="AQ343"/>
  <c r="AR343"/>
  <c r="AS343"/>
  <c r="AT343"/>
  <c r="AU343"/>
  <c r="AV343"/>
  <c r="AX343"/>
  <c r="AY343"/>
  <c r="AZ343"/>
  <c r="BE343"/>
  <c r="BF343"/>
  <c r="A344"/>
  <c r="D344"/>
  <c r="E344"/>
  <c r="G344"/>
  <c r="H344"/>
  <c r="I344"/>
  <c r="J344"/>
  <c r="K344"/>
  <c r="L344"/>
  <c r="M344"/>
  <c r="N344"/>
  <c r="O344"/>
  <c r="S344"/>
  <c r="P344"/>
  <c r="Q344"/>
  <c r="T344"/>
  <c r="U344"/>
  <c r="V344"/>
  <c r="W344"/>
  <c r="Y344"/>
  <c r="Z344"/>
  <c r="AA344"/>
  <c r="AB344"/>
  <c r="AC344"/>
  <c r="AE344"/>
  <c r="AF344"/>
  <c r="AG344"/>
  <c r="AH344"/>
  <c r="AI344"/>
  <c r="AJ344"/>
  <c r="AK344"/>
  <c r="AL344"/>
  <c r="AM344"/>
  <c r="AN344"/>
  <c r="AO344"/>
  <c r="AP344"/>
  <c r="AQ344"/>
  <c r="AR344"/>
  <c r="AS344"/>
  <c r="AT344"/>
  <c r="AU344"/>
  <c r="AV344"/>
  <c r="AX344"/>
  <c r="AY344"/>
  <c r="AZ344"/>
  <c r="BE344"/>
  <c r="BF344"/>
  <c r="A345"/>
  <c r="D345"/>
  <c r="E345"/>
  <c r="G345"/>
  <c r="H345"/>
  <c r="I345"/>
  <c r="J345"/>
  <c r="K345"/>
  <c r="L345"/>
  <c r="M345"/>
  <c r="N345"/>
  <c r="O345"/>
  <c r="S345"/>
  <c r="P345"/>
  <c r="Q345"/>
  <c r="T345"/>
  <c r="U345"/>
  <c r="V345"/>
  <c r="W345"/>
  <c r="Y345"/>
  <c r="Z345"/>
  <c r="AA345"/>
  <c r="AB345"/>
  <c r="AC345"/>
  <c r="AE345"/>
  <c r="AF345"/>
  <c r="AG345"/>
  <c r="AH345"/>
  <c r="AI345"/>
  <c r="AJ345"/>
  <c r="AK345"/>
  <c r="AL345"/>
  <c r="AM345"/>
  <c r="AN345"/>
  <c r="AO345"/>
  <c r="AP345"/>
  <c r="AQ345"/>
  <c r="AR345"/>
  <c r="AS345"/>
  <c r="AT345"/>
  <c r="AU345"/>
  <c r="AV345"/>
  <c r="AX345"/>
  <c r="AY345"/>
  <c r="AZ345"/>
  <c r="BE345"/>
  <c r="BF345"/>
  <c r="A346"/>
  <c r="D346"/>
  <c r="E346"/>
  <c r="G346"/>
  <c r="H346"/>
  <c r="I346"/>
  <c r="J346"/>
  <c r="K346"/>
  <c r="L346"/>
  <c r="M346"/>
  <c r="N346"/>
  <c r="O346"/>
  <c r="S346"/>
  <c r="P346"/>
  <c r="Q346"/>
  <c r="T346"/>
  <c r="U346"/>
  <c r="V346"/>
  <c r="W346"/>
  <c r="Y346"/>
  <c r="Z346"/>
  <c r="AA346"/>
  <c r="AB346"/>
  <c r="AC346"/>
  <c r="AE346"/>
  <c r="AF346"/>
  <c r="AG346"/>
  <c r="AH346"/>
  <c r="AI346"/>
  <c r="AJ346"/>
  <c r="AK346"/>
  <c r="AL346"/>
  <c r="AM346"/>
  <c r="AN346"/>
  <c r="AO346"/>
  <c r="AP346"/>
  <c r="AQ346"/>
  <c r="AR346"/>
  <c r="AS346"/>
  <c r="AT346"/>
  <c r="AU346"/>
  <c r="AV346"/>
  <c r="AX346"/>
  <c r="AY346"/>
  <c r="AZ346"/>
  <c r="BE346"/>
  <c r="BF346"/>
  <c r="A347"/>
  <c r="D347"/>
  <c r="E347"/>
  <c r="G347"/>
  <c r="H347"/>
  <c r="I347"/>
  <c r="J347"/>
  <c r="K347"/>
  <c r="L347"/>
  <c r="M347"/>
  <c r="N347"/>
  <c r="O347"/>
  <c r="S347"/>
  <c r="P347"/>
  <c r="Q347"/>
  <c r="T347"/>
  <c r="U347"/>
  <c r="V347"/>
  <c r="W347"/>
  <c r="Y347"/>
  <c r="Z347"/>
  <c r="AA347"/>
  <c r="AB347"/>
  <c r="AC347"/>
  <c r="AE347"/>
  <c r="AF347"/>
  <c r="AG347"/>
  <c r="AH347"/>
  <c r="AI347"/>
  <c r="AJ347"/>
  <c r="AK347"/>
  <c r="AL347"/>
  <c r="AM347"/>
  <c r="AN347"/>
  <c r="AO347"/>
  <c r="AP347"/>
  <c r="AQ347"/>
  <c r="AR347"/>
  <c r="AS347"/>
  <c r="AT347"/>
  <c r="AU347"/>
  <c r="AV347"/>
  <c r="AX347"/>
  <c r="AY347"/>
  <c r="AZ347"/>
  <c r="BE347"/>
  <c r="BF347"/>
  <c r="A348"/>
  <c r="D348"/>
  <c r="E348"/>
  <c r="G348"/>
  <c r="H348"/>
  <c r="I348"/>
  <c r="J348"/>
  <c r="K348"/>
  <c r="L348"/>
  <c r="M348"/>
  <c r="N348"/>
  <c r="O348"/>
  <c r="S348"/>
  <c r="P348"/>
  <c r="Q348"/>
  <c r="T348"/>
  <c r="U348"/>
  <c r="V348"/>
  <c r="W348"/>
  <c r="Y348"/>
  <c r="Z348"/>
  <c r="AA348"/>
  <c r="AB348"/>
  <c r="AC348"/>
  <c r="AE348"/>
  <c r="AF348"/>
  <c r="AG348"/>
  <c r="AH348"/>
  <c r="AI348"/>
  <c r="AJ348"/>
  <c r="AK348"/>
  <c r="AL348"/>
  <c r="AM348"/>
  <c r="AN348"/>
  <c r="AO348"/>
  <c r="AP348"/>
  <c r="AQ348"/>
  <c r="AR348"/>
  <c r="AS348"/>
  <c r="AT348"/>
  <c r="AU348"/>
  <c r="AV348"/>
  <c r="AX348"/>
  <c r="AY348"/>
  <c r="AZ348"/>
  <c r="BE348"/>
  <c r="BF348"/>
  <c r="A349"/>
  <c r="D349"/>
  <c r="E349"/>
  <c r="G349"/>
  <c r="H349"/>
  <c r="I349"/>
  <c r="J349"/>
  <c r="K349"/>
  <c r="L349"/>
  <c r="M349"/>
  <c r="N349"/>
  <c r="O349"/>
  <c r="S349"/>
  <c r="P349"/>
  <c r="Q349"/>
  <c r="T349"/>
  <c r="U349"/>
  <c r="V349"/>
  <c r="W349"/>
  <c r="Y349"/>
  <c r="Z349"/>
  <c r="AA349"/>
  <c r="AB349"/>
  <c r="AC349"/>
  <c r="AE349"/>
  <c r="AF349"/>
  <c r="AG349"/>
  <c r="AH349"/>
  <c r="AI349"/>
  <c r="AJ349"/>
  <c r="AK349"/>
  <c r="AL349"/>
  <c r="AM349"/>
  <c r="AN349"/>
  <c r="AO349"/>
  <c r="AP349"/>
  <c r="AQ349"/>
  <c r="AR349"/>
  <c r="AS349"/>
  <c r="AT349"/>
  <c r="AU349"/>
  <c r="AV349"/>
  <c r="AX349"/>
  <c r="AY349"/>
  <c r="AZ349"/>
  <c r="BE349"/>
  <c r="BF349"/>
  <c r="A350"/>
  <c r="D350"/>
  <c r="E350"/>
  <c r="G350"/>
  <c r="H350"/>
  <c r="I350"/>
  <c r="J350"/>
  <c r="K350"/>
  <c r="L350"/>
  <c r="M350"/>
  <c r="N350"/>
  <c r="O350"/>
  <c r="S350"/>
  <c r="P350"/>
  <c r="Q350"/>
  <c r="T350"/>
  <c r="U350"/>
  <c r="V350"/>
  <c r="W350"/>
  <c r="Y350"/>
  <c r="Z350"/>
  <c r="AA350"/>
  <c r="AB350"/>
  <c r="AC350"/>
  <c r="AE350"/>
  <c r="AF350"/>
  <c r="AG350"/>
  <c r="AH350"/>
  <c r="AI350"/>
  <c r="AJ350"/>
  <c r="AK350"/>
  <c r="AL350"/>
  <c r="AM350"/>
  <c r="AN350"/>
  <c r="AO350"/>
  <c r="AP350"/>
  <c r="AQ350"/>
  <c r="AR350"/>
  <c r="AS350"/>
  <c r="AT350"/>
  <c r="AU350"/>
  <c r="AV350"/>
  <c r="AX350"/>
  <c r="AY350"/>
  <c r="AZ350"/>
  <c r="BE350"/>
  <c r="BF350"/>
  <c r="A351"/>
  <c r="D351"/>
  <c r="E351"/>
  <c r="G351"/>
  <c r="H351"/>
  <c r="I351"/>
  <c r="J351"/>
  <c r="K351"/>
  <c r="L351"/>
  <c r="M351"/>
  <c r="N351"/>
  <c r="O351"/>
  <c r="S351"/>
  <c r="P351"/>
  <c r="Q351"/>
  <c r="T351"/>
  <c r="U351"/>
  <c r="V351"/>
  <c r="W351"/>
  <c r="Y351"/>
  <c r="Z351"/>
  <c r="AA351"/>
  <c r="AB351"/>
  <c r="AC351"/>
  <c r="AE351"/>
  <c r="AF351"/>
  <c r="AG351"/>
  <c r="AH351"/>
  <c r="AI351"/>
  <c r="AJ351"/>
  <c r="AK351"/>
  <c r="AL351"/>
  <c r="AM351"/>
  <c r="AN351"/>
  <c r="AO351"/>
  <c r="AP351"/>
  <c r="AQ351"/>
  <c r="AR351"/>
  <c r="AS351"/>
  <c r="AT351"/>
  <c r="AU351"/>
  <c r="AV351"/>
  <c r="AX351"/>
  <c r="AY351"/>
  <c r="AZ351"/>
  <c r="BE351"/>
  <c r="BF351"/>
  <c r="A352"/>
  <c r="D352"/>
  <c r="E352"/>
  <c r="G352"/>
  <c r="H352"/>
  <c r="I352"/>
  <c r="J352"/>
  <c r="K352"/>
  <c r="L352"/>
  <c r="M352"/>
  <c r="N352"/>
  <c r="O352"/>
  <c r="S352"/>
  <c r="P352"/>
  <c r="Q352"/>
  <c r="T352"/>
  <c r="U352"/>
  <c r="V352"/>
  <c r="W352"/>
  <c r="Y352"/>
  <c r="Z352"/>
  <c r="AA352"/>
  <c r="AB352"/>
  <c r="AC352"/>
  <c r="AE352"/>
  <c r="AF352"/>
  <c r="AG352"/>
  <c r="AH352"/>
  <c r="AI352"/>
  <c r="AJ352"/>
  <c r="AK352"/>
  <c r="AL352"/>
  <c r="AM352"/>
  <c r="AN352"/>
  <c r="AO352"/>
  <c r="AP352"/>
  <c r="AQ352"/>
  <c r="AR352"/>
  <c r="AS352"/>
  <c r="AT352"/>
  <c r="AU352"/>
  <c r="AV352"/>
  <c r="AX352"/>
  <c r="AY352"/>
  <c r="AZ352"/>
  <c r="BE352"/>
  <c r="BF352"/>
  <c r="A353"/>
  <c r="D353"/>
  <c r="E353"/>
  <c r="G353"/>
  <c r="H353"/>
  <c r="I353"/>
  <c r="J353"/>
  <c r="K353"/>
  <c r="L353"/>
  <c r="M353"/>
  <c r="N353"/>
  <c r="O353"/>
  <c r="S353"/>
  <c r="P353"/>
  <c r="Q353"/>
  <c r="T353"/>
  <c r="U353"/>
  <c r="V353"/>
  <c r="W353"/>
  <c r="Y353"/>
  <c r="Z353"/>
  <c r="AA353"/>
  <c r="AB353"/>
  <c r="AC353"/>
  <c r="AE353"/>
  <c r="AF353"/>
  <c r="AG353"/>
  <c r="AH353"/>
  <c r="AI353"/>
  <c r="AJ353"/>
  <c r="AK353"/>
  <c r="AL353"/>
  <c r="AM353"/>
  <c r="AN353"/>
  <c r="AO353"/>
  <c r="AP353"/>
  <c r="AQ353"/>
  <c r="AR353"/>
  <c r="AS353"/>
  <c r="AT353"/>
  <c r="AU353"/>
  <c r="AV353"/>
  <c r="AX353"/>
  <c r="AY353"/>
  <c r="AZ353"/>
  <c r="BE353"/>
  <c r="BF353"/>
  <c r="A354"/>
  <c r="D354"/>
  <c r="E354"/>
  <c r="G354"/>
  <c r="H354"/>
  <c r="I354"/>
  <c r="J354"/>
  <c r="K354"/>
  <c r="L354"/>
  <c r="M354"/>
  <c r="N354"/>
  <c r="O354"/>
  <c r="S354"/>
  <c r="P354"/>
  <c r="Q354"/>
  <c r="T354"/>
  <c r="U354"/>
  <c r="V354"/>
  <c r="W354"/>
  <c r="Y354"/>
  <c r="Z354"/>
  <c r="AA354"/>
  <c r="AB354"/>
  <c r="AC354"/>
  <c r="AE354"/>
  <c r="AF354"/>
  <c r="AG354"/>
  <c r="AH354"/>
  <c r="AI354"/>
  <c r="AJ354"/>
  <c r="AK354"/>
  <c r="AL354"/>
  <c r="AM354"/>
  <c r="AN354"/>
  <c r="AO354"/>
  <c r="AP354"/>
  <c r="AQ354"/>
  <c r="AR354"/>
  <c r="AS354"/>
  <c r="AT354"/>
  <c r="AU354"/>
  <c r="AV354"/>
  <c r="AX354"/>
  <c r="AY354"/>
  <c r="AZ354"/>
  <c r="BE354"/>
  <c r="BF354"/>
  <c r="A355"/>
  <c r="D355"/>
  <c r="E355"/>
  <c r="G355"/>
  <c r="H355"/>
  <c r="I355"/>
  <c r="J355"/>
  <c r="K355"/>
  <c r="L355"/>
  <c r="M355"/>
  <c r="N355"/>
  <c r="O355"/>
  <c r="S355"/>
  <c r="P355"/>
  <c r="Q355"/>
  <c r="T355"/>
  <c r="U355"/>
  <c r="V355"/>
  <c r="W355"/>
  <c r="Y355"/>
  <c r="Z355"/>
  <c r="AA355"/>
  <c r="AB355"/>
  <c r="AC355"/>
  <c r="AE355"/>
  <c r="AF355"/>
  <c r="AG355"/>
  <c r="AH355"/>
  <c r="AI355"/>
  <c r="AJ355"/>
  <c r="AK355"/>
  <c r="AL355"/>
  <c r="AM355"/>
  <c r="AN355"/>
  <c r="AO355"/>
  <c r="AP355"/>
  <c r="AQ355"/>
  <c r="AR355"/>
  <c r="AS355"/>
  <c r="AT355"/>
  <c r="AU355"/>
  <c r="AV355"/>
  <c r="AX355"/>
  <c r="AY355"/>
  <c r="AZ355"/>
  <c r="BE355"/>
  <c r="BF355"/>
  <c r="A356"/>
  <c r="D356"/>
  <c r="E356"/>
  <c r="G356"/>
  <c r="H356"/>
  <c r="I356"/>
  <c r="J356"/>
  <c r="K356"/>
  <c r="L356"/>
  <c r="M356"/>
  <c r="N356"/>
  <c r="O356"/>
  <c r="S356"/>
  <c r="P356"/>
  <c r="Q356"/>
  <c r="T356"/>
  <c r="U356"/>
  <c r="V356"/>
  <c r="W356"/>
  <c r="Y356"/>
  <c r="Z356"/>
  <c r="AA356"/>
  <c r="AB356"/>
  <c r="AC356"/>
  <c r="AE356"/>
  <c r="AF356"/>
  <c r="AG356"/>
  <c r="AH356"/>
  <c r="AI356"/>
  <c r="AJ356"/>
  <c r="AK356"/>
  <c r="AL356"/>
  <c r="AM356"/>
  <c r="AN356"/>
  <c r="AO356"/>
  <c r="AP356"/>
  <c r="AQ356"/>
  <c r="AR356"/>
  <c r="AS356"/>
  <c r="AT356"/>
  <c r="AU356"/>
  <c r="AV356"/>
  <c r="AX356"/>
  <c r="AY356"/>
  <c r="AZ356"/>
  <c r="BE356"/>
  <c r="BF356"/>
  <c r="A357"/>
  <c r="D357"/>
  <c r="E357"/>
  <c r="G357"/>
  <c r="H357"/>
  <c r="I357"/>
  <c r="J357"/>
  <c r="K357"/>
  <c r="L357"/>
  <c r="M357"/>
  <c r="N357"/>
  <c r="O357"/>
  <c r="S357"/>
  <c r="P357"/>
  <c r="Q357"/>
  <c r="T357"/>
  <c r="U357"/>
  <c r="V357"/>
  <c r="W357"/>
  <c r="Y357"/>
  <c r="Z357"/>
  <c r="AA357"/>
  <c r="AB357"/>
  <c r="AC357"/>
  <c r="AE357"/>
  <c r="AF357"/>
  <c r="AG357"/>
  <c r="AH357"/>
  <c r="AI357"/>
  <c r="AJ357"/>
  <c r="AK357"/>
  <c r="AL357"/>
  <c r="AM357"/>
  <c r="AN357"/>
  <c r="AO357"/>
  <c r="AP357"/>
  <c r="AQ357"/>
  <c r="AR357"/>
  <c r="AS357"/>
  <c r="AT357"/>
  <c r="AU357"/>
  <c r="AV357"/>
  <c r="AX357"/>
  <c r="AY357"/>
  <c r="AZ357"/>
  <c r="BE357"/>
  <c r="BF357"/>
  <c r="A358"/>
  <c r="D358"/>
  <c r="E358"/>
  <c r="G358"/>
  <c r="H358"/>
  <c r="I358"/>
  <c r="J358"/>
  <c r="K358"/>
  <c r="L358"/>
  <c r="M358"/>
  <c r="N358"/>
  <c r="O358"/>
  <c r="S358"/>
  <c r="P358"/>
  <c r="Q358"/>
  <c r="T358"/>
  <c r="U358"/>
  <c r="V358"/>
  <c r="W358"/>
  <c r="Y358"/>
  <c r="Z358"/>
  <c r="AA358"/>
  <c r="AB358"/>
  <c r="AC358"/>
  <c r="AE358"/>
  <c r="AF358"/>
  <c r="AG358"/>
  <c r="AH358"/>
  <c r="AI358"/>
  <c r="AJ358"/>
  <c r="AK358"/>
  <c r="AL358"/>
  <c r="AM358"/>
  <c r="AN358"/>
  <c r="AO358"/>
  <c r="AP358"/>
  <c r="AQ358"/>
  <c r="AR358"/>
  <c r="AS358"/>
  <c r="AT358"/>
  <c r="AU358"/>
  <c r="AV358"/>
  <c r="AX358"/>
  <c r="AY358"/>
  <c r="AZ358"/>
  <c r="BE358"/>
  <c r="BF358"/>
  <c r="A359"/>
  <c r="D359"/>
  <c r="E359"/>
  <c r="G359"/>
  <c r="H359"/>
  <c r="I359"/>
  <c r="J359"/>
  <c r="K359"/>
  <c r="L359"/>
  <c r="M359"/>
  <c r="N359"/>
  <c r="O359"/>
  <c r="S359"/>
  <c r="P359"/>
  <c r="Q359"/>
  <c r="T359"/>
  <c r="U359"/>
  <c r="V359"/>
  <c r="W359"/>
  <c r="Y359"/>
  <c r="Z359"/>
  <c r="AA359"/>
  <c r="AB359"/>
  <c r="AC359"/>
  <c r="AE359"/>
  <c r="AF359"/>
  <c r="AG359"/>
  <c r="AH359"/>
  <c r="AI359"/>
  <c r="AJ359"/>
  <c r="AK359"/>
  <c r="AL359"/>
  <c r="AM359"/>
  <c r="AN359"/>
  <c r="AO359"/>
  <c r="AP359"/>
  <c r="AQ359"/>
  <c r="AR359"/>
  <c r="AS359"/>
  <c r="AT359"/>
  <c r="AU359"/>
  <c r="AV359"/>
  <c r="AX359"/>
  <c r="AY359"/>
  <c r="AZ359"/>
  <c r="BE359"/>
  <c r="BF359"/>
  <c r="A360"/>
  <c r="D360"/>
  <c r="E360"/>
  <c r="G360"/>
  <c r="H360"/>
  <c r="I360"/>
  <c r="J360"/>
  <c r="K360"/>
  <c r="L360"/>
  <c r="M360"/>
  <c r="N360"/>
  <c r="O360"/>
  <c r="S360"/>
  <c r="P360"/>
  <c r="Q360"/>
  <c r="T360"/>
  <c r="U360"/>
  <c r="V360"/>
  <c r="W360"/>
  <c r="Y360"/>
  <c r="Z360"/>
  <c r="AA360"/>
  <c r="AB360"/>
  <c r="AC360"/>
  <c r="AE360"/>
  <c r="AF360"/>
  <c r="AG360"/>
  <c r="AH360"/>
  <c r="AI360"/>
  <c r="AJ360"/>
  <c r="AK360"/>
  <c r="AL360"/>
  <c r="AM360"/>
  <c r="AN360"/>
  <c r="AO360"/>
  <c r="AP360"/>
  <c r="AQ360"/>
  <c r="AR360"/>
  <c r="AS360"/>
  <c r="AT360"/>
  <c r="AU360"/>
  <c r="AV360"/>
  <c r="AX360"/>
  <c r="AY360"/>
  <c r="AZ360"/>
  <c r="BE360"/>
  <c r="BF360"/>
  <c r="A361"/>
  <c r="D361"/>
  <c r="E361"/>
  <c r="G361"/>
  <c r="H361"/>
  <c r="I361"/>
  <c r="J361"/>
  <c r="K361"/>
  <c r="L361"/>
  <c r="M361"/>
  <c r="N361"/>
  <c r="O361"/>
  <c r="S361"/>
  <c r="P361"/>
  <c r="Q361"/>
  <c r="T361"/>
  <c r="U361"/>
  <c r="V361"/>
  <c r="W361"/>
  <c r="Y361"/>
  <c r="Z361"/>
  <c r="AA361"/>
  <c r="AB361"/>
  <c r="AC361"/>
  <c r="AE361"/>
  <c r="AF361"/>
  <c r="AG361"/>
  <c r="AH361"/>
  <c r="AI361"/>
  <c r="AJ361"/>
  <c r="AK361"/>
  <c r="AL361"/>
  <c r="AM361"/>
  <c r="AN361"/>
  <c r="AO361"/>
  <c r="AP361"/>
  <c r="AQ361"/>
  <c r="AR361"/>
  <c r="AS361"/>
  <c r="AT361"/>
  <c r="AU361"/>
  <c r="AV361"/>
  <c r="AX361"/>
  <c r="AY361"/>
  <c r="AZ361"/>
  <c r="BE361"/>
  <c r="BF361"/>
  <c r="A362"/>
  <c r="D362"/>
  <c r="E362"/>
  <c r="G362"/>
  <c r="H362"/>
  <c r="I362"/>
  <c r="J362"/>
  <c r="K362"/>
  <c r="L362"/>
  <c r="M362"/>
  <c r="N362"/>
  <c r="O362"/>
  <c r="S362"/>
  <c r="P362"/>
  <c r="Q362"/>
  <c r="T362"/>
  <c r="U362"/>
  <c r="V362"/>
  <c r="W362"/>
  <c r="Y362"/>
  <c r="Z362"/>
  <c r="AA362"/>
  <c r="AB362"/>
  <c r="AC362"/>
  <c r="AE362"/>
  <c r="AF362"/>
  <c r="AG362"/>
  <c r="AH362"/>
  <c r="AI362"/>
  <c r="AJ362"/>
  <c r="AK362"/>
  <c r="AL362"/>
  <c r="AM362"/>
  <c r="AN362"/>
  <c r="AO362"/>
  <c r="AP362"/>
  <c r="AQ362"/>
  <c r="AR362"/>
  <c r="AS362"/>
  <c r="AT362"/>
  <c r="AU362"/>
  <c r="AV362"/>
  <c r="AX362"/>
  <c r="AY362"/>
  <c r="AZ362"/>
  <c r="BE362"/>
  <c r="BF362"/>
  <c r="A363"/>
  <c r="D363"/>
  <c r="E363"/>
  <c r="G363"/>
  <c r="H363"/>
  <c r="I363"/>
  <c r="J363"/>
  <c r="K363"/>
  <c r="L363"/>
  <c r="M363"/>
  <c r="N363"/>
  <c r="O363"/>
  <c r="S363"/>
  <c r="P363"/>
  <c r="Q363"/>
  <c r="T363"/>
  <c r="U363"/>
  <c r="V363"/>
  <c r="W363"/>
  <c r="Y363"/>
  <c r="Z363"/>
  <c r="AA363"/>
  <c r="AB363"/>
  <c r="AC363"/>
  <c r="AE363"/>
  <c r="AF363"/>
  <c r="AG363"/>
  <c r="AH363"/>
  <c r="AI363"/>
  <c r="AJ363"/>
  <c r="AK363"/>
  <c r="AL363"/>
  <c r="AM363"/>
  <c r="AN363"/>
  <c r="AO363"/>
  <c r="AP363"/>
  <c r="AQ363"/>
  <c r="AR363"/>
  <c r="AS363"/>
  <c r="AT363"/>
  <c r="AU363"/>
  <c r="AV363"/>
  <c r="AX363"/>
  <c r="AY363"/>
  <c r="AZ363"/>
  <c r="BE363"/>
  <c r="BF363"/>
  <c r="A364"/>
  <c r="D364"/>
  <c r="E364"/>
  <c r="G364"/>
  <c r="H364"/>
  <c r="I364"/>
  <c r="J364"/>
  <c r="K364"/>
  <c r="L364"/>
  <c r="M364"/>
  <c r="N364"/>
  <c r="O364"/>
  <c r="S364"/>
  <c r="P364"/>
  <c r="Q364"/>
  <c r="T364"/>
  <c r="U364"/>
  <c r="V364"/>
  <c r="W364"/>
  <c r="Y364"/>
  <c r="Z364"/>
  <c r="AA364"/>
  <c r="AB364"/>
  <c r="AC364"/>
  <c r="AE364"/>
  <c r="AF364"/>
  <c r="AG364"/>
  <c r="AH364"/>
  <c r="AI364"/>
  <c r="AJ364"/>
  <c r="AK364"/>
  <c r="AL364"/>
  <c r="AM364"/>
  <c r="AN364"/>
  <c r="AO364"/>
  <c r="AP364"/>
  <c r="AQ364"/>
  <c r="AR364"/>
  <c r="AS364"/>
  <c r="AT364"/>
  <c r="AU364"/>
  <c r="AV364"/>
  <c r="AX364"/>
  <c r="AY364"/>
  <c r="AZ364"/>
  <c r="BE364"/>
  <c r="BF364"/>
  <c r="A365"/>
  <c r="D365"/>
  <c r="E365"/>
  <c r="G365"/>
  <c r="H365"/>
  <c r="I365"/>
  <c r="J365"/>
  <c r="K365"/>
  <c r="L365"/>
  <c r="M365"/>
  <c r="N365"/>
  <c r="O365"/>
  <c r="S365"/>
  <c r="P365"/>
  <c r="Q365"/>
  <c r="T365"/>
  <c r="U365"/>
  <c r="V365"/>
  <c r="W365"/>
  <c r="Y365"/>
  <c r="Z365"/>
  <c r="AA365"/>
  <c r="AB365"/>
  <c r="AC365"/>
  <c r="AE365"/>
  <c r="AF365"/>
  <c r="AG365"/>
  <c r="AH365"/>
  <c r="AI365"/>
  <c r="AJ365"/>
  <c r="AK365"/>
  <c r="AL365"/>
  <c r="AM365"/>
  <c r="AN365"/>
  <c r="AO365"/>
  <c r="AP365"/>
  <c r="AQ365"/>
  <c r="AR365"/>
  <c r="AS365"/>
  <c r="AT365"/>
  <c r="AU365"/>
  <c r="AV365"/>
  <c r="AX365"/>
  <c r="AY365"/>
  <c r="AZ365"/>
  <c r="BE365"/>
  <c r="BF365"/>
  <c r="A366"/>
  <c r="D366"/>
  <c r="E366"/>
  <c r="G366"/>
  <c r="H366"/>
  <c r="I366"/>
  <c r="J366"/>
  <c r="K366"/>
  <c r="L366"/>
  <c r="M366"/>
  <c r="N366"/>
  <c r="O366"/>
  <c r="S366"/>
  <c r="P366"/>
  <c r="Q366"/>
  <c r="T366"/>
  <c r="U366"/>
  <c r="V366"/>
  <c r="W366"/>
  <c r="Y366"/>
  <c r="Z366"/>
  <c r="AA366"/>
  <c r="AB366"/>
  <c r="AC366"/>
  <c r="AE366"/>
  <c r="AF366"/>
  <c r="AG366"/>
  <c r="AH366"/>
  <c r="AI366"/>
  <c r="AJ366"/>
  <c r="AK366"/>
  <c r="AL366"/>
  <c r="AM366"/>
  <c r="AN366"/>
  <c r="AO366"/>
  <c r="AP366"/>
  <c r="AQ366"/>
  <c r="AR366"/>
  <c r="AS366"/>
  <c r="AT366"/>
  <c r="AU366"/>
  <c r="AV366"/>
  <c r="AX366"/>
  <c r="AY366"/>
  <c r="AZ366"/>
  <c r="BE366"/>
  <c r="BF366"/>
  <c r="A367"/>
  <c r="D367"/>
  <c r="E367"/>
  <c r="G367"/>
  <c r="H367"/>
  <c r="I367"/>
  <c r="J367"/>
  <c r="K367"/>
  <c r="L367"/>
  <c r="M367"/>
  <c r="N367"/>
  <c r="O367"/>
  <c r="S367"/>
  <c r="P367"/>
  <c r="Q367"/>
  <c r="T367"/>
  <c r="U367"/>
  <c r="V367"/>
  <c r="W367"/>
  <c r="Y367"/>
  <c r="Z367"/>
  <c r="AA367"/>
  <c r="AB367"/>
  <c r="AC367"/>
  <c r="AE367"/>
  <c r="AF367"/>
  <c r="AG367"/>
  <c r="AH367"/>
  <c r="AI367"/>
  <c r="AJ367"/>
  <c r="AK367"/>
  <c r="AL367"/>
  <c r="AM367"/>
  <c r="AN367"/>
  <c r="AO367"/>
  <c r="AP367"/>
  <c r="AQ367"/>
  <c r="AR367"/>
  <c r="AS367"/>
  <c r="AT367"/>
  <c r="AU367"/>
  <c r="AV367"/>
  <c r="AX367"/>
  <c r="AY367"/>
  <c r="AZ367"/>
  <c r="BE367"/>
  <c r="BF367"/>
  <c r="A368"/>
  <c r="D368"/>
  <c r="E368"/>
  <c r="G368"/>
  <c r="H368"/>
  <c r="I368"/>
  <c r="J368"/>
  <c r="K368"/>
  <c r="L368"/>
  <c r="M368"/>
  <c r="N368"/>
  <c r="O368"/>
  <c r="S368"/>
  <c r="P368"/>
  <c r="Q368"/>
  <c r="T368"/>
  <c r="U368"/>
  <c r="V368"/>
  <c r="W368"/>
  <c r="Y368"/>
  <c r="Z368"/>
  <c r="AA368"/>
  <c r="AB368"/>
  <c r="AC368"/>
  <c r="AE368"/>
  <c r="AF368"/>
  <c r="AG368"/>
  <c r="AH368"/>
  <c r="AI368"/>
  <c r="AJ368"/>
  <c r="AK368"/>
  <c r="AL368"/>
  <c r="AM368"/>
  <c r="AN368"/>
  <c r="AO368"/>
  <c r="AP368"/>
  <c r="AQ368"/>
  <c r="AR368"/>
  <c r="AS368"/>
  <c r="AT368"/>
  <c r="AU368"/>
  <c r="AV368"/>
  <c r="AX368"/>
  <c r="AY368"/>
  <c r="AZ368"/>
  <c r="BE368"/>
  <c r="BF368"/>
  <c r="A369"/>
  <c r="D369"/>
  <c r="E369"/>
  <c r="G369"/>
  <c r="H369"/>
  <c r="I369"/>
  <c r="J369"/>
  <c r="K369"/>
  <c r="L369"/>
  <c r="M369"/>
  <c r="N369"/>
  <c r="O369"/>
  <c r="S369"/>
  <c r="P369"/>
  <c r="Q369"/>
  <c r="T369"/>
  <c r="U369"/>
  <c r="V369"/>
  <c r="W369"/>
  <c r="Y369"/>
  <c r="Z369"/>
  <c r="AA369"/>
  <c r="AB369"/>
  <c r="AC369"/>
  <c r="AE369"/>
  <c r="AF369"/>
  <c r="AG369"/>
  <c r="AH369"/>
  <c r="AI369"/>
  <c r="AJ369"/>
  <c r="AK369"/>
  <c r="AL369"/>
  <c r="AM369"/>
  <c r="AN369"/>
  <c r="AO369"/>
  <c r="AP369"/>
  <c r="AQ369"/>
  <c r="AR369"/>
  <c r="AS369"/>
  <c r="AT369"/>
  <c r="AU369"/>
  <c r="AV369"/>
  <c r="AX369"/>
  <c r="AY369"/>
  <c r="AZ369"/>
  <c r="BE369"/>
  <c r="BF369"/>
  <c r="A370"/>
  <c r="D370"/>
  <c r="E370"/>
  <c r="G370"/>
  <c r="H370"/>
  <c r="I370"/>
  <c r="J370"/>
  <c r="K370"/>
  <c r="L370"/>
  <c r="M370"/>
  <c r="N370"/>
  <c r="O370"/>
  <c r="S370"/>
  <c r="P370"/>
  <c r="Q370"/>
  <c r="T370"/>
  <c r="U370"/>
  <c r="V370"/>
  <c r="W370"/>
  <c r="Y370"/>
  <c r="Z370"/>
  <c r="AA370"/>
  <c r="AB370"/>
  <c r="AC370"/>
  <c r="AE370"/>
  <c r="AF370"/>
  <c r="AG370"/>
  <c r="AH370"/>
  <c r="AI370"/>
  <c r="AJ370"/>
  <c r="AK370"/>
  <c r="AL370"/>
  <c r="AM370"/>
  <c r="AN370"/>
  <c r="AO370"/>
  <c r="AP370"/>
  <c r="AQ370"/>
  <c r="AR370"/>
  <c r="AS370"/>
  <c r="AT370"/>
  <c r="AU370"/>
  <c r="AV370"/>
  <c r="AX370"/>
  <c r="AY370"/>
  <c r="AZ370"/>
  <c r="BE370"/>
  <c r="BF370"/>
  <c r="A371"/>
  <c r="D371"/>
  <c r="E371"/>
  <c r="G371"/>
  <c r="H371"/>
  <c r="I371"/>
  <c r="J371"/>
  <c r="K371"/>
  <c r="L371"/>
  <c r="M371"/>
  <c r="N371"/>
  <c r="O371"/>
  <c r="S371"/>
  <c r="P371"/>
  <c r="Q371"/>
  <c r="T371"/>
  <c r="U371"/>
  <c r="V371"/>
  <c r="W371"/>
  <c r="Y371"/>
  <c r="Z371"/>
  <c r="AA371"/>
  <c r="AB371"/>
  <c r="AC371"/>
  <c r="AE371"/>
  <c r="AF371"/>
  <c r="AG371"/>
  <c r="AH371"/>
  <c r="AI371"/>
  <c r="AJ371"/>
  <c r="AK371"/>
  <c r="AL371"/>
  <c r="AM371"/>
  <c r="AN371"/>
  <c r="AO371"/>
  <c r="AP371"/>
  <c r="AQ371"/>
  <c r="AR371"/>
  <c r="AS371"/>
  <c r="AT371"/>
  <c r="AU371"/>
  <c r="AV371"/>
  <c r="AX371"/>
  <c r="AY371"/>
  <c r="AZ371"/>
  <c r="BE371"/>
  <c r="BF371"/>
  <c r="A372"/>
  <c r="D372"/>
  <c r="E372"/>
  <c r="G372"/>
  <c r="H372"/>
  <c r="I372"/>
  <c r="J372"/>
  <c r="K372"/>
  <c r="L372"/>
  <c r="M372"/>
  <c r="N372"/>
  <c r="O372"/>
  <c r="S372"/>
  <c r="P372"/>
  <c r="Q372"/>
  <c r="T372"/>
  <c r="U372"/>
  <c r="V372"/>
  <c r="W372"/>
  <c r="Y372"/>
  <c r="Z372"/>
  <c r="AA372"/>
  <c r="AB372"/>
  <c r="AC372"/>
  <c r="AE372"/>
  <c r="AF372"/>
  <c r="AG372"/>
  <c r="AH372"/>
  <c r="AI372"/>
  <c r="AJ372"/>
  <c r="AK372"/>
  <c r="AL372"/>
  <c r="AM372"/>
  <c r="AN372"/>
  <c r="AO372"/>
  <c r="AP372"/>
  <c r="AQ372"/>
  <c r="AR372"/>
  <c r="AS372"/>
  <c r="AT372"/>
  <c r="AU372"/>
  <c r="AV372"/>
  <c r="AX372"/>
  <c r="AY372"/>
  <c r="AZ372"/>
  <c r="BE372"/>
  <c r="BF372"/>
  <c r="A373"/>
  <c r="D373"/>
  <c r="E373"/>
  <c r="G373"/>
  <c r="H373"/>
  <c r="I373"/>
  <c r="J373"/>
  <c r="K373"/>
  <c r="L373"/>
  <c r="M373"/>
  <c r="N373"/>
  <c r="O373"/>
  <c r="S373"/>
  <c r="P373"/>
  <c r="Q373"/>
  <c r="T373"/>
  <c r="U373"/>
  <c r="V373"/>
  <c r="W373"/>
  <c r="Y373"/>
  <c r="Z373"/>
  <c r="AA373"/>
  <c r="AB373"/>
  <c r="AC373"/>
  <c r="AE373"/>
  <c r="AF373"/>
  <c r="AG373"/>
  <c r="AH373"/>
  <c r="AI373"/>
  <c r="AJ373"/>
  <c r="AK373"/>
  <c r="AL373"/>
  <c r="AM373"/>
  <c r="AN373"/>
  <c r="AO373"/>
  <c r="AP373"/>
  <c r="AQ373"/>
  <c r="AR373"/>
  <c r="AS373"/>
  <c r="AT373"/>
  <c r="AU373"/>
  <c r="AV373"/>
  <c r="AX373"/>
  <c r="AY373"/>
  <c r="AZ373"/>
  <c r="BE373"/>
  <c r="BF373"/>
  <c r="A374"/>
  <c r="D374"/>
  <c r="E374"/>
  <c r="G374"/>
  <c r="H374"/>
  <c r="I374"/>
  <c r="J374"/>
  <c r="K374"/>
  <c r="L374"/>
  <c r="M374"/>
  <c r="N374"/>
  <c r="O374"/>
  <c r="S374"/>
  <c r="P374"/>
  <c r="Q374"/>
  <c r="T374"/>
  <c r="U374"/>
  <c r="V374"/>
  <c r="W374"/>
  <c r="Y374"/>
  <c r="Z374"/>
  <c r="AA374"/>
  <c r="AB374"/>
  <c r="AC374"/>
  <c r="AE374"/>
  <c r="AF374"/>
  <c r="AG374"/>
  <c r="AH374"/>
  <c r="AI374"/>
  <c r="AJ374"/>
  <c r="AK374"/>
  <c r="AL374"/>
  <c r="AM374"/>
  <c r="AN374"/>
  <c r="AO374"/>
  <c r="AP374"/>
  <c r="AQ374"/>
  <c r="AR374"/>
  <c r="AS374"/>
  <c r="AT374"/>
  <c r="AU374"/>
  <c r="AV374"/>
  <c r="AX374"/>
  <c r="AY374"/>
  <c r="AZ374"/>
  <c r="BE374"/>
  <c r="BF374"/>
  <c r="A375"/>
  <c r="D375"/>
  <c r="E375"/>
  <c r="G375"/>
  <c r="H375"/>
  <c r="I375"/>
  <c r="J375"/>
  <c r="K375"/>
  <c r="L375"/>
  <c r="M375"/>
  <c r="N375"/>
  <c r="O375"/>
  <c r="S375"/>
  <c r="P375"/>
  <c r="Q375"/>
  <c r="T375"/>
  <c r="U375"/>
  <c r="V375"/>
  <c r="W375"/>
  <c r="Y375"/>
  <c r="Z375"/>
  <c r="AA375"/>
  <c r="AB375"/>
  <c r="AC375"/>
  <c r="AE375"/>
  <c r="AF375"/>
  <c r="AG375"/>
  <c r="AH375"/>
  <c r="AI375"/>
  <c r="AJ375"/>
  <c r="AK375"/>
  <c r="AL375"/>
  <c r="AM375"/>
  <c r="AN375"/>
  <c r="AO375"/>
  <c r="AP375"/>
  <c r="AQ375"/>
  <c r="AR375"/>
  <c r="AS375"/>
  <c r="AT375"/>
  <c r="AU375"/>
  <c r="AV375"/>
  <c r="AX375"/>
  <c r="AY375"/>
  <c r="AZ375"/>
  <c r="BE375"/>
  <c r="BF375"/>
  <c r="A376"/>
  <c r="D376"/>
  <c r="E376"/>
  <c r="G376"/>
  <c r="H376"/>
  <c r="I376"/>
  <c r="J376"/>
  <c r="K376"/>
  <c r="L376"/>
  <c r="M376"/>
  <c r="N376"/>
  <c r="O376"/>
  <c r="S376"/>
  <c r="P376"/>
  <c r="Q376"/>
  <c r="T376"/>
  <c r="U376"/>
  <c r="V376"/>
  <c r="W376"/>
  <c r="Y376"/>
  <c r="Z376"/>
  <c r="AA376"/>
  <c r="AB376"/>
  <c r="AC376"/>
  <c r="AE376"/>
  <c r="AF376"/>
  <c r="AG376"/>
  <c r="AH376"/>
  <c r="AI376"/>
  <c r="AJ376"/>
  <c r="AK376"/>
  <c r="AL376"/>
  <c r="AM376"/>
  <c r="AN376"/>
  <c r="AO376"/>
  <c r="AP376"/>
  <c r="AQ376"/>
  <c r="AR376"/>
  <c r="AS376"/>
  <c r="AT376"/>
  <c r="AU376"/>
  <c r="AV376"/>
  <c r="AX376"/>
  <c r="AY376"/>
  <c r="AZ376"/>
  <c r="BE376"/>
  <c r="BF376"/>
  <c r="A377"/>
  <c r="D377"/>
  <c r="E377"/>
  <c r="G377"/>
  <c r="H377"/>
  <c r="I377"/>
  <c r="J377"/>
  <c r="K377"/>
  <c r="L377"/>
  <c r="M377"/>
  <c r="N377"/>
  <c r="O377"/>
  <c r="S377"/>
  <c r="P377"/>
  <c r="Q377"/>
  <c r="T377"/>
  <c r="U377"/>
  <c r="V377"/>
  <c r="W377"/>
  <c r="Y377"/>
  <c r="Z377"/>
  <c r="AA377"/>
  <c r="AB377"/>
  <c r="AC377"/>
  <c r="AE377"/>
  <c r="AF377"/>
  <c r="AG377"/>
  <c r="AH377"/>
  <c r="AI377"/>
  <c r="AJ377"/>
  <c r="AK377"/>
  <c r="AL377"/>
  <c r="AM377"/>
  <c r="AN377"/>
  <c r="AO377"/>
  <c r="AP377"/>
  <c r="AQ377"/>
  <c r="AR377"/>
  <c r="AS377"/>
  <c r="AT377"/>
  <c r="AU377"/>
  <c r="AV377"/>
  <c r="AX377"/>
  <c r="AY377"/>
  <c r="AZ377"/>
  <c r="BE377"/>
  <c r="BF377"/>
  <c r="A378"/>
  <c r="D378"/>
  <c r="E378"/>
  <c r="G378"/>
  <c r="H378"/>
  <c r="I378"/>
  <c r="J378"/>
  <c r="K378"/>
  <c r="L378"/>
  <c r="M378"/>
  <c r="N378"/>
  <c r="O378"/>
  <c r="S378"/>
  <c r="P378"/>
  <c r="Q378"/>
  <c r="T378"/>
  <c r="U378"/>
  <c r="V378"/>
  <c r="W378"/>
  <c r="Y378"/>
  <c r="Z378"/>
  <c r="AA378"/>
  <c r="AB378"/>
  <c r="AC378"/>
  <c r="AE378"/>
  <c r="AF378"/>
  <c r="AG378"/>
  <c r="AH378"/>
  <c r="AI378"/>
  <c r="AJ378"/>
  <c r="AK378"/>
  <c r="AL378"/>
  <c r="AM378"/>
  <c r="AN378"/>
  <c r="AO378"/>
  <c r="AP378"/>
  <c r="AQ378"/>
  <c r="AR378"/>
  <c r="AS378"/>
  <c r="AT378"/>
  <c r="AU378"/>
  <c r="AV378"/>
  <c r="AX378"/>
  <c r="AY378"/>
  <c r="AZ378"/>
  <c r="BE378"/>
  <c r="BF378"/>
  <c r="A379"/>
  <c r="D379"/>
  <c r="E379"/>
  <c r="G379"/>
  <c r="H379"/>
  <c r="I379"/>
  <c r="J379"/>
  <c r="K379"/>
  <c r="L379"/>
  <c r="M379"/>
  <c r="N379"/>
  <c r="O379"/>
  <c r="S379"/>
  <c r="P379"/>
  <c r="Q379"/>
  <c r="T379"/>
  <c r="U379"/>
  <c r="V379"/>
  <c r="W379"/>
  <c r="Y379"/>
  <c r="Z379"/>
  <c r="AA379"/>
  <c r="AB379"/>
  <c r="AC379"/>
  <c r="AE379"/>
  <c r="AF379"/>
  <c r="AG379"/>
  <c r="AH379"/>
  <c r="AI379"/>
  <c r="AJ379"/>
  <c r="AK379"/>
  <c r="AL379"/>
  <c r="AM379"/>
  <c r="AN379"/>
  <c r="AO379"/>
  <c r="AP379"/>
  <c r="AQ379"/>
  <c r="AR379"/>
  <c r="AS379"/>
  <c r="AT379"/>
  <c r="AU379"/>
  <c r="AV379"/>
  <c r="AX379"/>
  <c r="AY379"/>
  <c r="AZ379"/>
  <c r="BE379"/>
  <c r="BF379"/>
  <c r="A380"/>
  <c r="D380"/>
  <c r="E380"/>
  <c r="G380"/>
  <c r="H380"/>
  <c r="I380"/>
  <c r="J380"/>
  <c r="K380"/>
  <c r="L380"/>
  <c r="M380"/>
  <c r="N380"/>
  <c r="O380"/>
  <c r="S380"/>
  <c r="P380"/>
  <c r="Q380"/>
  <c r="T380"/>
  <c r="U380"/>
  <c r="V380"/>
  <c r="W380"/>
  <c r="Y380"/>
  <c r="Z380"/>
  <c r="AA380"/>
  <c r="AB380"/>
  <c r="AC380"/>
  <c r="AE380"/>
  <c r="AF380"/>
  <c r="AG380"/>
  <c r="AH380"/>
  <c r="AI380"/>
  <c r="AJ380"/>
  <c r="AK380"/>
  <c r="AL380"/>
  <c r="AM380"/>
  <c r="AN380"/>
  <c r="AO380"/>
  <c r="AP380"/>
  <c r="AQ380"/>
  <c r="AR380"/>
  <c r="AS380"/>
  <c r="AT380"/>
  <c r="AU380"/>
  <c r="AV380"/>
  <c r="AX380"/>
  <c r="AY380"/>
  <c r="AZ380"/>
  <c r="BE380"/>
  <c r="BF380"/>
  <c r="A381"/>
  <c r="D381"/>
  <c r="E381"/>
  <c r="G381"/>
  <c r="H381"/>
  <c r="I381"/>
  <c r="J381"/>
  <c r="K381"/>
  <c r="L381"/>
  <c r="M381"/>
  <c r="N381"/>
  <c r="O381"/>
  <c r="S381"/>
  <c r="P381"/>
  <c r="Q381"/>
  <c r="T381"/>
  <c r="U381"/>
  <c r="V381"/>
  <c r="W381"/>
  <c r="Y381"/>
  <c r="Z381"/>
  <c r="AA381"/>
  <c r="AB381"/>
  <c r="AC381"/>
  <c r="AE381"/>
  <c r="AF381"/>
  <c r="AG381"/>
  <c r="AH381"/>
  <c r="AI381"/>
  <c r="AJ381"/>
  <c r="AK381"/>
  <c r="AL381"/>
  <c r="AM381"/>
  <c r="AN381"/>
  <c r="AO381"/>
  <c r="AP381"/>
  <c r="AQ381"/>
  <c r="AR381"/>
  <c r="AS381"/>
  <c r="AT381"/>
  <c r="AU381"/>
  <c r="AV381"/>
  <c r="AX381"/>
  <c r="AY381"/>
  <c r="AZ381"/>
  <c r="BE381"/>
  <c r="BF381"/>
  <c r="A382"/>
  <c r="D382"/>
  <c r="E382"/>
  <c r="G382"/>
  <c r="H382"/>
  <c r="I382"/>
  <c r="J382"/>
  <c r="K382"/>
  <c r="L382"/>
  <c r="M382"/>
  <c r="N382"/>
  <c r="O382"/>
  <c r="S382"/>
  <c r="P382"/>
  <c r="Q382"/>
  <c r="T382"/>
  <c r="U382"/>
  <c r="V382"/>
  <c r="W382"/>
  <c r="Y382"/>
  <c r="Z382"/>
  <c r="AA382"/>
  <c r="AB382"/>
  <c r="AC382"/>
  <c r="AE382"/>
  <c r="AF382"/>
  <c r="AG382"/>
  <c r="AH382"/>
  <c r="AI382"/>
  <c r="AJ382"/>
  <c r="AK382"/>
  <c r="AL382"/>
  <c r="AM382"/>
  <c r="AN382"/>
  <c r="AO382"/>
  <c r="AP382"/>
  <c r="AQ382"/>
  <c r="AR382"/>
  <c r="AS382"/>
  <c r="AT382"/>
  <c r="AU382"/>
  <c r="AV382"/>
  <c r="AX382"/>
  <c r="AY382"/>
  <c r="AZ382"/>
  <c r="BE382"/>
  <c r="BF382"/>
  <c r="A383"/>
  <c r="B383"/>
  <c r="C383"/>
  <c r="D383"/>
  <c r="E383"/>
  <c r="G383"/>
  <c r="H383"/>
  <c r="I383"/>
  <c r="J383"/>
  <c r="K383"/>
  <c r="L383"/>
  <c r="M383"/>
  <c r="N383"/>
  <c r="O383"/>
  <c r="S383"/>
  <c r="P383"/>
  <c r="Q383"/>
  <c r="T383"/>
  <c r="U383"/>
  <c r="V383"/>
  <c r="W383"/>
  <c r="Y383"/>
  <c r="Z383"/>
  <c r="AA383"/>
  <c r="AB383"/>
  <c r="AC383"/>
  <c r="AE383"/>
  <c r="AF383"/>
  <c r="AG383"/>
  <c r="AH383"/>
  <c r="AI383"/>
  <c r="AJ383"/>
  <c r="AK383"/>
  <c r="AL383"/>
  <c r="AM383"/>
  <c r="AN383"/>
  <c r="AO383"/>
  <c r="AP383"/>
  <c r="AQ383"/>
  <c r="AR383"/>
  <c r="AS383"/>
  <c r="AT383"/>
  <c r="AU383"/>
  <c r="AV383"/>
  <c r="AX383"/>
  <c r="AY383"/>
  <c r="AZ383"/>
  <c r="BE383"/>
  <c r="BF383"/>
  <c r="A384"/>
  <c r="D384"/>
  <c r="E384"/>
  <c r="G384"/>
  <c r="H384"/>
  <c r="I384"/>
  <c r="J384"/>
  <c r="K384"/>
  <c r="L384"/>
  <c r="M384"/>
  <c r="N384"/>
  <c r="O384"/>
  <c r="S384"/>
  <c r="P384"/>
  <c r="Q384"/>
  <c r="T384"/>
  <c r="U384"/>
  <c r="V384"/>
  <c r="W384"/>
  <c r="Y384"/>
  <c r="Z384"/>
  <c r="AA384"/>
  <c r="AB384"/>
  <c r="AC384"/>
  <c r="AE384"/>
  <c r="AF384"/>
  <c r="AG384"/>
  <c r="AH384"/>
  <c r="AI384"/>
  <c r="AJ384"/>
  <c r="AK384"/>
  <c r="AL384"/>
  <c r="AM384"/>
  <c r="AN384"/>
  <c r="AO384"/>
  <c r="AP384"/>
  <c r="AQ384"/>
  <c r="AR384"/>
  <c r="AS384"/>
  <c r="AT384"/>
  <c r="AU384"/>
  <c r="AV384"/>
  <c r="AX384"/>
  <c r="AY384"/>
  <c r="AZ384"/>
  <c r="BE384"/>
  <c r="BF384"/>
  <c r="A385"/>
  <c r="D385"/>
  <c r="E385"/>
  <c r="G385"/>
  <c r="H385"/>
  <c r="I385"/>
  <c r="J385"/>
  <c r="K385"/>
  <c r="L385"/>
  <c r="M385"/>
  <c r="N385"/>
  <c r="O385"/>
  <c r="S385"/>
  <c r="P385"/>
  <c r="Q385"/>
  <c r="T385"/>
  <c r="U385"/>
  <c r="V385"/>
  <c r="W385"/>
  <c r="Y385"/>
  <c r="Z385"/>
  <c r="AA385"/>
  <c r="AB385"/>
  <c r="AC385"/>
  <c r="AE385"/>
  <c r="AF385"/>
  <c r="AG385"/>
  <c r="AH385"/>
  <c r="AI385"/>
  <c r="AJ385"/>
  <c r="AK385"/>
  <c r="AL385"/>
  <c r="AM385"/>
  <c r="AN385"/>
  <c r="AO385"/>
  <c r="AP385"/>
  <c r="AQ385"/>
  <c r="AR385"/>
  <c r="AS385"/>
  <c r="AT385"/>
  <c r="AU385"/>
  <c r="AV385"/>
  <c r="AX385"/>
  <c r="AY385"/>
  <c r="AZ385"/>
  <c r="BE385"/>
  <c r="BF385"/>
  <c r="A386"/>
  <c r="D386"/>
  <c r="E386"/>
  <c r="G386"/>
  <c r="H386"/>
  <c r="I386"/>
  <c r="J386"/>
  <c r="K386"/>
  <c r="L386"/>
  <c r="M386"/>
  <c r="N386"/>
  <c r="O386"/>
  <c r="S386"/>
  <c r="P386"/>
  <c r="Q386"/>
  <c r="T386"/>
  <c r="U386"/>
  <c r="V386"/>
  <c r="W386"/>
  <c r="Y386"/>
  <c r="Z386"/>
  <c r="AA386"/>
  <c r="AB386"/>
  <c r="AC386"/>
  <c r="AE386"/>
  <c r="AF386"/>
  <c r="AG386"/>
  <c r="AH386"/>
  <c r="AI386"/>
  <c r="AJ386"/>
  <c r="AK386"/>
  <c r="AL386"/>
  <c r="AM386"/>
  <c r="AN386"/>
  <c r="AO386"/>
  <c r="AP386"/>
  <c r="AQ386"/>
  <c r="AR386"/>
  <c r="AS386"/>
  <c r="AT386"/>
  <c r="AU386"/>
  <c r="AV386"/>
  <c r="AX386"/>
  <c r="AY386"/>
  <c r="AZ386"/>
  <c r="BE386"/>
  <c r="BF386"/>
  <c r="A387"/>
  <c r="D387"/>
  <c r="E387"/>
  <c r="G387"/>
  <c r="H387"/>
  <c r="I387"/>
  <c r="J387"/>
  <c r="K387"/>
  <c r="L387"/>
  <c r="M387"/>
  <c r="N387"/>
  <c r="O387"/>
  <c r="S387"/>
  <c r="P387"/>
  <c r="Q387"/>
  <c r="T387"/>
  <c r="U387"/>
  <c r="V387"/>
  <c r="W387"/>
  <c r="Y387"/>
  <c r="Z387"/>
  <c r="AA387"/>
  <c r="AB387"/>
  <c r="AC387"/>
  <c r="AE387"/>
  <c r="AF387"/>
  <c r="AG387"/>
  <c r="AH387"/>
  <c r="AI387"/>
  <c r="AJ387"/>
  <c r="AK387"/>
  <c r="AL387"/>
  <c r="AM387"/>
  <c r="AN387"/>
  <c r="AO387"/>
  <c r="AP387"/>
  <c r="AQ387"/>
  <c r="AR387"/>
  <c r="AS387"/>
  <c r="AT387"/>
  <c r="AU387"/>
  <c r="AV387"/>
  <c r="AX387"/>
  <c r="AY387"/>
  <c r="AZ387"/>
  <c r="BE387"/>
  <c r="BF387"/>
  <c r="A388"/>
  <c r="D388"/>
  <c r="E388"/>
  <c r="G388"/>
  <c r="H388"/>
  <c r="I388"/>
  <c r="J388"/>
  <c r="K388"/>
  <c r="L388"/>
  <c r="M388"/>
  <c r="N388"/>
  <c r="O388"/>
  <c r="S388"/>
  <c r="P388"/>
  <c r="Q388"/>
  <c r="T388"/>
  <c r="U388"/>
  <c r="V388"/>
  <c r="W388"/>
  <c r="Y388"/>
  <c r="Z388"/>
  <c r="AA388"/>
  <c r="AB388"/>
  <c r="AC388"/>
  <c r="AE388"/>
  <c r="AF388"/>
  <c r="AG388"/>
  <c r="AH388"/>
  <c r="AI388"/>
  <c r="AJ388"/>
  <c r="AK388"/>
  <c r="AL388"/>
  <c r="AM388"/>
  <c r="AN388"/>
  <c r="AO388"/>
  <c r="AP388"/>
  <c r="AQ388"/>
  <c r="AR388"/>
  <c r="AS388"/>
  <c r="AT388"/>
  <c r="AU388"/>
  <c r="AV388"/>
  <c r="AX388"/>
  <c r="AY388"/>
  <c r="AZ388"/>
  <c r="BE388"/>
  <c r="BF388"/>
  <c r="A389"/>
  <c r="D389"/>
  <c r="E389"/>
  <c r="G389"/>
  <c r="H389"/>
  <c r="I389"/>
  <c r="J389"/>
  <c r="K389"/>
  <c r="L389"/>
  <c r="M389"/>
  <c r="N389"/>
  <c r="O389"/>
  <c r="S389"/>
  <c r="P389"/>
  <c r="Q389"/>
  <c r="T389"/>
  <c r="U389"/>
  <c r="V389"/>
  <c r="W389"/>
  <c r="Y389"/>
  <c r="Z389"/>
  <c r="AA389"/>
  <c r="AB389"/>
  <c r="AC389"/>
  <c r="AE389"/>
  <c r="AF389"/>
  <c r="AG389"/>
  <c r="AH389"/>
  <c r="AI389"/>
  <c r="AJ389"/>
  <c r="AK389"/>
  <c r="AL389"/>
  <c r="AM389"/>
  <c r="AN389"/>
  <c r="AO389"/>
  <c r="AP389"/>
  <c r="AQ389"/>
  <c r="AR389"/>
  <c r="AS389"/>
  <c r="AT389"/>
  <c r="AU389"/>
  <c r="AV389"/>
  <c r="AX389"/>
  <c r="AY389"/>
  <c r="AZ389"/>
  <c r="BE389"/>
  <c r="BF389"/>
  <c r="A390"/>
  <c r="D390"/>
  <c r="E390"/>
  <c r="G390"/>
  <c r="H390"/>
  <c r="I390"/>
  <c r="J390"/>
  <c r="K390"/>
  <c r="L390"/>
  <c r="M390"/>
  <c r="N390"/>
  <c r="O390"/>
  <c r="S390"/>
  <c r="P390"/>
  <c r="Q390"/>
  <c r="T390"/>
  <c r="U390"/>
  <c r="V390"/>
  <c r="W390"/>
  <c r="Y390"/>
  <c r="Z390"/>
  <c r="AA390"/>
  <c r="AB390"/>
  <c r="AC390"/>
  <c r="AE390"/>
  <c r="AF390"/>
  <c r="AG390"/>
  <c r="AH390"/>
  <c r="AI390"/>
  <c r="AJ390"/>
  <c r="AK390"/>
  <c r="AL390"/>
  <c r="AM390"/>
  <c r="AN390"/>
  <c r="AO390"/>
  <c r="AP390"/>
  <c r="AQ390"/>
  <c r="AR390"/>
  <c r="AS390"/>
  <c r="AT390"/>
  <c r="AU390"/>
  <c r="AV390"/>
  <c r="AX390"/>
  <c r="AY390"/>
  <c r="AZ390"/>
  <c r="BE390"/>
  <c r="BF390"/>
  <c r="A391"/>
  <c r="D391"/>
  <c r="E391"/>
  <c r="G391"/>
  <c r="H391"/>
  <c r="I391"/>
  <c r="J391"/>
  <c r="K391"/>
  <c r="L391"/>
  <c r="M391"/>
  <c r="N391"/>
  <c r="O391"/>
  <c r="S391"/>
  <c r="P391"/>
  <c r="Q391"/>
  <c r="T391"/>
  <c r="U391"/>
  <c r="V391"/>
  <c r="W391"/>
  <c r="Y391"/>
  <c r="Z391"/>
  <c r="AA391"/>
  <c r="AB391"/>
  <c r="AC391"/>
  <c r="AE391"/>
  <c r="AF391"/>
  <c r="AG391"/>
  <c r="AH391"/>
  <c r="AI391"/>
  <c r="AJ391"/>
  <c r="AK391"/>
  <c r="AL391"/>
  <c r="AM391"/>
  <c r="AN391"/>
  <c r="AO391"/>
  <c r="AP391"/>
  <c r="AQ391"/>
  <c r="AR391"/>
  <c r="AS391"/>
  <c r="AT391"/>
  <c r="AU391"/>
  <c r="AV391"/>
  <c r="AX391"/>
  <c r="AY391"/>
  <c r="AZ391"/>
  <c r="BE391"/>
  <c r="BF391"/>
  <c r="A392"/>
  <c r="D392"/>
  <c r="E392"/>
  <c r="G392"/>
  <c r="H392"/>
  <c r="I392"/>
  <c r="J392"/>
  <c r="K392"/>
  <c r="L392"/>
  <c r="M392"/>
  <c r="N392"/>
  <c r="O392"/>
  <c r="S392"/>
  <c r="P392"/>
  <c r="Q392"/>
  <c r="T392"/>
  <c r="U392"/>
  <c r="V392"/>
  <c r="W392"/>
  <c r="Y392"/>
  <c r="Z392"/>
  <c r="AA392"/>
  <c r="AB392"/>
  <c r="AC392"/>
  <c r="AE392"/>
  <c r="AF392"/>
  <c r="AG392"/>
  <c r="AH392"/>
  <c r="AI392"/>
  <c r="AJ392"/>
  <c r="AK392"/>
  <c r="AL392"/>
  <c r="AM392"/>
  <c r="AN392"/>
  <c r="AO392"/>
  <c r="AP392"/>
  <c r="AQ392"/>
  <c r="AR392"/>
  <c r="AS392"/>
  <c r="AT392"/>
  <c r="AU392"/>
  <c r="AV392"/>
  <c r="AX392"/>
  <c r="AY392"/>
  <c r="AZ392"/>
  <c r="BE392"/>
  <c r="BF392"/>
  <c r="A393"/>
  <c r="D393"/>
  <c r="E393"/>
  <c r="G393"/>
  <c r="H393"/>
  <c r="I393"/>
  <c r="J393"/>
  <c r="K393"/>
  <c r="L393"/>
  <c r="M393"/>
  <c r="N393"/>
  <c r="O393"/>
  <c r="S393"/>
  <c r="P393"/>
  <c r="Q393"/>
  <c r="T393"/>
  <c r="U393"/>
  <c r="V393"/>
  <c r="W393"/>
  <c r="Y393"/>
  <c r="Z393"/>
  <c r="AA393"/>
  <c r="AB393"/>
  <c r="AC393"/>
  <c r="AE393"/>
  <c r="AF393"/>
  <c r="AG393"/>
  <c r="AH393"/>
  <c r="AI393"/>
  <c r="AJ393"/>
  <c r="AK393"/>
  <c r="AL393"/>
  <c r="AM393"/>
  <c r="AN393"/>
  <c r="AO393"/>
  <c r="AP393"/>
  <c r="AQ393"/>
  <c r="AR393"/>
  <c r="AS393"/>
  <c r="AT393"/>
  <c r="AU393"/>
  <c r="AV393"/>
  <c r="AX393"/>
  <c r="AY393"/>
  <c r="AZ393"/>
  <c r="BE393"/>
  <c r="BF393"/>
  <c r="A394"/>
  <c r="D394"/>
  <c r="E394"/>
  <c r="G394"/>
  <c r="H394"/>
  <c r="I394"/>
  <c r="J394"/>
  <c r="K394"/>
  <c r="L394"/>
  <c r="M394"/>
  <c r="N394"/>
  <c r="O394"/>
  <c r="S394"/>
  <c r="P394"/>
  <c r="Q394"/>
  <c r="T394"/>
  <c r="U394"/>
  <c r="V394"/>
  <c r="W394"/>
  <c r="Y394"/>
  <c r="Z394"/>
  <c r="AA394"/>
  <c r="AB394"/>
  <c r="AC394"/>
  <c r="AE394"/>
  <c r="AF394"/>
  <c r="AG394"/>
  <c r="AH394"/>
  <c r="AI394"/>
  <c r="AJ394"/>
  <c r="AK394"/>
  <c r="AL394"/>
  <c r="AM394"/>
  <c r="AN394"/>
  <c r="AO394"/>
  <c r="AP394"/>
  <c r="AQ394"/>
  <c r="AR394"/>
  <c r="AS394"/>
  <c r="AT394"/>
  <c r="AU394"/>
  <c r="AV394"/>
  <c r="AX394"/>
  <c r="AY394"/>
  <c r="AZ394"/>
  <c r="BE394"/>
  <c r="BF394"/>
  <c r="A395"/>
  <c r="D395"/>
  <c r="E395"/>
  <c r="G395"/>
  <c r="H395"/>
  <c r="I395"/>
  <c r="J395"/>
  <c r="K395"/>
  <c r="L395"/>
  <c r="M395"/>
  <c r="N395"/>
  <c r="O395"/>
  <c r="P395"/>
  <c r="Q395"/>
  <c r="T395"/>
  <c r="U395"/>
  <c r="V395"/>
  <c r="W395"/>
  <c r="Y395"/>
  <c r="Z395"/>
  <c r="AA395"/>
  <c r="AB395"/>
  <c r="AC395"/>
  <c r="AE395"/>
  <c r="AF395"/>
  <c r="AG395"/>
  <c r="AH395"/>
  <c r="AI395"/>
  <c r="AJ395"/>
  <c r="AK395"/>
  <c r="AL395"/>
  <c r="AM395"/>
  <c r="AN395"/>
  <c r="AO395"/>
  <c r="AP395"/>
  <c r="AQ395"/>
  <c r="AR395"/>
  <c r="AS395"/>
  <c r="AT395"/>
  <c r="AU395"/>
  <c r="AV395"/>
  <c r="AX395"/>
  <c r="AY395"/>
  <c r="AZ395"/>
  <c r="BE395"/>
  <c r="BF395"/>
  <c r="A396"/>
  <c r="D396"/>
  <c r="E396"/>
  <c r="G396"/>
  <c r="H396"/>
  <c r="I396"/>
  <c r="J396"/>
  <c r="K396"/>
  <c r="L396"/>
  <c r="M396"/>
  <c r="N396"/>
  <c r="O396"/>
  <c r="P396"/>
  <c r="Q396"/>
  <c r="T396"/>
  <c r="U396"/>
  <c r="V396"/>
  <c r="W396"/>
  <c r="Y396"/>
  <c r="Z396"/>
  <c r="AA396"/>
  <c r="AB396"/>
  <c r="AC396"/>
  <c r="AE396"/>
  <c r="AF396"/>
  <c r="AG396"/>
  <c r="AH396"/>
  <c r="AI396"/>
  <c r="AJ396"/>
  <c r="AK396"/>
  <c r="AL396"/>
  <c r="AM396"/>
  <c r="AN396"/>
  <c r="AO396"/>
  <c r="AP396"/>
  <c r="AQ396"/>
  <c r="AR396"/>
  <c r="AS396"/>
  <c r="AT396"/>
  <c r="AU396"/>
  <c r="AV396"/>
  <c r="AX396"/>
  <c r="AY396"/>
  <c r="AZ396"/>
  <c r="BE396"/>
  <c r="BF396"/>
  <c r="A397"/>
  <c r="D397"/>
  <c r="E397"/>
  <c r="G397"/>
  <c r="H397"/>
  <c r="I397"/>
  <c r="J397"/>
  <c r="K397"/>
  <c r="L397"/>
  <c r="M397"/>
  <c r="N397"/>
  <c r="O397"/>
  <c r="P397"/>
  <c r="Q397"/>
  <c r="T397"/>
  <c r="U397"/>
  <c r="V397"/>
  <c r="W397"/>
  <c r="Y397"/>
  <c r="Z397"/>
  <c r="AA397"/>
  <c r="AB397"/>
  <c r="AC397"/>
  <c r="AE397"/>
  <c r="AF397"/>
  <c r="AG397"/>
  <c r="AH397"/>
  <c r="AI397"/>
  <c r="AJ397"/>
  <c r="AK397"/>
  <c r="AL397"/>
  <c r="AM397"/>
  <c r="AN397"/>
  <c r="AO397"/>
  <c r="AP397"/>
  <c r="AQ397"/>
  <c r="AR397"/>
  <c r="AS397"/>
  <c r="AT397"/>
  <c r="AU397"/>
  <c r="AV397"/>
  <c r="AX397"/>
  <c r="AY397"/>
  <c r="AZ397"/>
  <c r="BE397"/>
  <c r="BF397"/>
  <c r="A398"/>
  <c r="D398"/>
  <c r="E398"/>
  <c r="G398"/>
  <c r="H398"/>
  <c r="I398"/>
  <c r="J398"/>
  <c r="K398"/>
  <c r="L398"/>
  <c r="M398"/>
  <c r="N398"/>
  <c r="O398"/>
  <c r="S398"/>
  <c r="P398"/>
  <c r="Q398"/>
  <c r="T398"/>
  <c r="U398"/>
  <c r="V398"/>
  <c r="W398"/>
  <c r="Y398"/>
  <c r="Z398"/>
  <c r="AA398"/>
  <c r="AB398"/>
  <c r="AC398"/>
  <c r="AE398"/>
  <c r="AF398"/>
  <c r="AG398"/>
  <c r="AH398"/>
  <c r="AI398"/>
  <c r="AJ398"/>
  <c r="AK398"/>
  <c r="AL398"/>
  <c r="AM398"/>
  <c r="AN398"/>
  <c r="AO398"/>
  <c r="AP398"/>
  <c r="AQ398"/>
  <c r="AR398"/>
  <c r="AS398"/>
  <c r="AT398"/>
  <c r="AU398"/>
  <c r="AV398"/>
  <c r="AX398"/>
  <c r="AY398"/>
  <c r="AZ398"/>
  <c r="BE398"/>
  <c r="BF398"/>
  <c r="A399"/>
  <c r="D399"/>
  <c r="E399"/>
  <c r="G399"/>
  <c r="H399"/>
  <c r="I399"/>
  <c r="J399"/>
  <c r="K399"/>
  <c r="L399"/>
  <c r="M399"/>
  <c r="N399"/>
  <c r="O399"/>
  <c r="P399"/>
  <c r="Q399"/>
  <c r="T399"/>
  <c r="U399"/>
  <c r="V399"/>
  <c r="W399"/>
  <c r="Y399"/>
  <c r="Z399"/>
  <c r="AA399"/>
  <c r="AB399"/>
  <c r="AC399"/>
  <c r="AE399"/>
  <c r="AF399"/>
  <c r="AG399"/>
  <c r="AH399"/>
  <c r="AI399"/>
  <c r="AJ399"/>
  <c r="AK399"/>
  <c r="AL399"/>
  <c r="AM399"/>
  <c r="AN399"/>
  <c r="AO399"/>
  <c r="AP399"/>
  <c r="AQ399"/>
  <c r="AR399"/>
  <c r="AS399"/>
  <c r="AT399"/>
  <c r="AU399"/>
  <c r="AV399"/>
  <c r="AX399"/>
  <c r="AY399"/>
  <c r="AZ399"/>
  <c r="BE399"/>
  <c r="BF399"/>
  <c r="A400"/>
  <c r="D400"/>
  <c r="E400"/>
  <c r="G400"/>
  <c r="H400"/>
  <c r="I400"/>
  <c r="J400"/>
  <c r="K400"/>
  <c r="L400"/>
  <c r="M400"/>
  <c r="N400"/>
  <c r="O400"/>
  <c r="S400"/>
  <c r="P400"/>
  <c r="Q400"/>
  <c r="T400"/>
  <c r="U400"/>
  <c r="V400"/>
  <c r="W400"/>
  <c r="Y400"/>
  <c r="Z400"/>
  <c r="AA400"/>
  <c r="AB400"/>
  <c r="AC400"/>
  <c r="AE400"/>
  <c r="AF400"/>
  <c r="AG400"/>
  <c r="AH400"/>
  <c r="AI400"/>
  <c r="AJ400"/>
  <c r="AK400"/>
  <c r="AL400"/>
  <c r="AM400"/>
  <c r="AN400"/>
  <c r="AO400"/>
  <c r="AP400"/>
  <c r="AQ400"/>
  <c r="AR400"/>
  <c r="AS400"/>
  <c r="AT400"/>
  <c r="AU400"/>
  <c r="AV400"/>
  <c r="AX400"/>
  <c r="AY400"/>
  <c r="AZ400"/>
  <c r="BE400"/>
  <c r="BF400"/>
  <c r="A401"/>
  <c r="D401"/>
  <c r="E401"/>
  <c r="G401"/>
  <c r="H401"/>
  <c r="I401"/>
  <c r="J401"/>
  <c r="K401"/>
  <c r="L401"/>
  <c r="M401"/>
  <c r="N401"/>
  <c r="O401"/>
  <c r="P401"/>
  <c r="Q401"/>
  <c r="T401"/>
  <c r="U401"/>
  <c r="V401"/>
  <c r="W401"/>
  <c r="Y401"/>
  <c r="Z401"/>
  <c r="AA401"/>
  <c r="AB401"/>
  <c r="AC401"/>
  <c r="AE401"/>
  <c r="AF401"/>
  <c r="AG401"/>
  <c r="AH401"/>
  <c r="AI401"/>
  <c r="AJ401"/>
  <c r="AK401"/>
  <c r="AL401"/>
  <c r="AM401"/>
  <c r="AN401"/>
  <c r="AO401"/>
  <c r="AP401"/>
  <c r="AQ401"/>
  <c r="AR401"/>
  <c r="AS401"/>
  <c r="AT401"/>
  <c r="AU401"/>
  <c r="AV401"/>
  <c r="AX401"/>
  <c r="AY401"/>
  <c r="AZ401"/>
  <c r="BE401"/>
  <c r="BF401"/>
  <c r="A402"/>
  <c r="D402"/>
  <c r="E402"/>
  <c r="G402"/>
  <c r="H402"/>
  <c r="I402"/>
  <c r="J402"/>
  <c r="K402"/>
  <c r="L402"/>
  <c r="M402"/>
  <c r="N402"/>
  <c r="O402"/>
  <c r="S402"/>
  <c r="P402"/>
  <c r="Q402"/>
  <c r="T402"/>
  <c r="U402"/>
  <c r="V402"/>
  <c r="W402"/>
  <c r="Y402"/>
  <c r="Z402"/>
  <c r="AA402"/>
  <c r="AB402"/>
  <c r="AC402"/>
  <c r="AE402"/>
  <c r="AF402"/>
  <c r="AG402"/>
  <c r="AH402"/>
  <c r="AI402"/>
  <c r="AJ402"/>
  <c r="AK402"/>
  <c r="AL402"/>
  <c r="AM402"/>
  <c r="AN402"/>
  <c r="AO402"/>
  <c r="AP402"/>
  <c r="AQ402"/>
  <c r="AR402"/>
  <c r="AS402"/>
  <c r="AT402"/>
  <c r="AU402"/>
  <c r="AV402"/>
  <c r="AX402"/>
  <c r="AY402"/>
  <c r="AZ402"/>
  <c r="BE402"/>
  <c r="BF402"/>
  <c r="A403"/>
  <c r="D403"/>
  <c r="E403"/>
  <c r="G403"/>
  <c r="H403"/>
  <c r="I403"/>
  <c r="J403"/>
  <c r="K403"/>
  <c r="L403"/>
  <c r="M403"/>
  <c r="N403"/>
  <c r="O403"/>
  <c r="P403"/>
  <c r="Q403"/>
  <c r="T403"/>
  <c r="U403"/>
  <c r="V403"/>
  <c r="W403"/>
  <c r="Y403"/>
  <c r="Z403"/>
  <c r="AA403"/>
  <c r="AB403"/>
  <c r="AC403"/>
  <c r="AE403"/>
  <c r="AF403"/>
  <c r="AG403"/>
  <c r="AH403"/>
  <c r="AI403"/>
  <c r="AJ403"/>
  <c r="AK403"/>
  <c r="AL403"/>
  <c r="AM403"/>
  <c r="AN403"/>
  <c r="AO403"/>
  <c r="AP403"/>
  <c r="AQ403"/>
  <c r="AR403"/>
  <c r="AS403"/>
  <c r="AT403"/>
  <c r="AU403"/>
  <c r="AV403"/>
  <c r="AX403"/>
  <c r="AY403"/>
  <c r="AZ403"/>
  <c r="BE403"/>
  <c r="BF403"/>
  <c r="A404"/>
  <c r="D404"/>
  <c r="E404"/>
  <c r="G404"/>
  <c r="H404"/>
  <c r="I404"/>
  <c r="J404"/>
  <c r="K404"/>
  <c r="L404"/>
  <c r="M404"/>
  <c r="N404"/>
  <c r="O404"/>
  <c r="P404"/>
  <c r="Q404"/>
  <c r="T404"/>
  <c r="U404"/>
  <c r="V404"/>
  <c r="W404"/>
  <c r="Y404"/>
  <c r="Z404"/>
  <c r="AA404"/>
  <c r="AB404"/>
  <c r="AC404"/>
  <c r="AE404"/>
  <c r="AF404"/>
  <c r="AG404"/>
  <c r="AH404"/>
  <c r="AI404"/>
  <c r="AJ404"/>
  <c r="AK404"/>
  <c r="AL404"/>
  <c r="AM404"/>
  <c r="AN404"/>
  <c r="AO404"/>
  <c r="AP404"/>
  <c r="AQ404"/>
  <c r="AR404"/>
  <c r="AS404"/>
  <c r="AT404"/>
  <c r="AU404"/>
  <c r="AV404"/>
  <c r="AX404"/>
  <c r="AY404"/>
  <c r="AZ404"/>
  <c r="BE404"/>
  <c r="BF404"/>
  <c r="A405"/>
  <c r="D405"/>
  <c r="E405"/>
  <c r="G405"/>
  <c r="H405"/>
  <c r="I405"/>
  <c r="J405"/>
  <c r="K405"/>
  <c r="L405"/>
  <c r="M405"/>
  <c r="N405"/>
  <c r="O405"/>
  <c r="P405"/>
  <c r="Q405"/>
  <c r="T405"/>
  <c r="U405"/>
  <c r="V405"/>
  <c r="W405"/>
  <c r="Y405"/>
  <c r="Z405"/>
  <c r="AA405"/>
  <c r="AB405"/>
  <c r="AC405"/>
  <c r="AE405"/>
  <c r="AF405"/>
  <c r="AG405"/>
  <c r="AH405"/>
  <c r="AI405"/>
  <c r="AJ405"/>
  <c r="AK405"/>
  <c r="AL405"/>
  <c r="AM405"/>
  <c r="AN405"/>
  <c r="AO405"/>
  <c r="AP405"/>
  <c r="AQ405"/>
  <c r="AR405"/>
  <c r="AS405"/>
  <c r="AT405"/>
  <c r="AU405"/>
  <c r="AV405"/>
  <c r="AX405"/>
  <c r="AY405"/>
  <c r="AZ405"/>
  <c r="BE405"/>
  <c r="BF405"/>
  <c r="A406"/>
  <c r="D406"/>
  <c r="E406"/>
  <c r="G406"/>
  <c r="H406"/>
  <c r="I406"/>
  <c r="J406"/>
  <c r="K406"/>
  <c r="L406"/>
  <c r="M406"/>
  <c r="N406"/>
  <c r="O406"/>
  <c r="S406"/>
  <c r="P406"/>
  <c r="Q406"/>
  <c r="T406"/>
  <c r="U406"/>
  <c r="V406"/>
  <c r="W406"/>
  <c r="Y406"/>
  <c r="Z406"/>
  <c r="AA406"/>
  <c r="AB406"/>
  <c r="AC406"/>
  <c r="AE406"/>
  <c r="AF406"/>
  <c r="AG406"/>
  <c r="AH406"/>
  <c r="AI406"/>
  <c r="AJ406"/>
  <c r="AK406"/>
  <c r="AL406"/>
  <c r="AM406"/>
  <c r="AN406"/>
  <c r="AO406"/>
  <c r="AP406"/>
  <c r="AQ406"/>
  <c r="AR406"/>
  <c r="AS406"/>
  <c r="AT406"/>
  <c r="AU406"/>
  <c r="AV406"/>
  <c r="AX406"/>
  <c r="AY406"/>
  <c r="AZ406"/>
  <c r="BE406"/>
  <c r="BF406"/>
  <c r="A407"/>
  <c r="D407"/>
  <c r="E407"/>
  <c r="G407"/>
  <c r="H407"/>
  <c r="I407"/>
  <c r="J407"/>
  <c r="K407"/>
  <c r="L407"/>
  <c r="M407"/>
  <c r="N407"/>
  <c r="O407"/>
  <c r="S407"/>
  <c r="P407"/>
  <c r="Q407"/>
  <c r="T407"/>
  <c r="U407"/>
  <c r="V407"/>
  <c r="W407"/>
  <c r="Y407"/>
  <c r="Z407"/>
  <c r="AA407"/>
  <c r="AB407"/>
  <c r="AC407"/>
  <c r="AE407"/>
  <c r="AF407"/>
  <c r="AG407"/>
  <c r="AH407"/>
  <c r="AI407"/>
  <c r="AJ407"/>
  <c r="AK407"/>
  <c r="AL407"/>
  <c r="AM407"/>
  <c r="AN407"/>
  <c r="AO407"/>
  <c r="AP407"/>
  <c r="AQ407"/>
  <c r="AR407"/>
  <c r="AS407"/>
  <c r="AT407"/>
  <c r="AU407"/>
  <c r="AV407"/>
  <c r="AX407"/>
  <c r="AY407"/>
  <c r="AZ407"/>
  <c r="BE407"/>
  <c r="BF407"/>
  <c r="A408"/>
  <c r="D408"/>
  <c r="E408"/>
  <c r="G408"/>
  <c r="H408"/>
  <c r="I408"/>
  <c r="J408"/>
  <c r="K408"/>
  <c r="L408"/>
  <c r="M408"/>
  <c r="N408"/>
  <c r="O408"/>
  <c r="S408"/>
  <c r="P408"/>
  <c r="Q408"/>
  <c r="T408"/>
  <c r="U408"/>
  <c r="V408"/>
  <c r="W408"/>
  <c r="Y408"/>
  <c r="Z408"/>
  <c r="AA408"/>
  <c r="AB408"/>
  <c r="AC408"/>
  <c r="AE408"/>
  <c r="AF408"/>
  <c r="AG408"/>
  <c r="AH408"/>
  <c r="AI408"/>
  <c r="AJ408"/>
  <c r="AK408"/>
  <c r="AL408"/>
  <c r="AM408"/>
  <c r="AN408"/>
  <c r="AO408"/>
  <c r="AP408"/>
  <c r="AQ408"/>
  <c r="AR408"/>
  <c r="AS408"/>
  <c r="AT408"/>
  <c r="AU408"/>
  <c r="AV408"/>
  <c r="AX408"/>
  <c r="AY408"/>
  <c r="AZ408"/>
  <c r="BE408"/>
  <c r="BF408"/>
  <c r="A409"/>
  <c r="D409"/>
  <c r="E409"/>
  <c r="G409"/>
  <c r="H409"/>
  <c r="I409"/>
  <c r="J409"/>
  <c r="K409"/>
  <c r="L409"/>
  <c r="M409"/>
  <c r="N409"/>
  <c r="O409"/>
  <c r="P409"/>
  <c r="Q409"/>
  <c r="T409"/>
  <c r="U409"/>
  <c r="V409"/>
  <c r="W409"/>
  <c r="Y409"/>
  <c r="Z409"/>
  <c r="AA409"/>
  <c r="AB409"/>
  <c r="AC409"/>
  <c r="AE409"/>
  <c r="AF409"/>
  <c r="AG409"/>
  <c r="AH409"/>
  <c r="AI409"/>
  <c r="AJ409"/>
  <c r="AK409"/>
  <c r="AL409"/>
  <c r="AM409"/>
  <c r="AN409"/>
  <c r="AO409"/>
  <c r="AP409"/>
  <c r="AQ409"/>
  <c r="AR409"/>
  <c r="AS409"/>
  <c r="AT409"/>
  <c r="AU409"/>
  <c r="AV409"/>
  <c r="AX409"/>
  <c r="AY409"/>
  <c r="AZ409"/>
  <c r="BE409"/>
  <c r="BF409"/>
  <c r="A410"/>
  <c r="D410"/>
  <c r="E410"/>
  <c r="G410"/>
  <c r="H410"/>
  <c r="I410"/>
  <c r="J410"/>
  <c r="K410"/>
  <c r="L410"/>
  <c r="M410"/>
  <c r="N410"/>
  <c r="O410"/>
  <c r="S410"/>
  <c r="P410"/>
  <c r="Q410"/>
  <c r="T410"/>
  <c r="U410"/>
  <c r="V410"/>
  <c r="W410"/>
  <c r="Y410"/>
  <c r="Z410"/>
  <c r="AA410"/>
  <c r="AB410"/>
  <c r="AC410"/>
  <c r="AE410"/>
  <c r="AF410"/>
  <c r="AG410"/>
  <c r="AH410"/>
  <c r="AI410"/>
  <c r="AJ410"/>
  <c r="AK410"/>
  <c r="AL410"/>
  <c r="AM410"/>
  <c r="AN410"/>
  <c r="AO410"/>
  <c r="AP410"/>
  <c r="AQ410"/>
  <c r="AR410"/>
  <c r="AS410"/>
  <c r="AT410"/>
  <c r="AU410"/>
  <c r="AV410"/>
  <c r="AX410"/>
  <c r="AY410"/>
  <c r="AZ410"/>
  <c r="BE410"/>
  <c r="BF410"/>
  <c r="A411"/>
  <c r="D411"/>
  <c r="E411"/>
  <c r="G411"/>
  <c r="H411"/>
  <c r="I411"/>
  <c r="J411"/>
  <c r="K411"/>
  <c r="L411"/>
  <c r="M411"/>
  <c r="N411"/>
  <c r="O411"/>
  <c r="S411"/>
  <c r="P411"/>
  <c r="Q411"/>
  <c r="T411"/>
  <c r="U411"/>
  <c r="V411"/>
  <c r="W411"/>
  <c r="Y411"/>
  <c r="Z411"/>
  <c r="AA411"/>
  <c r="AB411"/>
  <c r="AC411"/>
  <c r="AE411"/>
  <c r="AF411"/>
  <c r="AG411"/>
  <c r="AH411"/>
  <c r="AI411"/>
  <c r="AJ411"/>
  <c r="AK411"/>
  <c r="AL411"/>
  <c r="AM411"/>
  <c r="AN411"/>
  <c r="AO411"/>
  <c r="AP411"/>
  <c r="AQ411"/>
  <c r="AR411"/>
  <c r="AS411"/>
  <c r="AT411"/>
  <c r="AU411"/>
  <c r="AV411"/>
  <c r="AX411"/>
  <c r="AY411"/>
  <c r="AZ411"/>
  <c r="BE411"/>
  <c r="BF411"/>
  <c r="A412"/>
  <c r="D412"/>
  <c r="E412"/>
  <c r="G412"/>
  <c r="H412"/>
  <c r="I412"/>
  <c r="J412"/>
  <c r="K412"/>
  <c r="L412"/>
  <c r="M412"/>
  <c r="N412"/>
  <c r="O412"/>
  <c r="P412"/>
  <c r="Q412"/>
  <c r="T412"/>
  <c r="U412"/>
  <c r="V412"/>
  <c r="W412"/>
  <c r="Y412"/>
  <c r="Z412"/>
  <c r="AA412"/>
  <c r="AB412"/>
  <c r="AC412"/>
  <c r="AE412"/>
  <c r="AF412"/>
  <c r="AG412"/>
  <c r="AH412"/>
  <c r="AI412"/>
  <c r="AJ412"/>
  <c r="AK412"/>
  <c r="AL412"/>
  <c r="AM412"/>
  <c r="AN412"/>
  <c r="AO412"/>
  <c r="AP412"/>
  <c r="AQ412"/>
  <c r="AR412"/>
  <c r="AS412"/>
  <c r="AT412"/>
  <c r="AU412"/>
  <c r="AV412"/>
  <c r="AX412"/>
  <c r="AY412"/>
  <c r="AZ412"/>
  <c r="BE412"/>
  <c r="BF412"/>
  <c r="A413"/>
  <c r="D413"/>
  <c r="E413"/>
  <c r="G413"/>
  <c r="H413"/>
  <c r="I413"/>
  <c r="J413"/>
  <c r="K413"/>
  <c r="L413"/>
  <c r="M413"/>
  <c r="N413"/>
  <c r="O413"/>
  <c r="P413"/>
  <c r="Q413"/>
  <c r="T413"/>
  <c r="U413"/>
  <c r="V413"/>
  <c r="W413"/>
  <c r="Y413"/>
  <c r="Z413"/>
  <c r="AA413"/>
  <c r="AB413"/>
  <c r="AC413"/>
  <c r="AE413"/>
  <c r="AF413"/>
  <c r="AG413"/>
  <c r="AH413"/>
  <c r="AI413"/>
  <c r="AJ413"/>
  <c r="AK413"/>
  <c r="AL413"/>
  <c r="AM413"/>
  <c r="AN413"/>
  <c r="AO413"/>
  <c r="AP413"/>
  <c r="AQ413"/>
  <c r="AR413"/>
  <c r="AS413"/>
  <c r="AT413"/>
  <c r="AU413"/>
  <c r="AV413"/>
  <c r="AX413"/>
  <c r="AY413"/>
  <c r="AZ413"/>
  <c r="BE413"/>
  <c r="BF413"/>
  <c r="A414"/>
  <c r="D414"/>
  <c r="E414"/>
  <c r="G414"/>
  <c r="H414"/>
  <c r="I414"/>
  <c r="J414"/>
  <c r="K414"/>
  <c r="L414"/>
  <c r="M414"/>
  <c r="N414"/>
  <c r="O414"/>
  <c r="S414"/>
  <c r="P414"/>
  <c r="Q414"/>
  <c r="T414"/>
  <c r="U414"/>
  <c r="V414"/>
  <c r="W414"/>
  <c r="Y414"/>
  <c r="Z414"/>
  <c r="AA414"/>
  <c r="AB414"/>
  <c r="AC414"/>
  <c r="AE414"/>
  <c r="AF414"/>
  <c r="AG414"/>
  <c r="AH414"/>
  <c r="AI414"/>
  <c r="AJ414"/>
  <c r="AK414"/>
  <c r="AL414"/>
  <c r="AM414"/>
  <c r="AN414"/>
  <c r="AO414"/>
  <c r="AP414"/>
  <c r="AQ414"/>
  <c r="AR414"/>
  <c r="AS414"/>
  <c r="AT414"/>
  <c r="AU414"/>
  <c r="AV414"/>
  <c r="AX414"/>
  <c r="AY414"/>
  <c r="AZ414"/>
  <c r="BE414"/>
  <c r="BF414"/>
  <c r="A415"/>
  <c r="D415"/>
  <c r="E415"/>
  <c r="G415"/>
  <c r="H415"/>
  <c r="I415"/>
  <c r="J415"/>
  <c r="K415"/>
  <c r="L415"/>
  <c r="M415"/>
  <c r="N415"/>
  <c r="O415"/>
  <c r="S415"/>
  <c r="P415"/>
  <c r="Q415"/>
  <c r="T415"/>
  <c r="U415"/>
  <c r="V415"/>
  <c r="W415"/>
  <c r="Y415"/>
  <c r="Z415"/>
  <c r="AA415"/>
  <c r="AB415"/>
  <c r="AC415"/>
  <c r="AE415"/>
  <c r="AF415"/>
  <c r="AG415"/>
  <c r="AH415"/>
  <c r="AI415"/>
  <c r="AJ415"/>
  <c r="AK415"/>
  <c r="AL415"/>
  <c r="AM415"/>
  <c r="AN415"/>
  <c r="AO415"/>
  <c r="AP415"/>
  <c r="AQ415"/>
  <c r="AR415"/>
  <c r="AS415"/>
  <c r="AT415"/>
  <c r="AU415"/>
  <c r="AV415"/>
  <c r="AX415"/>
  <c r="AY415"/>
  <c r="AZ415"/>
  <c r="BE415"/>
  <c r="BF415"/>
  <c r="A416"/>
  <c r="D416"/>
  <c r="E416"/>
  <c r="G416"/>
  <c r="H416"/>
  <c r="I416"/>
  <c r="J416"/>
  <c r="K416"/>
  <c r="L416"/>
  <c r="M416"/>
  <c r="N416"/>
  <c r="O416"/>
  <c r="S416"/>
  <c r="P416"/>
  <c r="Q416"/>
  <c r="T416"/>
  <c r="U416"/>
  <c r="V416"/>
  <c r="W416"/>
  <c r="Y416"/>
  <c r="Z416"/>
  <c r="AA416"/>
  <c r="AB416"/>
  <c r="AC416"/>
  <c r="AE416"/>
  <c r="AF416"/>
  <c r="AG416"/>
  <c r="AH416"/>
  <c r="AI416"/>
  <c r="AJ416"/>
  <c r="AK416"/>
  <c r="AL416"/>
  <c r="AM416"/>
  <c r="AN416"/>
  <c r="AO416"/>
  <c r="AP416"/>
  <c r="AQ416"/>
  <c r="AR416"/>
  <c r="AS416"/>
  <c r="AT416"/>
  <c r="AU416"/>
  <c r="AV416"/>
  <c r="AX416"/>
  <c r="AY416"/>
  <c r="AZ416"/>
  <c r="BE416"/>
  <c r="BF416"/>
  <c r="A417"/>
  <c r="D417"/>
  <c r="E417"/>
  <c r="G417"/>
  <c r="H417"/>
  <c r="I417"/>
  <c r="J417"/>
  <c r="K417"/>
  <c r="L417"/>
  <c r="M417"/>
  <c r="N417"/>
  <c r="O417"/>
  <c r="P417"/>
  <c r="Q417"/>
  <c r="T417"/>
  <c r="U417"/>
  <c r="V417"/>
  <c r="W417"/>
  <c r="Y417"/>
  <c r="Z417"/>
  <c r="AA417"/>
  <c r="AB417"/>
  <c r="AC417"/>
  <c r="AE417"/>
  <c r="AF417"/>
  <c r="AG417"/>
  <c r="AH417"/>
  <c r="AI417"/>
  <c r="AJ417"/>
  <c r="AK417"/>
  <c r="AL417"/>
  <c r="AM417"/>
  <c r="AN417"/>
  <c r="AO417"/>
  <c r="AP417"/>
  <c r="AQ417"/>
  <c r="AR417"/>
  <c r="AS417"/>
  <c r="AT417"/>
  <c r="AU417"/>
  <c r="AV417"/>
  <c r="AX417"/>
  <c r="AY417"/>
  <c r="AZ417"/>
  <c r="BE417"/>
  <c r="BF417"/>
  <c r="A418"/>
  <c r="D418"/>
  <c r="E418"/>
  <c r="G418"/>
  <c r="H418"/>
  <c r="I418"/>
  <c r="J418"/>
  <c r="K418"/>
  <c r="L418"/>
  <c r="M418"/>
  <c r="N418"/>
  <c r="O418"/>
  <c r="S418"/>
  <c r="P418"/>
  <c r="Q418"/>
  <c r="T418"/>
  <c r="U418"/>
  <c r="V418"/>
  <c r="W418"/>
  <c r="Y418"/>
  <c r="Z418"/>
  <c r="AA418"/>
  <c r="AB418"/>
  <c r="AC418"/>
  <c r="AE418"/>
  <c r="AF418"/>
  <c r="AG418"/>
  <c r="AH418"/>
  <c r="AI418"/>
  <c r="AJ418"/>
  <c r="AK418"/>
  <c r="AL418"/>
  <c r="AM418"/>
  <c r="AN418"/>
  <c r="AO418"/>
  <c r="AP418"/>
  <c r="AQ418"/>
  <c r="AR418"/>
  <c r="AS418"/>
  <c r="AT418"/>
  <c r="AU418"/>
  <c r="AV418"/>
  <c r="AX418"/>
  <c r="AY418"/>
  <c r="AZ418"/>
  <c r="BE418"/>
  <c r="BF418"/>
  <c r="A419"/>
  <c r="D419"/>
  <c r="E419"/>
  <c r="G419"/>
  <c r="H419"/>
  <c r="I419"/>
  <c r="J419"/>
  <c r="K419"/>
  <c r="L419"/>
  <c r="M419"/>
  <c r="N419"/>
  <c r="O419"/>
  <c r="S419"/>
  <c r="P419"/>
  <c r="Q419"/>
  <c r="T419"/>
  <c r="U419"/>
  <c r="V419"/>
  <c r="W419"/>
  <c r="Y419"/>
  <c r="Z419"/>
  <c r="AA419"/>
  <c r="AB419"/>
  <c r="AC419"/>
  <c r="AE419"/>
  <c r="AF419"/>
  <c r="AG419"/>
  <c r="AH419"/>
  <c r="AI419"/>
  <c r="AJ419"/>
  <c r="AK419"/>
  <c r="AL419"/>
  <c r="AM419"/>
  <c r="AN419"/>
  <c r="AO419"/>
  <c r="AP419"/>
  <c r="AQ419"/>
  <c r="AR419"/>
  <c r="AS419"/>
  <c r="AT419"/>
  <c r="AU419"/>
  <c r="AV419"/>
  <c r="AX419"/>
  <c r="AY419"/>
  <c r="AZ419"/>
  <c r="BE419"/>
  <c r="BF419"/>
  <c r="A420"/>
  <c r="D420"/>
  <c r="E420"/>
  <c r="G420"/>
  <c r="H420"/>
  <c r="I420"/>
  <c r="J420"/>
  <c r="K420"/>
  <c r="L420"/>
  <c r="M420"/>
  <c r="N420"/>
  <c r="O420"/>
  <c r="P420"/>
  <c r="Q420"/>
  <c r="T420"/>
  <c r="U420"/>
  <c r="V420"/>
  <c r="W420"/>
  <c r="Y420"/>
  <c r="Z420"/>
  <c r="AA420"/>
  <c r="AB420"/>
  <c r="AC420"/>
  <c r="AE420"/>
  <c r="AF420"/>
  <c r="AG420"/>
  <c r="AH420"/>
  <c r="AI420"/>
  <c r="AJ420"/>
  <c r="AK420"/>
  <c r="AL420"/>
  <c r="AM420"/>
  <c r="AN420"/>
  <c r="AO420"/>
  <c r="AP420"/>
  <c r="AQ420"/>
  <c r="AR420"/>
  <c r="AS420"/>
  <c r="AT420"/>
  <c r="AU420"/>
  <c r="AV420"/>
  <c r="AX420"/>
  <c r="AY420"/>
  <c r="AZ420"/>
  <c r="BE420"/>
  <c r="BF420"/>
  <c r="A421"/>
  <c r="D421"/>
  <c r="E421"/>
  <c r="G421"/>
  <c r="H421"/>
  <c r="I421"/>
  <c r="J421"/>
  <c r="K421"/>
  <c r="L421"/>
  <c r="M421"/>
  <c r="N421"/>
  <c r="O421"/>
  <c r="P421"/>
  <c r="Q421"/>
  <c r="T421"/>
  <c r="U421"/>
  <c r="V421"/>
  <c r="W421"/>
  <c r="Y421"/>
  <c r="Z421"/>
  <c r="AA421"/>
  <c r="AB421"/>
  <c r="AC421"/>
  <c r="AE421"/>
  <c r="AF421"/>
  <c r="AG421"/>
  <c r="AH421"/>
  <c r="AI421"/>
  <c r="AJ421"/>
  <c r="AK421"/>
  <c r="AL421"/>
  <c r="AM421"/>
  <c r="AN421"/>
  <c r="AO421"/>
  <c r="AP421"/>
  <c r="AQ421"/>
  <c r="AR421"/>
  <c r="AS421"/>
  <c r="AT421"/>
  <c r="AU421"/>
  <c r="AV421"/>
  <c r="AX421"/>
  <c r="AY421"/>
  <c r="AZ421"/>
  <c r="BE421"/>
  <c r="BF421"/>
  <c r="A422"/>
  <c r="D422"/>
  <c r="E422"/>
  <c r="G422"/>
  <c r="H422"/>
  <c r="I422"/>
  <c r="J422"/>
  <c r="K422"/>
  <c r="L422"/>
  <c r="M422"/>
  <c r="N422"/>
  <c r="O422"/>
  <c r="S422"/>
  <c r="P422"/>
  <c r="Q422"/>
  <c r="T422"/>
  <c r="U422"/>
  <c r="V422"/>
  <c r="W422"/>
  <c r="Y422"/>
  <c r="Z422"/>
  <c r="AA422"/>
  <c r="AB422"/>
  <c r="AC422"/>
  <c r="AE422"/>
  <c r="AF422"/>
  <c r="AG422"/>
  <c r="AH422"/>
  <c r="AI422"/>
  <c r="AJ422"/>
  <c r="AK422"/>
  <c r="AL422"/>
  <c r="AM422"/>
  <c r="AN422"/>
  <c r="AO422"/>
  <c r="AP422"/>
  <c r="AQ422"/>
  <c r="AR422"/>
  <c r="AS422"/>
  <c r="AT422"/>
  <c r="AU422"/>
  <c r="AV422"/>
  <c r="AX422"/>
  <c r="AY422"/>
  <c r="AZ422"/>
  <c r="BE422"/>
  <c r="BF422"/>
  <c r="A423"/>
  <c r="D423"/>
  <c r="E423"/>
  <c r="G423"/>
  <c r="H423"/>
  <c r="I423"/>
  <c r="J423"/>
  <c r="K423"/>
  <c r="L423"/>
  <c r="M423"/>
  <c r="N423"/>
  <c r="O423"/>
  <c r="S423"/>
  <c r="P423"/>
  <c r="Q423"/>
  <c r="T423"/>
  <c r="U423"/>
  <c r="V423"/>
  <c r="W423"/>
  <c r="Y423"/>
  <c r="Z423"/>
  <c r="AA423"/>
  <c r="AB423"/>
  <c r="AC423"/>
  <c r="AE423"/>
  <c r="AF423"/>
  <c r="AG423"/>
  <c r="AH423"/>
  <c r="AI423"/>
  <c r="AJ423"/>
  <c r="AK423"/>
  <c r="AL423"/>
  <c r="AM423"/>
  <c r="AN423"/>
  <c r="AO423"/>
  <c r="AP423"/>
  <c r="AQ423"/>
  <c r="AR423"/>
  <c r="AS423"/>
  <c r="AT423"/>
  <c r="AU423"/>
  <c r="AV423"/>
  <c r="AX423"/>
  <c r="AY423"/>
  <c r="AZ423"/>
  <c r="BE423"/>
  <c r="BF423"/>
  <c r="A424"/>
  <c r="D424"/>
  <c r="E424"/>
  <c r="G424"/>
  <c r="H424"/>
  <c r="I424"/>
  <c r="J424"/>
  <c r="K424"/>
  <c r="L424"/>
  <c r="M424"/>
  <c r="N424"/>
  <c r="O424"/>
  <c r="S424"/>
  <c r="P424"/>
  <c r="Q424"/>
  <c r="T424"/>
  <c r="U424"/>
  <c r="V424"/>
  <c r="W424"/>
  <c r="Y424"/>
  <c r="Z424"/>
  <c r="AA424"/>
  <c r="AB424"/>
  <c r="AC424"/>
  <c r="AE424"/>
  <c r="AF424"/>
  <c r="AG424"/>
  <c r="AH424"/>
  <c r="AI424"/>
  <c r="AJ424"/>
  <c r="AK424"/>
  <c r="AL424"/>
  <c r="AM424"/>
  <c r="AN424"/>
  <c r="AO424"/>
  <c r="AP424"/>
  <c r="AQ424"/>
  <c r="AR424"/>
  <c r="AS424"/>
  <c r="AT424"/>
  <c r="AU424"/>
  <c r="AV424"/>
  <c r="AX424"/>
  <c r="AY424"/>
  <c r="AZ424"/>
  <c r="BE424"/>
  <c r="BF424"/>
  <c r="A425"/>
  <c r="D425"/>
  <c r="E425"/>
  <c r="G425"/>
  <c r="H425"/>
  <c r="I425"/>
  <c r="J425"/>
  <c r="K425"/>
  <c r="L425"/>
  <c r="M425"/>
  <c r="N425"/>
  <c r="O425"/>
  <c r="P425"/>
  <c r="Q425"/>
  <c r="T425"/>
  <c r="U425"/>
  <c r="V425"/>
  <c r="W425"/>
  <c r="Y425"/>
  <c r="Z425"/>
  <c r="AA425"/>
  <c r="AB425"/>
  <c r="AC425"/>
  <c r="AE425"/>
  <c r="AF425"/>
  <c r="AG425"/>
  <c r="AH425"/>
  <c r="AI425"/>
  <c r="AJ425"/>
  <c r="AK425"/>
  <c r="AL425"/>
  <c r="AM425"/>
  <c r="AN425"/>
  <c r="AO425"/>
  <c r="AP425"/>
  <c r="AQ425"/>
  <c r="AR425"/>
  <c r="AS425"/>
  <c r="AT425"/>
  <c r="AU425"/>
  <c r="AV425"/>
  <c r="AX425"/>
  <c r="AY425"/>
  <c r="AZ425"/>
  <c r="BE425"/>
  <c r="BF425"/>
  <c r="A426"/>
  <c r="D426"/>
  <c r="E426"/>
  <c r="G426"/>
  <c r="H426"/>
  <c r="I426"/>
  <c r="J426"/>
  <c r="K426"/>
  <c r="L426"/>
  <c r="M426"/>
  <c r="N426"/>
  <c r="O426"/>
  <c r="S426"/>
  <c r="P426"/>
  <c r="Q426"/>
  <c r="T426"/>
  <c r="U426"/>
  <c r="V426"/>
  <c r="W426"/>
  <c r="Y426"/>
  <c r="Z426"/>
  <c r="AA426"/>
  <c r="AB426"/>
  <c r="AC426"/>
  <c r="AE426"/>
  <c r="AF426"/>
  <c r="AG426"/>
  <c r="AH426"/>
  <c r="AI426"/>
  <c r="AJ426"/>
  <c r="AK426"/>
  <c r="AL426"/>
  <c r="AM426"/>
  <c r="AN426"/>
  <c r="AO426"/>
  <c r="AP426"/>
  <c r="AQ426"/>
  <c r="AR426"/>
  <c r="AS426"/>
  <c r="AT426"/>
  <c r="AU426"/>
  <c r="AV426"/>
  <c r="AX426"/>
  <c r="AY426"/>
  <c r="AZ426"/>
  <c r="BE426"/>
  <c r="BF426"/>
  <c r="A427"/>
  <c r="D427"/>
  <c r="E427"/>
  <c r="G427"/>
  <c r="H427"/>
  <c r="I427"/>
  <c r="J427"/>
  <c r="K427"/>
  <c r="L427"/>
  <c r="M427"/>
  <c r="N427"/>
  <c r="O427"/>
  <c r="S427"/>
  <c r="P427"/>
  <c r="Q427"/>
  <c r="T427"/>
  <c r="U427"/>
  <c r="V427"/>
  <c r="W427"/>
  <c r="Y427"/>
  <c r="Z427"/>
  <c r="AA427"/>
  <c r="AB427"/>
  <c r="AC427"/>
  <c r="AE427"/>
  <c r="AF427"/>
  <c r="AG427"/>
  <c r="AH427"/>
  <c r="AI427"/>
  <c r="AJ427"/>
  <c r="AK427"/>
  <c r="AL427"/>
  <c r="AM427"/>
  <c r="AN427"/>
  <c r="AO427"/>
  <c r="AP427"/>
  <c r="AQ427"/>
  <c r="AR427"/>
  <c r="AS427"/>
  <c r="AT427"/>
  <c r="AU427"/>
  <c r="AV427"/>
  <c r="AX427"/>
  <c r="AY427"/>
  <c r="AZ427"/>
  <c r="BE427"/>
  <c r="BF427"/>
  <c r="A428"/>
  <c r="D428"/>
  <c r="E428"/>
  <c r="G428"/>
  <c r="H428"/>
  <c r="I428"/>
  <c r="J428"/>
  <c r="K428"/>
  <c r="L428"/>
  <c r="M428"/>
  <c r="N428"/>
  <c r="O428"/>
  <c r="P428"/>
  <c r="Q428"/>
  <c r="T428"/>
  <c r="U428"/>
  <c r="V428"/>
  <c r="W428"/>
  <c r="Y428"/>
  <c r="Z428"/>
  <c r="AA428"/>
  <c r="AB428"/>
  <c r="AC428"/>
  <c r="AE428"/>
  <c r="AF428"/>
  <c r="AG428"/>
  <c r="AH428"/>
  <c r="AI428"/>
  <c r="AJ428"/>
  <c r="AK428"/>
  <c r="AL428"/>
  <c r="AM428"/>
  <c r="AN428"/>
  <c r="AO428"/>
  <c r="AP428"/>
  <c r="AQ428"/>
  <c r="AR428"/>
  <c r="AS428"/>
  <c r="AT428"/>
  <c r="AU428"/>
  <c r="AV428"/>
  <c r="AX428"/>
  <c r="AY428"/>
  <c r="AZ428"/>
  <c r="BE428"/>
  <c r="BF428"/>
  <c r="A429"/>
  <c r="D429"/>
  <c r="E429"/>
  <c r="G429"/>
  <c r="H429"/>
  <c r="I429"/>
  <c r="J429"/>
  <c r="K429"/>
  <c r="L429"/>
  <c r="M429"/>
  <c r="N429"/>
  <c r="O429"/>
  <c r="P429"/>
  <c r="Q429"/>
  <c r="T429"/>
  <c r="U429"/>
  <c r="V429"/>
  <c r="W429"/>
  <c r="Y429"/>
  <c r="Z429"/>
  <c r="AA429"/>
  <c r="AB429"/>
  <c r="AC429"/>
  <c r="AE429"/>
  <c r="AF429"/>
  <c r="AG429"/>
  <c r="AH429"/>
  <c r="AI429"/>
  <c r="AJ429"/>
  <c r="AK429"/>
  <c r="AL429"/>
  <c r="AM429"/>
  <c r="AN429"/>
  <c r="AO429"/>
  <c r="AP429"/>
  <c r="AQ429"/>
  <c r="AR429"/>
  <c r="AS429"/>
  <c r="AT429"/>
  <c r="AU429"/>
  <c r="AV429"/>
  <c r="AX429"/>
  <c r="AY429"/>
  <c r="AZ429"/>
  <c r="BE429"/>
  <c r="BF429"/>
  <c r="A430"/>
  <c r="D430"/>
  <c r="E430"/>
  <c r="G430"/>
  <c r="H430"/>
  <c r="I430"/>
  <c r="J430"/>
  <c r="K430"/>
  <c r="L430"/>
  <c r="M430"/>
  <c r="N430"/>
  <c r="O430"/>
  <c r="S430"/>
  <c r="P430"/>
  <c r="Q430"/>
  <c r="T430"/>
  <c r="U430"/>
  <c r="V430"/>
  <c r="W430"/>
  <c r="Y430"/>
  <c r="Z430"/>
  <c r="AA430"/>
  <c r="AB430"/>
  <c r="AC430"/>
  <c r="AE430"/>
  <c r="AF430"/>
  <c r="AG430"/>
  <c r="AH430"/>
  <c r="AI430"/>
  <c r="AJ430"/>
  <c r="AK430"/>
  <c r="AL430"/>
  <c r="AM430"/>
  <c r="AN430"/>
  <c r="AO430"/>
  <c r="AP430"/>
  <c r="AQ430"/>
  <c r="AR430"/>
  <c r="AS430"/>
  <c r="AT430"/>
  <c r="AU430"/>
  <c r="AV430"/>
  <c r="AX430"/>
  <c r="AY430"/>
  <c r="AZ430"/>
  <c r="BE430"/>
  <c r="BF430"/>
  <c r="A431"/>
  <c r="D431"/>
  <c r="E431"/>
  <c r="G431"/>
  <c r="H431"/>
  <c r="I431"/>
  <c r="J431"/>
  <c r="K431"/>
  <c r="L431"/>
  <c r="M431"/>
  <c r="N431"/>
  <c r="O431"/>
  <c r="S431"/>
  <c r="P431"/>
  <c r="Q431"/>
  <c r="T431"/>
  <c r="U431"/>
  <c r="V431"/>
  <c r="W431"/>
  <c r="Y431"/>
  <c r="Z431"/>
  <c r="AA431"/>
  <c r="AB431"/>
  <c r="AC431"/>
  <c r="AE431"/>
  <c r="AF431"/>
  <c r="AG431"/>
  <c r="AH431"/>
  <c r="AI431"/>
  <c r="AJ431"/>
  <c r="AK431"/>
  <c r="AL431"/>
  <c r="AM431"/>
  <c r="AN431"/>
  <c r="AO431"/>
  <c r="AP431"/>
  <c r="AQ431"/>
  <c r="AR431"/>
  <c r="AS431"/>
  <c r="AT431"/>
  <c r="AU431"/>
  <c r="AV431"/>
  <c r="AX431"/>
  <c r="AY431"/>
  <c r="AZ431"/>
  <c r="BE431"/>
  <c r="BF431"/>
  <c r="A432"/>
  <c r="D432"/>
  <c r="E432"/>
  <c r="G432"/>
  <c r="H432"/>
  <c r="I432"/>
  <c r="J432"/>
  <c r="K432"/>
  <c r="L432"/>
  <c r="M432"/>
  <c r="N432"/>
  <c r="O432"/>
  <c r="S432"/>
  <c r="P432"/>
  <c r="Q432"/>
  <c r="T432"/>
  <c r="U432"/>
  <c r="V432"/>
  <c r="W432"/>
  <c r="Y432"/>
  <c r="Z432"/>
  <c r="AA432"/>
  <c r="AB432"/>
  <c r="AC432"/>
  <c r="AE432"/>
  <c r="AF432"/>
  <c r="AG432"/>
  <c r="AH432"/>
  <c r="AI432"/>
  <c r="AJ432"/>
  <c r="AK432"/>
  <c r="AL432"/>
  <c r="AM432"/>
  <c r="AN432"/>
  <c r="AO432"/>
  <c r="AP432"/>
  <c r="AQ432"/>
  <c r="AR432"/>
  <c r="AS432"/>
  <c r="AT432"/>
  <c r="AU432"/>
  <c r="AV432"/>
  <c r="AX432"/>
  <c r="AY432"/>
  <c r="AZ432"/>
  <c r="BE432"/>
  <c r="BF432"/>
  <c r="A433"/>
  <c r="D433"/>
  <c r="E433"/>
  <c r="G433"/>
  <c r="H433"/>
  <c r="I433"/>
  <c r="J433"/>
  <c r="K433"/>
  <c r="L433"/>
  <c r="M433"/>
  <c r="N433"/>
  <c r="O433"/>
  <c r="P433"/>
  <c r="Q433"/>
  <c r="T433"/>
  <c r="U433"/>
  <c r="V433"/>
  <c r="W433"/>
  <c r="Y433"/>
  <c r="Z433"/>
  <c r="AA433"/>
  <c r="AB433"/>
  <c r="AC433"/>
  <c r="AE433"/>
  <c r="AF433"/>
  <c r="AG433"/>
  <c r="AH433"/>
  <c r="AI433"/>
  <c r="AJ433"/>
  <c r="AK433"/>
  <c r="AL433"/>
  <c r="AM433"/>
  <c r="AN433"/>
  <c r="AO433"/>
  <c r="AP433"/>
  <c r="AQ433"/>
  <c r="AR433"/>
  <c r="AS433"/>
  <c r="AT433"/>
  <c r="AU433"/>
  <c r="AV433"/>
  <c r="AX433"/>
  <c r="AY433"/>
  <c r="AZ433"/>
  <c r="BE433"/>
  <c r="BF433"/>
  <c r="A434"/>
  <c r="D434"/>
  <c r="E434"/>
  <c r="G434"/>
  <c r="H434"/>
  <c r="I434"/>
  <c r="J434"/>
  <c r="K434"/>
  <c r="L434"/>
  <c r="M434"/>
  <c r="N434"/>
  <c r="O434"/>
  <c r="S434"/>
  <c r="P434"/>
  <c r="Q434"/>
  <c r="T434"/>
  <c r="U434"/>
  <c r="V434"/>
  <c r="W434"/>
  <c r="Y434"/>
  <c r="Z434"/>
  <c r="AA434"/>
  <c r="AB434"/>
  <c r="AC434"/>
  <c r="AE434"/>
  <c r="AF434"/>
  <c r="AG434"/>
  <c r="AH434"/>
  <c r="AI434"/>
  <c r="AJ434"/>
  <c r="AK434"/>
  <c r="AL434"/>
  <c r="AM434"/>
  <c r="AN434"/>
  <c r="AO434"/>
  <c r="AP434"/>
  <c r="AQ434"/>
  <c r="AR434"/>
  <c r="AS434"/>
  <c r="AT434"/>
  <c r="AU434"/>
  <c r="AV434"/>
  <c r="AX434"/>
  <c r="AY434"/>
  <c r="AZ434"/>
  <c r="BE434"/>
  <c r="BF434"/>
  <c r="A435"/>
  <c r="D435"/>
  <c r="E435"/>
  <c r="G435"/>
  <c r="H435"/>
  <c r="I435"/>
  <c r="J435"/>
  <c r="K435"/>
  <c r="L435"/>
  <c r="M435"/>
  <c r="N435"/>
  <c r="O435"/>
  <c r="S435"/>
  <c r="P435"/>
  <c r="Q435"/>
  <c r="T435"/>
  <c r="U435"/>
  <c r="V435"/>
  <c r="W435"/>
  <c r="Y435"/>
  <c r="Z435"/>
  <c r="AA435"/>
  <c r="AB435"/>
  <c r="AC435"/>
  <c r="AE435"/>
  <c r="AF435"/>
  <c r="AG435"/>
  <c r="AH435"/>
  <c r="AI435"/>
  <c r="AJ435"/>
  <c r="AK435"/>
  <c r="AL435"/>
  <c r="AM435"/>
  <c r="AN435"/>
  <c r="AO435"/>
  <c r="AP435"/>
  <c r="AQ435"/>
  <c r="AR435"/>
  <c r="AS435"/>
  <c r="AT435"/>
  <c r="AU435"/>
  <c r="AV435"/>
  <c r="AX435"/>
  <c r="AY435"/>
  <c r="AZ435"/>
  <c r="BE435"/>
  <c r="BF435"/>
  <c r="A436"/>
  <c r="D436"/>
  <c r="E436"/>
  <c r="G436"/>
  <c r="H436"/>
  <c r="I436"/>
  <c r="J436"/>
  <c r="K436"/>
  <c r="L436"/>
  <c r="M436"/>
  <c r="N436"/>
  <c r="O436"/>
  <c r="P436"/>
  <c r="Q436"/>
  <c r="T436"/>
  <c r="U436"/>
  <c r="V436"/>
  <c r="W436"/>
  <c r="Y436"/>
  <c r="Z436"/>
  <c r="AA436"/>
  <c r="AB436"/>
  <c r="AC436"/>
  <c r="AE436"/>
  <c r="AF436"/>
  <c r="AG436"/>
  <c r="AH436"/>
  <c r="AI436"/>
  <c r="AJ436"/>
  <c r="AK436"/>
  <c r="AL436"/>
  <c r="AM436"/>
  <c r="AN436"/>
  <c r="AO436"/>
  <c r="AP436"/>
  <c r="AQ436"/>
  <c r="AR436"/>
  <c r="AS436"/>
  <c r="AT436"/>
  <c r="AU436"/>
  <c r="AV436"/>
  <c r="AX436"/>
  <c r="AY436"/>
  <c r="AZ436"/>
  <c r="BE436"/>
  <c r="BF436"/>
  <c r="A437"/>
  <c r="D437"/>
  <c r="E437"/>
  <c r="G437"/>
  <c r="H437"/>
  <c r="I437"/>
  <c r="J437"/>
  <c r="K437"/>
  <c r="L437"/>
  <c r="M437"/>
  <c r="N437"/>
  <c r="O437"/>
  <c r="P437"/>
  <c r="Q437"/>
  <c r="T437"/>
  <c r="U437"/>
  <c r="V437"/>
  <c r="W437"/>
  <c r="Y437"/>
  <c r="Z437"/>
  <c r="AA437"/>
  <c r="AB437"/>
  <c r="AC437"/>
  <c r="AE437"/>
  <c r="AF437"/>
  <c r="AG437"/>
  <c r="AH437"/>
  <c r="AI437"/>
  <c r="AJ437"/>
  <c r="AK437"/>
  <c r="AL437"/>
  <c r="AM437"/>
  <c r="AN437"/>
  <c r="AO437"/>
  <c r="AP437"/>
  <c r="AQ437"/>
  <c r="AR437"/>
  <c r="AS437"/>
  <c r="AT437"/>
  <c r="AU437"/>
  <c r="AV437"/>
  <c r="AX437"/>
  <c r="AY437"/>
  <c r="AZ437"/>
  <c r="BE437"/>
  <c r="BF437"/>
  <c r="A438"/>
  <c r="D438"/>
  <c r="E438"/>
  <c r="G438"/>
  <c r="H438"/>
  <c r="I438"/>
  <c r="J438"/>
  <c r="K438"/>
  <c r="L438"/>
  <c r="M438"/>
  <c r="N438"/>
  <c r="O438"/>
  <c r="S438"/>
  <c r="P438"/>
  <c r="Q438"/>
  <c r="T438"/>
  <c r="U438"/>
  <c r="V438"/>
  <c r="W438"/>
  <c r="Y438"/>
  <c r="Z438"/>
  <c r="AA438"/>
  <c r="AB438"/>
  <c r="AC438"/>
  <c r="AE438"/>
  <c r="AF438"/>
  <c r="AG438"/>
  <c r="AH438"/>
  <c r="AI438"/>
  <c r="AJ438"/>
  <c r="AK438"/>
  <c r="AL438"/>
  <c r="AM438"/>
  <c r="AN438"/>
  <c r="AO438"/>
  <c r="AP438"/>
  <c r="AQ438"/>
  <c r="AR438"/>
  <c r="AS438"/>
  <c r="AT438"/>
  <c r="AU438"/>
  <c r="AV438"/>
  <c r="AX438"/>
  <c r="AY438"/>
  <c r="AZ438"/>
  <c r="BE438"/>
  <c r="BF438"/>
  <c r="A439"/>
  <c r="D439"/>
  <c r="E439"/>
  <c r="G439"/>
  <c r="H439"/>
  <c r="I439"/>
  <c r="J439"/>
  <c r="K439"/>
  <c r="L439"/>
  <c r="M439"/>
  <c r="N439"/>
  <c r="O439"/>
  <c r="S439"/>
  <c r="P439"/>
  <c r="Q439"/>
  <c r="T439"/>
  <c r="U439"/>
  <c r="V439"/>
  <c r="W439"/>
  <c r="Y439"/>
  <c r="Z439"/>
  <c r="AA439"/>
  <c r="AB439"/>
  <c r="AC439"/>
  <c r="AE439"/>
  <c r="AF439"/>
  <c r="AG439"/>
  <c r="AH439"/>
  <c r="AI439"/>
  <c r="AJ439"/>
  <c r="AK439"/>
  <c r="AL439"/>
  <c r="AM439"/>
  <c r="AN439"/>
  <c r="AO439"/>
  <c r="AP439"/>
  <c r="AQ439"/>
  <c r="AR439"/>
  <c r="AS439"/>
  <c r="AT439"/>
  <c r="AU439"/>
  <c r="AV439"/>
  <c r="AX439"/>
  <c r="AY439"/>
  <c r="AZ439"/>
  <c r="BE439"/>
  <c r="BF439"/>
  <c r="A440"/>
  <c r="D440"/>
  <c r="E440"/>
  <c r="G440"/>
  <c r="H440"/>
  <c r="I440"/>
  <c r="J440"/>
  <c r="K440"/>
  <c r="L440"/>
  <c r="M440"/>
  <c r="N440"/>
  <c r="O440"/>
  <c r="S440"/>
  <c r="P440"/>
  <c r="Q440"/>
  <c r="T440"/>
  <c r="U440"/>
  <c r="V440"/>
  <c r="W440"/>
  <c r="Y440"/>
  <c r="Z440"/>
  <c r="AA440"/>
  <c r="AB440"/>
  <c r="AC440"/>
  <c r="AE440"/>
  <c r="AF440"/>
  <c r="AG440"/>
  <c r="AH440"/>
  <c r="AI440"/>
  <c r="AJ440"/>
  <c r="AK440"/>
  <c r="AL440"/>
  <c r="AM440"/>
  <c r="AN440"/>
  <c r="AO440"/>
  <c r="AP440"/>
  <c r="AQ440"/>
  <c r="AR440"/>
  <c r="AS440"/>
  <c r="AT440"/>
  <c r="AU440"/>
  <c r="AV440"/>
  <c r="AX440"/>
  <c r="AY440"/>
  <c r="AZ440"/>
  <c r="BE440"/>
  <c r="BF440"/>
  <c r="A441"/>
  <c r="D441"/>
  <c r="E441"/>
  <c r="G441"/>
  <c r="H441"/>
  <c r="I441"/>
  <c r="J441"/>
  <c r="K441"/>
  <c r="L441"/>
  <c r="M441"/>
  <c r="N441"/>
  <c r="O441"/>
  <c r="P441"/>
  <c r="Q441"/>
  <c r="T441"/>
  <c r="U441"/>
  <c r="V441"/>
  <c r="W441"/>
  <c r="Y441"/>
  <c r="Z441"/>
  <c r="AA441"/>
  <c r="AB441"/>
  <c r="AC441"/>
  <c r="AE441"/>
  <c r="AF441"/>
  <c r="AG441"/>
  <c r="AH441"/>
  <c r="AI441"/>
  <c r="AJ441"/>
  <c r="AK441"/>
  <c r="AL441"/>
  <c r="AM441"/>
  <c r="AN441"/>
  <c r="AO441"/>
  <c r="AP441"/>
  <c r="AQ441"/>
  <c r="AR441"/>
  <c r="AS441"/>
  <c r="AT441"/>
  <c r="AU441"/>
  <c r="AV441"/>
  <c r="AX441"/>
  <c r="AY441"/>
  <c r="AZ441"/>
  <c r="BE441"/>
  <c r="BF441"/>
  <c r="A442"/>
  <c r="D442"/>
  <c r="E442"/>
  <c r="G442"/>
  <c r="H442"/>
  <c r="I442"/>
  <c r="J442"/>
  <c r="K442"/>
  <c r="L442"/>
  <c r="M442"/>
  <c r="N442"/>
  <c r="O442"/>
  <c r="S442"/>
  <c r="P442"/>
  <c r="Q442"/>
  <c r="T442"/>
  <c r="U442"/>
  <c r="V442"/>
  <c r="W442"/>
  <c r="Y442"/>
  <c r="Z442"/>
  <c r="AA442"/>
  <c r="AB442"/>
  <c r="AC442"/>
  <c r="AE442"/>
  <c r="AF442"/>
  <c r="AG442"/>
  <c r="AH442"/>
  <c r="AI442"/>
  <c r="AJ442"/>
  <c r="AK442"/>
  <c r="AL442"/>
  <c r="AM442"/>
  <c r="AN442"/>
  <c r="AO442"/>
  <c r="AP442"/>
  <c r="AQ442"/>
  <c r="AR442"/>
  <c r="AS442"/>
  <c r="AT442"/>
  <c r="AU442"/>
  <c r="AV442"/>
  <c r="AX442"/>
  <c r="AY442"/>
  <c r="AZ442"/>
  <c r="BE442"/>
  <c r="BF442"/>
  <c r="A443"/>
  <c r="D443"/>
  <c r="E443"/>
  <c r="G443"/>
  <c r="H443"/>
  <c r="I443"/>
  <c r="J443"/>
  <c r="K443"/>
  <c r="L443"/>
  <c r="M443"/>
  <c r="N443"/>
  <c r="O443"/>
  <c r="S443"/>
  <c r="P443"/>
  <c r="Q443"/>
  <c r="T443"/>
  <c r="U443"/>
  <c r="V443"/>
  <c r="W443"/>
  <c r="Y443"/>
  <c r="Z443"/>
  <c r="AA443"/>
  <c r="AB443"/>
  <c r="AC443"/>
  <c r="AE443"/>
  <c r="AF443"/>
  <c r="AG443"/>
  <c r="AH443"/>
  <c r="AI443"/>
  <c r="AJ443"/>
  <c r="AK443"/>
  <c r="AL443"/>
  <c r="AM443"/>
  <c r="AN443"/>
  <c r="AO443"/>
  <c r="AP443"/>
  <c r="AQ443"/>
  <c r="AR443"/>
  <c r="AS443"/>
  <c r="AT443"/>
  <c r="AU443"/>
  <c r="AV443"/>
  <c r="AX443"/>
  <c r="AY443"/>
  <c r="AZ443"/>
  <c r="BE443"/>
  <c r="BF443"/>
  <c r="A444"/>
  <c r="D444"/>
  <c r="E444"/>
  <c r="G444"/>
  <c r="H444"/>
  <c r="I444"/>
  <c r="J444"/>
  <c r="K444"/>
  <c r="L444"/>
  <c r="M444"/>
  <c r="N444"/>
  <c r="O444"/>
  <c r="P444"/>
  <c r="Q444"/>
  <c r="T444"/>
  <c r="U444"/>
  <c r="V444"/>
  <c r="W444"/>
  <c r="Y444"/>
  <c r="Z444"/>
  <c r="AA444"/>
  <c r="AB444"/>
  <c r="AC444"/>
  <c r="AE444"/>
  <c r="AF444"/>
  <c r="AG444"/>
  <c r="AH444"/>
  <c r="AI444"/>
  <c r="AJ444"/>
  <c r="AK444"/>
  <c r="AL444"/>
  <c r="AM444"/>
  <c r="AN444"/>
  <c r="AO444"/>
  <c r="AP444"/>
  <c r="AQ444"/>
  <c r="AR444"/>
  <c r="AS444"/>
  <c r="AT444"/>
  <c r="AU444"/>
  <c r="AV444"/>
  <c r="AX444"/>
  <c r="AY444"/>
  <c r="AZ444"/>
  <c r="BE444"/>
  <c r="BF444"/>
  <c r="A445"/>
  <c r="D445"/>
  <c r="E445"/>
  <c r="G445"/>
  <c r="H445"/>
  <c r="I445"/>
  <c r="J445"/>
  <c r="K445"/>
  <c r="L445"/>
  <c r="M445"/>
  <c r="N445"/>
  <c r="O445"/>
  <c r="P445"/>
  <c r="Q445"/>
  <c r="T445"/>
  <c r="U445"/>
  <c r="V445"/>
  <c r="W445"/>
  <c r="Y445"/>
  <c r="Z445"/>
  <c r="AA445"/>
  <c r="AB445"/>
  <c r="AC445"/>
  <c r="AE445"/>
  <c r="AF445"/>
  <c r="AG445"/>
  <c r="AH445"/>
  <c r="AI445"/>
  <c r="AJ445"/>
  <c r="AK445"/>
  <c r="AL445"/>
  <c r="AM445"/>
  <c r="AN445"/>
  <c r="AO445"/>
  <c r="AP445"/>
  <c r="AQ445"/>
  <c r="AR445"/>
  <c r="AS445"/>
  <c r="AT445"/>
  <c r="AU445"/>
  <c r="AV445"/>
  <c r="AX445"/>
  <c r="AY445"/>
  <c r="AZ445"/>
  <c r="BE445"/>
  <c r="BF445"/>
  <c r="A446"/>
  <c r="D446"/>
  <c r="E446"/>
  <c r="G446"/>
  <c r="H446"/>
  <c r="I446"/>
  <c r="J446"/>
  <c r="K446"/>
  <c r="L446"/>
  <c r="M446"/>
  <c r="N446"/>
  <c r="O446"/>
  <c r="S446"/>
  <c r="P446"/>
  <c r="Q446"/>
  <c r="T446"/>
  <c r="U446"/>
  <c r="V446"/>
  <c r="W446"/>
  <c r="Y446"/>
  <c r="Z446"/>
  <c r="AA446"/>
  <c r="AB446"/>
  <c r="AC446"/>
  <c r="AE446"/>
  <c r="AF446"/>
  <c r="AG446"/>
  <c r="AH446"/>
  <c r="AI446"/>
  <c r="AJ446"/>
  <c r="AK446"/>
  <c r="AL446"/>
  <c r="AM446"/>
  <c r="AN446"/>
  <c r="AO446"/>
  <c r="AP446"/>
  <c r="AQ446"/>
  <c r="AR446"/>
  <c r="AS446"/>
  <c r="AT446"/>
  <c r="AU446"/>
  <c r="AV446"/>
  <c r="AX446"/>
  <c r="AY446"/>
  <c r="AZ446"/>
  <c r="BE446"/>
  <c r="BF446"/>
  <c r="A447"/>
  <c r="D447"/>
  <c r="E447"/>
  <c r="G447"/>
  <c r="H447"/>
  <c r="I447"/>
  <c r="J447"/>
  <c r="K447"/>
  <c r="L447"/>
  <c r="M447"/>
  <c r="N447"/>
  <c r="O447"/>
  <c r="S447"/>
  <c r="P447"/>
  <c r="Q447"/>
  <c r="T447"/>
  <c r="U447"/>
  <c r="V447"/>
  <c r="W447"/>
  <c r="Y447"/>
  <c r="Z447"/>
  <c r="AA447"/>
  <c r="AB447"/>
  <c r="AC447"/>
  <c r="AE447"/>
  <c r="AF447"/>
  <c r="AG447"/>
  <c r="AH447"/>
  <c r="AI447"/>
  <c r="AJ447"/>
  <c r="AK447"/>
  <c r="AL447"/>
  <c r="AM447"/>
  <c r="AN447"/>
  <c r="AO447"/>
  <c r="AP447"/>
  <c r="AQ447"/>
  <c r="AR447"/>
  <c r="AS447"/>
  <c r="AT447"/>
  <c r="AU447"/>
  <c r="AV447"/>
  <c r="AX447"/>
  <c r="AY447"/>
  <c r="AZ447"/>
  <c r="BE447"/>
  <c r="BF447"/>
  <c r="A448"/>
  <c r="D448"/>
  <c r="E448"/>
  <c r="G448"/>
  <c r="H448"/>
  <c r="I448"/>
  <c r="J448"/>
  <c r="K448"/>
  <c r="L448"/>
  <c r="M448"/>
  <c r="N448"/>
  <c r="O448"/>
  <c r="S448"/>
  <c r="P448"/>
  <c r="Q448"/>
  <c r="T448"/>
  <c r="U448"/>
  <c r="V448"/>
  <c r="W448"/>
  <c r="Y448"/>
  <c r="Z448"/>
  <c r="AA448"/>
  <c r="AB448"/>
  <c r="AC448"/>
  <c r="AE448"/>
  <c r="AF448"/>
  <c r="AG448"/>
  <c r="AH448"/>
  <c r="AI448"/>
  <c r="AJ448"/>
  <c r="AK448"/>
  <c r="AL448"/>
  <c r="AM448"/>
  <c r="AN448"/>
  <c r="AO448"/>
  <c r="AP448"/>
  <c r="AQ448"/>
  <c r="AR448"/>
  <c r="AS448"/>
  <c r="AT448"/>
  <c r="AU448"/>
  <c r="AV448"/>
  <c r="AX448"/>
  <c r="AY448"/>
  <c r="AZ448"/>
  <c r="BE448"/>
  <c r="BF448"/>
  <c r="A449"/>
  <c r="D449"/>
  <c r="E449"/>
  <c r="G449"/>
  <c r="H449"/>
  <c r="I449"/>
  <c r="J449"/>
  <c r="K449"/>
  <c r="L449"/>
  <c r="M449"/>
  <c r="N449"/>
  <c r="O449"/>
  <c r="P449"/>
  <c r="Q449"/>
  <c r="T449"/>
  <c r="U449"/>
  <c r="V449"/>
  <c r="W449"/>
  <c r="Y449"/>
  <c r="Z449"/>
  <c r="AA449"/>
  <c r="AB449"/>
  <c r="AC449"/>
  <c r="AE449"/>
  <c r="AF449"/>
  <c r="AG449"/>
  <c r="AH449"/>
  <c r="AI449"/>
  <c r="AJ449"/>
  <c r="AK449"/>
  <c r="AL449"/>
  <c r="AM449"/>
  <c r="AN449"/>
  <c r="AO449"/>
  <c r="AP449"/>
  <c r="AQ449"/>
  <c r="AR449"/>
  <c r="AS449"/>
  <c r="AT449"/>
  <c r="AU449"/>
  <c r="AV449"/>
  <c r="AX449"/>
  <c r="AY449"/>
  <c r="AZ449"/>
  <c r="BE449"/>
  <c r="BF449"/>
  <c r="A450"/>
  <c r="D450"/>
  <c r="E450"/>
  <c r="G450"/>
  <c r="H450"/>
  <c r="I450"/>
  <c r="J450"/>
  <c r="K450"/>
  <c r="L450"/>
  <c r="M450"/>
  <c r="N450"/>
  <c r="O450"/>
  <c r="S450"/>
  <c r="P450"/>
  <c r="Q450"/>
  <c r="T450"/>
  <c r="U450"/>
  <c r="V450"/>
  <c r="W450"/>
  <c r="Y450"/>
  <c r="Z450"/>
  <c r="AA450"/>
  <c r="AB450"/>
  <c r="AC450"/>
  <c r="AE450"/>
  <c r="AF450"/>
  <c r="AG450"/>
  <c r="AH450"/>
  <c r="AI450"/>
  <c r="AJ450"/>
  <c r="AK450"/>
  <c r="AL450"/>
  <c r="AM450"/>
  <c r="AN450"/>
  <c r="AO450"/>
  <c r="AP450"/>
  <c r="AQ450"/>
  <c r="AR450"/>
  <c r="AS450"/>
  <c r="AT450"/>
  <c r="AU450"/>
  <c r="AV450"/>
  <c r="AX450"/>
  <c r="AY450"/>
  <c r="AZ450"/>
  <c r="BE450"/>
  <c r="BF450"/>
  <c r="A451"/>
  <c r="D451"/>
  <c r="E451"/>
  <c r="G451"/>
  <c r="H451"/>
  <c r="I451"/>
  <c r="J451"/>
  <c r="K451"/>
  <c r="L451"/>
  <c r="M451"/>
  <c r="N451"/>
  <c r="O451"/>
  <c r="S451"/>
  <c r="P451"/>
  <c r="Q451"/>
  <c r="T451"/>
  <c r="U451"/>
  <c r="V451"/>
  <c r="W451"/>
  <c r="Y451"/>
  <c r="Z451"/>
  <c r="AA451"/>
  <c r="AB451"/>
  <c r="AC451"/>
  <c r="AE451"/>
  <c r="AF451"/>
  <c r="AG451"/>
  <c r="AH451"/>
  <c r="AI451"/>
  <c r="AJ451"/>
  <c r="AK451"/>
  <c r="AL451"/>
  <c r="AM451"/>
  <c r="AN451"/>
  <c r="AO451"/>
  <c r="AP451"/>
  <c r="AQ451"/>
  <c r="AR451"/>
  <c r="AS451"/>
  <c r="AT451"/>
  <c r="AU451"/>
  <c r="AV451"/>
  <c r="AX451"/>
  <c r="AY451"/>
  <c r="AZ451"/>
  <c r="BE451"/>
  <c r="BF451"/>
  <c r="A452"/>
  <c r="D452"/>
  <c r="E452"/>
  <c r="G452"/>
  <c r="H452"/>
  <c r="I452"/>
  <c r="J452"/>
  <c r="K452"/>
  <c r="L452"/>
  <c r="M452"/>
  <c r="N452"/>
  <c r="O452"/>
  <c r="P452"/>
  <c r="Q452"/>
  <c r="T452"/>
  <c r="U452"/>
  <c r="V452"/>
  <c r="W452"/>
  <c r="Y452"/>
  <c r="Z452"/>
  <c r="AA452"/>
  <c r="AB452"/>
  <c r="AC452"/>
  <c r="AE452"/>
  <c r="AF452"/>
  <c r="AG452"/>
  <c r="AH452"/>
  <c r="AI452"/>
  <c r="AJ452"/>
  <c r="AK452"/>
  <c r="AL452"/>
  <c r="AM452"/>
  <c r="AN452"/>
  <c r="AO452"/>
  <c r="AP452"/>
  <c r="AQ452"/>
  <c r="AR452"/>
  <c r="AS452"/>
  <c r="AT452"/>
  <c r="AU452"/>
  <c r="AV452"/>
  <c r="AX452"/>
  <c r="AY452"/>
  <c r="AZ452"/>
  <c r="BE452"/>
  <c r="BF452"/>
  <c r="A453"/>
  <c r="D453"/>
  <c r="E453"/>
  <c r="G453"/>
  <c r="H453"/>
  <c r="I453"/>
  <c r="J453"/>
  <c r="K453"/>
  <c r="L453"/>
  <c r="M453"/>
  <c r="N453"/>
  <c r="O453"/>
  <c r="P453"/>
  <c r="Q453"/>
  <c r="T453"/>
  <c r="U453"/>
  <c r="V453"/>
  <c r="W453"/>
  <c r="Y453"/>
  <c r="Z453"/>
  <c r="AA453"/>
  <c r="AB453"/>
  <c r="AC453"/>
  <c r="AE453"/>
  <c r="AF453"/>
  <c r="AG453"/>
  <c r="AH453"/>
  <c r="AI453"/>
  <c r="AJ453"/>
  <c r="AK453"/>
  <c r="AL453"/>
  <c r="AM453"/>
  <c r="AN453"/>
  <c r="AO453"/>
  <c r="AP453"/>
  <c r="AQ453"/>
  <c r="AR453"/>
  <c r="AS453"/>
  <c r="AT453"/>
  <c r="AU453"/>
  <c r="AV453"/>
  <c r="AX453"/>
  <c r="AY453"/>
  <c r="AZ453"/>
  <c r="BE453"/>
  <c r="BF453"/>
  <c r="A454"/>
  <c r="D454"/>
  <c r="E454"/>
  <c r="G454"/>
  <c r="H454"/>
  <c r="I454"/>
  <c r="J454"/>
  <c r="K454"/>
  <c r="L454"/>
  <c r="M454"/>
  <c r="N454"/>
  <c r="O454"/>
  <c r="S454"/>
  <c r="P454"/>
  <c r="Q454"/>
  <c r="T454"/>
  <c r="U454"/>
  <c r="V454"/>
  <c r="W454"/>
  <c r="Y454"/>
  <c r="Z454"/>
  <c r="AA454"/>
  <c r="AB454"/>
  <c r="AC454"/>
  <c r="AE454"/>
  <c r="AF454"/>
  <c r="AG454"/>
  <c r="AH454"/>
  <c r="AI454"/>
  <c r="AJ454"/>
  <c r="AK454"/>
  <c r="AL454"/>
  <c r="AM454"/>
  <c r="AN454"/>
  <c r="AO454"/>
  <c r="AP454"/>
  <c r="AQ454"/>
  <c r="AR454"/>
  <c r="AS454"/>
  <c r="AT454"/>
  <c r="AU454"/>
  <c r="AV454"/>
  <c r="AX454"/>
  <c r="AY454"/>
  <c r="AZ454"/>
  <c r="BE454"/>
  <c r="BF454"/>
  <c r="A455"/>
  <c r="D455"/>
  <c r="E455"/>
  <c r="G455"/>
  <c r="H455"/>
  <c r="I455"/>
  <c r="J455"/>
  <c r="K455"/>
  <c r="L455"/>
  <c r="M455"/>
  <c r="N455"/>
  <c r="O455"/>
  <c r="S455"/>
  <c r="P455"/>
  <c r="Q455"/>
  <c r="T455"/>
  <c r="U455"/>
  <c r="V455"/>
  <c r="W455"/>
  <c r="Y455"/>
  <c r="Z455"/>
  <c r="AA455"/>
  <c r="AB455"/>
  <c r="AC455"/>
  <c r="AE455"/>
  <c r="AF455"/>
  <c r="AG455"/>
  <c r="AH455"/>
  <c r="AI455"/>
  <c r="AJ455"/>
  <c r="AK455"/>
  <c r="AL455"/>
  <c r="AM455"/>
  <c r="AN455"/>
  <c r="AO455"/>
  <c r="AP455"/>
  <c r="AQ455"/>
  <c r="AR455"/>
  <c r="AS455"/>
  <c r="AT455"/>
  <c r="AU455"/>
  <c r="AV455"/>
  <c r="AX455"/>
  <c r="AY455"/>
  <c r="AZ455"/>
  <c r="BE455"/>
  <c r="BF455"/>
  <c r="A456"/>
  <c r="D456"/>
  <c r="E456"/>
  <c r="G456"/>
  <c r="H456"/>
  <c r="I456"/>
  <c r="J456"/>
  <c r="K456"/>
  <c r="L456"/>
  <c r="M456"/>
  <c r="N456"/>
  <c r="O456"/>
  <c r="S456"/>
  <c r="P456"/>
  <c r="Q456"/>
  <c r="T456"/>
  <c r="U456"/>
  <c r="V456"/>
  <c r="W456"/>
  <c r="Y456"/>
  <c r="Z456"/>
  <c r="AA456"/>
  <c r="AB456"/>
  <c r="AC456"/>
  <c r="AE456"/>
  <c r="AF456"/>
  <c r="AG456"/>
  <c r="AH456"/>
  <c r="AI456"/>
  <c r="AJ456"/>
  <c r="AK456"/>
  <c r="AL456"/>
  <c r="AM456"/>
  <c r="AN456"/>
  <c r="AO456"/>
  <c r="AP456"/>
  <c r="AQ456"/>
  <c r="AR456"/>
  <c r="AS456"/>
  <c r="AT456"/>
  <c r="AU456"/>
  <c r="AV456"/>
  <c r="AX456"/>
  <c r="AY456"/>
  <c r="AZ456"/>
  <c r="BE456"/>
  <c r="BF456"/>
  <c r="A457"/>
  <c r="D457"/>
  <c r="E457"/>
  <c r="G457"/>
  <c r="H457"/>
  <c r="I457"/>
  <c r="J457"/>
  <c r="K457"/>
  <c r="L457"/>
  <c r="M457"/>
  <c r="N457"/>
  <c r="O457"/>
  <c r="P457"/>
  <c r="Q457"/>
  <c r="T457"/>
  <c r="U457"/>
  <c r="V457"/>
  <c r="W457"/>
  <c r="Y457"/>
  <c r="Z457"/>
  <c r="AA457"/>
  <c r="AB457"/>
  <c r="AC457"/>
  <c r="AE457"/>
  <c r="AF457"/>
  <c r="AG457"/>
  <c r="AH457"/>
  <c r="AI457"/>
  <c r="AJ457"/>
  <c r="AK457"/>
  <c r="AL457"/>
  <c r="AM457"/>
  <c r="AN457"/>
  <c r="AO457"/>
  <c r="AP457"/>
  <c r="AQ457"/>
  <c r="AR457"/>
  <c r="AS457"/>
  <c r="AT457"/>
  <c r="AU457"/>
  <c r="AV457"/>
  <c r="AX457"/>
  <c r="AY457"/>
  <c r="AZ457"/>
  <c r="BE457"/>
  <c r="BF457"/>
  <c r="A458"/>
  <c r="D458"/>
  <c r="E458"/>
  <c r="G458"/>
  <c r="H458"/>
  <c r="I458"/>
  <c r="J458"/>
  <c r="K458"/>
  <c r="L458"/>
  <c r="M458"/>
  <c r="N458"/>
  <c r="O458"/>
  <c r="S458"/>
  <c r="P458"/>
  <c r="Q458"/>
  <c r="T458"/>
  <c r="U458"/>
  <c r="V458"/>
  <c r="W458"/>
  <c r="Y458"/>
  <c r="Z458"/>
  <c r="AA458"/>
  <c r="AB458"/>
  <c r="AC458"/>
  <c r="AE458"/>
  <c r="AF458"/>
  <c r="AG458"/>
  <c r="AH458"/>
  <c r="AI458"/>
  <c r="AJ458"/>
  <c r="AK458"/>
  <c r="AL458"/>
  <c r="AM458"/>
  <c r="AN458"/>
  <c r="AO458"/>
  <c r="AP458"/>
  <c r="AQ458"/>
  <c r="AR458"/>
  <c r="AS458"/>
  <c r="AT458"/>
  <c r="AU458"/>
  <c r="AV458"/>
  <c r="AX458"/>
  <c r="AY458"/>
  <c r="AZ458"/>
  <c r="BE458"/>
  <c r="BF458"/>
  <c r="A459"/>
  <c r="D459"/>
  <c r="E459"/>
  <c r="G459"/>
  <c r="H459"/>
  <c r="I459"/>
  <c r="J459"/>
  <c r="K459"/>
  <c r="L459"/>
  <c r="M459"/>
  <c r="N459"/>
  <c r="O459"/>
  <c r="S459"/>
  <c r="P459"/>
  <c r="Q459"/>
  <c r="T459"/>
  <c r="U459"/>
  <c r="V459"/>
  <c r="W459"/>
  <c r="Y459"/>
  <c r="Z459"/>
  <c r="AA459"/>
  <c r="AB459"/>
  <c r="AC459"/>
  <c r="AE459"/>
  <c r="AF459"/>
  <c r="AG459"/>
  <c r="AH459"/>
  <c r="AI459"/>
  <c r="AJ459"/>
  <c r="AK459"/>
  <c r="AL459"/>
  <c r="AM459"/>
  <c r="AN459"/>
  <c r="AO459"/>
  <c r="AP459"/>
  <c r="AQ459"/>
  <c r="AR459"/>
  <c r="AS459"/>
  <c r="AT459"/>
  <c r="AU459"/>
  <c r="AV459"/>
  <c r="AX459"/>
  <c r="AY459"/>
  <c r="AZ459"/>
  <c r="BE459"/>
  <c r="BF459"/>
  <c r="A460"/>
  <c r="D460"/>
  <c r="E460"/>
  <c r="G460"/>
  <c r="H460"/>
  <c r="I460"/>
  <c r="J460"/>
  <c r="K460"/>
  <c r="L460"/>
  <c r="M460"/>
  <c r="N460"/>
  <c r="O460"/>
  <c r="P460"/>
  <c r="Q460"/>
  <c r="T460"/>
  <c r="U460"/>
  <c r="V460"/>
  <c r="W460"/>
  <c r="Y460"/>
  <c r="Z460"/>
  <c r="AA460"/>
  <c r="AB460"/>
  <c r="AC460"/>
  <c r="AE460"/>
  <c r="AF460"/>
  <c r="AG460"/>
  <c r="AH460"/>
  <c r="AI460"/>
  <c r="AJ460"/>
  <c r="AK460"/>
  <c r="AL460"/>
  <c r="AM460"/>
  <c r="AN460"/>
  <c r="AO460"/>
  <c r="AP460"/>
  <c r="AQ460"/>
  <c r="AR460"/>
  <c r="AS460"/>
  <c r="AT460"/>
  <c r="AU460"/>
  <c r="AV460"/>
  <c r="AX460"/>
  <c r="AY460"/>
  <c r="AZ460"/>
  <c r="BE460"/>
  <c r="BF460"/>
  <c r="A461"/>
  <c r="D461"/>
  <c r="E461"/>
  <c r="G461"/>
  <c r="H461"/>
  <c r="I461"/>
  <c r="J461"/>
  <c r="K461"/>
  <c r="L461"/>
  <c r="M461"/>
  <c r="N461"/>
  <c r="O461"/>
  <c r="P461"/>
  <c r="Q461"/>
  <c r="T461"/>
  <c r="U461"/>
  <c r="V461"/>
  <c r="W461"/>
  <c r="Y461"/>
  <c r="Z461"/>
  <c r="AA461"/>
  <c r="AB461"/>
  <c r="AC461"/>
  <c r="AE461"/>
  <c r="AF461"/>
  <c r="AG461"/>
  <c r="AH461"/>
  <c r="AI461"/>
  <c r="AJ461"/>
  <c r="AK461"/>
  <c r="AL461"/>
  <c r="AM461"/>
  <c r="AN461"/>
  <c r="AO461"/>
  <c r="AP461"/>
  <c r="AQ461"/>
  <c r="AR461"/>
  <c r="AS461"/>
  <c r="AT461"/>
  <c r="AU461"/>
  <c r="AV461"/>
  <c r="AX461"/>
  <c r="AY461"/>
  <c r="AZ461"/>
  <c r="BE461"/>
  <c r="BF461"/>
  <c r="A462"/>
  <c r="D462"/>
  <c r="E462"/>
  <c r="G462"/>
  <c r="H462"/>
  <c r="I462"/>
  <c r="J462"/>
  <c r="K462"/>
  <c r="L462"/>
  <c r="M462"/>
  <c r="N462"/>
  <c r="O462"/>
  <c r="S462"/>
  <c r="P462"/>
  <c r="Q462"/>
  <c r="T462"/>
  <c r="U462"/>
  <c r="V462"/>
  <c r="W462"/>
  <c r="Y462"/>
  <c r="Z462"/>
  <c r="AA462"/>
  <c r="AB462"/>
  <c r="AC462"/>
  <c r="AE462"/>
  <c r="AF462"/>
  <c r="AG462"/>
  <c r="AH462"/>
  <c r="AI462"/>
  <c r="AJ462"/>
  <c r="AK462"/>
  <c r="AL462"/>
  <c r="AM462"/>
  <c r="AN462"/>
  <c r="AO462"/>
  <c r="AP462"/>
  <c r="AQ462"/>
  <c r="AR462"/>
  <c r="AS462"/>
  <c r="AT462"/>
  <c r="AU462"/>
  <c r="AV462"/>
  <c r="AX462"/>
  <c r="AY462"/>
  <c r="AZ462"/>
  <c r="BE462"/>
  <c r="BF462"/>
  <c r="A463"/>
  <c r="D463"/>
  <c r="E463"/>
  <c r="G463"/>
  <c r="H463"/>
  <c r="I463"/>
  <c r="J463"/>
  <c r="K463"/>
  <c r="L463"/>
  <c r="M463"/>
  <c r="N463"/>
  <c r="O463"/>
  <c r="S463"/>
  <c r="P463"/>
  <c r="Q463"/>
  <c r="T463"/>
  <c r="U463"/>
  <c r="V463"/>
  <c r="W463"/>
  <c r="Y463"/>
  <c r="Z463"/>
  <c r="AA463"/>
  <c r="AB463"/>
  <c r="AC463"/>
  <c r="AE463"/>
  <c r="AF463"/>
  <c r="AG463"/>
  <c r="AH463"/>
  <c r="AI463"/>
  <c r="AJ463"/>
  <c r="AK463"/>
  <c r="AL463"/>
  <c r="AM463"/>
  <c r="AN463"/>
  <c r="AO463"/>
  <c r="AP463"/>
  <c r="AQ463"/>
  <c r="AR463"/>
  <c r="AS463"/>
  <c r="AT463"/>
  <c r="AU463"/>
  <c r="AV463"/>
  <c r="AX463"/>
  <c r="AY463"/>
  <c r="AZ463"/>
  <c r="BE463"/>
  <c r="BF463"/>
  <c r="A464"/>
  <c r="B464"/>
  <c r="C464"/>
  <c r="D464"/>
  <c r="E464"/>
  <c r="G464"/>
  <c r="H464"/>
  <c r="I464"/>
  <c r="J464"/>
  <c r="K464"/>
  <c r="L464"/>
  <c r="M464"/>
  <c r="N464"/>
  <c r="O464"/>
  <c r="S464"/>
  <c r="P464"/>
  <c r="Q464"/>
  <c r="T464"/>
  <c r="U464"/>
  <c r="V464"/>
  <c r="W464"/>
  <c r="Y464"/>
  <c r="Z464"/>
  <c r="AA464"/>
  <c r="AB464"/>
  <c r="AC464"/>
  <c r="AE464"/>
  <c r="AF464"/>
  <c r="AG464"/>
  <c r="AH464"/>
  <c r="AI464"/>
  <c r="AJ464"/>
  <c r="AK464"/>
  <c r="AL464"/>
  <c r="AM464"/>
  <c r="AN464"/>
  <c r="AO464"/>
  <c r="AP464"/>
  <c r="AQ464"/>
  <c r="AR464"/>
  <c r="AS464"/>
  <c r="AT464"/>
  <c r="AU464"/>
  <c r="AV464"/>
  <c r="AX464"/>
  <c r="AY464"/>
  <c r="AZ464"/>
  <c r="BE464"/>
  <c r="BF464"/>
  <c r="A465"/>
  <c r="D465"/>
  <c r="E465"/>
  <c r="G465"/>
  <c r="H465"/>
  <c r="I465"/>
  <c r="J465"/>
  <c r="K465"/>
  <c r="L465"/>
  <c r="M465"/>
  <c r="N465"/>
  <c r="O465"/>
  <c r="P465"/>
  <c r="Q465"/>
  <c r="T465"/>
  <c r="U465"/>
  <c r="V465"/>
  <c r="W465"/>
  <c r="Y465"/>
  <c r="Z465"/>
  <c r="AA465"/>
  <c r="AB465"/>
  <c r="AC465"/>
  <c r="AE465"/>
  <c r="AF465"/>
  <c r="AG465"/>
  <c r="AH465"/>
  <c r="AI465"/>
  <c r="AJ465"/>
  <c r="AK465"/>
  <c r="AL465"/>
  <c r="AM465"/>
  <c r="AN465"/>
  <c r="AO465"/>
  <c r="AP465"/>
  <c r="AQ465"/>
  <c r="AR465"/>
  <c r="AS465"/>
  <c r="AT465"/>
  <c r="AU465"/>
  <c r="AV465"/>
  <c r="AX465"/>
  <c r="AY465"/>
  <c r="AZ465"/>
  <c r="BE465"/>
  <c r="BF465"/>
  <c r="A466"/>
  <c r="D466"/>
  <c r="E466"/>
  <c r="G466"/>
  <c r="H466"/>
  <c r="I466"/>
  <c r="J466"/>
  <c r="K466"/>
  <c r="L466"/>
  <c r="M466"/>
  <c r="N466"/>
  <c r="O466"/>
  <c r="S466"/>
  <c r="P466"/>
  <c r="Q466"/>
  <c r="T466"/>
  <c r="U466"/>
  <c r="V466"/>
  <c r="W466"/>
  <c r="Y466"/>
  <c r="Z466"/>
  <c r="AA466"/>
  <c r="AB466"/>
  <c r="AC466"/>
  <c r="AE466"/>
  <c r="AF466"/>
  <c r="AG466"/>
  <c r="AH466"/>
  <c r="AI466"/>
  <c r="AJ466"/>
  <c r="AK466"/>
  <c r="AL466"/>
  <c r="AM466"/>
  <c r="AN466"/>
  <c r="AO466"/>
  <c r="AP466"/>
  <c r="AQ466"/>
  <c r="AR466"/>
  <c r="AS466"/>
  <c r="AT466"/>
  <c r="AU466"/>
  <c r="AV466"/>
  <c r="AX466"/>
  <c r="AY466"/>
  <c r="AZ466"/>
  <c r="BE466"/>
  <c r="BF466"/>
  <c r="A467"/>
  <c r="D467"/>
  <c r="E467"/>
  <c r="G467"/>
  <c r="H467"/>
  <c r="I467"/>
  <c r="J467"/>
  <c r="K467"/>
  <c r="L467"/>
  <c r="M467"/>
  <c r="N467"/>
  <c r="O467"/>
  <c r="S467"/>
  <c r="P467"/>
  <c r="Q467"/>
  <c r="T467"/>
  <c r="U467"/>
  <c r="V467"/>
  <c r="W467"/>
  <c r="Y467"/>
  <c r="Z467"/>
  <c r="AA467"/>
  <c r="AB467"/>
  <c r="AC467"/>
  <c r="AE467"/>
  <c r="AF467"/>
  <c r="AG467"/>
  <c r="AH467"/>
  <c r="AI467"/>
  <c r="AJ467"/>
  <c r="AK467"/>
  <c r="AL467"/>
  <c r="AM467"/>
  <c r="AN467"/>
  <c r="AO467"/>
  <c r="AP467"/>
  <c r="AQ467"/>
  <c r="AR467"/>
  <c r="AS467"/>
  <c r="AT467"/>
  <c r="AU467"/>
  <c r="AV467"/>
  <c r="AX467"/>
  <c r="AY467"/>
  <c r="AZ467"/>
  <c r="BE467"/>
  <c r="BF467"/>
  <c r="A468"/>
  <c r="D468"/>
  <c r="E468"/>
  <c r="G468"/>
  <c r="H468"/>
  <c r="I468"/>
  <c r="J468"/>
  <c r="K468"/>
  <c r="L468"/>
  <c r="M468"/>
  <c r="N468"/>
  <c r="O468"/>
  <c r="P468"/>
  <c r="Q468"/>
  <c r="T468"/>
  <c r="U468"/>
  <c r="V468"/>
  <c r="W468"/>
  <c r="Y468"/>
  <c r="Z468"/>
  <c r="AA468"/>
  <c r="AB468"/>
  <c r="AC468"/>
  <c r="AE468"/>
  <c r="AF468"/>
  <c r="AG468"/>
  <c r="AH468"/>
  <c r="AI468"/>
  <c r="AJ468"/>
  <c r="AK468"/>
  <c r="AL468"/>
  <c r="AM468"/>
  <c r="AN468"/>
  <c r="AO468"/>
  <c r="AP468"/>
  <c r="AQ468"/>
  <c r="AR468"/>
  <c r="AS468"/>
  <c r="AT468"/>
  <c r="AU468"/>
  <c r="AV468"/>
  <c r="AX468"/>
  <c r="AY468"/>
  <c r="AZ468"/>
  <c r="BE468"/>
  <c r="BF468"/>
  <c r="A469"/>
  <c r="D469"/>
  <c r="E469"/>
  <c r="G469"/>
  <c r="H469"/>
  <c r="I469"/>
  <c r="J469"/>
  <c r="K469"/>
  <c r="L469"/>
  <c r="M469"/>
  <c r="N469"/>
  <c r="O469"/>
  <c r="P469"/>
  <c r="Q469"/>
  <c r="T469"/>
  <c r="U469"/>
  <c r="V469"/>
  <c r="W469"/>
  <c r="Y469"/>
  <c r="Z469"/>
  <c r="AA469"/>
  <c r="AB469"/>
  <c r="AC469"/>
  <c r="AE469"/>
  <c r="AF469"/>
  <c r="AG469"/>
  <c r="AH469"/>
  <c r="AI469"/>
  <c r="AJ469"/>
  <c r="AK469"/>
  <c r="AL469"/>
  <c r="AM469"/>
  <c r="AN469"/>
  <c r="AO469"/>
  <c r="AP469"/>
  <c r="AQ469"/>
  <c r="AR469"/>
  <c r="AS469"/>
  <c r="AT469"/>
  <c r="AU469"/>
  <c r="AV469"/>
  <c r="AX469"/>
  <c r="AY469"/>
  <c r="AZ469"/>
  <c r="BE469"/>
  <c r="BF469"/>
  <c r="A470"/>
  <c r="D470"/>
  <c r="E470"/>
  <c r="G470"/>
  <c r="H470"/>
  <c r="I470"/>
  <c r="J470"/>
  <c r="K470"/>
  <c r="L470"/>
  <c r="M470"/>
  <c r="N470"/>
  <c r="O470"/>
  <c r="S470"/>
  <c r="P470"/>
  <c r="Q470"/>
  <c r="T470"/>
  <c r="U470"/>
  <c r="V470"/>
  <c r="W470"/>
  <c r="Y470"/>
  <c r="Z470"/>
  <c r="AA470"/>
  <c r="AB470"/>
  <c r="AC470"/>
  <c r="AE470"/>
  <c r="AF470"/>
  <c r="AG470"/>
  <c r="AH470"/>
  <c r="AI470"/>
  <c r="AJ470"/>
  <c r="AK470"/>
  <c r="AL470"/>
  <c r="AM470"/>
  <c r="AN470"/>
  <c r="AO470"/>
  <c r="AP470"/>
  <c r="AQ470"/>
  <c r="AR470"/>
  <c r="AS470"/>
  <c r="AT470"/>
  <c r="AU470"/>
  <c r="AV470"/>
  <c r="AX470"/>
  <c r="AY470"/>
  <c r="AZ470"/>
  <c r="BE470"/>
  <c r="BF470"/>
  <c r="A471"/>
  <c r="D471"/>
  <c r="E471"/>
  <c r="G471"/>
  <c r="H471"/>
  <c r="I471"/>
  <c r="J471"/>
  <c r="K471"/>
  <c r="L471"/>
  <c r="M471"/>
  <c r="N471"/>
  <c r="O471"/>
  <c r="S471"/>
  <c r="P471"/>
  <c r="Q471"/>
  <c r="T471"/>
  <c r="U471"/>
  <c r="V471"/>
  <c r="W471"/>
  <c r="Y471"/>
  <c r="Z471"/>
  <c r="AA471"/>
  <c r="AB471"/>
  <c r="AC471"/>
  <c r="AE471"/>
  <c r="AF471"/>
  <c r="AG471"/>
  <c r="AH471"/>
  <c r="AI471"/>
  <c r="AJ471"/>
  <c r="AK471"/>
  <c r="AL471"/>
  <c r="AM471"/>
  <c r="AN471"/>
  <c r="AO471"/>
  <c r="AP471"/>
  <c r="AQ471"/>
  <c r="AR471"/>
  <c r="AS471"/>
  <c r="AT471"/>
  <c r="AU471"/>
  <c r="AV471"/>
  <c r="AX471"/>
  <c r="AY471"/>
  <c r="AZ471"/>
  <c r="BE471"/>
  <c r="BF471"/>
  <c r="A472"/>
  <c r="D472"/>
  <c r="E472"/>
  <c r="G472"/>
  <c r="H472"/>
  <c r="I472"/>
  <c r="J472"/>
  <c r="K472"/>
  <c r="L472"/>
  <c r="M472"/>
  <c r="N472"/>
  <c r="O472"/>
  <c r="S472"/>
  <c r="P472"/>
  <c r="Q472"/>
  <c r="T472"/>
  <c r="U472"/>
  <c r="V472"/>
  <c r="W472"/>
  <c r="Y472"/>
  <c r="Z472"/>
  <c r="AA472"/>
  <c r="AB472"/>
  <c r="AC472"/>
  <c r="AE472"/>
  <c r="AF472"/>
  <c r="AG472"/>
  <c r="AH472"/>
  <c r="AI472"/>
  <c r="AJ472"/>
  <c r="AK472"/>
  <c r="AL472"/>
  <c r="AM472"/>
  <c r="AN472"/>
  <c r="AO472"/>
  <c r="AP472"/>
  <c r="AQ472"/>
  <c r="AR472"/>
  <c r="AS472"/>
  <c r="AT472"/>
  <c r="AU472"/>
  <c r="AV472"/>
  <c r="AX472"/>
  <c r="AY472"/>
  <c r="AZ472"/>
  <c r="BE472"/>
  <c r="BF472"/>
  <c r="A473"/>
  <c r="D473"/>
  <c r="E473"/>
  <c r="G473"/>
  <c r="H473"/>
  <c r="I473"/>
  <c r="J473"/>
  <c r="K473"/>
  <c r="L473"/>
  <c r="M473"/>
  <c r="N473"/>
  <c r="O473"/>
  <c r="P473"/>
  <c r="Q473"/>
  <c r="T473"/>
  <c r="U473"/>
  <c r="V473"/>
  <c r="W473"/>
  <c r="Y473"/>
  <c r="Z473"/>
  <c r="AA473"/>
  <c r="AB473"/>
  <c r="AC473"/>
  <c r="AE473"/>
  <c r="AF473"/>
  <c r="AG473"/>
  <c r="AH473"/>
  <c r="AI473"/>
  <c r="AJ473"/>
  <c r="AK473"/>
  <c r="AL473"/>
  <c r="AM473"/>
  <c r="AN473"/>
  <c r="AO473"/>
  <c r="AP473"/>
  <c r="AQ473"/>
  <c r="AR473"/>
  <c r="AS473"/>
  <c r="AT473"/>
  <c r="AU473"/>
  <c r="AV473"/>
  <c r="AX473"/>
  <c r="AY473"/>
  <c r="AZ473"/>
  <c r="BE473"/>
  <c r="BF473"/>
  <c r="A474"/>
  <c r="D474"/>
  <c r="E474"/>
  <c r="G474"/>
  <c r="H474"/>
  <c r="I474"/>
  <c r="J474"/>
  <c r="K474"/>
  <c r="L474"/>
  <c r="M474"/>
  <c r="N474"/>
  <c r="O474"/>
  <c r="S474"/>
  <c r="P474"/>
  <c r="Q474"/>
  <c r="T474"/>
  <c r="U474"/>
  <c r="V474"/>
  <c r="W474"/>
  <c r="Y474"/>
  <c r="Z474"/>
  <c r="AA474"/>
  <c r="AB474"/>
  <c r="AC474"/>
  <c r="AE474"/>
  <c r="AF474"/>
  <c r="AG474"/>
  <c r="AH474"/>
  <c r="AI474"/>
  <c r="AJ474"/>
  <c r="AK474"/>
  <c r="AL474"/>
  <c r="AM474"/>
  <c r="AN474"/>
  <c r="AO474"/>
  <c r="AP474"/>
  <c r="AQ474"/>
  <c r="AR474"/>
  <c r="AS474"/>
  <c r="AT474"/>
  <c r="AU474"/>
  <c r="AV474"/>
  <c r="AX474"/>
  <c r="AY474"/>
  <c r="AZ474"/>
  <c r="BE474"/>
  <c r="BF474"/>
  <c r="A475"/>
  <c r="D475"/>
  <c r="E475"/>
  <c r="G475"/>
  <c r="H475"/>
  <c r="I475"/>
  <c r="J475"/>
  <c r="K475"/>
  <c r="L475"/>
  <c r="M475"/>
  <c r="N475"/>
  <c r="O475"/>
  <c r="S475"/>
  <c r="P475"/>
  <c r="Q475"/>
  <c r="T475"/>
  <c r="U475"/>
  <c r="V475"/>
  <c r="W475"/>
  <c r="Y475"/>
  <c r="Z475"/>
  <c r="AA475"/>
  <c r="AB475"/>
  <c r="AC475"/>
  <c r="AE475"/>
  <c r="AF475"/>
  <c r="AG475"/>
  <c r="AH475"/>
  <c r="AI475"/>
  <c r="AJ475"/>
  <c r="AK475"/>
  <c r="AL475"/>
  <c r="AM475"/>
  <c r="AN475"/>
  <c r="AO475"/>
  <c r="AP475"/>
  <c r="AQ475"/>
  <c r="AR475"/>
  <c r="AS475"/>
  <c r="AT475"/>
  <c r="AU475"/>
  <c r="AV475"/>
  <c r="AX475"/>
  <c r="AY475"/>
  <c r="AZ475"/>
  <c r="BE475"/>
  <c r="BF475"/>
  <c r="A476"/>
  <c r="D476"/>
  <c r="E476"/>
  <c r="G476"/>
  <c r="H476"/>
  <c r="I476"/>
  <c r="J476"/>
  <c r="K476"/>
  <c r="L476"/>
  <c r="M476"/>
  <c r="N476"/>
  <c r="O476"/>
  <c r="P476"/>
  <c r="Q476"/>
  <c r="T476"/>
  <c r="U476"/>
  <c r="V476"/>
  <c r="W476"/>
  <c r="Y476"/>
  <c r="Z476"/>
  <c r="AA476"/>
  <c r="AB476"/>
  <c r="AC476"/>
  <c r="AE476"/>
  <c r="AF476"/>
  <c r="AG476"/>
  <c r="AH476"/>
  <c r="AI476"/>
  <c r="AJ476"/>
  <c r="AK476"/>
  <c r="AL476"/>
  <c r="AM476"/>
  <c r="AN476"/>
  <c r="AO476"/>
  <c r="AP476"/>
  <c r="AQ476"/>
  <c r="AR476"/>
  <c r="AS476"/>
  <c r="AT476"/>
  <c r="AU476"/>
  <c r="AV476"/>
  <c r="AX476"/>
  <c r="AY476"/>
  <c r="AZ476"/>
  <c r="BE476"/>
  <c r="BF476"/>
  <c r="A477"/>
  <c r="D477"/>
  <c r="E477"/>
  <c r="G477"/>
  <c r="H477"/>
  <c r="I477"/>
  <c r="J477"/>
  <c r="K477"/>
  <c r="L477"/>
  <c r="M477"/>
  <c r="N477"/>
  <c r="O477"/>
  <c r="P477"/>
  <c r="Q477"/>
  <c r="T477"/>
  <c r="U477"/>
  <c r="V477"/>
  <c r="W477"/>
  <c r="Y477"/>
  <c r="Z477"/>
  <c r="AA477"/>
  <c r="AB477"/>
  <c r="AC477"/>
  <c r="AE477"/>
  <c r="AF477"/>
  <c r="AG477"/>
  <c r="AH477"/>
  <c r="AI477"/>
  <c r="AJ477"/>
  <c r="AK477"/>
  <c r="AL477"/>
  <c r="AM477"/>
  <c r="AN477"/>
  <c r="AO477"/>
  <c r="AP477"/>
  <c r="AQ477"/>
  <c r="AR477"/>
  <c r="AS477"/>
  <c r="AT477"/>
  <c r="AU477"/>
  <c r="AV477"/>
  <c r="AX477"/>
  <c r="AY477"/>
  <c r="AZ477"/>
  <c r="BE477"/>
  <c r="BF477"/>
  <c r="A478"/>
  <c r="D478"/>
  <c r="E478"/>
  <c r="G478"/>
  <c r="H478"/>
  <c r="I478"/>
  <c r="J478"/>
  <c r="K478"/>
  <c r="L478"/>
  <c r="M478"/>
  <c r="N478"/>
  <c r="O478"/>
  <c r="S478"/>
  <c r="P478"/>
  <c r="Q478"/>
  <c r="T478"/>
  <c r="U478"/>
  <c r="V478"/>
  <c r="W478"/>
  <c r="Y478"/>
  <c r="Z478"/>
  <c r="AA478"/>
  <c r="AB478"/>
  <c r="AC478"/>
  <c r="AE478"/>
  <c r="AF478"/>
  <c r="AG478"/>
  <c r="AH478"/>
  <c r="AI478"/>
  <c r="AJ478"/>
  <c r="AK478"/>
  <c r="AL478"/>
  <c r="AM478"/>
  <c r="AN478"/>
  <c r="AO478"/>
  <c r="AP478"/>
  <c r="AQ478"/>
  <c r="AR478"/>
  <c r="AS478"/>
  <c r="AT478"/>
  <c r="AU478"/>
  <c r="AV478"/>
  <c r="AX478"/>
  <c r="AY478"/>
  <c r="AZ478"/>
  <c r="BE478"/>
  <c r="BF478"/>
  <c r="A479"/>
  <c r="D479"/>
  <c r="E479"/>
  <c r="G479"/>
  <c r="H479"/>
  <c r="I479"/>
  <c r="J479"/>
  <c r="K479"/>
  <c r="L479"/>
  <c r="M479"/>
  <c r="N479"/>
  <c r="O479"/>
  <c r="S479"/>
  <c r="P479"/>
  <c r="Q479"/>
  <c r="T479"/>
  <c r="U479"/>
  <c r="V479"/>
  <c r="W479"/>
  <c r="Y479"/>
  <c r="Z479"/>
  <c r="AA479"/>
  <c r="AB479"/>
  <c r="AC479"/>
  <c r="AE479"/>
  <c r="AF479"/>
  <c r="AG479"/>
  <c r="AH479"/>
  <c r="AI479"/>
  <c r="AJ479"/>
  <c r="AK479"/>
  <c r="AL479"/>
  <c r="AM479"/>
  <c r="AN479"/>
  <c r="AO479"/>
  <c r="AP479"/>
  <c r="AQ479"/>
  <c r="AR479"/>
  <c r="AS479"/>
  <c r="AT479"/>
  <c r="AU479"/>
  <c r="AV479"/>
  <c r="AX479"/>
  <c r="AY479"/>
  <c r="AZ479"/>
  <c r="BE479"/>
  <c r="BF479"/>
  <c r="A480"/>
  <c r="D480"/>
  <c r="E480"/>
  <c r="G480"/>
  <c r="H480"/>
  <c r="I480"/>
  <c r="J480"/>
  <c r="K480"/>
  <c r="L480"/>
  <c r="M480"/>
  <c r="N480"/>
  <c r="O480"/>
  <c r="S480"/>
  <c r="P480"/>
  <c r="Q480"/>
  <c r="T480"/>
  <c r="U480"/>
  <c r="V480"/>
  <c r="W480"/>
  <c r="Y480"/>
  <c r="Z480"/>
  <c r="AA480"/>
  <c r="AB480"/>
  <c r="AC480"/>
  <c r="AE480"/>
  <c r="AF480"/>
  <c r="AG480"/>
  <c r="AH480"/>
  <c r="AI480"/>
  <c r="AJ480"/>
  <c r="AK480"/>
  <c r="AL480"/>
  <c r="AM480"/>
  <c r="AN480"/>
  <c r="AO480"/>
  <c r="AP480"/>
  <c r="AQ480"/>
  <c r="AR480"/>
  <c r="AS480"/>
  <c r="AT480"/>
  <c r="AU480"/>
  <c r="AV480"/>
  <c r="AX480"/>
  <c r="AY480"/>
  <c r="AZ480"/>
  <c r="BE480"/>
  <c r="BF480"/>
  <c r="A481"/>
  <c r="D481"/>
  <c r="E481"/>
  <c r="G481"/>
  <c r="H481"/>
  <c r="I481"/>
  <c r="J481"/>
  <c r="K481"/>
  <c r="L481"/>
  <c r="M481"/>
  <c r="N481"/>
  <c r="O481"/>
  <c r="P481"/>
  <c r="Q481"/>
  <c r="T481"/>
  <c r="U481"/>
  <c r="V481"/>
  <c r="W481"/>
  <c r="Y481"/>
  <c r="Z481"/>
  <c r="AA481"/>
  <c r="AB481"/>
  <c r="AC481"/>
  <c r="AE481"/>
  <c r="AF481"/>
  <c r="AG481"/>
  <c r="AH481"/>
  <c r="AI481"/>
  <c r="AJ481"/>
  <c r="AK481"/>
  <c r="AL481"/>
  <c r="AM481"/>
  <c r="AN481"/>
  <c r="AO481"/>
  <c r="AP481"/>
  <c r="AQ481"/>
  <c r="AR481"/>
  <c r="AS481"/>
  <c r="AT481"/>
  <c r="AU481"/>
  <c r="AV481"/>
  <c r="AX481"/>
  <c r="AY481"/>
  <c r="AZ481"/>
  <c r="BE481"/>
  <c r="BF481"/>
  <c r="D6" i="5"/>
  <c r="E6"/>
  <c r="F6"/>
  <c r="G6"/>
  <c r="H6"/>
  <c r="I6"/>
  <c r="J6"/>
  <c r="K6"/>
  <c r="M6"/>
  <c r="N6"/>
  <c r="O6"/>
  <c r="P6"/>
  <c r="AG6" i="9"/>
  <c r="Q6" i="5"/>
  <c r="R6"/>
  <c r="S6"/>
  <c r="T6"/>
  <c r="U6"/>
  <c r="V6"/>
  <c r="W6"/>
  <c r="X6"/>
  <c r="Y6"/>
  <c r="Z6"/>
  <c r="AA6"/>
  <c r="AC6"/>
  <c r="AE6"/>
  <c r="AF6"/>
  <c r="AG6"/>
  <c r="AH6"/>
  <c r="AI6"/>
  <c r="AJ6"/>
  <c r="AK6"/>
  <c r="AL6"/>
  <c r="AM6"/>
  <c r="AN6"/>
  <c r="AO6"/>
  <c r="AP6"/>
  <c r="AQ6"/>
  <c r="AR6"/>
  <c r="AS6"/>
  <c r="AT6"/>
  <c r="AU6"/>
  <c r="AV6"/>
  <c r="AX6"/>
  <c r="AY6"/>
  <c r="AZ6"/>
  <c r="BA6"/>
  <c r="BB6"/>
  <c r="BC6"/>
  <c r="BD6"/>
  <c r="BE6"/>
  <c r="BF6"/>
  <c r="A7"/>
  <c r="D7"/>
  <c r="E7"/>
  <c r="F7"/>
  <c r="G7"/>
  <c r="H7"/>
  <c r="I7"/>
  <c r="J7"/>
  <c r="K7"/>
  <c r="M7"/>
  <c r="N7"/>
  <c r="O7"/>
  <c r="P7"/>
  <c r="Q7"/>
  <c r="R7"/>
  <c r="S7"/>
  <c r="T7"/>
  <c r="U7"/>
  <c r="V7"/>
  <c r="W7"/>
  <c r="X7"/>
  <c r="Y7"/>
  <c r="Z7"/>
  <c r="AA7"/>
  <c r="AC7"/>
  <c r="AE7"/>
  <c r="AF7"/>
  <c r="AG7"/>
  <c r="AH7"/>
  <c r="AI7"/>
  <c r="AJ7"/>
  <c r="AK7"/>
  <c r="AL7"/>
  <c r="AM7"/>
  <c r="AN7"/>
  <c r="AO7"/>
  <c r="AP7"/>
  <c r="AQ7"/>
  <c r="AR7"/>
  <c r="AS7"/>
  <c r="AT7"/>
  <c r="AU7"/>
  <c r="AV7"/>
  <c r="AX7"/>
  <c r="AY7"/>
  <c r="AZ7"/>
  <c r="BA7"/>
  <c r="BB7"/>
  <c r="BC7"/>
  <c r="BD7"/>
  <c r="BE7"/>
  <c r="BF7"/>
  <c r="A8"/>
  <c r="D8"/>
  <c r="E8"/>
  <c r="F8"/>
  <c r="G8"/>
  <c r="H8"/>
  <c r="I8"/>
  <c r="J8"/>
  <c r="K8"/>
  <c r="M8"/>
  <c r="N8"/>
  <c r="O8"/>
  <c r="P8"/>
  <c r="AG8" i="9"/>
  <c r="Q8" i="5"/>
  <c r="R8"/>
  <c r="S8"/>
  <c r="T8"/>
  <c r="U8"/>
  <c r="V8"/>
  <c r="W8"/>
  <c r="X8"/>
  <c r="Y8"/>
  <c r="Z8"/>
  <c r="AA8"/>
  <c r="AC8"/>
  <c r="AE8"/>
  <c r="AF8"/>
  <c r="AG8"/>
  <c r="AH8"/>
  <c r="AI8"/>
  <c r="AJ8"/>
  <c r="AK8"/>
  <c r="AL8"/>
  <c r="AM8"/>
  <c r="AN8"/>
  <c r="AO8"/>
  <c r="AP8"/>
  <c r="AQ8"/>
  <c r="AR8"/>
  <c r="AS8"/>
  <c r="AT8"/>
  <c r="AU8"/>
  <c r="AV8"/>
  <c r="AX8"/>
  <c r="AY8"/>
  <c r="AZ8"/>
  <c r="BA8"/>
  <c r="BB8"/>
  <c r="BC8"/>
  <c r="BD8"/>
  <c r="BE8"/>
  <c r="BF8"/>
  <c r="A9"/>
  <c r="D9"/>
  <c r="E9"/>
  <c r="F9"/>
  <c r="G9"/>
  <c r="H9"/>
  <c r="I9"/>
  <c r="J9"/>
  <c r="K9"/>
  <c r="M9"/>
  <c r="N9"/>
  <c r="O9"/>
  <c r="P9"/>
  <c r="Q9"/>
  <c r="R9"/>
  <c r="S9"/>
  <c r="T9"/>
  <c r="U9"/>
  <c r="V9"/>
  <c r="W9"/>
  <c r="X9"/>
  <c r="Y9"/>
  <c r="Z9"/>
  <c r="AA9"/>
  <c r="AC9"/>
  <c r="AE9"/>
  <c r="AF9"/>
  <c r="AG9"/>
  <c r="AH9"/>
  <c r="AI9"/>
  <c r="AJ9"/>
  <c r="AK9"/>
  <c r="AL9"/>
  <c r="AM9"/>
  <c r="AN9"/>
  <c r="AO9"/>
  <c r="AP9"/>
  <c r="AQ9"/>
  <c r="AR9"/>
  <c r="AS9"/>
  <c r="AT9"/>
  <c r="AU9"/>
  <c r="AV9"/>
  <c r="AX9"/>
  <c r="AY9"/>
  <c r="AZ9"/>
  <c r="BA9"/>
  <c r="BB9"/>
  <c r="BC9"/>
  <c r="BD9"/>
  <c r="BE9"/>
  <c r="BF9"/>
  <c r="A10"/>
  <c r="D10"/>
  <c r="E10"/>
  <c r="F10"/>
  <c r="G10"/>
  <c r="H10"/>
  <c r="I10"/>
  <c r="J10"/>
  <c r="K10"/>
  <c r="M10"/>
  <c r="N10"/>
  <c r="O10"/>
  <c r="P10"/>
  <c r="AG10" i="9"/>
  <c r="Q10" i="5"/>
  <c r="R10"/>
  <c r="S10"/>
  <c r="T10"/>
  <c r="U10"/>
  <c r="V10"/>
  <c r="W10"/>
  <c r="X10"/>
  <c r="Y10"/>
  <c r="Z10"/>
  <c r="AA10"/>
  <c r="AC10"/>
  <c r="AE10"/>
  <c r="AF10"/>
  <c r="AG10"/>
  <c r="AH10"/>
  <c r="AI10"/>
  <c r="AJ10"/>
  <c r="AK10"/>
  <c r="AL10"/>
  <c r="AM10"/>
  <c r="AN10"/>
  <c r="AO10"/>
  <c r="AP10"/>
  <c r="AQ10"/>
  <c r="AR10"/>
  <c r="AS10"/>
  <c r="AT10"/>
  <c r="AU10"/>
  <c r="AV10"/>
  <c r="AX10"/>
  <c r="AY10"/>
  <c r="AZ10"/>
  <c r="BA10"/>
  <c r="BB10"/>
  <c r="BC10"/>
  <c r="BD10"/>
  <c r="BE10"/>
  <c r="BF10"/>
  <c r="A11"/>
  <c r="D11"/>
  <c r="E11"/>
  <c r="F11"/>
  <c r="G11"/>
  <c r="H11"/>
  <c r="I11"/>
  <c r="J11"/>
  <c r="K11"/>
  <c r="M11"/>
  <c r="N11"/>
  <c r="O11"/>
  <c r="P11"/>
  <c r="Q11"/>
  <c r="R11"/>
  <c r="S11"/>
  <c r="T11"/>
  <c r="U11"/>
  <c r="V11"/>
  <c r="W11"/>
  <c r="X11"/>
  <c r="Y11"/>
  <c r="Z11"/>
  <c r="AA11"/>
  <c r="AC11"/>
  <c r="AE11"/>
  <c r="AF11"/>
  <c r="AG11"/>
  <c r="AH11"/>
  <c r="AI11"/>
  <c r="AJ11"/>
  <c r="AK11"/>
  <c r="AL11"/>
  <c r="AM11"/>
  <c r="AN11"/>
  <c r="AO11"/>
  <c r="AP11"/>
  <c r="AQ11"/>
  <c r="AR11"/>
  <c r="AS11"/>
  <c r="AT11"/>
  <c r="AU11"/>
  <c r="AV11"/>
  <c r="AX11"/>
  <c r="AY11"/>
  <c r="AZ11"/>
  <c r="BA11"/>
  <c r="BB11"/>
  <c r="BC11"/>
  <c r="BD11"/>
  <c r="BE11"/>
  <c r="BF11"/>
  <c r="A12"/>
  <c r="D12"/>
  <c r="E12"/>
  <c r="F12"/>
  <c r="G12"/>
  <c r="H12"/>
  <c r="I12"/>
  <c r="J12"/>
  <c r="K12"/>
  <c r="M12"/>
  <c r="N12"/>
  <c r="O12"/>
  <c r="P12"/>
  <c r="AG12" i="9"/>
  <c r="Q12" i="5"/>
  <c r="R12"/>
  <c r="S12"/>
  <c r="T12"/>
  <c r="U12"/>
  <c r="V12"/>
  <c r="W12"/>
  <c r="X12"/>
  <c r="Y12"/>
  <c r="Z12"/>
  <c r="AA12"/>
  <c r="AC12"/>
  <c r="AE12"/>
  <c r="AF12"/>
  <c r="AG12"/>
  <c r="AH12"/>
  <c r="AI12"/>
  <c r="AJ12"/>
  <c r="AK12"/>
  <c r="AL12"/>
  <c r="AM12"/>
  <c r="AN12"/>
  <c r="AO12"/>
  <c r="AP12"/>
  <c r="AQ12"/>
  <c r="AR12"/>
  <c r="AS12"/>
  <c r="AT12"/>
  <c r="AU12"/>
  <c r="AV12"/>
  <c r="AX12"/>
  <c r="AY12"/>
  <c r="AZ12"/>
  <c r="BA12"/>
  <c r="BB12"/>
  <c r="BC12"/>
  <c r="BD12"/>
  <c r="BE12"/>
  <c r="BF12"/>
  <c r="A13"/>
  <c r="D13"/>
  <c r="E13"/>
  <c r="F13"/>
  <c r="G13"/>
  <c r="H13"/>
  <c r="I13"/>
  <c r="J13"/>
  <c r="K13"/>
  <c r="M13"/>
  <c r="N13"/>
  <c r="O13"/>
  <c r="P13"/>
  <c r="Q13"/>
  <c r="R13"/>
  <c r="S13"/>
  <c r="T13"/>
  <c r="U13"/>
  <c r="V13"/>
  <c r="W13"/>
  <c r="X13"/>
  <c r="Y13"/>
  <c r="Z13"/>
  <c r="AA13"/>
  <c r="AC13"/>
  <c r="AE13"/>
  <c r="AF13"/>
  <c r="AG13"/>
  <c r="AH13"/>
  <c r="AI13"/>
  <c r="AJ13"/>
  <c r="AK13"/>
  <c r="AL13"/>
  <c r="AM13"/>
  <c r="AN13"/>
  <c r="AO13"/>
  <c r="AP13"/>
  <c r="AQ13"/>
  <c r="AR13"/>
  <c r="AS13"/>
  <c r="AT13"/>
  <c r="AU13"/>
  <c r="AV13"/>
  <c r="AX13"/>
  <c r="AY13"/>
  <c r="AZ13"/>
  <c r="BA13"/>
  <c r="BB13"/>
  <c r="BC13"/>
  <c r="BD13"/>
  <c r="BE13"/>
  <c r="BF13"/>
  <c r="A14"/>
  <c r="D14"/>
  <c r="E14"/>
  <c r="F14"/>
  <c r="G14"/>
  <c r="H14"/>
  <c r="I14"/>
  <c r="J14"/>
  <c r="K14"/>
  <c r="M14"/>
  <c r="N14"/>
  <c r="O14"/>
  <c r="P14"/>
  <c r="AG14" i="9"/>
  <c r="Q14" i="5"/>
  <c r="R14"/>
  <c r="S14"/>
  <c r="T14"/>
  <c r="U14"/>
  <c r="V14"/>
  <c r="W14"/>
  <c r="X14"/>
  <c r="Y14"/>
  <c r="Z14"/>
  <c r="AA14"/>
  <c r="AC14"/>
  <c r="AE14"/>
  <c r="AF14"/>
  <c r="AG14"/>
  <c r="AH14"/>
  <c r="AI14"/>
  <c r="AJ14"/>
  <c r="AK14"/>
  <c r="AL14"/>
  <c r="AM14"/>
  <c r="AN14"/>
  <c r="AO14"/>
  <c r="AP14"/>
  <c r="AQ14"/>
  <c r="AR14"/>
  <c r="AS14"/>
  <c r="AT14"/>
  <c r="AU14"/>
  <c r="AV14"/>
  <c r="AX14"/>
  <c r="AY14"/>
  <c r="AZ14"/>
  <c r="BA14"/>
  <c r="BB14"/>
  <c r="BC14"/>
  <c r="BD14"/>
  <c r="BE14"/>
  <c r="BF14"/>
  <c r="A15"/>
  <c r="D15"/>
  <c r="E15"/>
  <c r="F15"/>
  <c r="G15"/>
  <c r="H15"/>
  <c r="I15"/>
  <c r="J15"/>
  <c r="K15"/>
  <c r="M15"/>
  <c r="N15"/>
  <c r="O15"/>
  <c r="P15"/>
  <c r="Q15"/>
  <c r="R15"/>
  <c r="S15"/>
  <c r="T15"/>
  <c r="U15"/>
  <c r="V15"/>
  <c r="W15"/>
  <c r="X15"/>
  <c r="Y15"/>
  <c r="Z15"/>
  <c r="AA15"/>
  <c r="AC15"/>
  <c r="AE15"/>
  <c r="AF15"/>
  <c r="AG15"/>
  <c r="AH15"/>
  <c r="AI15"/>
  <c r="AJ15"/>
  <c r="AK15"/>
  <c r="AL15"/>
  <c r="AM15"/>
  <c r="AN15"/>
  <c r="AO15"/>
  <c r="AP15"/>
  <c r="AQ15"/>
  <c r="AR15"/>
  <c r="AS15"/>
  <c r="AT15"/>
  <c r="AU15"/>
  <c r="AV15"/>
  <c r="AX15"/>
  <c r="AY15"/>
  <c r="AZ15"/>
  <c r="BA15"/>
  <c r="BB15"/>
  <c r="BC15"/>
  <c r="BD15"/>
  <c r="BE15"/>
  <c r="BF15"/>
  <c r="A16"/>
  <c r="D16"/>
  <c r="E16"/>
  <c r="F16"/>
  <c r="G16"/>
  <c r="H16"/>
  <c r="I16"/>
  <c r="J16"/>
  <c r="K16"/>
  <c r="M16"/>
  <c r="N16"/>
  <c r="O16"/>
  <c r="P16"/>
  <c r="AG16" i="9"/>
  <c r="Q16" i="5"/>
  <c r="R16"/>
  <c r="S16"/>
  <c r="T16"/>
  <c r="U16"/>
  <c r="V16"/>
  <c r="W16"/>
  <c r="X16"/>
  <c r="Y16"/>
  <c r="Z16"/>
  <c r="AA16"/>
  <c r="AC16"/>
  <c r="AE16"/>
  <c r="AF16"/>
  <c r="AG16"/>
  <c r="AH16"/>
  <c r="AI16"/>
  <c r="AJ16"/>
  <c r="AK16"/>
  <c r="AL16"/>
  <c r="AM16"/>
  <c r="AN16"/>
  <c r="AO16"/>
  <c r="AP16"/>
  <c r="AQ16"/>
  <c r="AR16"/>
  <c r="AS16"/>
  <c r="AT16"/>
  <c r="AU16"/>
  <c r="AV16"/>
  <c r="AX16"/>
  <c r="AY16"/>
  <c r="AZ16"/>
  <c r="BA16"/>
  <c r="BB16"/>
  <c r="BC16"/>
  <c r="BD16"/>
  <c r="BE16"/>
  <c r="BF16"/>
  <c r="A17"/>
  <c r="D17"/>
  <c r="E17"/>
  <c r="F17"/>
  <c r="G17"/>
  <c r="H17"/>
  <c r="I17"/>
  <c r="J17"/>
  <c r="K17"/>
  <c r="M17"/>
  <c r="N17"/>
  <c r="O17"/>
  <c r="P17"/>
  <c r="Q17"/>
  <c r="R17"/>
  <c r="S17"/>
  <c r="T17"/>
  <c r="U17"/>
  <c r="V17"/>
  <c r="W17"/>
  <c r="X17"/>
  <c r="Y17"/>
  <c r="Z17"/>
  <c r="AA17"/>
  <c r="AC17"/>
  <c r="AE17"/>
  <c r="AF17"/>
  <c r="AG17"/>
  <c r="AH17"/>
  <c r="AI17"/>
  <c r="AJ17"/>
  <c r="AK17"/>
  <c r="AL17"/>
  <c r="AM17"/>
  <c r="AN17"/>
  <c r="AO17"/>
  <c r="AP17"/>
  <c r="AQ17"/>
  <c r="AR17"/>
  <c r="AS17"/>
  <c r="AT17"/>
  <c r="AU17"/>
  <c r="AV17"/>
  <c r="AX17"/>
  <c r="AY17"/>
  <c r="AZ17"/>
  <c r="BA17"/>
  <c r="BB17"/>
  <c r="BC17"/>
  <c r="BD17"/>
  <c r="BE17"/>
  <c r="BF17"/>
  <c r="A18"/>
  <c r="D18"/>
  <c r="E18"/>
  <c r="F18"/>
  <c r="G18"/>
  <c r="H18"/>
  <c r="J18"/>
  <c r="K18"/>
  <c r="M18"/>
  <c r="P18"/>
  <c r="AG18" i="9"/>
  <c r="Q18" i="5"/>
  <c r="R18"/>
  <c r="S18"/>
  <c r="T18"/>
  <c r="U18"/>
  <c r="V18"/>
  <c r="W18"/>
  <c r="X18"/>
  <c r="Y18"/>
  <c r="Z18"/>
  <c r="AA18"/>
  <c r="AC18"/>
  <c r="AE18"/>
  <c r="AF18"/>
  <c r="AG18"/>
  <c r="AH18"/>
  <c r="AI18"/>
  <c r="AJ18"/>
  <c r="AK18"/>
  <c r="AL18"/>
  <c r="AM18"/>
  <c r="AN18"/>
  <c r="AO18"/>
  <c r="AP18"/>
  <c r="AQ18"/>
  <c r="AR18"/>
  <c r="AS18"/>
  <c r="AT18"/>
  <c r="AU18"/>
  <c r="AV18"/>
  <c r="AX18"/>
  <c r="AY18"/>
  <c r="AZ18"/>
  <c r="BA18"/>
  <c r="BB18"/>
  <c r="BC18"/>
  <c r="BD18"/>
  <c r="BE18"/>
  <c r="BF18"/>
  <c r="A19"/>
  <c r="D19"/>
  <c r="E19"/>
  <c r="F19"/>
  <c r="G19"/>
  <c r="H19"/>
  <c r="I19"/>
  <c r="J19"/>
  <c r="K19"/>
  <c r="M19"/>
  <c r="N19"/>
  <c r="O19"/>
  <c r="P19"/>
  <c r="Q19"/>
  <c r="R19"/>
  <c r="S19"/>
  <c r="T19"/>
  <c r="U19"/>
  <c r="V19"/>
  <c r="W19"/>
  <c r="X19"/>
  <c r="Y19"/>
  <c r="Z19"/>
  <c r="AA19"/>
  <c r="AC19"/>
  <c r="AE19"/>
  <c r="AF19"/>
  <c r="AG19"/>
  <c r="AH19"/>
  <c r="AI19"/>
  <c r="AJ19"/>
  <c r="AK19"/>
  <c r="AL19"/>
  <c r="AM19"/>
  <c r="AN19"/>
  <c r="AO19"/>
  <c r="AP19"/>
  <c r="AQ19"/>
  <c r="AR19"/>
  <c r="AS19"/>
  <c r="AT19"/>
  <c r="AU19"/>
  <c r="AV19"/>
  <c r="AX19"/>
  <c r="AY19"/>
  <c r="AZ19"/>
  <c r="BA19"/>
  <c r="BB19"/>
  <c r="BC19"/>
  <c r="BD19"/>
  <c r="BE19"/>
  <c r="BF19"/>
  <c r="A20"/>
  <c r="D20"/>
  <c r="E20"/>
  <c r="F20"/>
  <c r="G20"/>
  <c r="H20"/>
  <c r="I20"/>
  <c r="J20"/>
  <c r="K20"/>
  <c r="M20"/>
  <c r="N20"/>
  <c r="O20"/>
  <c r="P20"/>
  <c r="AG20" i="9"/>
  <c r="Q20" i="5"/>
  <c r="R20"/>
  <c r="S20"/>
  <c r="T20"/>
  <c r="U20"/>
  <c r="V20"/>
  <c r="W20"/>
  <c r="X20"/>
  <c r="Y20"/>
  <c r="Z20"/>
  <c r="AA20"/>
  <c r="AC20"/>
  <c r="AE20"/>
  <c r="AF20"/>
  <c r="AG20"/>
  <c r="AH20"/>
  <c r="AI20"/>
  <c r="AJ20"/>
  <c r="AK20"/>
  <c r="AL20"/>
  <c r="AM20"/>
  <c r="AN20"/>
  <c r="AO20"/>
  <c r="AP20"/>
  <c r="AQ20"/>
  <c r="AR20"/>
  <c r="AS20"/>
  <c r="AT20"/>
  <c r="AU20"/>
  <c r="AV20"/>
  <c r="AX20"/>
  <c r="AY20"/>
  <c r="AZ20"/>
  <c r="BA20"/>
  <c r="BB20"/>
  <c r="BC20"/>
  <c r="BD20"/>
  <c r="BE20"/>
  <c r="BF20"/>
  <c r="A21"/>
  <c r="D21"/>
  <c r="E21"/>
  <c r="F21"/>
  <c r="G21"/>
  <c r="H21"/>
  <c r="I21"/>
  <c r="J21"/>
  <c r="K21"/>
  <c r="M21"/>
  <c r="N21"/>
  <c r="O21"/>
  <c r="P21"/>
  <c r="Q21"/>
  <c r="R21"/>
  <c r="S21"/>
  <c r="T21"/>
  <c r="U21"/>
  <c r="V21"/>
  <c r="W21"/>
  <c r="X21"/>
  <c r="Y21"/>
  <c r="Z21"/>
  <c r="AA21"/>
  <c r="AC21"/>
  <c r="AE21"/>
  <c r="AF21"/>
  <c r="AG21"/>
  <c r="AH21"/>
  <c r="AI21"/>
  <c r="AJ21"/>
  <c r="AK21"/>
  <c r="AL21"/>
  <c r="AM21"/>
  <c r="AN21"/>
  <c r="AO21"/>
  <c r="AP21"/>
  <c r="AQ21"/>
  <c r="AR21"/>
  <c r="AS21"/>
  <c r="AT21"/>
  <c r="AU21"/>
  <c r="AV21"/>
  <c r="AX21"/>
  <c r="AY21"/>
  <c r="AZ21"/>
  <c r="BA21"/>
  <c r="BB21"/>
  <c r="BC21"/>
  <c r="BD21"/>
  <c r="BE21"/>
  <c r="BF21"/>
  <c r="A22"/>
  <c r="D22"/>
  <c r="E22"/>
  <c r="F22"/>
  <c r="G22"/>
  <c r="H22"/>
  <c r="I22"/>
  <c r="J22"/>
  <c r="K22"/>
  <c r="M22"/>
  <c r="N22"/>
  <c r="O22"/>
  <c r="P22"/>
  <c r="AG22" i="9"/>
  <c r="Q22" i="5"/>
  <c r="R22"/>
  <c r="S22"/>
  <c r="T22"/>
  <c r="U22"/>
  <c r="V22"/>
  <c r="W22"/>
  <c r="X22"/>
  <c r="Y22"/>
  <c r="Z22"/>
  <c r="AA22"/>
  <c r="AC22"/>
  <c r="AE22"/>
  <c r="AF22"/>
  <c r="AG22"/>
  <c r="AH22"/>
  <c r="AI22"/>
  <c r="AJ22"/>
  <c r="AK22"/>
  <c r="AL22"/>
  <c r="AM22"/>
  <c r="AN22"/>
  <c r="AO22"/>
  <c r="AP22"/>
  <c r="AQ22"/>
  <c r="AR22"/>
  <c r="AS22"/>
  <c r="AT22"/>
  <c r="AU22"/>
  <c r="AV22"/>
  <c r="AX22"/>
  <c r="AY22"/>
  <c r="AZ22"/>
  <c r="BA22"/>
  <c r="BB22"/>
  <c r="BC22"/>
  <c r="BD22"/>
  <c r="BE22"/>
  <c r="BF22"/>
  <c r="A23"/>
  <c r="D23"/>
  <c r="E23"/>
  <c r="F23"/>
  <c r="G23"/>
  <c r="H23"/>
  <c r="I23"/>
  <c r="J23"/>
  <c r="K23"/>
  <c r="M23"/>
  <c r="N23"/>
  <c r="O23"/>
  <c r="P23"/>
  <c r="Q23"/>
  <c r="R23"/>
  <c r="S23"/>
  <c r="T23"/>
  <c r="U23"/>
  <c r="V23"/>
  <c r="W23"/>
  <c r="X23"/>
  <c r="Y23"/>
  <c r="Z23"/>
  <c r="AA23"/>
  <c r="AC23"/>
  <c r="AE23"/>
  <c r="AF23"/>
  <c r="AG23"/>
  <c r="AH23"/>
  <c r="AI23"/>
  <c r="AJ23"/>
  <c r="AK23"/>
  <c r="AL23"/>
  <c r="AM23"/>
  <c r="AN23"/>
  <c r="AO23"/>
  <c r="AP23"/>
  <c r="AQ23"/>
  <c r="AR23"/>
  <c r="AS23"/>
  <c r="AT23"/>
  <c r="AU23"/>
  <c r="AV23"/>
  <c r="AX23"/>
  <c r="AY23"/>
  <c r="AZ23"/>
  <c r="BA23"/>
  <c r="BB23"/>
  <c r="BC23"/>
  <c r="BD23"/>
  <c r="BE23"/>
  <c r="BF23"/>
  <c r="A24"/>
  <c r="D24"/>
  <c r="E24"/>
  <c r="F24"/>
  <c r="G24"/>
  <c r="H24"/>
  <c r="I24"/>
  <c r="J24"/>
  <c r="K24"/>
  <c r="M24"/>
  <c r="N24"/>
  <c r="O24"/>
  <c r="P24"/>
  <c r="AG24" i="9"/>
  <c r="Q24" i="5"/>
  <c r="R24"/>
  <c r="S24"/>
  <c r="T24"/>
  <c r="U24"/>
  <c r="V24"/>
  <c r="W24"/>
  <c r="X24"/>
  <c r="Y24"/>
  <c r="Z24"/>
  <c r="AA24"/>
  <c r="AC24"/>
  <c r="AE24"/>
  <c r="AF24"/>
  <c r="AG24"/>
  <c r="AH24"/>
  <c r="AI24"/>
  <c r="AJ24"/>
  <c r="AK24"/>
  <c r="AL24"/>
  <c r="AM24"/>
  <c r="AN24"/>
  <c r="AO24"/>
  <c r="AP24"/>
  <c r="AQ24"/>
  <c r="AR24"/>
  <c r="AS24"/>
  <c r="AT24"/>
  <c r="AU24"/>
  <c r="AV24"/>
  <c r="AX24"/>
  <c r="AY24"/>
  <c r="AZ24"/>
  <c r="BA24"/>
  <c r="BB24"/>
  <c r="BC24"/>
  <c r="BD24"/>
  <c r="BE24"/>
  <c r="BF24"/>
  <c r="A25"/>
  <c r="D25"/>
  <c r="E25"/>
  <c r="F25"/>
  <c r="G25"/>
  <c r="H25"/>
  <c r="I25"/>
  <c r="J25"/>
  <c r="K25"/>
  <c r="M25"/>
  <c r="N25"/>
  <c r="O25"/>
  <c r="P25"/>
  <c r="Q25"/>
  <c r="R25"/>
  <c r="S25"/>
  <c r="T25"/>
  <c r="U25"/>
  <c r="V25"/>
  <c r="W25"/>
  <c r="X25"/>
  <c r="Y25"/>
  <c r="Z25"/>
  <c r="AA25"/>
  <c r="AC25"/>
  <c r="AE25"/>
  <c r="AF25"/>
  <c r="AG25"/>
  <c r="AH25"/>
  <c r="AI25"/>
  <c r="AJ25"/>
  <c r="AK25"/>
  <c r="AL25"/>
  <c r="AM25"/>
  <c r="AN25"/>
  <c r="AO25"/>
  <c r="AP25"/>
  <c r="AQ25"/>
  <c r="AR25"/>
  <c r="AS25"/>
  <c r="AT25"/>
  <c r="AU25"/>
  <c r="AV25"/>
  <c r="AX25"/>
  <c r="AY25"/>
  <c r="AZ25"/>
  <c r="BA25"/>
  <c r="BB25"/>
  <c r="BC25"/>
  <c r="BD25"/>
  <c r="BE25"/>
  <c r="BF25"/>
  <c r="A26"/>
  <c r="D26"/>
  <c r="E26"/>
  <c r="F26"/>
  <c r="G26"/>
  <c r="H26"/>
  <c r="I26"/>
  <c r="J26"/>
  <c r="K26"/>
  <c r="M26"/>
  <c r="N26"/>
  <c r="O26"/>
  <c r="P26"/>
  <c r="AG26" i="9"/>
  <c r="Q26" i="5"/>
  <c r="R26"/>
  <c r="S26"/>
  <c r="T26"/>
  <c r="U26"/>
  <c r="V26"/>
  <c r="W26"/>
  <c r="X26"/>
  <c r="Y26"/>
  <c r="Z26"/>
  <c r="AA26"/>
  <c r="AC26"/>
  <c r="AE26"/>
  <c r="AF26"/>
  <c r="AG26"/>
  <c r="AH26"/>
  <c r="AI26"/>
  <c r="AJ26"/>
  <c r="AK26"/>
  <c r="AL26"/>
  <c r="AM26"/>
  <c r="AN26"/>
  <c r="AO26"/>
  <c r="AP26"/>
  <c r="AQ26"/>
  <c r="AR26"/>
  <c r="AS26"/>
  <c r="AT26"/>
  <c r="AU26"/>
  <c r="AV26"/>
  <c r="AX26"/>
  <c r="AY26"/>
  <c r="AZ26"/>
  <c r="BA26"/>
  <c r="BB26"/>
  <c r="BC26"/>
  <c r="BD26"/>
  <c r="BE26"/>
  <c r="BF26"/>
  <c r="A27"/>
  <c r="D27"/>
  <c r="E27"/>
  <c r="F27"/>
  <c r="G27"/>
  <c r="H27"/>
  <c r="I27"/>
  <c r="J27"/>
  <c r="K27"/>
  <c r="M27"/>
  <c r="N27"/>
  <c r="O27"/>
  <c r="P27"/>
  <c r="Q27"/>
  <c r="R27"/>
  <c r="S27"/>
  <c r="T27"/>
  <c r="U27"/>
  <c r="V27"/>
  <c r="W27"/>
  <c r="X27"/>
  <c r="Y27"/>
  <c r="Z27"/>
  <c r="AA27"/>
  <c r="AC27"/>
  <c r="AE27"/>
  <c r="AF27"/>
  <c r="AG27"/>
  <c r="AH27"/>
  <c r="AI27"/>
  <c r="AJ27"/>
  <c r="AK27"/>
  <c r="AL27"/>
  <c r="AM27"/>
  <c r="AN27"/>
  <c r="AO27"/>
  <c r="AP27"/>
  <c r="AQ27"/>
  <c r="AR27"/>
  <c r="AS27"/>
  <c r="AT27"/>
  <c r="AU27"/>
  <c r="AV27"/>
  <c r="AX27"/>
  <c r="AY27"/>
  <c r="AZ27"/>
  <c r="BA27"/>
  <c r="BB27"/>
  <c r="BC27"/>
  <c r="BD27"/>
  <c r="BE27"/>
  <c r="BF27"/>
  <c r="A28"/>
  <c r="D28"/>
  <c r="E28"/>
  <c r="F28"/>
  <c r="G28"/>
  <c r="H28"/>
  <c r="I28"/>
  <c r="J28"/>
  <c r="K28"/>
  <c r="M28"/>
  <c r="N28"/>
  <c r="O28"/>
  <c r="P28"/>
  <c r="AG28" i="9"/>
  <c r="Q28" i="5"/>
  <c r="R28"/>
  <c r="S28"/>
  <c r="T28"/>
  <c r="U28"/>
  <c r="V28"/>
  <c r="W28"/>
  <c r="X28"/>
  <c r="Y28"/>
  <c r="Z28"/>
  <c r="AA28"/>
  <c r="AC28"/>
  <c r="AE28"/>
  <c r="AF28"/>
  <c r="AG28"/>
  <c r="AH28"/>
  <c r="AI28"/>
  <c r="AJ28"/>
  <c r="AK28"/>
  <c r="AL28"/>
  <c r="AM28"/>
  <c r="AN28"/>
  <c r="AO28"/>
  <c r="AP28"/>
  <c r="AQ28"/>
  <c r="AR28"/>
  <c r="AS28"/>
  <c r="AT28"/>
  <c r="AU28"/>
  <c r="AV28"/>
  <c r="AX28"/>
  <c r="AY28"/>
  <c r="AZ28"/>
  <c r="BA28"/>
  <c r="BB28"/>
  <c r="BC28"/>
  <c r="BD28"/>
  <c r="BE28"/>
  <c r="BF28"/>
  <c r="A29"/>
  <c r="D29"/>
  <c r="E29"/>
  <c r="F29"/>
  <c r="G29"/>
  <c r="H29"/>
  <c r="I29"/>
  <c r="J29"/>
  <c r="K29"/>
  <c r="M29"/>
  <c r="N29"/>
  <c r="O29"/>
  <c r="P29"/>
  <c r="Q29"/>
  <c r="R29"/>
  <c r="S29"/>
  <c r="T29"/>
  <c r="U29"/>
  <c r="V29"/>
  <c r="W29"/>
  <c r="X29"/>
  <c r="Y29"/>
  <c r="Z29"/>
  <c r="AA29"/>
  <c r="AC29"/>
  <c r="AE29"/>
  <c r="AF29"/>
  <c r="AG29"/>
  <c r="AH29"/>
  <c r="AI29"/>
  <c r="AJ29"/>
  <c r="AK29"/>
  <c r="AL29"/>
  <c r="AM29"/>
  <c r="AN29"/>
  <c r="AO29"/>
  <c r="AP29"/>
  <c r="AQ29"/>
  <c r="AR29"/>
  <c r="AS29"/>
  <c r="AT29"/>
  <c r="AU29"/>
  <c r="AV29"/>
  <c r="AX29"/>
  <c r="AY29"/>
  <c r="AZ29"/>
  <c r="BA29"/>
  <c r="BB29"/>
  <c r="BC29"/>
  <c r="BD29"/>
  <c r="BE29"/>
  <c r="BF29"/>
  <c r="A30"/>
  <c r="D30"/>
  <c r="E30"/>
  <c r="F30"/>
  <c r="G30"/>
  <c r="H30"/>
  <c r="I30"/>
  <c r="J30"/>
  <c r="K30"/>
  <c r="M30"/>
  <c r="N30"/>
  <c r="O30"/>
  <c r="P30"/>
  <c r="AG30" i="9"/>
  <c r="Q30" i="5"/>
  <c r="R30"/>
  <c r="S30"/>
  <c r="T30"/>
  <c r="U30"/>
  <c r="V30"/>
  <c r="W30"/>
  <c r="X30"/>
  <c r="Y30"/>
  <c r="Z30"/>
  <c r="AA30"/>
  <c r="AC30"/>
  <c r="AE30"/>
  <c r="AF30"/>
  <c r="AG30"/>
  <c r="AH30"/>
  <c r="AI30"/>
  <c r="AJ30"/>
  <c r="AK30"/>
  <c r="AL30"/>
  <c r="AM30"/>
  <c r="AN30"/>
  <c r="AO30"/>
  <c r="AP30"/>
  <c r="AQ30"/>
  <c r="AR30"/>
  <c r="AS30"/>
  <c r="AT30"/>
  <c r="AU30"/>
  <c r="AV30"/>
  <c r="AX30"/>
  <c r="AY30"/>
  <c r="AZ30"/>
  <c r="BA30"/>
  <c r="BB30"/>
  <c r="BC30"/>
  <c r="BD30"/>
  <c r="BE30"/>
  <c r="BF30"/>
  <c r="A31"/>
  <c r="D31"/>
  <c r="E31"/>
  <c r="F31"/>
  <c r="G31"/>
  <c r="H31"/>
  <c r="I31"/>
  <c r="J31"/>
  <c r="K31"/>
  <c r="M31"/>
  <c r="N31"/>
  <c r="O31"/>
  <c r="P31"/>
  <c r="Q31"/>
  <c r="R31"/>
  <c r="S31"/>
  <c r="T31"/>
  <c r="U31"/>
  <c r="V31"/>
  <c r="W31"/>
  <c r="X31"/>
  <c r="Y31"/>
  <c r="Z31"/>
  <c r="AA31"/>
  <c r="AC31"/>
  <c r="AE31"/>
  <c r="AF31"/>
  <c r="AG31"/>
  <c r="AH31"/>
  <c r="AI31"/>
  <c r="AJ31"/>
  <c r="AK31"/>
  <c r="AL31"/>
  <c r="AM31"/>
  <c r="AN31"/>
  <c r="AO31"/>
  <c r="AP31"/>
  <c r="AQ31"/>
  <c r="AR31"/>
  <c r="AS31"/>
  <c r="AT31"/>
  <c r="AU31"/>
  <c r="AV31"/>
  <c r="AX31"/>
  <c r="AY31"/>
  <c r="AZ31"/>
  <c r="BA31"/>
  <c r="BB31"/>
  <c r="BC31"/>
  <c r="BD31"/>
  <c r="BE31"/>
  <c r="BF31"/>
  <c r="A32"/>
  <c r="D32"/>
  <c r="E32"/>
  <c r="F32"/>
  <c r="G32"/>
  <c r="H32"/>
  <c r="I32"/>
  <c r="J32"/>
  <c r="K32"/>
  <c r="M32"/>
  <c r="N32"/>
  <c r="O32"/>
  <c r="P32"/>
  <c r="AG32" i="9"/>
  <c r="Q32" i="5"/>
  <c r="R32"/>
  <c r="S32"/>
  <c r="T32"/>
  <c r="U32"/>
  <c r="V32"/>
  <c r="W32"/>
  <c r="X32"/>
  <c r="Y32"/>
  <c r="Z32"/>
  <c r="AA32"/>
  <c r="AC32"/>
  <c r="AE32"/>
  <c r="AF32"/>
  <c r="AG32"/>
  <c r="AH32"/>
  <c r="AI32"/>
  <c r="AJ32"/>
  <c r="AK32"/>
  <c r="AL32"/>
  <c r="AM32"/>
  <c r="AN32"/>
  <c r="AO32"/>
  <c r="AP32"/>
  <c r="AQ32"/>
  <c r="AR32"/>
  <c r="AS32"/>
  <c r="AT32"/>
  <c r="AU32"/>
  <c r="AV32"/>
  <c r="AX32"/>
  <c r="AY32"/>
  <c r="AZ32"/>
  <c r="BA32"/>
  <c r="BB32"/>
  <c r="BC32"/>
  <c r="BD32"/>
  <c r="BE32"/>
  <c r="BF32"/>
  <c r="A33"/>
  <c r="D33"/>
  <c r="E33"/>
  <c r="F33"/>
  <c r="G33"/>
  <c r="H33"/>
  <c r="I33"/>
  <c r="J33"/>
  <c r="K33"/>
  <c r="M33"/>
  <c r="N33"/>
  <c r="O33"/>
  <c r="P33"/>
  <c r="Q33"/>
  <c r="R33"/>
  <c r="S33"/>
  <c r="T33"/>
  <c r="U33"/>
  <c r="V33"/>
  <c r="W33"/>
  <c r="X33"/>
  <c r="Y33"/>
  <c r="Z33"/>
  <c r="AA33"/>
  <c r="AC33"/>
  <c r="AE33"/>
  <c r="AF33"/>
  <c r="AG33"/>
  <c r="AH33"/>
  <c r="AI33"/>
  <c r="AJ33"/>
  <c r="AK33"/>
  <c r="AL33"/>
  <c r="AM33"/>
  <c r="AN33"/>
  <c r="AO33"/>
  <c r="AP33"/>
  <c r="AQ33"/>
  <c r="AR33"/>
  <c r="AS33"/>
  <c r="AT33"/>
  <c r="AU33"/>
  <c r="AV33"/>
  <c r="AX33"/>
  <c r="AY33"/>
  <c r="AZ33"/>
  <c r="BA33"/>
  <c r="BB33"/>
  <c r="BC33"/>
  <c r="BD33"/>
  <c r="BE33"/>
  <c r="BF33"/>
  <c r="A34"/>
  <c r="D34"/>
  <c r="E34"/>
  <c r="F34"/>
  <c r="G34"/>
  <c r="H34"/>
  <c r="I34"/>
  <c r="J34"/>
  <c r="K34"/>
  <c r="M34"/>
  <c r="N34"/>
  <c r="O34"/>
  <c r="P34"/>
  <c r="AG34" i="9"/>
  <c r="Q34" i="5"/>
  <c r="R34"/>
  <c r="S34"/>
  <c r="T34"/>
  <c r="U34"/>
  <c r="V34"/>
  <c r="W34"/>
  <c r="X34"/>
  <c r="Y34"/>
  <c r="Z34"/>
  <c r="AA34"/>
  <c r="AC34"/>
  <c r="AE34"/>
  <c r="AF34"/>
  <c r="AG34"/>
  <c r="AH34"/>
  <c r="AI34"/>
  <c r="AJ34"/>
  <c r="AK34"/>
  <c r="AL34"/>
  <c r="AM34"/>
  <c r="AN34"/>
  <c r="AO34"/>
  <c r="AP34"/>
  <c r="AQ34"/>
  <c r="AR34"/>
  <c r="AS34"/>
  <c r="AT34"/>
  <c r="AU34"/>
  <c r="AV34"/>
  <c r="AX34"/>
  <c r="AY34"/>
  <c r="AZ34"/>
  <c r="BA34"/>
  <c r="BB34"/>
  <c r="BC34"/>
  <c r="BD34"/>
  <c r="BE34"/>
  <c r="BF34"/>
  <c r="A35"/>
  <c r="D35"/>
  <c r="E35"/>
  <c r="F35"/>
  <c r="G35"/>
  <c r="H35"/>
  <c r="I35"/>
  <c r="J35"/>
  <c r="K35"/>
  <c r="M35"/>
  <c r="N35"/>
  <c r="O35"/>
  <c r="P35"/>
  <c r="Q35"/>
  <c r="R35"/>
  <c r="S35"/>
  <c r="T35"/>
  <c r="U35"/>
  <c r="V35"/>
  <c r="W35"/>
  <c r="X35"/>
  <c r="Y35"/>
  <c r="Z35"/>
  <c r="AA35"/>
  <c r="AC35"/>
  <c r="AE35"/>
  <c r="AF35"/>
  <c r="AG35"/>
  <c r="AH35"/>
  <c r="AI35"/>
  <c r="AJ35"/>
  <c r="AK35"/>
  <c r="AL35"/>
  <c r="AM35"/>
  <c r="AN35"/>
  <c r="AO35"/>
  <c r="AP35"/>
  <c r="AQ35"/>
  <c r="AR35"/>
  <c r="AS35"/>
  <c r="AT35"/>
  <c r="AU35"/>
  <c r="AV35"/>
  <c r="AX35"/>
  <c r="AY35"/>
  <c r="AZ35"/>
  <c r="BA35"/>
  <c r="BB35"/>
  <c r="BC35"/>
  <c r="BD35"/>
  <c r="BE35"/>
  <c r="BF35"/>
  <c r="A36"/>
  <c r="D36"/>
  <c r="E36"/>
  <c r="F36"/>
  <c r="G36"/>
  <c r="H36"/>
  <c r="I36"/>
  <c r="J36"/>
  <c r="K36"/>
  <c r="M36"/>
  <c r="N36"/>
  <c r="O36"/>
  <c r="P36"/>
  <c r="AG36" i="9"/>
  <c r="Q36" i="5"/>
  <c r="R36"/>
  <c r="S36"/>
  <c r="T36"/>
  <c r="U36"/>
  <c r="V36"/>
  <c r="W36"/>
  <c r="X36"/>
  <c r="Y36"/>
  <c r="Z36"/>
  <c r="AA36"/>
  <c r="AC36"/>
  <c r="AE36"/>
  <c r="AF36"/>
  <c r="AG36"/>
  <c r="AH36"/>
  <c r="AI36"/>
  <c r="AJ36"/>
  <c r="AK36"/>
  <c r="AL36"/>
  <c r="AM36"/>
  <c r="AN36"/>
  <c r="AO36"/>
  <c r="AP36"/>
  <c r="AQ36"/>
  <c r="AR36"/>
  <c r="AS36"/>
  <c r="AT36"/>
  <c r="AU36"/>
  <c r="AV36"/>
  <c r="AX36"/>
  <c r="AY36"/>
  <c r="AZ36"/>
  <c r="BA36"/>
  <c r="BB36"/>
  <c r="BC36"/>
  <c r="BD36"/>
  <c r="BE36"/>
  <c r="BF36"/>
  <c r="A37"/>
  <c r="D37"/>
  <c r="E37"/>
  <c r="F37"/>
  <c r="G37"/>
  <c r="H37"/>
  <c r="I37"/>
  <c r="J37"/>
  <c r="K37"/>
  <c r="M37"/>
  <c r="N37"/>
  <c r="O37"/>
  <c r="P37"/>
  <c r="Q37"/>
  <c r="R37"/>
  <c r="S37"/>
  <c r="T37"/>
  <c r="U37"/>
  <c r="V37"/>
  <c r="W37"/>
  <c r="X37"/>
  <c r="Y37"/>
  <c r="Z37"/>
  <c r="AA37"/>
  <c r="AC37"/>
  <c r="AE37"/>
  <c r="AF37"/>
  <c r="AG37"/>
  <c r="AH37"/>
  <c r="AI37"/>
  <c r="AJ37"/>
  <c r="AK37"/>
  <c r="AL37"/>
  <c r="AM37"/>
  <c r="AN37"/>
  <c r="AO37"/>
  <c r="AP37"/>
  <c r="AQ37"/>
  <c r="AR37"/>
  <c r="AS37"/>
  <c r="AT37"/>
  <c r="AU37"/>
  <c r="AV37"/>
  <c r="AX37"/>
  <c r="AY37"/>
  <c r="AZ37"/>
  <c r="BA37"/>
  <c r="BB37"/>
  <c r="BC37"/>
  <c r="BD37"/>
  <c r="BE37"/>
  <c r="BF37"/>
  <c r="A38"/>
  <c r="D38"/>
  <c r="E38"/>
  <c r="F38"/>
  <c r="G38"/>
  <c r="H38"/>
  <c r="I38"/>
  <c r="J38"/>
  <c r="K38"/>
  <c r="M38"/>
  <c r="N38"/>
  <c r="O38"/>
  <c r="P38"/>
  <c r="AG38" i="9"/>
  <c r="Q38" i="5"/>
  <c r="R38"/>
  <c r="S38"/>
  <c r="T38"/>
  <c r="U38"/>
  <c r="V38"/>
  <c r="W38"/>
  <c r="X38"/>
  <c r="Y38"/>
  <c r="Z38"/>
  <c r="AA38"/>
  <c r="AC38"/>
  <c r="AE38"/>
  <c r="AF38"/>
  <c r="AG38"/>
  <c r="AH38"/>
  <c r="AI38"/>
  <c r="AJ38"/>
  <c r="AK38"/>
  <c r="AL38"/>
  <c r="AM38"/>
  <c r="AN38"/>
  <c r="AO38"/>
  <c r="AP38"/>
  <c r="AQ38"/>
  <c r="AR38"/>
  <c r="AS38"/>
  <c r="AT38"/>
  <c r="AU38"/>
  <c r="AV38"/>
  <c r="AX38"/>
  <c r="AY38"/>
  <c r="AZ38"/>
  <c r="BA38"/>
  <c r="BB38"/>
  <c r="BC38"/>
  <c r="BD38"/>
  <c r="BE38"/>
  <c r="BF38"/>
  <c r="A39"/>
  <c r="D39"/>
  <c r="E39"/>
  <c r="F39"/>
  <c r="G39"/>
  <c r="H39"/>
  <c r="I39"/>
  <c r="J39"/>
  <c r="K39"/>
  <c r="M39"/>
  <c r="N39"/>
  <c r="O39"/>
  <c r="P39"/>
  <c r="Q39"/>
  <c r="R39"/>
  <c r="S39"/>
  <c r="T39"/>
  <c r="U39"/>
  <c r="V39"/>
  <c r="W39"/>
  <c r="X39"/>
  <c r="Y39"/>
  <c r="Z39"/>
  <c r="AA39"/>
  <c r="AC39"/>
  <c r="AE39"/>
  <c r="AF39"/>
  <c r="AG39"/>
  <c r="AH39"/>
  <c r="AI39"/>
  <c r="AJ39"/>
  <c r="AK39"/>
  <c r="AL39"/>
  <c r="AM39"/>
  <c r="AN39"/>
  <c r="AO39"/>
  <c r="AP39"/>
  <c r="AQ39"/>
  <c r="AR39"/>
  <c r="AS39"/>
  <c r="AT39"/>
  <c r="AU39"/>
  <c r="AV39"/>
  <c r="AX39"/>
  <c r="AY39"/>
  <c r="AZ39"/>
  <c r="BA39"/>
  <c r="BB39"/>
  <c r="BC39"/>
  <c r="BD39"/>
  <c r="BE39"/>
  <c r="BF39"/>
  <c r="A40"/>
  <c r="D40"/>
  <c r="E40"/>
  <c r="F40"/>
  <c r="G40"/>
  <c r="H40"/>
  <c r="I40"/>
  <c r="J40"/>
  <c r="K40"/>
  <c r="M40"/>
  <c r="N40"/>
  <c r="O40"/>
  <c r="P40"/>
  <c r="AG40" i="9"/>
  <c r="Q40" i="5"/>
  <c r="R40"/>
  <c r="S40"/>
  <c r="T40"/>
  <c r="U40"/>
  <c r="V40"/>
  <c r="W40"/>
  <c r="X40"/>
  <c r="Y40"/>
  <c r="Z40"/>
  <c r="AA40"/>
  <c r="AC40"/>
  <c r="AE40"/>
  <c r="AF40"/>
  <c r="AG40"/>
  <c r="AH40"/>
  <c r="AI40"/>
  <c r="AJ40"/>
  <c r="AK40"/>
  <c r="AL40"/>
  <c r="AM40"/>
  <c r="AN40"/>
  <c r="AO40"/>
  <c r="AP40"/>
  <c r="AQ40"/>
  <c r="AR40"/>
  <c r="AS40"/>
  <c r="AT40"/>
  <c r="AU40"/>
  <c r="AV40"/>
  <c r="AX40"/>
  <c r="AY40"/>
  <c r="AZ40"/>
  <c r="BA40"/>
  <c r="BB40"/>
  <c r="BC40"/>
  <c r="BD40"/>
  <c r="BE40"/>
  <c r="BF40"/>
  <c r="A41"/>
  <c r="D41"/>
  <c r="E41"/>
  <c r="F41"/>
  <c r="G41"/>
  <c r="H41"/>
  <c r="I41"/>
  <c r="J41"/>
  <c r="K41"/>
  <c r="M41"/>
  <c r="N41"/>
  <c r="O41"/>
  <c r="P41"/>
  <c r="Q41"/>
  <c r="R41"/>
  <c r="S41"/>
  <c r="T41"/>
  <c r="U41"/>
  <c r="V41"/>
  <c r="W41"/>
  <c r="X41"/>
  <c r="Y41"/>
  <c r="Z41"/>
  <c r="AA41"/>
  <c r="AC41"/>
  <c r="AE41"/>
  <c r="AF41"/>
  <c r="AG41"/>
  <c r="AH41"/>
  <c r="AI41"/>
  <c r="AJ41"/>
  <c r="AK41"/>
  <c r="AL41"/>
  <c r="AM41"/>
  <c r="AN41"/>
  <c r="AO41"/>
  <c r="AP41"/>
  <c r="AQ41"/>
  <c r="AR41"/>
  <c r="AS41"/>
  <c r="AT41"/>
  <c r="AU41"/>
  <c r="AV41"/>
  <c r="AX41"/>
  <c r="AY41"/>
  <c r="AZ41"/>
  <c r="BA41"/>
  <c r="BB41"/>
  <c r="BC41"/>
  <c r="BD41"/>
  <c r="BE41"/>
  <c r="BF41"/>
  <c r="A42"/>
  <c r="D42"/>
  <c r="E42"/>
  <c r="F42"/>
  <c r="G42"/>
  <c r="H42"/>
  <c r="I42"/>
  <c r="J42"/>
  <c r="K42"/>
  <c r="M42"/>
  <c r="N42"/>
  <c r="O42"/>
  <c r="P42"/>
  <c r="AG42" i="9"/>
  <c r="Q42" i="5"/>
  <c r="R42"/>
  <c r="S42"/>
  <c r="T42"/>
  <c r="U42"/>
  <c r="V42"/>
  <c r="W42"/>
  <c r="X42"/>
  <c r="Y42"/>
  <c r="Z42"/>
  <c r="AA42"/>
  <c r="AC42"/>
  <c r="AE42"/>
  <c r="AF42"/>
  <c r="AG42"/>
  <c r="AH42"/>
  <c r="AI42"/>
  <c r="AJ42"/>
  <c r="AK42"/>
  <c r="AL42"/>
  <c r="AM42"/>
  <c r="AN42"/>
  <c r="AO42"/>
  <c r="AP42"/>
  <c r="AQ42"/>
  <c r="AR42"/>
  <c r="AS42"/>
  <c r="AT42"/>
  <c r="AU42"/>
  <c r="AV42"/>
  <c r="AX42"/>
  <c r="AY42"/>
  <c r="AZ42"/>
  <c r="BA42"/>
  <c r="BB42"/>
  <c r="BC42"/>
  <c r="BD42"/>
  <c r="BE42"/>
  <c r="BF42"/>
  <c r="A43"/>
  <c r="D43"/>
  <c r="E43"/>
  <c r="F43"/>
  <c r="G43"/>
  <c r="H43"/>
  <c r="I43"/>
  <c r="J43"/>
  <c r="K43"/>
  <c r="M43"/>
  <c r="N43"/>
  <c r="O43"/>
  <c r="P43"/>
  <c r="Q43"/>
  <c r="R43"/>
  <c r="S43"/>
  <c r="T43"/>
  <c r="U43"/>
  <c r="V43"/>
  <c r="W43"/>
  <c r="X43"/>
  <c r="Y43"/>
  <c r="Z43"/>
  <c r="AA43"/>
  <c r="AC43"/>
  <c r="AE43"/>
  <c r="AF43"/>
  <c r="AG43"/>
  <c r="AH43"/>
  <c r="AI43"/>
  <c r="AJ43"/>
  <c r="AK43"/>
  <c r="AL43"/>
  <c r="AM43"/>
  <c r="AN43"/>
  <c r="AO43"/>
  <c r="AP43"/>
  <c r="AQ43"/>
  <c r="AR43"/>
  <c r="AS43"/>
  <c r="AT43"/>
  <c r="AU43"/>
  <c r="AV43"/>
  <c r="AX43"/>
  <c r="AY43"/>
  <c r="AZ43"/>
  <c r="BA43"/>
  <c r="BB43"/>
  <c r="BC43"/>
  <c r="BD43"/>
  <c r="BE43"/>
  <c r="BF43"/>
  <c r="A44"/>
  <c r="D44"/>
  <c r="E44"/>
  <c r="F44"/>
  <c r="G44"/>
  <c r="H44"/>
  <c r="I44"/>
  <c r="J44"/>
  <c r="K44"/>
  <c r="M44"/>
  <c r="N44"/>
  <c r="O44"/>
  <c r="P44"/>
  <c r="AG44" i="9"/>
  <c r="Q44" i="5"/>
  <c r="R44"/>
  <c r="S44"/>
  <c r="T44"/>
  <c r="U44"/>
  <c r="V44"/>
  <c r="W44"/>
  <c r="X44"/>
  <c r="Y44"/>
  <c r="Z44"/>
  <c r="AA44"/>
  <c r="AC44"/>
  <c r="AE44"/>
  <c r="AF44"/>
  <c r="AG44"/>
  <c r="AH44"/>
  <c r="AI44"/>
  <c r="AJ44"/>
  <c r="AK44"/>
  <c r="AL44"/>
  <c r="AM44"/>
  <c r="AN44"/>
  <c r="AO44"/>
  <c r="AP44"/>
  <c r="AQ44"/>
  <c r="AR44"/>
  <c r="AS44"/>
  <c r="AT44"/>
  <c r="AU44"/>
  <c r="AV44"/>
  <c r="AX44"/>
  <c r="AY44"/>
  <c r="AZ44"/>
  <c r="BA44"/>
  <c r="BB44"/>
  <c r="BC44"/>
  <c r="BD44"/>
  <c r="BE44"/>
  <c r="BF44"/>
  <c r="A45"/>
  <c r="D45"/>
  <c r="E45"/>
  <c r="F45"/>
  <c r="G45"/>
  <c r="H45"/>
  <c r="I45"/>
  <c r="J45"/>
  <c r="K45"/>
  <c r="M45"/>
  <c r="N45"/>
  <c r="O45"/>
  <c r="P45"/>
  <c r="Q45"/>
  <c r="R45"/>
  <c r="S45"/>
  <c r="T45"/>
  <c r="U45"/>
  <c r="V45"/>
  <c r="W45"/>
  <c r="X45"/>
  <c r="Y45"/>
  <c r="Z45"/>
  <c r="AA45"/>
  <c r="AC45"/>
  <c r="AE45"/>
  <c r="AF45"/>
  <c r="AG45"/>
  <c r="AH45"/>
  <c r="AI45"/>
  <c r="AJ45"/>
  <c r="AK45"/>
  <c r="AL45"/>
  <c r="AM45"/>
  <c r="AN45"/>
  <c r="AO45"/>
  <c r="AP45"/>
  <c r="AQ45"/>
  <c r="AR45"/>
  <c r="AS45"/>
  <c r="AT45"/>
  <c r="AU45"/>
  <c r="AV45"/>
  <c r="AX45"/>
  <c r="AY45"/>
  <c r="AZ45"/>
  <c r="BA45"/>
  <c r="BB45"/>
  <c r="BC45"/>
  <c r="BD45"/>
  <c r="BE45"/>
  <c r="BF45"/>
  <c r="A46"/>
  <c r="D46"/>
  <c r="E46"/>
  <c r="F46"/>
  <c r="G46"/>
  <c r="H46"/>
  <c r="I46"/>
  <c r="J46"/>
  <c r="K46"/>
  <c r="M46"/>
  <c r="N46"/>
  <c r="O46"/>
  <c r="P46"/>
  <c r="AG46" i="9"/>
  <c r="Q46" i="5"/>
  <c r="R46"/>
  <c r="S46"/>
  <c r="T46"/>
  <c r="U46"/>
  <c r="V46"/>
  <c r="W46"/>
  <c r="X46"/>
  <c r="Y46"/>
  <c r="Z46"/>
  <c r="AA46"/>
  <c r="AC46"/>
  <c r="AE46"/>
  <c r="AF46"/>
  <c r="AG46"/>
  <c r="AH46"/>
  <c r="AI46"/>
  <c r="AJ46"/>
  <c r="AK46"/>
  <c r="AL46"/>
  <c r="AM46"/>
  <c r="AN46"/>
  <c r="AO46"/>
  <c r="AP46"/>
  <c r="AQ46"/>
  <c r="AR46"/>
  <c r="AS46"/>
  <c r="AT46"/>
  <c r="AU46"/>
  <c r="AV46"/>
  <c r="AX46"/>
  <c r="AY46"/>
  <c r="AZ46"/>
  <c r="BA46"/>
  <c r="BB46"/>
  <c r="BC46"/>
  <c r="BD46"/>
  <c r="BE46"/>
  <c r="BF46"/>
  <c r="A47"/>
  <c r="D47"/>
  <c r="E47"/>
  <c r="F47"/>
  <c r="G47"/>
  <c r="H47"/>
  <c r="I47"/>
  <c r="J47"/>
  <c r="K47"/>
  <c r="M47"/>
  <c r="N47"/>
  <c r="O47"/>
  <c r="P47"/>
  <c r="Q47"/>
  <c r="R47"/>
  <c r="S47"/>
  <c r="T47"/>
  <c r="U47"/>
  <c r="V47"/>
  <c r="W47"/>
  <c r="X47"/>
  <c r="Y47"/>
  <c r="Z47"/>
  <c r="AA47"/>
  <c r="AC47"/>
  <c r="AE47"/>
  <c r="AF47"/>
  <c r="AG47"/>
  <c r="AH47"/>
  <c r="AI47"/>
  <c r="AJ47"/>
  <c r="AK47"/>
  <c r="AL47"/>
  <c r="AM47"/>
  <c r="AN47"/>
  <c r="AO47"/>
  <c r="AP47"/>
  <c r="AQ47"/>
  <c r="AR47"/>
  <c r="AS47"/>
  <c r="AT47"/>
  <c r="AU47"/>
  <c r="AV47"/>
  <c r="AX47"/>
  <c r="AY47"/>
  <c r="AZ47"/>
  <c r="BA47"/>
  <c r="BB47"/>
  <c r="BC47"/>
  <c r="BD47"/>
  <c r="BE47"/>
  <c r="BF47"/>
  <c r="A48"/>
  <c r="D48"/>
  <c r="E48"/>
  <c r="F48"/>
  <c r="G48"/>
  <c r="H48"/>
  <c r="I48"/>
  <c r="J48"/>
  <c r="K48"/>
  <c r="M48"/>
  <c r="N48"/>
  <c r="O48"/>
  <c r="P48"/>
  <c r="Q48"/>
  <c r="R48"/>
  <c r="S48"/>
  <c r="T48"/>
  <c r="U48"/>
  <c r="V48"/>
  <c r="W48"/>
  <c r="X48"/>
  <c r="Y48"/>
  <c r="Z48"/>
  <c r="AA48"/>
  <c r="AC48"/>
  <c r="AE48"/>
  <c r="AF48"/>
  <c r="AG48"/>
  <c r="AH48"/>
  <c r="AI48"/>
  <c r="AJ48"/>
  <c r="AK48"/>
  <c r="AL48"/>
  <c r="AM48"/>
  <c r="AN48"/>
  <c r="AO48"/>
  <c r="AP48"/>
  <c r="AQ48"/>
  <c r="AR48"/>
  <c r="AS48"/>
  <c r="AT48"/>
  <c r="AU48"/>
  <c r="AV48"/>
  <c r="AX48"/>
  <c r="AY48"/>
  <c r="AZ48"/>
  <c r="BA48"/>
  <c r="BB48"/>
  <c r="BC48"/>
  <c r="BD48"/>
  <c r="BE48"/>
  <c r="BF48"/>
  <c r="A49"/>
  <c r="D49"/>
  <c r="E49"/>
  <c r="F49"/>
  <c r="G49"/>
  <c r="H49"/>
  <c r="I49"/>
  <c r="J49"/>
  <c r="K49"/>
  <c r="M49"/>
  <c r="N49"/>
  <c r="O49"/>
  <c r="P49"/>
  <c r="Q49"/>
  <c r="R49"/>
  <c r="S49"/>
  <c r="T49"/>
  <c r="U49"/>
  <c r="V49"/>
  <c r="W49"/>
  <c r="X49"/>
  <c r="Y49"/>
  <c r="Z49"/>
  <c r="AA49"/>
  <c r="AC49"/>
  <c r="AE49"/>
  <c r="AF49"/>
  <c r="AG49"/>
  <c r="AH49"/>
  <c r="AI49"/>
  <c r="AJ49"/>
  <c r="AK49"/>
  <c r="AL49"/>
  <c r="AM49"/>
  <c r="AN49"/>
  <c r="AO49"/>
  <c r="AP49"/>
  <c r="AQ49"/>
  <c r="AR49"/>
  <c r="AS49"/>
  <c r="AT49"/>
  <c r="AU49"/>
  <c r="AV49"/>
  <c r="AX49"/>
  <c r="AY49"/>
  <c r="AZ49"/>
  <c r="BA49"/>
  <c r="BB49"/>
  <c r="BC49"/>
  <c r="BD49"/>
  <c r="BE49"/>
  <c r="BF49"/>
  <c r="A50"/>
  <c r="D50"/>
  <c r="E50"/>
  <c r="F50"/>
  <c r="G50"/>
  <c r="H50"/>
  <c r="I50"/>
  <c r="J50"/>
  <c r="K50"/>
  <c r="M50"/>
  <c r="N50"/>
  <c r="O50"/>
  <c r="P50"/>
  <c r="Q50"/>
  <c r="R50"/>
  <c r="S50"/>
  <c r="T50"/>
  <c r="U50"/>
  <c r="V50"/>
  <c r="W50"/>
  <c r="X50"/>
  <c r="Y50"/>
  <c r="Z50"/>
  <c r="AA50"/>
  <c r="AC50"/>
  <c r="AE50"/>
  <c r="AF50"/>
  <c r="AG50"/>
  <c r="AH50"/>
  <c r="AI50"/>
  <c r="AJ50"/>
  <c r="AK50"/>
  <c r="AL50"/>
  <c r="AM50"/>
  <c r="AN50"/>
  <c r="AO50"/>
  <c r="AP50"/>
  <c r="AQ50"/>
  <c r="AR50"/>
  <c r="AS50"/>
  <c r="AT50"/>
  <c r="AU50"/>
  <c r="AV50"/>
  <c r="AX50"/>
  <c r="AY50"/>
  <c r="AZ50"/>
  <c r="BA50"/>
  <c r="BB50"/>
  <c r="BC50"/>
  <c r="BD50"/>
  <c r="BE50"/>
  <c r="BF50"/>
  <c r="A51"/>
  <c r="D51"/>
  <c r="E51"/>
  <c r="F51"/>
  <c r="G51"/>
  <c r="H51"/>
  <c r="I51"/>
  <c r="J51"/>
  <c r="K51"/>
  <c r="M51"/>
  <c r="N51"/>
  <c r="O51"/>
  <c r="P51"/>
  <c r="Q51"/>
  <c r="R51"/>
  <c r="S51"/>
  <c r="T51"/>
  <c r="U51"/>
  <c r="V51"/>
  <c r="W51"/>
  <c r="X51"/>
  <c r="Y51"/>
  <c r="Z51"/>
  <c r="AA51"/>
  <c r="AC51"/>
  <c r="AE51"/>
  <c r="AF51"/>
  <c r="AG51"/>
  <c r="AH51"/>
  <c r="AI51"/>
  <c r="AJ51"/>
  <c r="AK51"/>
  <c r="AL51"/>
  <c r="AM51"/>
  <c r="AN51"/>
  <c r="AO51"/>
  <c r="AP51"/>
  <c r="AQ51"/>
  <c r="AR51"/>
  <c r="AS51"/>
  <c r="AT51"/>
  <c r="AU51"/>
  <c r="AV51"/>
  <c r="AX51"/>
  <c r="AY51"/>
  <c r="AZ51"/>
  <c r="BA51"/>
  <c r="BB51"/>
  <c r="BC51"/>
  <c r="BD51"/>
  <c r="BE51"/>
  <c r="BF51"/>
  <c r="A52"/>
  <c r="D52"/>
  <c r="E52"/>
  <c r="F52"/>
  <c r="G52"/>
  <c r="H52"/>
  <c r="I52"/>
  <c r="J52"/>
  <c r="K52"/>
  <c r="M52"/>
  <c r="N52"/>
  <c r="O52"/>
  <c r="P52"/>
  <c r="Q52"/>
  <c r="R52"/>
  <c r="S52"/>
  <c r="T52"/>
  <c r="U52"/>
  <c r="V52"/>
  <c r="W52"/>
  <c r="X52"/>
  <c r="Y52"/>
  <c r="Z52"/>
  <c r="AA52"/>
  <c r="AC52"/>
  <c r="AE52"/>
  <c r="AF52"/>
  <c r="AG52"/>
  <c r="AH52"/>
  <c r="AI52"/>
  <c r="AJ52"/>
  <c r="AK52"/>
  <c r="AL52"/>
  <c r="AM52"/>
  <c r="AN52"/>
  <c r="AO52"/>
  <c r="AP52"/>
  <c r="AQ52"/>
  <c r="AR52"/>
  <c r="AS52"/>
  <c r="AT52"/>
  <c r="AU52"/>
  <c r="AV52"/>
  <c r="AX52"/>
  <c r="AY52"/>
  <c r="AZ52"/>
  <c r="BA52"/>
  <c r="BB52"/>
  <c r="BC52"/>
  <c r="BD52"/>
  <c r="BE52"/>
  <c r="BF52"/>
  <c r="A53"/>
  <c r="D53"/>
  <c r="E53"/>
  <c r="F53"/>
  <c r="G53"/>
  <c r="H53"/>
  <c r="I53"/>
  <c r="J53"/>
  <c r="K53"/>
  <c r="M53"/>
  <c r="N53"/>
  <c r="O53"/>
  <c r="P53"/>
  <c r="Q53"/>
  <c r="R53"/>
  <c r="S53"/>
  <c r="T53"/>
  <c r="U53"/>
  <c r="V53"/>
  <c r="W53"/>
  <c r="X53"/>
  <c r="Y53"/>
  <c r="Z53"/>
  <c r="AA53"/>
  <c r="AC53"/>
  <c r="AE53"/>
  <c r="AF53"/>
  <c r="AG53"/>
  <c r="AH53"/>
  <c r="AI53"/>
  <c r="AJ53"/>
  <c r="AK53"/>
  <c r="AL53"/>
  <c r="AM53"/>
  <c r="AN53"/>
  <c r="AO53"/>
  <c r="AP53"/>
  <c r="AQ53"/>
  <c r="AR53"/>
  <c r="AS53"/>
  <c r="AT53"/>
  <c r="AU53"/>
  <c r="AV53"/>
  <c r="AX53"/>
  <c r="AY53"/>
  <c r="AZ53"/>
  <c r="BA53"/>
  <c r="BB53"/>
  <c r="BC53"/>
  <c r="BD53"/>
  <c r="BE53"/>
  <c r="BF53"/>
  <c r="A54"/>
  <c r="D54"/>
  <c r="E54"/>
  <c r="F54"/>
  <c r="G54"/>
  <c r="H54"/>
  <c r="I54"/>
  <c r="J54"/>
  <c r="K54"/>
  <c r="M54"/>
  <c r="N54"/>
  <c r="O54"/>
  <c r="P54"/>
  <c r="Q54"/>
  <c r="R54"/>
  <c r="S54"/>
  <c r="T54"/>
  <c r="U54"/>
  <c r="V54"/>
  <c r="W54"/>
  <c r="X54"/>
  <c r="Y54"/>
  <c r="Z54"/>
  <c r="AA54"/>
  <c r="AC54"/>
  <c r="AE54"/>
  <c r="AF54"/>
  <c r="AG54"/>
  <c r="AH54"/>
  <c r="AI54"/>
  <c r="AJ54"/>
  <c r="AK54"/>
  <c r="AL54"/>
  <c r="AM54"/>
  <c r="AN54"/>
  <c r="AO54"/>
  <c r="AP54"/>
  <c r="AQ54"/>
  <c r="AR54"/>
  <c r="AS54"/>
  <c r="AT54"/>
  <c r="AU54"/>
  <c r="AV54"/>
  <c r="AX54"/>
  <c r="AY54"/>
  <c r="AZ54"/>
  <c r="BA54"/>
  <c r="BB54"/>
  <c r="BC54"/>
  <c r="BD54"/>
  <c r="BE54"/>
  <c r="BF54"/>
  <c r="A55"/>
  <c r="D55"/>
  <c r="E55"/>
  <c r="F55"/>
  <c r="G55"/>
  <c r="H55"/>
  <c r="I55"/>
  <c r="J55"/>
  <c r="K55"/>
  <c r="M55"/>
  <c r="N55"/>
  <c r="O55"/>
  <c r="P55"/>
  <c r="Q55"/>
  <c r="R55"/>
  <c r="S55"/>
  <c r="T55"/>
  <c r="U55"/>
  <c r="V55"/>
  <c r="W55"/>
  <c r="X55"/>
  <c r="Y55"/>
  <c r="Z55"/>
  <c r="AA55"/>
  <c r="AC55"/>
  <c r="AE55"/>
  <c r="AF55"/>
  <c r="AG55"/>
  <c r="AH55"/>
  <c r="AI55"/>
  <c r="AJ55"/>
  <c r="AK55"/>
  <c r="AL55"/>
  <c r="AM55"/>
  <c r="AN55"/>
  <c r="AO55"/>
  <c r="AP55"/>
  <c r="AQ55"/>
  <c r="AR55"/>
  <c r="AS55"/>
  <c r="AT55"/>
  <c r="AU55"/>
  <c r="AV55"/>
  <c r="AX55"/>
  <c r="AY55"/>
  <c r="AZ55"/>
  <c r="BA55"/>
  <c r="BB55"/>
  <c r="BC55"/>
  <c r="BD55"/>
  <c r="BE55"/>
  <c r="BF55"/>
  <c r="A56"/>
  <c r="D56"/>
  <c r="E56"/>
  <c r="F56"/>
  <c r="G56"/>
  <c r="H56"/>
  <c r="I56"/>
  <c r="J56"/>
  <c r="K56"/>
  <c r="M56"/>
  <c r="N56"/>
  <c r="O56"/>
  <c r="P56"/>
  <c r="Q56"/>
  <c r="R56"/>
  <c r="S56"/>
  <c r="T56"/>
  <c r="U56"/>
  <c r="V56"/>
  <c r="W56"/>
  <c r="X56"/>
  <c r="Y56"/>
  <c r="Z56"/>
  <c r="AA56"/>
  <c r="AC56"/>
  <c r="AE56"/>
  <c r="AF56"/>
  <c r="AG56"/>
  <c r="AH56"/>
  <c r="AI56"/>
  <c r="AJ56"/>
  <c r="AK56"/>
  <c r="AL56"/>
  <c r="AM56"/>
  <c r="AN56"/>
  <c r="AO56"/>
  <c r="AP56"/>
  <c r="AQ56"/>
  <c r="AR56"/>
  <c r="AS56"/>
  <c r="AT56"/>
  <c r="AU56"/>
  <c r="AV56"/>
  <c r="AX56"/>
  <c r="AY56"/>
  <c r="AZ56"/>
  <c r="BA56"/>
  <c r="BB56"/>
  <c r="BC56"/>
  <c r="BD56"/>
  <c r="BE56"/>
  <c r="BF56"/>
  <c r="A57"/>
  <c r="D57"/>
  <c r="E57"/>
  <c r="F57"/>
  <c r="G57"/>
  <c r="H57"/>
  <c r="I57"/>
  <c r="J57"/>
  <c r="K57"/>
  <c r="M57"/>
  <c r="N57"/>
  <c r="O57"/>
  <c r="P57"/>
  <c r="Q57"/>
  <c r="R57"/>
  <c r="S57"/>
  <c r="T57"/>
  <c r="U57"/>
  <c r="V57"/>
  <c r="W57"/>
  <c r="X57"/>
  <c r="Y57"/>
  <c r="Z57"/>
  <c r="AA57"/>
  <c r="AC57"/>
  <c r="AE57"/>
  <c r="AF57"/>
  <c r="AG57"/>
  <c r="AH57"/>
  <c r="AI57"/>
  <c r="AJ57"/>
  <c r="AK57"/>
  <c r="AL57"/>
  <c r="AM57"/>
  <c r="AN57"/>
  <c r="AO57"/>
  <c r="AP57"/>
  <c r="AQ57"/>
  <c r="AR57"/>
  <c r="AS57"/>
  <c r="AT57"/>
  <c r="AU57"/>
  <c r="AV57"/>
  <c r="AX57"/>
  <c r="AY57"/>
  <c r="AZ57"/>
  <c r="BA57"/>
  <c r="BB57"/>
  <c r="BC57"/>
  <c r="BD57"/>
  <c r="BE57"/>
  <c r="BF57"/>
  <c r="A58"/>
  <c r="D58"/>
  <c r="E58"/>
  <c r="F58"/>
  <c r="G58"/>
  <c r="H58"/>
  <c r="I58"/>
  <c r="J58"/>
  <c r="K58"/>
  <c r="M58"/>
  <c r="N58"/>
  <c r="O58"/>
  <c r="P58"/>
  <c r="Q58"/>
  <c r="R58"/>
  <c r="S58"/>
  <c r="T58"/>
  <c r="U58"/>
  <c r="V58"/>
  <c r="W58"/>
  <c r="X58"/>
  <c r="Y58"/>
  <c r="Z58"/>
  <c r="AA58"/>
  <c r="AC58"/>
  <c r="AE58"/>
  <c r="AF58"/>
  <c r="AG58"/>
  <c r="AH58"/>
  <c r="AI58"/>
  <c r="AJ58"/>
  <c r="AK58"/>
  <c r="AL58"/>
  <c r="AM58"/>
  <c r="AN58"/>
  <c r="AO58"/>
  <c r="AP58"/>
  <c r="AQ58"/>
  <c r="AR58"/>
  <c r="AS58"/>
  <c r="AT58"/>
  <c r="AU58"/>
  <c r="AV58"/>
  <c r="AX58"/>
  <c r="AY58"/>
  <c r="AZ58"/>
  <c r="BA58"/>
  <c r="BB58"/>
  <c r="BC58"/>
  <c r="BD58"/>
  <c r="BE58"/>
  <c r="BF58"/>
  <c r="A59"/>
  <c r="D59"/>
  <c r="E59"/>
  <c r="F59"/>
  <c r="G59"/>
  <c r="H59"/>
  <c r="I59"/>
  <c r="J59"/>
  <c r="K59"/>
  <c r="M59"/>
  <c r="N59"/>
  <c r="O59"/>
  <c r="P59"/>
  <c r="Q59"/>
  <c r="R59"/>
  <c r="S59"/>
  <c r="T59"/>
  <c r="U59"/>
  <c r="V59"/>
  <c r="W59"/>
  <c r="X59"/>
  <c r="Y59"/>
  <c r="Z59"/>
  <c r="AA59"/>
  <c r="AC59"/>
  <c r="AE59"/>
  <c r="AF59"/>
  <c r="AG59"/>
  <c r="AH59"/>
  <c r="AI59"/>
  <c r="AJ59"/>
  <c r="AK59"/>
  <c r="AL59"/>
  <c r="AM59"/>
  <c r="AN59"/>
  <c r="AO59"/>
  <c r="AP59"/>
  <c r="AQ59"/>
  <c r="AR59"/>
  <c r="AS59"/>
  <c r="AT59"/>
  <c r="AU59"/>
  <c r="AV59"/>
  <c r="AX59"/>
  <c r="AY59"/>
  <c r="AZ59"/>
  <c r="BA59"/>
  <c r="BB59"/>
  <c r="BC59"/>
  <c r="BD59"/>
  <c r="BE59"/>
  <c r="BF59"/>
  <c r="A60"/>
  <c r="D60"/>
  <c r="E60"/>
  <c r="F60"/>
  <c r="G60"/>
  <c r="H60"/>
  <c r="I60"/>
  <c r="J60"/>
  <c r="K60"/>
  <c r="M60"/>
  <c r="N60"/>
  <c r="O60"/>
  <c r="P60"/>
  <c r="Q60"/>
  <c r="R60"/>
  <c r="S60"/>
  <c r="T60"/>
  <c r="U60"/>
  <c r="V60"/>
  <c r="W60"/>
  <c r="X60"/>
  <c r="Y60"/>
  <c r="Z60"/>
  <c r="AA60"/>
  <c r="AC60"/>
  <c r="AE60"/>
  <c r="AF60"/>
  <c r="AG60"/>
  <c r="AH60"/>
  <c r="AI60"/>
  <c r="AJ60"/>
  <c r="AK60"/>
  <c r="AL60"/>
  <c r="AM60"/>
  <c r="AN60"/>
  <c r="AO60"/>
  <c r="AP60"/>
  <c r="AQ60"/>
  <c r="AR60"/>
  <c r="AS60"/>
  <c r="AT60"/>
  <c r="AU60"/>
  <c r="AV60"/>
  <c r="AX60"/>
  <c r="AY60"/>
  <c r="AZ60"/>
  <c r="BA60"/>
  <c r="BB60"/>
  <c r="BC60"/>
  <c r="BD60"/>
  <c r="BE60"/>
  <c r="BF60"/>
  <c r="A61"/>
  <c r="D61"/>
  <c r="E61"/>
  <c r="F61"/>
  <c r="G61"/>
  <c r="H61"/>
  <c r="I61"/>
  <c r="J61"/>
  <c r="K61"/>
  <c r="M61"/>
  <c r="N61"/>
  <c r="O61"/>
  <c r="P61"/>
  <c r="Q61"/>
  <c r="R61"/>
  <c r="S61"/>
  <c r="T61"/>
  <c r="U61"/>
  <c r="V61"/>
  <c r="W61"/>
  <c r="X61"/>
  <c r="Y61"/>
  <c r="Z61"/>
  <c r="AA61"/>
  <c r="AC61"/>
  <c r="AE61"/>
  <c r="AF61"/>
  <c r="AG61"/>
  <c r="AH61"/>
  <c r="AI61"/>
  <c r="AJ61"/>
  <c r="AK61"/>
  <c r="AL61"/>
  <c r="AM61"/>
  <c r="AN61"/>
  <c r="AO61"/>
  <c r="AP61"/>
  <c r="AQ61"/>
  <c r="AR61"/>
  <c r="AS61"/>
  <c r="AT61"/>
  <c r="AU61"/>
  <c r="AV61"/>
  <c r="AX61"/>
  <c r="AY61"/>
  <c r="AZ61"/>
  <c r="BA61"/>
  <c r="BB61"/>
  <c r="BC61"/>
  <c r="BD61"/>
  <c r="BE61"/>
  <c r="BF61"/>
  <c r="A62"/>
  <c r="D62"/>
  <c r="E62"/>
  <c r="F62"/>
  <c r="G62"/>
  <c r="H62"/>
  <c r="I62"/>
  <c r="J62"/>
  <c r="K62"/>
  <c r="M62"/>
  <c r="N62"/>
  <c r="O62"/>
  <c r="P62"/>
  <c r="Q62"/>
  <c r="R62"/>
  <c r="S62"/>
  <c r="T62"/>
  <c r="U62"/>
  <c r="V62"/>
  <c r="W62"/>
  <c r="X62"/>
  <c r="Y62"/>
  <c r="Z62"/>
  <c r="AA62"/>
  <c r="AC62"/>
  <c r="AE62"/>
  <c r="AF62"/>
  <c r="AG62"/>
  <c r="AH62"/>
  <c r="AI62"/>
  <c r="AJ62"/>
  <c r="AK62"/>
  <c r="AL62"/>
  <c r="AM62"/>
  <c r="AN62"/>
  <c r="AO62"/>
  <c r="AP62"/>
  <c r="AQ62"/>
  <c r="AR62"/>
  <c r="AS62"/>
  <c r="AT62"/>
  <c r="AU62"/>
  <c r="AV62"/>
  <c r="AX62"/>
  <c r="AY62"/>
  <c r="AZ62"/>
  <c r="BA62"/>
  <c r="BB62"/>
  <c r="BC62"/>
  <c r="BD62"/>
  <c r="BE62"/>
  <c r="BF62"/>
  <c r="A63"/>
  <c r="D63"/>
  <c r="E63"/>
  <c r="F63"/>
  <c r="G63"/>
  <c r="H63"/>
  <c r="I63"/>
  <c r="J63"/>
  <c r="K63"/>
  <c r="M63"/>
  <c r="N63"/>
  <c r="O63"/>
  <c r="P63"/>
  <c r="Q63"/>
  <c r="R63"/>
  <c r="S63"/>
  <c r="T63"/>
  <c r="U63"/>
  <c r="V63"/>
  <c r="W63"/>
  <c r="X63"/>
  <c r="Y63"/>
  <c r="Z63"/>
  <c r="AA63"/>
  <c r="AC63"/>
  <c r="AE63"/>
  <c r="AF63"/>
  <c r="AG63"/>
  <c r="AH63"/>
  <c r="AI63"/>
  <c r="AJ63"/>
  <c r="AK63"/>
  <c r="AL63"/>
  <c r="AM63"/>
  <c r="AN63"/>
  <c r="AO63"/>
  <c r="AP63"/>
  <c r="AQ63"/>
  <c r="AR63"/>
  <c r="AS63"/>
  <c r="AT63"/>
  <c r="AU63"/>
  <c r="AV63"/>
  <c r="AX63"/>
  <c r="AY63"/>
  <c r="AZ63"/>
  <c r="BA63"/>
  <c r="BB63"/>
  <c r="BC63"/>
  <c r="BD63"/>
  <c r="BE63"/>
  <c r="BF63"/>
  <c r="A64"/>
  <c r="D64"/>
  <c r="E64"/>
  <c r="F64"/>
  <c r="G64"/>
  <c r="H64"/>
  <c r="I64"/>
  <c r="J64"/>
  <c r="K64"/>
  <c r="M64"/>
  <c r="N64"/>
  <c r="O64"/>
  <c r="P64"/>
  <c r="Q64"/>
  <c r="R64"/>
  <c r="S64"/>
  <c r="T64"/>
  <c r="U64"/>
  <c r="V64"/>
  <c r="W64"/>
  <c r="X64"/>
  <c r="Y64"/>
  <c r="Z64"/>
  <c r="AA64"/>
  <c r="AC64"/>
  <c r="AE64"/>
  <c r="AF64"/>
  <c r="AG64"/>
  <c r="AH64"/>
  <c r="AI64"/>
  <c r="AJ64"/>
  <c r="AK64"/>
  <c r="AL64"/>
  <c r="AM64"/>
  <c r="AN64"/>
  <c r="AO64"/>
  <c r="AP64"/>
  <c r="AQ64"/>
  <c r="AR64"/>
  <c r="AS64"/>
  <c r="AT64"/>
  <c r="AU64"/>
  <c r="AV64"/>
  <c r="AX64"/>
  <c r="AY64"/>
  <c r="AZ64"/>
  <c r="BA64"/>
  <c r="BB64"/>
  <c r="BC64"/>
  <c r="BD64"/>
  <c r="BE64"/>
  <c r="BF64"/>
  <c r="A65"/>
  <c r="D65"/>
  <c r="E65"/>
  <c r="F65"/>
  <c r="G65"/>
  <c r="H65"/>
  <c r="I65"/>
  <c r="J65"/>
  <c r="K65"/>
  <c r="M65"/>
  <c r="N65"/>
  <c r="O65"/>
  <c r="P65"/>
  <c r="Q65"/>
  <c r="R65"/>
  <c r="S65"/>
  <c r="T65"/>
  <c r="U65"/>
  <c r="V65"/>
  <c r="W65"/>
  <c r="X65"/>
  <c r="Y65"/>
  <c r="Z65"/>
  <c r="AA65"/>
  <c r="AC65"/>
  <c r="AE65"/>
  <c r="AF65"/>
  <c r="AG65"/>
  <c r="AH65"/>
  <c r="AI65"/>
  <c r="AJ65"/>
  <c r="AK65"/>
  <c r="AL65"/>
  <c r="AM65"/>
  <c r="AN65"/>
  <c r="AO65"/>
  <c r="AP65"/>
  <c r="AQ65"/>
  <c r="AR65"/>
  <c r="AS65"/>
  <c r="AT65"/>
  <c r="AU65"/>
  <c r="AV65"/>
  <c r="AX65"/>
  <c r="AY65"/>
  <c r="AZ65"/>
  <c r="BA65"/>
  <c r="BB65"/>
  <c r="BC65"/>
  <c r="BD65"/>
  <c r="BE65"/>
  <c r="BF65"/>
  <c r="A66"/>
  <c r="D66"/>
  <c r="E66"/>
  <c r="F66"/>
  <c r="G66"/>
  <c r="H66"/>
  <c r="I66"/>
  <c r="J66"/>
  <c r="K66"/>
  <c r="M66"/>
  <c r="N66"/>
  <c r="O66"/>
  <c r="P66"/>
  <c r="Q66"/>
  <c r="R66"/>
  <c r="S66"/>
  <c r="T66"/>
  <c r="U66"/>
  <c r="V66"/>
  <c r="W66"/>
  <c r="X66"/>
  <c r="Y66"/>
  <c r="Z66"/>
  <c r="AA66"/>
  <c r="AC66"/>
  <c r="AE66"/>
  <c r="AF66"/>
  <c r="AG66"/>
  <c r="AH66"/>
  <c r="AI66"/>
  <c r="AJ66"/>
  <c r="AK66"/>
  <c r="AL66"/>
  <c r="AM66"/>
  <c r="AN66"/>
  <c r="AO66"/>
  <c r="AP66"/>
  <c r="AQ66"/>
  <c r="AR66"/>
  <c r="AS66"/>
  <c r="AT66"/>
  <c r="AU66"/>
  <c r="AV66"/>
  <c r="AX66"/>
  <c r="AY66"/>
  <c r="AZ66"/>
  <c r="BA66"/>
  <c r="BB66"/>
  <c r="BC66"/>
  <c r="BD66"/>
  <c r="BE66"/>
  <c r="BF66"/>
  <c r="A67"/>
  <c r="D67"/>
  <c r="E67"/>
  <c r="F67"/>
  <c r="G67"/>
  <c r="H67"/>
  <c r="I67"/>
  <c r="J67"/>
  <c r="K67"/>
  <c r="M67"/>
  <c r="N67"/>
  <c r="O67"/>
  <c r="P67"/>
  <c r="Q67"/>
  <c r="R67"/>
  <c r="S67"/>
  <c r="T67"/>
  <c r="U67"/>
  <c r="V67"/>
  <c r="W67"/>
  <c r="X67"/>
  <c r="Y67"/>
  <c r="Z67"/>
  <c r="AA67"/>
  <c r="AC67"/>
  <c r="AE67"/>
  <c r="AF67"/>
  <c r="AG67"/>
  <c r="AH67"/>
  <c r="AI67"/>
  <c r="AJ67"/>
  <c r="AK67"/>
  <c r="AL67"/>
  <c r="AM67"/>
  <c r="AN67"/>
  <c r="AO67"/>
  <c r="AP67"/>
  <c r="AQ67"/>
  <c r="AR67"/>
  <c r="AS67"/>
  <c r="AT67"/>
  <c r="AU67"/>
  <c r="AV67"/>
  <c r="AX67"/>
  <c r="AY67"/>
  <c r="AZ67"/>
  <c r="BA67"/>
  <c r="BB67"/>
  <c r="BC67"/>
  <c r="BD67"/>
  <c r="BE67"/>
  <c r="BF67"/>
  <c r="A68"/>
  <c r="D68"/>
  <c r="E68"/>
  <c r="F68"/>
  <c r="G68"/>
  <c r="H68"/>
  <c r="I68"/>
  <c r="J68"/>
  <c r="K68"/>
  <c r="M68"/>
  <c r="N68"/>
  <c r="O68"/>
  <c r="P68"/>
  <c r="Q68"/>
  <c r="R68"/>
  <c r="S68"/>
  <c r="T68"/>
  <c r="U68"/>
  <c r="V68"/>
  <c r="W68"/>
  <c r="X68"/>
  <c r="Y68"/>
  <c r="Z68"/>
  <c r="AA68"/>
  <c r="AC68"/>
  <c r="AE68"/>
  <c r="AF68"/>
  <c r="AG68"/>
  <c r="AH68"/>
  <c r="AI68"/>
  <c r="AJ68"/>
  <c r="AK68"/>
  <c r="AL68"/>
  <c r="AM68"/>
  <c r="AN68"/>
  <c r="AO68"/>
  <c r="AP68"/>
  <c r="AQ68"/>
  <c r="AR68"/>
  <c r="AS68"/>
  <c r="AT68"/>
  <c r="AU68"/>
  <c r="AV68"/>
  <c r="AX68"/>
  <c r="AY68"/>
  <c r="AZ68"/>
  <c r="BA68"/>
  <c r="BB68"/>
  <c r="BC68"/>
  <c r="BD68"/>
  <c r="BE68"/>
  <c r="BF68"/>
  <c r="A69"/>
  <c r="D69"/>
  <c r="E69"/>
  <c r="F69"/>
  <c r="G69"/>
  <c r="H69"/>
  <c r="I69"/>
  <c r="J69"/>
  <c r="K69"/>
  <c r="M69"/>
  <c r="N69"/>
  <c r="O69"/>
  <c r="P69"/>
  <c r="Q69"/>
  <c r="R69"/>
  <c r="S69"/>
  <c r="T69"/>
  <c r="U69"/>
  <c r="V69"/>
  <c r="W69"/>
  <c r="X69"/>
  <c r="Y69"/>
  <c r="Z69"/>
  <c r="AA69"/>
  <c r="AC69"/>
  <c r="AE69"/>
  <c r="AF69"/>
  <c r="AG69"/>
  <c r="AH69"/>
  <c r="AI69"/>
  <c r="AJ69"/>
  <c r="AK69"/>
  <c r="AL69"/>
  <c r="AM69"/>
  <c r="AN69"/>
  <c r="AO69"/>
  <c r="AP69"/>
  <c r="AQ69"/>
  <c r="AR69"/>
  <c r="AS69"/>
  <c r="AT69"/>
  <c r="AU69"/>
  <c r="AV69"/>
  <c r="AX69"/>
  <c r="AY69"/>
  <c r="AZ69"/>
  <c r="BA69"/>
  <c r="BB69"/>
  <c r="BC69"/>
  <c r="BD69"/>
  <c r="BE69"/>
  <c r="BF69"/>
  <c r="A70"/>
  <c r="D70"/>
  <c r="E70"/>
  <c r="F70"/>
  <c r="G70"/>
  <c r="H70"/>
  <c r="I70"/>
  <c r="J70"/>
  <c r="K70"/>
  <c r="M70"/>
  <c r="N70"/>
  <c r="O70"/>
  <c r="P70"/>
  <c r="Q70"/>
  <c r="R70"/>
  <c r="S70"/>
  <c r="T70"/>
  <c r="U70"/>
  <c r="V70"/>
  <c r="W70"/>
  <c r="X70"/>
  <c r="Y70"/>
  <c r="Z70"/>
  <c r="AA70"/>
  <c r="AC70"/>
  <c r="AE70"/>
  <c r="AF70"/>
  <c r="AG70"/>
  <c r="AH70"/>
  <c r="AI70"/>
  <c r="AJ70"/>
  <c r="AK70"/>
  <c r="AL70"/>
  <c r="AM70"/>
  <c r="AN70"/>
  <c r="AO70"/>
  <c r="AP70"/>
  <c r="AQ70"/>
  <c r="AR70"/>
  <c r="AS70"/>
  <c r="AT70"/>
  <c r="AU70"/>
  <c r="AV70"/>
  <c r="AX70"/>
  <c r="AY70"/>
  <c r="AZ70"/>
  <c r="BA70"/>
  <c r="BB70"/>
  <c r="BC70"/>
  <c r="BD70"/>
  <c r="BE70"/>
  <c r="BF70"/>
  <c r="A71"/>
  <c r="D71"/>
  <c r="E71"/>
  <c r="F71"/>
  <c r="G71"/>
  <c r="H71"/>
  <c r="I71"/>
  <c r="J71"/>
  <c r="K71"/>
  <c r="M71"/>
  <c r="N71"/>
  <c r="O71"/>
  <c r="P71"/>
  <c r="Q71"/>
  <c r="R71"/>
  <c r="S71"/>
  <c r="T71"/>
  <c r="U71"/>
  <c r="V71"/>
  <c r="W71"/>
  <c r="X71"/>
  <c r="Y71"/>
  <c r="Z71"/>
  <c r="AA71"/>
  <c r="AC71"/>
  <c r="AE71"/>
  <c r="AF71"/>
  <c r="AG71"/>
  <c r="AH71"/>
  <c r="AI71"/>
  <c r="AJ71"/>
  <c r="AK71"/>
  <c r="AL71"/>
  <c r="AM71"/>
  <c r="AN71"/>
  <c r="AO71"/>
  <c r="AP71"/>
  <c r="AQ71"/>
  <c r="AR71"/>
  <c r="AS71"/>
  <c r="AT71"/>
  <c r="AU71"/>
  <c r="AV71"/>
  <c r="AX71"/>
  <c r="AY71"/>
  <c r="AZ71"/>
  <c r="BA71"/>
  <c r="BB71"/>
  <c r="BC71"/>
  <c r="BD71"/>
  <c r="BE71"/>
  <c r="BF71"/>
  <c r="A72"/>
  <c r="D72"/>
  <c r="E72"/>
  <c r="F72"/>
  <c r="G72"/>
  <c r="H72"/>
  <c r="I72"/>
  <c r="J72"/>
  <c r="K72"/>
  <c r="M72"/>
  <c r="N72"/>
  <c r="O72"/>
  <c r="P72"/>
  <c r="Q72"/>
  <c r="R72"/>
  <c r="S72"/>
  <c r="T72"/>
  <c r="U72"/>
  <c r="V72"/>
  <c r="W72"/>
  <c r="X72"/>
  <c r="Y72"/>
  <c r="Z72"/>
  <c r="AA72"/>
  <c r="AC72"/>
  <c r="AE72"/>
  <c r="AF72"/>
  <c r="AG72"/>
  <c r="AH72"/>
  <c r="AI72"/>
  <c r="AJ72"/>
  <c r="AK72"/>
  <c r="AL72"/>
  <c r="AM72"/>
  <c r="AN72"/>
  <c r="AO72"/>
  <c r="AP72"/>
  <c r="AQ72"/>
  <c r="AR72"/>
  <c r="AS72"/>
  <c r="AT72"/>
  <c r="AU72"/>
  <c r="AV72"/>
  <c r="AX72"/>
  <c r="AY72"/>
  <c r="AZ72"/>
  <c r="BA72"/>
  <c r="BB72"/>
  <c r="BC72"/>
  <c r="BD72"/>
  <c r="BE72"/>
  <c r="BF72"/>
  <c r="A73"/>
  <c r="D73"/>
  <c r="E73"/>
  <c r="F73"/>
  <c r="G73"/>
  <c r="H73"/>
  <c r="I73"/>
  <c r="J73"/>
  <c r="K73"/>
  <c r="M73"/>
  <c r="N73"/>
  <c r="O73"/>
  <c r="P73"/>
  <c r="Q73"/>
  <c r="R73"/>
  <c r="S73"/>
  <c r="T73"/>
  <c r="U73"/>
  <c r="V73"/>
  <c r="W73"/>
  <c r="X73"/>
  <c r="Y73"/>
  <c r="Z73"/>
  <c r="AA73"/>
  <c r="AC73"/>
  <c r="AE73"/>
  <c r="AF73"/>
  <c r="AG73"/>
  <c r="AH73"/>
  <c r="AI73"/>
  <c r="AJ73"/>
  <c r="AK73"/>
  <c r="AL73"/>
  <c r="AM73"/>
  <c r="AN73"/>
  <c r="AO73"/>
  <c r="AP73"/>
  <c r="AQ73"/>
  <c r="AR73"/>
  <c r="AS73"/>
  <c r="AT73"/>
  <c r="AU73"/>
  <c r="AV73"/>
  <c r="AX73"/>
  <c r="AY73"/>
  <c r="AZ73"/>
  <c r="BA73"/>
  <c r="BB73"/>
  <c r="BC73"/>
  <c r="BD73"/>
  <c r="BE73"/>
  <c r="BF73"/>
  <c r="A74"/>
  <c r="D74"/>
  <c r="E74"/>
  <c r="F74"/>
  <c r="G74"/>
  <c r="H74"/>
  <c r="I74"/>
  <c r="J74"/>
  <c r="K74"/>
  <c r="M74"/>
  <c r="N74"/>
  <c r="O74"/>
  <c r="P74"/>
  <c r="Q74"/>
  <c r="R74"/>
  <c r="S74"/>
  <c r="T74"/>
  <c r="U74"/>
  <c r="V74"/>
  <c r="W74"/>
  <c r="X74"/>
  <c r="Y74"/>
  <c r="Z74"/>
  <c r="AA74"/>
  <c r="AC74"/>
  <c r="AE74"/>
  <c r="AF74"/>
  <c r="AG74"/>
  <c r="AH74"/>
  <c r="AI74"/>
  <c r="AJ74"/>
  <c r="AK74"/>
  <c r="AL74"/>
  <c r="AM74"/>
  <c r="AN74"/>
  <c r="AO74"/>
  <c r="AP74"/>
  <c r="AQ74"/>
  <c r="AR74"/>
  <c r="AS74"/>
  <c r="AT74"/>
  <c r="AU74"/>
  <c r="AV74"/>
  <c r="AX74"/>
  <c r="AY74"/>
  <c r="AZ74"/>
  <c r="BA74"/>
  <c r="BB74"/>
  <c r="BC74"/>
  <c r="BD74"/>
  <c r="BE74"/>
  <c r="BF74"/>
  <c r="A75"/>
  <c r="D75"/>
  <c r="E75"/>
  <c r="F75"/>
  <c r="G75"/>
  <c r="H75"/>
  <c r="I75"/>
  <c r="J75"/>
  <c r="K75"/>
  <c r="M75"/>
  <c r="N75"/>
  <c r="O75"/>
  <c r="P75"/>
  <c r="Q75"/>
  <c r="R75"/>
  <c r="S75"/>
  <c r="T75"/>
  <c r="U75"/>
  <c r="V75"/>
  <c r="W75"/>
  <c r="X75"/>
  <c r="Y75"/>
  <c r="Z75"/>
  <c r="AA75"/>
  <c r="AC75"/>
  <c r="AE75"/>
  <c r="AF75"/>
  <c r="AG75"/>
  <c r="AH75"/>
  <c r="AI75"/>
  <c r="AJ75"/>
  <c r="AK75"/>
  <c r="AL75"/>
  <c r="AM75"/>
  <c r="AN75"/>
  <c r="AO75"/>
  <c r="AP75"/>
  <c r="AQ75"/>
  <c r="AR75"/>
  <c r="AS75"/>
  <c r="AT75"/>
  <c r="AU75"/>
  <c r="AV75"/>
  <c r="AX75"/>
  <c r="AY75"/>
  <c r="AZ75"/>
  <c r="BA75"/>
  <c r="BB75"/>
  <c r="BC75"/>
  <c r="BD75"/>
  <c r="BE75"/>
  <c r="BF75"/>
  <c r="A76"/>
  <c r="D76"/>
  <c r="E76"/>
  <c r="F76"/>
  <c r="G76"/>
  <c r="H76"/>
  <c r="I76"/>
  <c r="J76"/>
  <c r="K76"/>
  <c r="M76"/>
  <c r="N76"/>
  <c r="O76"/>
  <c r="P76"/>
  <c r="Q76"/>
  <c r="R76"/>
  <c r="S76"/>
  <c r="T76"/>
  <c r="U76"/>
  <c r="V76"/>
  <c r="W76"/>
  <c r="X76"/>
  <c r="Y76"/>
  <c r="Z76"/>
  <c r="AA76"/>
  <c r="AC76"/>
  <c r="AE76"/>
  <c r="AF76"/>
  <c r="AG76"/>
  <c r="AH76"/>
  <c r="AI76"/>
  <c r="AJ76"/>
  <c r="AK76"/>
  <c r="AL76"/>
  <c r="AM76"/>
  <c r="AN76"/>
  <c r="AO76"/>
  <c r="AP76"/>
  <c r="AQ76"/>
  <c r="AR76"/>
  <c r="AS76"/>
  <c r="AT76"/>
  <c r="AU76"/>
  <c r="AV76"/>
  <c r="AX76"/>
  <c r="AY76"/>
  <c r="AZ76"/>
  <c r="BA76"/>
  <c r="BB76"/>
  <c r="BC76"/>
  <c r="BD76"/>
  <c r="BE76"/>
  <c r="BF76"/>
  <c r="A77"/>
  <c r="D77"/>
  <c r="E77"/>
  <c r="F77"/>
  <c r="G77"/>
  <c r="H77"/>
  <c r="I77"/>
  <c r="J77"/>
  <c r="K77"/>
  <c r="M77"/>
  <c r="N77"/>
  <c r="O77"/>
  <c r="P77"/>
  <c r="Q77"/>
  <c r="R77"/>
  <c r="S77"/>
  <c r="T77"/>
  <c r="U77"/>
  <c r="V77"/>
  <c r="W77"/>
  <c r="X77"/>
  <c r="Y77"/>
  <c r="Z77"/>
  <c r="AA77"/>
  <c r="AC77"/>
  <c r="AE77"/>
  <c r="AF77"/>
  <c r="AG77"/>
  <c r="AH77"/>
  <c r="AI77"/>
  <c r="AJ77"/>
  <c r="AK77"/>
  <c r="AL77"/>
  <c r="AM77"/>
  <c r="AN77"/>
  <c r="AO77"/>
  <c r="AP77"/>
  <c r="AQ77"/>
  <c r="AR77"/>
  <c r="AS77"/>
  <c r="AT77"/>
  <c r="AU77"/>
  <c r="AV77"/>
  <c r="AX77"/>
  <c r="AY77"/>
  <c r="AZ77"/>
  <c r="BA77"/>
  <c r="BB77"/>
  <c r="BC77"/>
  <c r="BD77"/>
  <c r="BE77"/>
  <c r="BF77"/>
  <c r="A78"/>
  <c r="D78"/>
  <c r="E78"/>
  <c r="F78"/>
  <c r="G78"/>
  <c r="H78"/>
  <c r="I78"/>
  <c r="J78"/>
  <c r="K78"/>
  <c r="M78"/>
  <c r="N78"/>
  <c r="O78"/>
  <c r="P78"/>
  <c r="Q78"/>
  <c r="R78"/>
  <c r="S78"/>
  <c r="T78"/>
  <c r="U78"/>
  <c r="V78"/>
  <c r="W78"/>
  <c r="X78"/>
  <c r="Y78"/>
  <c r="Z78"/>
  <c r="AA78"/>
  <c r="AC78"/>
  <c r="AE78"/>
  <c r="AF78"/>
  <c r="AG78"/>
  <c r="AH78"/>
  <c r="AI78"/>
  <c r="AJ78"/>
  <c r="AK78"/>
  <c r="AL78"/>
  <c r="AM78"/>
  <c r="AN78"/>
  <c r="AO78"/>
  <c r="AP78"/>
  <c r="AQ78"/>
  <c r="AR78"/>
  <c r="AS78"/>
  <c r="AT78"/>
  <c r="AU78"/>
  <c r="AV78"/>
  <c r="AX78"/>
  <c r="AY78"/>
  <c r="AZ78"/>
  <c r="BA78"/>
  <c r="BB78"/>
  <c r="BC78"/>
  <c r="BD78"/>
  <c r="BE78"/>
  <c r="BF78"/>
  <c r="A79"/>
  <c r="D79"/>
  <c r="E79"/>
  <c r="F79"/>
  <c r="G79"/>
  <c r="H79"/>
  <c r="I79"/>
  <c r="J79"/>
  <c r="K79"/>
  <c r="M79"/>
  <c r="N79"/>
  <c r="O79"/>
  <c r="P79"/>
  <c r="Q79"/>
  <c r="R79"/>
  <c r="S79"/>
  <c r="T79"/>
  <c r="U79"/>
  <c r="V79"/>
  <c r="W79"/>
  <c r="X79"/>
  <c r="Y79"/>
  <c r="Z79"/>
  <c r="AA79"/>
  <c r="AC79"/>
  <c r="AE79"/>
  <c r="AF79"/>
  <c r="AG79"/>
  <c r="AH79"/>
  <c r="AI79"/>
  <c r="AJ79"/>
  <c r="AK79"/>
  <c r="AL79"/>
  <c r="AM79"/>
  <c r="AN79"/>
  <c r="AO79"/>
  <c r="AP79"/>
  <c r="AQ79"/>
  <c r="AR79"/>
  <c r="AS79"/>
  <c r="AT79"/>
  <c r="AU79"/>
  <c r="AV79"/>
  <c r="AX79"/>
  <c r="AY79"/>
  <c r="AZ79"/>
  <c r="BA79"/>
  <c r="BB79"/>
  <c r="BC79"/>
  <c r="BD79"/>
  <c r="BE79"/>
  <c r="BF79"/>
  <c r="A80"/>
  <c r="D80"/>
  <c r="E80"/>
  <c r="F80"/>
  <c r="G80"/>
  <c r="H80"/>
  <c r="I80"/>
  <c r="J80"/>
  <c r="K80"/>
  <c r="M80"/>
  <c r="N80"/>
  <c r="O80"/>
  <c r="P80"/>
  <c r="Q80"/>
  <c r="R80"/>
  <c r="S80"/>
  <c r="T80"/>
  <c r="U80"/>
  <c r="V80"/>
  <c r="W80"/>
  <c r="X80"/>
  <c r="Y80"/>
  <c r="Z80"/>
  <c r="AA80"/>
  <c r="AC80"/>
  <c r="AE80"/>
  <c r="AF80"/>
  <c r="AG80"/>
  <c r="AH80"/>
  <c r="AI80"/>
  <c r="AJ80"/>
  <c r="AK80"/>
  <c r="AL80"/>
  <c r="AM80"/>
  <c r="AN80"/>
  <c r="AO80"/>
  <c r="AP80"/>
  <c r="AQ80"/>
  <c r="AR80"/>
  <c r="AS80"/>
  <c r="AT80"/>
  <c r="AU80"/>
  <c r="AV80"/>
  <c r="AX80"/>
  <c r="AY80"/>
  <c r="AZ80"/>
  <c r="BA80"/>
  <c r="BB80"/>
  <c r="BC80"/>
  <c r="BD80"/>
  <c r="BE80"/>
  <c r="BF80"/>
  <c r="A81"/>
  <c r="D81"/>
  <c r="E81"/>
  <c r="F81"/>
  <c r="G81"/>
  <c r="H81"/>
  <c r="I81"/>
  <c r="J81"/>
  <c r="K81"/>
  <c r="M81"/>
  <c r="N81"/>
  <c r="O81"/>
  <c r="P81"/>
  <c r="Q81"/>
  <c r="R81"/>
  <c r="S81"/>
  <c r="T81"/>
  <c r="U81"/>
  <c r="V81"/>
  <c r="W81"/>
  <c r="X81"/>
  <c r="Y81"/>
  <c r="Z81"/>
  <c r="AA81"/>
  <c r="AC81"/>
  <c r="AE81"/>
  <c r="AF81"/>
  <c r="AG81"/>
  <c r="AH81"/>
  <c r="AI81"/>
  <c r="AJ81"/>
  <c r="AK81"/>
  <c r="AL81"/>
  <c r="AM81"/>
  <c r="AN81"/>
  <c r="AO81"/>
  <c r="AP81"/>
  <c r="AQ81"/>
  <c r="AR81"/>
  <c r="AS81"/>
  <c r="AT81"/>
  <c r="AU81"/>
  <c r="AV81"/>
  <c r="AX81"/>
  <c r="AY81"/>
  <c r="AZ81"/>
  <c r="BA81"/>
  <c r="BB81"/>
  <c r="BC81"/>
  <c r="BD81"/>
  <c r="BE81"/>
  <c r="BF81"/>
  <c r="A82"/>
  <c r="D82"/>
  <c r="E82"/>
  <c r="F82"/>
  <c r="G82"/>
  <c r="H82"/>
  <c r="I82"/>
  <c r="J82"/>
  <c r="K82"/>
  <c r="M82"/>
  <c r="N82"/>
  <c r="O82"/>
  <c r="P82"/>
  <c r="Q82"/>
  <c r="R82"/>
  <c r="S82"/>
  <c r="T82"/>
  <c r="U82"/>
  <c r="V82"/>
  <c r="W82"/>
  <c r="X82"/>
  <c r="Y82"/>
  <c r="Z82"/>
  <c r="AA82"/>
  <c r="AC82"/>
  <c r="AE82"/>
  <c r="AF82"/>
  <c r="AG82"/>
  <c r="AH82"/>
  <c r="AI82"/>
  <c r="AJ82"/>
  <c r="AK82"/>
  <c r="AL82"/>
  <c r="AM82"/>
  <c r="AN82"/>
  <c r="AO82"/>
  <c r="AP82"/>
  <c r="AQ82"/>
  <c r="AR82"/>
  <c r="AS82"/>
  <c r="AT82"/>
  <c r="AU82"/>
  <c r="AV82"/>
  <c r="AX82"/>
  <c r="AY82"/>
  <c r="AZ82"/>
  <c r="BA82"/>
  <c r="BB82"/>
  <c r="BC82"/>
  <c r="BD82"/>
  <c r="BE82"/>
  <c r="BF82"/>
  <c r="A83"/>
  <c r="D83"/>
  <c r="E83"/>
  <c r="F83"/>
  <c r="G83"/>
  <c r="H83"/>
  <c r="I83"/>
  <c r="J83"/>
  <c r="K83"/>
  <c r="M83"/>
  <c r="N83"/>
  <c r="O83"/>
  <c r="P83"/>
  <c r="Q83"/>
  <c r="R83"/>
  <c r="S83"/>
  <c r="T83"/>
  <c r="U83"/>
  <c r="V83"/>
  <c r="W83"/>
  <c r="X83"/>
  <c r="Y83"/>
  <c r="Z83"/>
  <c r="AA83"/>
  <c r="AC83"/>
  <c r="AE83"/>
  <c r="AF83"/>
  <c r="AG83"/>
  <c r="AH83"/>
  <c r="AI83"/>
  <c r="AJ83"/>
  <c r="AK83"/>
  <c r="AL83"/>
  <c r="AM83"/>
  <c r="AN83"/>
  <c r="AO83"/>
  <c r="AP83"/>
  <c r="AQ83"/>
  <c r="AR83"/>
  <c r="AS83"/>
  <c r="AT83"/>
  <c r="AU83"/>
  <c r="AV83"/>
  <c r="AX83"/>
  <c r="AY83"/>
  <c r="AZ83"/>
  <c r="BA83"/>
  <c r="BB83"/>
  <c r="BC83"/>
  <c r="BD83"/>
  <c r="BE83"/>
  <c r="BF83"/>
  <c r="A84"/>
  <c r="D84"/>
  <c r="E84"/>
  <c r="F84"/>
  <c r="G84"/>
  <c r="H84"/>
  <c r="I84"/>
  <c r="J84"/>
  <c r="K84"/>
  <c r="M84"/>
  <c r="N84"/>
  <c r="O84"/>
  <c r="P84"/>
  <c r="Q84"/>
  <c r="R84"/>
  <c r="S84"/>
  <c r="T84"/>
  <c r="U84"/>
  <c r="V84"/>
  <c r="W84"/>
  <c r="X84"/>
  <c r="Y84"/>
  <c r="Z84"/>
  <c r="AA84"/>
  <c r="AC84"/>
  <c r="AE84"/>
  <c r="AF84"/>
  <c r="AG84"/>
  <c r="AH84"/>
  <c r="AI84"/>
  <c r="AJ84"/>
  <c r="AK84"/>
  <c r="AL84"/>
  <c r="AM84"/>
  <c r="AN84"/>
  <c r="AO84"/>
  <c r="AP84"/>
  <c r="AQ84"/>
  <c r="AR84"/>
  <c r="AS84"/>
  <c r="AT84"/>
  <c r="AU84"/>
  <c r="AV84"/>
  <c r="AX84"/>
  <c r="AY84"/>
  <c r="AZ84"/>
  <c r="BA84"/>
  <c r="BB84"/>
  <c r="BC84"/>
  <c r="BD84"/>
  <c r="BE84"/>
  <c r="BF84"/>
  <c r="A85"/>
  <c r="D85"/>
  <c r="E85"/>
  <c r="F85"/>
  <c r="G85"/>
  <c r="H85"/>
  <c r="I85"/>
  <c r="J85"/>
  <c r="K85"/>
  <c r="M85"/>
  <c r="N85"/>
  <c r="O85"/>
  <c r="P85"/>
  <c r="Q85"/>
  <c r="R85"/>
  <c r="S85"/>
  <c r="T85"/>
  <c r="U85"/>
  <c r="V85"/>
  <c r="W85"/>
  <c r="X85"/>
  <c r="Y85"/>
  <c r="Z85"/>
  <c r="AA85"/>
  <c r="AC85"/>
  <c r="AE85"/>
  <c r="AF85"/>
  <c r="AG85"/>
  <c r="AH85"/>
  <c r="AI85"/>
  <c r="AJ85"/>
  <c r="AK85"/>
  <c r="AL85"/>
  <c r="AM85"/>
  <c r="AN85"/>
  <c r="AO85"/>
  <c r="AP85"/>
  <c r="AQ85"/>
  <c r="AR85"/>
  <c r="AS85"/>
  <c r="AT85"/>
  <c r="AU85"/>
  <c r="AV85"/>
  <c r="AX85"/>
  <c r="AY85"/>
  <c r="AZ85"/>
  <c r="BA85"/>
  <c r="BB85"/>
  <c r="BC85"/>
  <c r="BD85"/>
  <c r="BE85"/>
  <c r="BF85"/>
  <c r="A86"/>
  <c r="D86"/>
  <c r="E86"/>
  <c r="F86"/>
  <c r="G86"/>
  <c r="H86"/>
  <c r="I86"/>
  <c r="J86"/>
  <c r="K86"/>
  <c r="M86"/>
  <c r="N86"/>
  <c r="O86"/>
  <c r="P86"/>
  <c r="Q86"/>
  <c r="R86"/>
  <c r="S86"/>
  <c r="T86"/>
  <c r="U86"/>
  <c r="V86"/>
  <c r="W86"/>
  <c r="X86"/>
  <c r="Y86"/>
  <c r="Z86"/>
  <c r="AA86"/>
  <c r="AC86"/>
  <c r="AE86"/>
  <c r="AF86"/>
  <c r="AG86"/>
  <c r="AH86"/>
  <c r="AI86"/>
  <c r="AJ86"/>
  <c r="AK86"/>
  <c r="AL86"/>
  <c r="AM86"/>
  <c r="AN86"/>
  <c r="AO86"/>
  <c r="AP86"/>
  <c r="AQ86"/>
  <c r="AR86"/>
  <c r="AS86"/>
  <c r="AT86"/>
  <c r="AU86"/>
  <c r="AV86"/>
  <c r="AX86"/>
  <c r="AY86"/>
  <c r="AZ86"/>
  <c r="BA86"/>
  <c r="BB86"/>
  <c r="BC86"/>
  <c r="BD86"/>
  <c r="BE86"/>
  <c r="BF86"/>
  <c r="A87"/>
  <c r="D87"/>
  <c r="E87"/>
  <c r="F87"/>
  <c r="G87"/>
  <c r="H87"/>
  <c r="I87"/>
  <c r="J87"/>
  <c r="K87"/>
  <c r="M87"/>
  <c r="N87"/>
  <c r="O87"/>
  <c r="P87"/>
  <c r="Q87"/>
  <c r="R87"/>
  <c r="S87"/>
  <c r="T87"/>
  <c r="U87"/>
  <c r="V87"/>
  <c r="W87"/>
  <c r="X87"/>
  <c r="Y87"/>
  <c r="Z87"/>
  <c r="AA87"/>
  <c r="AC87"/>
  <c r="AE87"/>
  <c r="AF87"/>
  <c r="AG87"/>
  <c r="AH87"/>
  <c r="AI87"/>
  <c r="AJ87"/>
  <c r="AK87"/>
  <c r="AL87"/>
  <c r="AM87"/>
  <c r="AN87"/>
  <c r="AO87"/>
  <c r="AP87"/>
  <c r="AQ87"/>
  <c r="AR87"/>
  <c r="AS87"/>
  <c r="AT87"/>
  <c r="AU87"/>
  <c r="AV87"/>
  <c r="AX87"/>
  <c r="AY87"/>
  <c r="AZ87"/>
  <c r="BA87"/>
  <c r="BB87"/>
  <c r="BC87"/>
  <c r="BD87"/>
  <c r="BE87"/>
  <c r="BF87"/>
  <c r="A88"/>
  <c r="D88"/>
  <c r="E88"/>
  <c r="F88"/>
  <c r="G88"/>
  <c r="H88"/>
  <c r="I88"/>
  <c r="J88"/>
  <c r="K88"/>
  <c r="M88"/>
  <c r="N88"/>
  <c r="O88"/>
  <c r="P88"/>
  <c r="Q88"/>
  <c r="R88"/>
  <c r="S88"/>
  <c r="T88"/>
  <c r="U88"/>
  <c r="V88"/>
  <c r="W88"/>
  <c r="X88"/>
  <c r="Y88"/>
  <c r="Z88"/>
  <c r="AA88"/>
  <c r="AC88"/>
  <c r="AE88"/>
  <c r="AF88"/>
  <c r="AG88"/>
  <c r="AH88"/>
  <c r="AI88"/>
  <c r="AJ88"/>
  <c r="AK88"/>
  <c r="AL88"/>
  <c r="AM88"/>
  <c r="AN88"/>
  <c r="AO88"/>
  <c r="AP88"/>
  <c r="AQ88"/>
  <c r="AR88"/>
  <c r="AS88"/>
  <c r="AT88"/>
  <c r="AU88"/>
  <c r="AV88"/>
  <c r="AX88"/>
  <c r="AY88"/>
  <c r="AZ88"/>
  <c r="BA88"/>
  <c r="BB88"/>
  <c r="BC88"/>
  <c r="BD88"/>
  <c r="BE88"/>
  <c r="BF88"/>
  <c r="A89"/>
  <c r="D89"/>
  <c r="E89"/>
  <c r="F89"/>
  <c r="G89"/>
  <c r="H89"/>
  <c r="I89"/>
  <c r="J89"/>
  <c r="K89"/>
  <c r="M89"/>
  <c r="N89"/>
  <c r="O89"/>
  <c r="P89"/>
  <c r="Q89"/>
  <c r="R89"/>
  <c r="S89"/>
  <c r="T89"/>
  <c r="U89"/>
  <c r="V89"/>
  <c r="W89"/>
  <c r="X89"/>
  <c r="Y89"/>
  <c r="Z89"/>
  <c r="AA89"/>
  <c r="AC89"/>
  <c r="AE89"/>
  <c r="AF89"/>
  <c r="AG89"/>
  <c r="AH89"/>
  <c r="AI89"/>
  <c r="AJ89"/>
  <c r="AK89"/>
  <c r="AL89"/>
  <c r="AM89"/>
  <c r="AN89"/>
  <c r="AO89"/>
  <c r="AP89"/>
  <c r="AQ89"/>
  <c r="AR89"/>
  <c r="AS89"/>
  <c r="AT89"/>
  <c r="AU89"/>
  <c r="AV89"/>
  <c r="AX89"/>
  <c r="AY89"/>
  <c r="AZ89"/>
  <c r="BA89"/>
  <c r="BB89"/>
  <c r="BC89"/>
  <c r="BD89"/>
  <c r="BE89"/>
  <c r="BF89"/>
  <c r="A90"/>
  <c r="B90"/>
  <c r="C90"/>
  <c r="D90"/>
  <c r="E90"/>
  <c r="F90"/>
  <c r="G90"/>
  <c r="H90"/>
  <c r="I90"/>
  <c r="J90"/>
  <c r="K90"/>
  <c r="M90"/>
  <c r="N90"/>
  <c r="O90"/>
  <c r="P90"/>
  <c r="Q90"/>
  <c r="R90"/>
  <c r="S90"/>
  <c r="T90"/>
  <c r="U90"/>
  <c r="V90"/>
  <c r="W90"/>
  <c r="X90"/>
  <c r="Y90"/>
  <c r="Z90"/>
  <c r="AA90"/>
  <c r="AC90"/>
  <c r="AE90"/>
  <c r="AF90"/>
  <c r="AG90"/>
  <c r="AH90"/>
  <c r="AI90"/>
  <c r="AJ90"/>
  <c r="AK90"/>
  <c r="AL90"/>
  <c r="AM90"/>
  <c r="AN90"/>
  <c r="AO90"/>
  <c r="AP90"/>
  <c r="AQ90"/>
  <c r="AR90"/>
  <c r="AS90"/>
  <c r="AT90"/>
  <c r="AU90"/>
  <c r="AV90"/>
  <c r="AX90"/>
  <c r="AY90"/>
  <c r="AZ90"/>
  <c r="BA90"/>
  <c r="BB90"/>
  <c r="BC90"/>
  <c r="BD90"/>
  <c r="BE90"/>
  <c r="BF90"/>
  <c r="A91"/>
  <c r="B91"/>
  <c r="C91"/>
  <c r="D91"/>
  <c r="E91"/>
  <c r="F91"/>
  <c r="G91"/>
  <c r="H91"/>
  <c r="I91"/>
  <c r="J91"/>
  <c r="K91"/>
  <c r="M91"/>
  <c r="N91"/>
  <c r="O91"/>
  <c r="P91"/>
  <c r="Q91"/>
  <c r="R91"/>
  <c r="S91"/>
  <c r="T91"/>
  <c r="U91"/>
  <c r="V91"/>
  <c r="W91"/>
  <c r="X91"/>
  <c r="Y91"/>
  <c r="Z91"/>
  <c r="AA91"/>
  <c r="AC91"/>
  <c r="AE91"/>
  <c r="AF91"/>
  <c r="AG91"/>
  <c r="AH91"/>
  <c r="AI91"/>
  <c r="AJ91"/>
  <c r="AK91"/>
  <c r="AL91"/>
  <c r="AM91"/>
  <c r="AN91"/>
  <c r="AO91"/>
  <c r="AP91"/>
  <c r="AQ91"/>
  <c r="AR91"/>
  <c r="AS91"/>
  <c r="AT91"/>
  <c r="AU91"/>
  <c r="AV91"/>
  <c r="AX91"/>
  <c r="AY91"/>
  <c r="AZ91"/>
  <c r="BA91"/>
  <c r="BB91"/>
  <c r="BC91"/>
  <c r="BD91"/>
  <c r="BE91"/>
  <c r="BF91"/>
  <c r="A92"/>
  <c r="B92"/>
  <c r="C92"/>
  <c r="D92"/>
  <c r="E92"/>
  <c r="F92"/>
  <c r="G92"/>
  <c r="H92"/>
  <c r="I92"/>
  <c r="J92"/>
  <c r="K92"/>
  <c r="M92"/>
  <c r="N92"/>
  <c r="O92"/>
  <c r="P92"/>
  <c r="Q92"/>
  <c r="R92"/>
  <c r="S92"/>
  <c r="T92"/>
  <c r="U92"/>
  <c r="V92"/>
  <c r="W92"/>
  <c r="X92"/>
  <c r="Y92"/>
  <c r="Z92"/>
  <c r="AA92"/>
  <c r="AC92"/>
  <c r="AE92"/>
  <c r="AF92"/>
  <c r="AG92"/>
  <c r="AH92"/>
  <c r="AI92"/>
  <c r="AJ92"/>
  <c r="AK92"/>
  <c r="AL92"/>
  <c r="AM92"/>
  <c r="AN92"/>
  <c r="AO92"/>
  <c r="AP92"/>
  <c r="AQ92"/>
  <c r="AR92"/>
  <c r="AS92"/>
  <c r="AT92"/>
  <c r="AU92"/>
  <c r="AV92"/>
  <c r="AX92"/>
  <c r="AY92"/>
  <c r="AZ92"/>
  <c r="BA92"/>
  <c r="BB92"/>
  <c r="BC92"/>
  <c r="BD92"/>
  <c r="BE92"/>
  <c r="BF92"/>
  <c r="A93"/>
  <c r="B93"/>
  <c r="C93"/>
  <c r="D93"/>
  <c r="E93"/>
  <c r="F93"/>
  <c r="G93"/>
  <c r="H93"/>
  <c r="I93"/>
  <c r="J93"/>
  <c r="K93"/>
  <c r="M93"/>
  <c r="N93"/>
  <c r="O93"/>
  <c r="P93"/>
  <c r="Q93"/>
  <c r="R93"/>
  <c r="S93"/>
  <c r="T93"/>
  <c r="U93"/>
  <c r="V93"/>
  <c r="W93"/>
  <c r="X93"/>
  <c r="Y93"/>
  <c r="Z93"/>
  <c r="AA93"/>
  <c r="AC93"/>
  <c r="AE93"/>
  <c r="AF93"/>
  <c r="AG93"/>
  <c r="AH93"/>
  <c r="AI93"/>
  <c r="AJ93"/>
  <c r="AK93"/>
  <c r="AL93"/>
  <c r="AM93"/>
  <c r="AN93"/>
  <c r="AO93"/>
  <c r="AP93"/>
  <c r="AQ93"/>
  <c r="AR93"/>
  <c r="AS93"/>
  <c r="AT93"/>
  <c r="AU93"/>
  <c r="AV93"/>
  <c r="AX93"/>
  <c r="AY93"/>
  <c r="AZ93"/>
  <c r="BA93"/>
  <c r="BB93"/>
  <c r="BC93"/>
  <c r="BD93"/>
  <c r="BE93"/>
  <c r="BF93"/>
  <c r="A94"/>
  <c r="B94"/>
  <c r="C94"/>
  <c r="D94"/>
  <c r="E94"/>
  <c r="F94"/>
  <c r="G94"/>
  <c r="H94"/>
  <c r="I94"/>
  <c r="J94"/>
  <c r="K94"/>
  <c r="M94"/>
  <c r="N94"/>
  <c r="O94"/>
  <c r="P94"/>
  <c r="Q94"/>
  <c r="R94"/>
  <c r="S94"/>
  <c r="T94"/>
  <c r="U94"/>
  <c r="V94"/>
  <c r="W94"/>
  <c r="X94"/>
  <c r="Y94"/>
  <c r="Z94"/>
  <c r="AA94"/>
  <c r="AC94"/>
  <c r="AE94"/>
  <c r="AF94"/>
  <c r="AG94"/>
  <c r="AH94"/>
  <c r="AI94"/>
  <c r="AJ94"/>
  <c r="AK94"/>
  <c r="AL94"/>
  <c r="AM94"/>
  <c r="AN94"/>
  <c r="AO94"/>
  <c r="AP94"/>
  <c r="AQ94"/>
  <c r="AR94"/>
  <c r="AS94"/>
  <c r="AT94"/>
  <c r="AU94"/>
  <c r="AV94"/>
  <c r="AX94"/>
  <c r="AY94"/>
  <c r="AZ94"/>
  <c r="BA94"/>
  <c r="BB94"/>
  <c r="BC94"/>
  <c r="BD94"/>
  <c r="BE94"/>
  <c r="BF94"/>
  <c r="A95"/>
  <c r="B95"/>
  <c r="C95"/>
  <c r="D95"/>
  <c r="E95"/>
  <c r="F95"/>
  <c r="G95"/>
  <c r="H95"/>
  <c r="I95"/>
  <c r="J95"/>
  <c r="K95"/>
  <c r="M95"/>
  <c r="N95"/>
  <c r="O95"/>
  <c r="P95"/>
  <c r="Q95"/>
  <c r="R95"/>
  <c r="S95"/>
  <c r="T95"/>
  <c r="U95"/>
  <c r="V95"/>
  <c r="W95"/>
  <c r="X95"/>
  <c r="Y95"/>
  <c r="Z95"/>
  <c r="AA95"/>
  <c r="AC95"/>
  <c r="AE95"/>
  <c r="AF95"/>
  <c r="AG95"/>
  <c r="AH95"/>
  <c r="AI95"/>
  <c r="AJ95"/>
  <c r="AK95"/>
  <c r="AL95"/>
  <c r="AM95"/>
  <c r="AN95"/>
  <c r="AO95"/>
  <c r="AP95"/>
  <c r="AQ95"/>
  <c r="AR95"/>
  <c r="AS95"/>
  <c r="AT95"/>
  <c r="AU95"/>
  <c r="AV95"/>
  <c r="AX95"/>
  <c r="AY95"/>
  <c r="AZ95"/>
  <c r="BA95"/>
  <c r="BB95"/>
  <c r="BC95"/>
  <c r="BD95"/>
  <c r="BE95"/>
  <c r="BF95"/>
  <c r="A96"/>
  <c r="B96"/>
  <c r="C96"/>
  <c r="D96"/>
  <c r="E96"/>
  <c r="F96"/>
  <c r="G96"/>
  <c r="H96"/>
  <c r="I96"/>
  <c r="J96"/>
  <c r="K96"/>
  <c r="M96"/>
  <c r="N96"/>
  <c r="O96"/>
  <c r="P96"/>
  <c r="Q96"/>
  <c r="R96"/>
  <c r="S96"/>
  <c r="T96"/>
  <c r="U96"/>
  <c r="V96"/>
  <c r="W96"/>
  <c r="X96"/>
  <c r="Y96"/>
  <c r="Z96"/>
  <c r="AA96"/>
  <c r="AC96"/>
  <c r="AE96"/>
  <c r="AF96"/>
  <c r="AG96"/>
  <c r="AH96"/>
  <c r="AI96"/>
  <c r="AJ96"/>
  <c r="AK96"/>
  <c r="AL96"/>
  <c r="AM96"/>
  <c r="AN96"/>
  <c r="AO96"/>
  <c r="AP96"/>
  <c r="AQ96"/>
  <c r="AR96"/>
  <c r="AS96"/>
  <c r="AT96"/>
  <c r="AU96"/>
  <c r="AV96"/>
  <c r="AX96"/>
  <c r="AY96"/>
  <c r="AZ96"/>
  <c r="BA96"/>
  <c r="BB96"/>
  <c r="BC96"/>
  <c r="BD96"/>
  <c r="BE96"/>
  <c r="BF96"/>
  <c r="A97"/>
  <c r="D97"/>
  <c r="E97"/>
  <c r="F97"/>
  <c r="G97"/>
  <c r="H97"/>
  <c r="I97"/>
  <c r="J97"/>
  <c r="K97"/>
  <c r="M97"/>
  <c r="N97"/>
  <c r="O97"/>
  <c r="P97"/>
  <c r="Q97"/>
  <c r="R97"/>
  <c r="S97"/>
  <c r="T97"/>
  <c r="U97"/>
  <c r="V97"/>
  <c r="W97"/>
  <c r="X97"/>
  <c r="Y97"/>
  <c r="Z97"/>
  <c r="AA97"/>
  <c r="AC97"/>
  <c r="AE97"/>
  <c r="AF97"/>
  <c r="AG97"/>
  <c r="AH97"/>
  <c r="AI97"/>
  <c r="AJ97"/>
  <c r="AK97"/>
  <c r="AL97"/>
  <c r="AM97"/>
  <c r="AN97"/>
  <c r="AO97"/>
  <c r="AP97"/>
  <c r="AQ97"/>
  <c r="AR97"/>
  <c r="AS97"/>
  <c r="AT97"/>
  <c r="AU97"/>
  <c r="AV97"/>
  <c r="AX97"/>
  <c r="AY97"/>
  <c r="AZ97"/>
  <c r="BA97"/>
  <c r="BB97"/>
  <c r="BC97"/>
  <c r="BD97"/>
  <c r="BE97"/>
  <c r="BF97"/>
  <c r="A98"/>
  <c r="D98"/>
  <c r="E98"/>
  <c r="F98"/>
  <c r="G98"/>
  <c r="H98"/>
  <c r="I98"/>
  <c r="J98"/>
  <c r="K98"/>
  <c r="M98"/>
  <c r="N98"/>
  <c r="O98"/>
  <c r="P98"/>
  <c r="Q98"/>
  <c r="R98"/>
  <c r="S98"/>
  <c r="T98"/>
  <c r="U98"/>
  <c r="V98"/>
  <c r="W98"/>
  <c r="X98"/>
  <c r="Y98"/>
  <c r="Z98"/>
  <c r="AA98"/>
  <c r="AC98"/>
  <c r="AE98"/>
  <c r="AF98"/>
  <c r="AG98"/>
  <c r="AH98"/>
  <c r="AI98"/>
  <c r="AJ98"/>
  <c r="AK98"/>
  <c r="AL98"/>
  <c r="AM98"/>
  <c r="AN98"/>
  <c r="AO98"/>
  <c r="AP98"/>
  <c r="AQ98"/>
  <c r="AR98"/>
  <c r="AS98"/>
  <c r="AT98"/>
  <c r="AU98"/>
  <c r="AV98"/>
  <c r="AX98"/>
  <c r="AY98"/>
  <c r="AZ98"/>
  <c r="BA98"/>
  <c r="BB98"/>
  <c r="BC98"/>
  <c r="BD98"/>
  <c r="BE98"/>
  <c r="BF98"/>
  <c r="A99"/>
  <c r="D99"/>
  <c r="E99"/>
  <c r="F99"/>
  <c r="G99"/>
  <c r="H99"/>
  <c r="I99"/>
  <c r="J99"/>
  <c r="K99"/>
  <c r="M99"/>
  <c r="N99"/>
  <c r="O99"/>
  <c r="P99"/>
  <c r="Q99"/>
  <c r="R99"/>
  <c r="S99"/>
  <c r="T99"/>
  <c r="U99"/>
  <c r="V99"/>
  <c r="W99"/>
  <c r="X99"/>
  <c r="Y99"/>
  <c r="Z99"/>
  <c r="AA99"/>
  <c r="AC99"/>
  <c r="AE99"/>
  <c r="AF99"/>
  <c r="AG99"/>
  <c r="AH99"/>
  <c r="AI99"/>
  <c r="AJ99"/>
  <c r="AK99"/>
  <c r="AL99"/>
  <c r="AM99"/>
  <c r="AN99"/>
  <c r="AO99"/>
  <c r="AP99"/>
  <c r="AQ99"/>
  <c r="AR99"/>
  <c r="AS99"/>
  <c r="AT99"/>
  <c r="AU99"/>
  <c r="AV99"/>
  <c r="AX99"/>
  <c r="AY99"/>
  <c r="AZ99"/>
  <c r="BA99"/>
  <c r="BB99"/>
  <c r="BC99"/>
  <c r="BD99"/>
  <c r="BE99"/>
  <c r="BF99"/>
  <c r="A100"/>
  <c r="D100"/>
  <c r="E100"/>
  <c r="F100"/>
  <c r="G100"/>
  <c r="H100"/>
  <c r="I100"/>
  <c r="J100"/>
  <c r="K100"/>
  <c r="M100"/>
  <c r="N100"/>
  <c r="O100"/>
  <c r="P100"/>
  <c r="Q100"/>
  <c r="R100"/>
  <c r="S100"/>
  <c r="T100"/>
  <c r="U100"/>
  <c r="V100"/>
  <c r="W100"/>
  <c r="X100"/>
  <c r="Y100"/>
  <c r="Z100"/>
  <c r="AA100"/>
  <c r="AC100"/>
  <c r="AE100"/>
  <c r="AF100"/>
  <c r="AG100"/>
  <c r="AH100"/>
  <c r="AI100"/>
  <c r="AJ100"/>
  <c r="AK100"/>
  <c r="AL100"/>
  <c r="AM100"/>
  <c r="AN100"/>
  <c r="AO100"/>
  <c r="AP100"/>
  <c r="AQ100"/>
  <c r="AR100"/>
  <c r="AS100"/>
  <c r="AT100"/>
  <c r="AU100"/>
  <c r="AV100"/>
  <c r="AX100"/>
  <c r="AY100"/>
  <c r="AZ100"/>
  <c r="BA100"/>
  <c r="BB100"/>
  <c r="BC100"/>
  <c r="BD100"/>
  <c r="BE100"/>
  <c r="BF100"/>
  <c r="A101"/>
  <c r="D101"/>
  <c r="E101"/>
  <c r="F101"/>
  <c r="G101"/>
  <c r="H101"/>
  <c r="I101"/>
  <c r="J101"/>
  <c r="K101"/>
  <c r="M101"/>
  <c r="N101"/>
  <c r="O101"/>
  <c r="P101"/>
  <c r="Q101"/>
  <c r="R101"/>
  <c r="S101"/>
  <c r="T101"/>
  <c r="U101"/>
  <c r="V101"/>
  <c r="W101"/>
  <c r="X101"/>
  <c r="Y101"/>
  <c r="Z101"/>
  <c r="AA101"/>
  <c r="AC101"/>
  <c r="AE101"/>
  <c r="AF101"/>
  <c r="AG101"/>
  <c r="AH101"/>
  <c r="AI101"/>
  <c r="AJ101"/>
  <c r="AK101"/>
  <c r="AL101"/>
  <c r="AM101"/>
  <c r="AN101"/>
  <c r="AO101"/>
  <c r="AP101"/>
  <c r="AQ101"/>
  <c r="AR101"/>
  <c r="AS101"/>
  <c r="AT101"/>
  <c r="AU101"/>
  <c r="AV101"/>
  <c r="AX101"/>
  <c r="AY101"/>
  <c r="AZ101"/>
  <c r="BA101"/>
  <c r="BB101"/>
  <c r="BC101"/>
  <c r="BD101"/>
  <c r="BE101"/>
  <c r="BF101"/>
  <c r="A102"/>
  <c r="D102"/>
  <c r="E102"/>
  <c r="F102"/>
  <c r="G102"/>
  <c r="H102"/>
  <c r="I102"/>
  <c r="J102"/>
  <c r="K102"/>
  <c r="M102"/>
  <c r="N102"/>
  <c r="O102"/>
  <c r="P102"/>
  <c r="Q102"/>
  <c r="R102"/>
  <c r="S102"/>
  <c r="T102"/>
  <c r="U102"/>
  <c r="V102"/>
  <c r="W102"/>
  <c r="X102"/>
  <c r="Y102"/>
  <c r="Z102"/>
  <c r="AA102"/>
  <c r="AC102"/>
  <c r="AE102"/>
  <c r="AF102"/>
  <c r="AG102"/>
  <c r="AH102"/>
  <c r="AI102"/>
  <c r="AJ102"/>
  <c r="AK102"/>
  <c r="AL102"/>
  <c r="AM102"/>
  <c r="AN102"/>
  <c r="AO102"/>
  <c r="AP102"/>
  <c r="AQ102"/>
  <c r="AR102"/>
  <c r="AS102"/>
  <c r="AT102"/>
  <c r="AU102"/>
  <c r="AV102"/>
  <c r="AX102"/>
  <c r="AY102"/>
  <c r="AZ102"/>
  <c r="BA102"/>
  <c r="BB102"/>
  <c r="BC102"/>
  <c r="BD102"/>
  <c r="BE102"/>
  <c r="BF102"/>
  <c r="A103"/>
  <c r="D103"/>
  <c r="E103"/>
  <c r="F103"/>
  <c r="G103"/>
  <c r="H103"/>
  <c r="I103"/>
  <c r="J103"/>
  <c r="K103"/>
  <c r="M103"/>
  <c r="N103"/>
  <c r="O103"/>
  <c r="P103"/>
  <c r="Q103"/>
  <c r="R103"/>
  <c r="S103"/>
  <c r="T103"/>
  <c r="U103"/>
  <c r="V103"/>
  <c r="W103"/>
  <c r="X103"/>
  <c r="Y103"/>
  <c r="Z103"/>
  <c r="AA103"/>
  <c r="AC103"/>
  <c r="AE103"/>
  <c r="AF103"/>
  <c r="AG103"/>
  <c r="AH103"/>
  <c r="AI103"/>
  <c r="AJ103"/>
  <c r="AK103"/>
  <c r="AL103"/>
  <c r="AM103"/>
  <c r="AN103"/>
  <c r="AO103"/>
  <c r="AP103"/>
  <c r="AQ103"/>
  <c r="AR103"/>
  <c r="AS103"/>
  <c r="AT103"/>
  <c r="AU103"/>
  <c r="AV103"/>
  <c r="AX103"/>
  <c r="AY103"/>
  <c r="AZ103"/>
  <c r="BA103"/>
  <c r="BB103"/>
  <c r="BC103"/>
  <c r="BD103"/>
  <c r="BE103"/>
  <c r="BF103"/>
  <c r="A104"/>
  <c r="D104"/>
  <c r="E104"/>
  <c r="F104"/>
  <c r="G104"/>
  <c r="H104"/>
  <c r="I104"/>
  <c r="J104"/>
  <c r="K104"/>
  <c r="M104"/>
  <c r="N104"/>
  <c r="O104"/>
  <c r="P104"/>
  <c r="Q104"/>
  <c r="R104"/>
  <c r="S104"/>
  <c r="T104"/>
  <c r="U104"/>
  <c r="V104"/>
  <c r="W104"/>
  <c r="X104"/>
  <c r="Y104"/>
  <c r="Z104"/>
  <c r="AA104"/>
  <c r="AC104"/>
  <c r="AE104"/>
  <c r="AF104"/>
  <c r="AG104"/>
  <c r="AH104"/>
  <c r="AI104"/>
  <c r="AJ104"/>
  <c r="AK104"/>
  <c r="AL104"/>
  <c r="AM104"/>
  <c r="AN104"/>
  <c r="AO104"/>
  <c r="AP104"/>
  <c r="AQ104"/>
  <c r="AR104"/>
  <c r="AS104"/>
  <c r="AT104"/>
  <c r="AU104"/>
  <c r="AV104"/>
  <c r="AX104"/>
  <c r="AY104"/>
  <c r="AZ104"/>
  <c r="BA104"/>
  <c r="BB104"/>
  <c r="BC104"/>
  <c r="BD104"/>
  <c r="BE104"/>
  <c r="BF104"/>
  <c r="A105"/>
  <c r="D105"/>
  <c r="E105"/>
  <c r="F105"/>
  <c r="G105"/>
  <c r="H105"/>
  <c r="I105"/>
  <c r="J105"/>
  <c r="K105"/>
  <c r="M105"/>
  <c r="N105"/>
  <c r="O105"/>
  <c r="P105"/>
  <c r="Q105"/>
  <c r="R105"/>
  <c r="S105"/>
  <c r="T105"/>
  <c r="U105"/>
  <c r="V105"/>
  <c r="W105"/>
  <c r="X105"/>
  <c r="Y105"/>
  <c r="Z105"/>
  <c r="AA105"/>
  <c r="AC105"/>
  <c r="AE105"/>
  <c r="AF105"/>
  <c r="AG105"/>
  <c r="AH105"/>
  <c r="AI105"/>
  <c r="AJ105"/>
  <c r="AK105"/>
  <c r="AL105"/>
  <c r="AM105"/>
  <c r="AN105"/>
  <c r="AO105"/>
  <c r="AP105"/>
  <c r="AQ105"/>
  <c r="AR105"/>
  <c r="AS105"/>
  <c r="AT105"/>
  <c r="AU105"/>
  <c r="AV105"/>
  <c r="AX105"/>
  <c r="AY105"/>
  <c r="AZ105"/>
  <c r="BA105"/>
  <c r="BB105"/>
  <c r="BC105"/>
  <c r="BD105"/>
  <c r="BE105"/>
  <c r="BF105"/>
  <c r="A106"/>
  <c r="D106"/>
  <c r="E106"/>
  <c r="F106"/>
  <c r="G106"/>
  <c r="H106"/>
  <c r="I106"/>
  <c r="J106"/>
  <c r="K106"/>
  <c r="M106"/>
  <c r="N106"/>
  <c r="O106"/>
  <c r="P106"/>
  <c r="Q106"/>
  <c r="R106"/>
  <c r="S106"/>
  <c r="T106"/>
  <c r="U106"/>
  <c r="V106"/>
  <c r="W106"/>
  <c r="X106"/>
  <c r="Y106"/>
  <c r="Z106"/>
  <c r="AA106"/>
  <c r="AC106"/>
  <c r="AE106"/>
  <c r="AF106"/>
  <c r="AG106"/>
  <c r="AH106"/>
  <c r="AI106"/>
  <c r="AJ106"/>
  <c r="AK106"/>
  <c r="AL106"/>
  <c r="AM106"/>
  <c r="AN106"/>
  <c r="AO106"/>
  <c r="AP106"/>
  <c r="AQ106"/>
  <c r="AR106"/>
  <c r="AS106"/>
  <c r="AT106"/>
  <c r="AU106"/>
  <c r="AV106"/>
  <c r="AX106"/>
  <c r="AY106"/>
  <c r="AZ106"/>
  <c r="BA106"/>
  <c r="BB106"/>
  <c r="BC106"/>
  <c r="BD106"/>
  <c r="BE106"/>
  <c r="BF106"/>
  <c r="A107"/>
  <c r="D107"/>
  <c r="E107"/>
  <c r="F107"/>
  <c r="G107"/>
  <c r="H107"/>
  <c r="I107"/>
  <c r="J107"/>
  <c r="K107"/>
  <c r="M107"/>
  <c r="N107"/>
  <c r="O107"/>
  <c r="P107"/>
  <c r="Q107"/>
  <c r="R107"/>
  <c r="S107"/>
  <c r="T107"/>
  <c r="U107"/>
  <c r="V107"/>
  <c r="W107"/>
  <c r="X107"/>
  <c r="Y107"/>
  <c r="Z107"/>
  <c r="AA107"/>
  <c r="AC107"/>
  <c r="AE107"/>
  <c r="AF107"/>
  <c r="AG107"/>
  <c r="AH107"/>
  <c r="AI107"/>
  <c r="AJ107"/>
  <c r="AK107"/>
  <c r="AL107"/>
  <c r="AM107"/>
  <c r="AN107"/>
  <c r="AO107"/>
  <c r="AP107"/>
  <c r="AQ107"/>
  <c r="AR107"/>
  <c r="AS107"/>
  <c r="AT107"/>
  <c r="AU107"/>
  <c r="AV107"/>
  <c r="AX107"/>
  <c r="AY107"/>
  <c r="AZ107"/>
  <c r="BA107"/>
  <c r="BB107"/>
  <c r="BC107"/>
  <c r="BD107"/>
  <c r="BE107"/>
  <c r="BF107"/>
  <c r="A108"/>
  <c r="D108"/>
  <c r="E108"/>
  <c r="F108"/>
  <c r="G108"/>
  <c r="H108"/>
  <c r="I108"/>
  <c r="J108"/>
  <c r="K108"/>
  <c r="M108"/>
  <c r="N108"/>
  <c r="O108"/>
  <c r="P108"/>
  <c r="Q108"/>
  <c r="R108"/>
  <c r="S108"/>
  <c r="T108"/>
  <c r="U108"/>
  <c r="V108"/>
  <c r="W108"/>
  <c r="X108"/>
  <c r="Y108"/>
  <c r="Z108"/>
  <c r="AA108"/>
  <c r="AC108"/>
  <c r="AE108"/>
  <c r="AF108"/>
  <c r="AG108"/>
  <c r="AH108"/>
  <c r="AI108"/>
  <c r="AJ108"/>
  <c r="AK108"/>
  <c r="AL108"/>
  <c r="AM108"/>
  <c r="AN108"/>
  <c r="AO108"/>
  <c r="AP108"/>
  <c r="AQ108"/>
  <c r="AR108"/>
  <c r="AS108"/>
  <c r="AT108"/>
  <c r="AU108"/>
  <c r="AV108"/>
  <c r="AX108"/>
  <c r="AY108"/>
  <c r="AZ108"/>
  <c r="BA108"/>
  <c r="BB108"/>
  <c r="BC108"/>
  <c r="BD108"/>
  <c r="BE108"/>
  <c r="BF108"/>
  <c r="A109"/>
  <c r="D109"/>
  <c r="E109"/>
  <c r="F109"/>
  <c r="G109"/>
  <c r="H109"/>
  <c r="I109"/>
  <c r="J109"/>
  <c r="K109"/>
  <c r="M109"/>
  <c r="N109"/>
  <c r="O109"/>
  <c r="P109"/>
  <c r="Q109"/>
  <c r="R109"/>
  <c r="S109"/>
  <c r="T109"/>
  <c r="U109"/>
  <c r="V109"/>
  <c r="W109"/>
  <c r="X109"/>
  <c r="Y109"/>
  <c r="Z109"/>
  <c r="AA109"/>
  <c r="AC109"/>
  <c r="AE109"/>
  <c r="AF109"/>
  <c r="AG109"/>
  <c r="AH109"/>
  <c r="AI109"/>
  <c r="AJ109"/>
  <c r="AK109"/>
  <c r="AL109"/>
  <c r="AM109"/>
  <c r="AN109"/>
  <c r="AO109"/>
  <c r="AP109"/>
  <c r="AQ109"/>
  <c r="AR109"/>
  <c r="AS109"/>
  <c r="AT109"/>
  <c r="AU109"/>
  <c r="AV109"/>
  <c r="AX109"/>
  <c r="AY109"/>
  <c r="AZ109"/>
  <c r="BA109"/>
  <c r="BB109"/>
  <c r="BC109"/>
  <c r="BD109"/>
  <c r="BE109"/>
  <c r="BF109"/>
  <c r="A110"/>
  <c r="D110"/>
  <c r="E110"/>
  <c r="F110"/>
  <c r="G110"/>
  <c r="H110"/>
  <c r="I110"/>
  <c r="J110"/>
  <c r="K110"/>
  <c r="M110"/>
  <c r="N110"/>
  <c r="O110"/>
  <c r="P110"/>
  <c r="Q110"/>
  <c r="R110"/>
  <c r="S110"/>
  <c r="T110"/>
  <c r="U110"/>
  <c r="V110"/>
  <c r="W110"/>
  <c r="X110"/>
  <c r="Y110"/>
  <c r="Z110"/>
  <c r="AA110"/>
  <c r="AC110"/>
  <c r="AE110"/>
  <c r="AF110"/>
  <c r="AG110"/>
  <c r="AH110"/>
  <c r="AI110"/>
  <c r="AJ110"/>
  <c r="AK110"/>
  <c r="AL110"/>
  <c r="AM110"/>
  <c r="AN110"/>
  <c r="AO110"/>
  <c r="AP110"/>
  <c r="AQ110"/>
  <c r="AR110"/>
  <c r="AS110"/>
  <c r="AT110"/>
  <c r="AU110"/>
  <c r="AV110"/>
  <c r="AX110"/>
  <c r="AY110"/>
  <c r="AZ110"/>
  <c r="BA110"/>
  <c r="BB110"/>
  <c r="BC110"/>
  <c r="BD110"/>
  <c r="BE110"/>
  <c r="BF110"/>
  <c r="A111"/>
  <c r="D111"/>
  <c r="E111"/>
  <c r="F111"/>
  <c r="G111"/>
  <c r="H111"/>
  <c r="I111"/>
  <c r="J111"/>
  <c r="K111"/>
  <c r="M111"/>
  <c r="N111"/>
  <c r="O111"/>
  <c r="P111"/>
  <c r="Q111"/>
  <c r="R111"/>
  <c r="S111"/>
  <c r="T111"/>
  <c r="U111"/>
  <c r="V111"/>
  <c r="W111"/>
  <c r="X111"/>
  <c r="Y111"/>
  <c r="Z111"/>
  <c r="AA111"/>
  <c r="AC111"/>
  <c r="AE111"/>
  <c r="AF111"/>
  <c r="AG111"/>
  <c r="AH111"/>
  <c r="AI111"/>
  <c r="AJ111"/>
  <c r="AK111"/>
  <c r="AL111"/>
  <c r="AM111"/>
  <c r="AN111"/>
  <c r="AO111"/>
  <c r="AP111"/>
  <c r="AQ111"/>
  <c r="AR111"/>
  <c r="AS111"/>
  <c r="AT111"/>
  <c r="AU111"/>
  <c r="AV111"/>
  <c r="AX111"/>
  <c r="AY111"/>
  <c r="AZ111"/>
  <c r="BA111"/>
  <c r="BB111"/>
  <c r="BC111"/>
  <c r="BD111"/>
  <c r="BE111"/>
  <c r="BF111"/>
  <c r="A112"/>
  <c r="D112"/>
  <c r="E112"/>
  <c r="F112"/>
  <c r="G112"/>
  <c r="H112"/>
  <c r="I112"/>
  <c r="J112"/>
  <c r="K112"/>
  <c r="M112"/>
  <c r="N112"/>
  <c r="O112"/>
  <c r="P112"/>
  <c r="Q112"/>
  <c r="R112"/>
  <c r="S112"/>
  <c r="T112"/>
  <c r="U112"/>
  <c r="V112"/>
  <c r="W112"/>
  <c r="X112"/>
  <c r="Y112"/>
  <c r="Z112"/>
  <c r="AA112"/>
  <c r="AC112"/>
  <c r="AE112"/>
  <c r="AF112"/>
  <c r="AG112"/>
  <c r="AH112"/>
  <c r="AI112"/>
  <c r="AJ112"/>
  <c r="AK112"/>
  <c r="AL112"/>
  <c r="AM112"/>
  <c r="AN112"/>
  <c r="AO112"/>
  <c r="AP112"/>
  <c r="AQ112"/>
  <c r="AR112"/>
  <c r="AS112"/>
  <c r="AT112"/>
  <c r="AU112"/>
  <c r="AV112"/>
  <c r="AX112"/>
  <c r="AY112"/>
  <c r="AZ112"/>
  <c r="BA112"/>
  <c r="BB112"/>
  <c r="BC112"/>
  <c r="BD112"/>
  <c r="BE112"/>
  <c r="BF112"/>
  <c r="A113"/>
  <c r="D113"/>
  <c r="E113"/>
  <c r="F113"/>
  <c r="G113"/>
  <c r="H113"/>
  <c r="I113"/>
  <c r="J113"/>
  <c r="K113"/>
  <c r="M113"/>
  <c r="N113"/>
  <c r="O113"/>
  <c r="P113"/>
  <c r="Q113"/>
  <c r="R113"/>
  <c r="S113"/>
  <c r="T113"/>
  <c r="U113"/>
  <c r="V113"/>
  <c r="W113"/>
  <c r="X113"/>
  <c r="Y113"/>
  <c r="Z113"/>
  <c r="AA113"/>
  <c r="AC113"/>
  <c r="AE113"/>
  <c r="AF113"/>
  <c r="AG113"/>
  <c r="AH113"/>
  <c r="AI113"/>
  <c r="AJ113"/>
  <c r="AK113"/>
  <c r="AL113"/>
  <c r="AM113"/>
  <c r="AN113"/>
  <c r="AO113"/>
  <c r="AP113"/>
  <c r="AQ113"/>
  <c r="AR113"/>
  <c r="AS113"/>
  <c r="AT113"/>
  <c r="AU113"/>
  <c r="AV113"/>
  <c r="AX113"/>
  <c r="AY113"/>
  <c r="AZ113"/>
  <c r="BA113"/>
  <c r="BB113"/>
  <c r="BC113"/>
  <c r="BD113"/>
  <c r="BE113"/>
  <c r="BF113"/>
  <c r="A114"/>
  <c r="D114"/>
  <c r="E114"/>
  <c r="F114"/>
  <c r="G114"/>
  <c r="H114"/>
  <c r="I114"/>
  <c r="J114"/>
  <c r="K114"/>
  <c r="M114"/>
  <c r="N114"/>
  <c r="O114"/>
  <c r="P114"/>
  <c r="Q114"/>
  <c r="R114"/>
  <c r="S114"/>
  <c r="T114"/>
  <c r="U114"/>
  <c r="V114"/>
  <c r="W114"/>
  <c r="X114"/>
  <c r="Y114"/>
  <c r="Z114"/>
  <c r="AA114"/>
  <c r="AC114"/>
  <c r="AE114"/>
  <c r="AF114"/>
  <c r="AG114"/>
  <c r="AH114"/>
  <c r="AI114"/>
  <c r="AJ114"/>
  <c r="AK114"/>
  <c r="AL114"/>
  <c r="AM114"/>
  <c r="AN114"/>
  <c r="AO114"/>
  <c r="AP114"/>
  <c r="AQ114"/>
  <c r="AR114"/>
  <c r="AS114"/>
  <c r="AT114"/>
  <c r="AU114"/>
  <c r="AV114"/>
  <c r="AX114"/>
  <c r="AY114"/>
  <c r="AZ114"/>
  <c r="BA114"/>
  <c r="BB114"/>
  <c r="BC114"/>
  <c r="BD114"/>
  <c r="BE114"/>
  <c r="BF114"/>
  <c r="A115"/>
  <c r="D115"/>
  <c r="E115"/>
  <c r="F115"/>
  <c r="G115"/>
  <c r="H115"/>
  <c r="I115"/>
  <c r="J115"/>
  <c r="K115"/>
  <c r="M115"/>
  <c r="N115"/>
  <c r="O115"/>
  <c r="P115"/>
  <c r="Q115"/>
  <c r="R115"/>
  <c r="S115"/>
  <c r="T115"/>
  <c r="U115"/>
  <c r="V115"/>
  <c r="W115"/>
  <c r="X115"/>
  <c r="Y115"/>
  <c r="Z115"/>
  <c r="AA115"/>
  <c r="AC115"/>
  <c r="AE115"/>
  <c r="AF115"/>
  <c r="AG115"/>
  <c r="AH115"/>
  <c r="AI115"/>
  <c r="AJ115"/>
  <c r="AK115"/>
  <c r="AL115"/>
  <c r="AM115"/>
  <c r="AN115"/>
  <c r="AO115"/>
  <c r="AP115"/>
  <c r="AQ115"/>
  <c r="AR115"/>
  <c r="AS115"/>
  <c r="AT115"/>
  <c r="AU115"/>
  <c r="AV115"/>
  <c r="AX115"/>
  <c r="AY115"/>
  <c r="AZ115"/>
  <c r="BA115"/>
  <c r="BB115"/>
  <c r="BC115"/>
  <c r="BD115"/>
  <c r="BE115"/>
  <c r="BF115"/>
  <c r="A116"/>
  <c r="D116"/>
  <c r="E116"/>
  <c r="F116"/>
  <c r="G116"/>
  <c r="H116"/>
  <c r="I116"/>
  <c r="J116"/>
  <c r="K116"/>
  <c r="M116"/>
  <c r="N116"/>
  <c r="O116"/>
  <c r="P116"/>
  <c r="Q116"/>
  <c r="R116"/>
  <c r="S116"/>
  <c r="T116"/>
  <c r="U116"/>
  <c r="V116"/>
  <c r="W116"/>
  <c r="X116"/>
  <c r="Y116"/>
  <c r="Z116"/>
  <c r="AA116"/>
  <c r="AC116"/>
  <c r="AE116"/>
  <c r="AF116"/>
  <c r="AG116"/>
  <c r="AH116"/>
  <c r="AI116"/>
  <c r="AJ116"/>
  <c r="AK116"/>
  <c r="AL116"/>
  <c r="AM116"/>
  <c r="AN116"/>
  <c r="AO116"/>
  <c r="AP116"/>
  <c r="AQ116"/>
  <c r="AR116"/>
  <c r="AS116"/>
  <c r="AT116"/>
  <c r="AU116"/>
  <c r="AV116"/>
  <c r="AX116"/>
  <c r="AY116"/>
  <c r="AZ116"/>
  <c r="BA116"/>
  <c r="BB116"/>
  <c r="BC116"/>
  <c r="BD116"/>
  <c r="BE116"/>
  <c r="BF116"/>
  <c r="A117"/>
  <c r="D117"/>
  <c r="E117"/>
  <c r="F117"/>
  <c r="G117"/>
  <c r="H117"/>
  <c r="I117"/>
  <c r="J117"/>
  <c r="K117"/>
  <c r="M117"/>
  <c r="N117"/>
  <c r="O117"/>
  <c r="P117"/>
  <c r="Q117"/>
  <c r="R117"/>
  <c r="S117"/>
  <c r="T117"/>
  <c r="U117"/>
  <c r="V117"/>
  <c r="W117"/>
  <c r="X117"/>
  <c r="Y117"/>
  <c r="Z117"/>
  <c r="AA117"/>
  <c r="AC117"/>
  <c r="AE117"/>
  <c r="AF117"/>
  <c r="AG117"/>
  <c r="AH117"/>
  <c r="AI117"/>
  <c r="AJ117"/>
  <c r="AK117"/>
  <c r="AL117"/>
  <c r="AM117"/>
  <c r="AN117"/>
  <c r="AO117"/>
  <c r="AP117"/>
  <c r="AQ117"/>
  <c r="AR117"/>
  <c r="AS117"/>
  <c r="AT117"/>
  <c r="AU117"/>
  <c r="AV117"/>
  <c r="AX117"/>
  <c r="AY117"/>
  <c r="AZ117"/>
  <c r="BA117"/>
  <c r="BB117"/>
  <c r="BC117"/>
  <c r="BD117"/>
  <c r="BE117"/>
  <c r="BF117"/>
  <c r="A118"/>
  <c r="D118"/>
  <c r="E118"/>
  <c r="F118"/>
  <c r="G118"/>
  <c r="H118"/>
  <c r="I118"/>
  <c r="J118"/>
  <c r="K118"/>
  <c r="M118"/>
  <c r="N118"/>
  <c r="O118"/>
  <c r="P118"/>
  <c r="Q118"/>
  <c r="R118"/>
  <c r="S118"/>
  <c r="T118"/>
  <c r="U118"/>
  <c r="V118"/>
  <c r="W118"/>
  <c r="X118"/>
  <c r="Y118"/>
  <c r="Z118"/>
  <c r="AA118"/>
  <c r="AC118"/>
  <c r="AE118"/>
  <c r="AF118"/>
  <c r="AG118"/>
  <c r="AH118"/>
  <c r="AI118"/>
  <c r="AJ118"/>
  <c r="AK118"/>
  <c r="AL118"/>
  <c r="AM118"/>
  <c r="AN118"/>
  <c r="AO118"/>
  <c r="AP118"/>
  <c r="AQ118"/>
  <c r="AR118"/>
  <c r="AS118"/>
  <c r="AT118"/>
  <c r="AU118"/>
  <c r="AV118"/>
  <c r="AX118"/>
  <c r="AY118"/>
  <c r="AZ118"/>
  <c r="BA118"/>
  <c r="BB118"/>
  <c r="BC118"/>
  <c r="BD118"/>
  <c r="BE118"/>
  <c r="BF118"/>
  <c r="A119"/>
  <c r="D119"/>
  <c r="E119"/>
  <c r="F119"/>
  <c r="G119"/>
  <c r="H119"/>
  <c r="I119"/>
  <c r="J119"/>
  <c r="K119"/>
  <c r="M119"/>
  <c r="N119"/>
  <c r="O119"/>
  <c r="P119"/>
  <c r="Q119"/>
  <c r="R119"/>
  <c r="S119"/>
  <c r="T119"/>
  <c r="U119"/>
  <c r="V119"/>
  <c r="W119"/>
  <c r="X119"/>
  <c r="Y119"/>
  <c r="Z119"/>
  <c r="AA119"/>
  <c r="AC119"/>
  <c r="AE119"/>
  <c r="AF119"/>
  <c r="AG119"/>
  <c r="AH119"/>
  <c r="AI119"/>
  <c r="AJ119"/>
  <c r="AK119"/>
  <c r="AL119"/>
  <c r="AM119"/>
  <c r="AN119"/>
  <c r="AO119"/>
  <c r="AP119"/>
  <c r="AQ119"/>
  <c r="AR119"/>
  <c r="AS119"/>
  <c r="AT119"/>
  <c r="AU119"/>
  <c r="AV119"/>
  <c r="AX119"/>
  <c r="AY119"/>
  <c r="AZ119"/>
  <c r="BA119"/>
  <c r="BB119"/>
  <c r="BC119"/>
  <c r="BD119"/>
  <c r="BE119"/>
  <c r="BF119"/>
  <c r="A120"/>
  <c r="D120"/>
  <c r="E120"/>
  <c r="F120"/>
  <c r="G120"/>
  <c r="H120"/>
  <c r="I120"/>
  <c r="J120"/>
  <c r="K120"/>
  <c r="M120"/>
  <c r="N120"/>
  <c r="O120"/>
  <c r="P120"/>
  <c r="Q120"/>
  <c r="R120"/>
  <c r="S120"/>
  <c r="T120"/>
  <c r="U120"/>
  <c r="V120"/>
  <c r="W120"/>
  <c r="X120"/>
  <c r="Y120"/>
  <c r="Z120"/>
  <c r="AA120"/>
  <c r="AC120"/>
  <c r="AE120"/>
  <c r="AF120"/>
  <c r="AG120"/>
  <c r="AH120"/>
  <c r="AI120"/>
  <c r="AJ120"/>
  <c r="AK120"/>
  <c r="AL120"/>
  <c r="AM120"/>
  <c r="AN120"/>
  <c r="AO120"/>
  <c r="AP120"/>
  <c r="AQ120"/>
  <c r="AR120"/>
  <c r="AS120"/>
  <c r="AT120"/>
  <c r="AU120"/>
  <c r="AV120"/>
  <c r="AX120"/>
  <c r="AY120"/>
  <c r="AZ120"/>
  <c r="BA120"/>
  <c r="BB120"/>
  <c r="BC120"/>
  <c r="BD120"/>
  <c r="BE120"/>
  <c r="BF120"/>
  <c r="A121"/>
  <c r="D121"/>
  <c r="E121"/>
  <c r="F121"/>
  <c r="G121"/>
  <c r="H121"/>
  <c r="I121"/>
  <c r="J121"/>
  <c r="K121"/>
  <c r="M121"/>
  <c r="N121"/>
  <c r="O121"/>
  <c r="P121"/>
  <c r="Q121"/>
  <c r="R121"/>
  <c r="S121"/>
  <c r="T121"/>
  <c r="U121"/>
  <c r="V121"/>
  <c r="W121"/>
  <c r="X121"/>
  <c r="Y121"/>
  <c r="Z121"/>
  <c r="AA121"/>
  <c r="AC121"/>
  <c r="AE121"/>
  <c r="AF121"/>
  <c r="AG121"/>
  <c r="AH121"/>
  <c r="AI121"/>
  <c r="AJ121"/>
  <c r="AK121"/>
  <c r="AL121"/>
  <c r="AM121"/>
  <c r="AN121"/>
  <c r="AO121"/>
  <c r="AP121"/>
  <c r="AQ121"/>
  <c r="AR121"/>
  <c r="AS121"/>
  <c r="AT121"/>
  <c r="AU121"/>
  <c r="AV121"/>
  <c r="AX121"/>
  <c r="AY121"/>
  <c r="AZ121"/>
  <c r="BA121"/>
  <c r="BB121"/>
  <c r="BC121"/>
  <c r="BD121"/>
  <c r="BE121"/>
  <c r="BF121"/>
  <c r="A122"/>
  <c r="D122"/>
  <c r="E122"/>
  <c r="F122"/>
  <c r="G122"/>
  <c r="H122"/>
  <c r="I122"/>
  <c r="J122"/>
  <c r="K122"/>
  <c r="M122"/>
  <c r="N122"/>
  <c r="O122"/>
  <c r="P122"/>
  <c r="Q122"/>
  <c r="R122"/>
  <c r="S122"/>
  <c r="T122"/>
  <c r="U122"/>
  <c r="V122"/>
  <c r="W122"/>
  <c r="X122"/>
  <c r="Y122"/>
  <c r="Z122"/>
  <c r="AA122"/>
  <c r="AC122"/>
  <c r="AE122"/>
  <c r="AF122"/>
  <c r="AG122"/>
  <c r="AH122"/>
  <c r="AI122"/>
  <c r="AJ122"/>
  <c r="AK122"/>
  <c r="AL122"/>
  <c r="AM122"/>
  <c r="AN122"/>
  <c r="AO122"/>
  <c r="AP122"/>
  <c r="AQ122"/>
  <c r="AR122"/>
  <c r="AS122"/>
  <c r="AT122"/>
  <c r="AU122"/>
  <c r="AV122"/>
  <c r="AX122"/>
  <c r="AY122"/>
  <c r="AZ122"/>
  <c r="BA122"/>
  <c r="BB122"/>
  <c r="BC122"/>
  <c r="BD122"/>
  <c r="BE122"/>
  <c r="BF122"/>
  <c r="A123"/>
  <c r="D123"/>
  <c r="E123"/>
  <c r="F123"/>
  <c r="G123"/>
  <c r="H123"/>
  <c r="I123"/>
  <c r="J123"/>
  <c r="K123"/>
  <c r="M123"/>
  <c r="N123"/>
  <c r="O123"/>
  <c r="P123"/>
  <c r="Q123"/>
  <c r="R123"/>
  <c r="S123"/>
  <c r="T123"/>
  <c r="U123"/>
  <c r="V123"/>
  <c r="W123"/>
  <c r="X123"/>
  <c r="Y123"/>
  <c r="Z123"/>
  <c r="AA123"/>
  <c r="AC123"/>
  <c r="AE123"/>
  <c r="AF123"/>
  <c r="AG123"/>
  <c r="AH123"/>
  <c r="AI123"/>
  <c r="AJ123"/>
  <c r="AK123"/>
  <c r="AL123"/>
  <c r="AM123"/>
  <c r="AN123"/>
  <c r="AO123"/>
  <c r="AP123"/>
  <c r="AQ123"/>
  <c r="AR123"/>
  <c r="AS123"/>
  <c r="AT123"/>
  <c r="AU123"/>
  <c r="AV123"/>
  <c r="AX123"/>
  <c r="AY123"/>
  <c r="AZ123"/>
  <c r="BA123"/>
  <c r="BB123"/>
  <c r="BC123"/>
  <c r="BD123"/>
  <c r="BE123"/>
  <c r="BF123"/>
  <c r="A124"/>
  <c r="D124"/>
  <c r="E124"/>
  <c r="F124"/>
  <c r="G124"/>
  <c r="H124"/>
  <c r="I124"/>
  <c r="J124"/>
  <c r="K124"/>
  <c r="M124"/>
  <c r="N124"/>
  <c r="O124"/>
  <c r="P124"/>
  <c r="Q124"/>
  <c r="R124"/>
  <c r="S124"/>
  <c r="T124"/>
  <c r="U124"/>
  <c r="V124"/>
  <c r="W124"/>
  <c r="X124"/>
  <c r="Y124"/>
  <c r="Z124"/>
  <c r="AA124"/>
  <c r="AC124"/>
  <c r="AE124"/>
  <c r="AF124"/>
  <c r="AG124"/>
  <c r="AH124"/>
  <c r="AI124"/>
  <c r="AJ124"/>
  <c r="AK124"/>
  <c r="AL124"/>
  <c r="AM124"/>
  <c r="AN124"/>
  <c r="AO124"/>
  <c r="AP124"/>
  <c r="AQ124"/>
  <c r="AR124"/>
  <c r="AS124"/>
  <c r="AT124"/>
  <c r="AU124"/>
  <c r="AV124"/>
  <c r="AX124"/>
  <c r="AY124"/>
  <c r="AZ124"/>
  <c r="BA124"/>
  <c r="BB124"/>
  <c r="BC124"/>
  <c r="BD124"/>
  <c r="BE124"/>
  <c r="BF124"/>
  <c r="A125"/>
  <c r="D125"/>
  <c r="E125"/>
  <c r="F125"/>
  <c r="G125"/>
  <c r="H125"/>
  <c r="I125"/>
  <c r="J125"/>
  <c r="K125"/>
  <c r="M125"/>
  <c r="N125"/>
  <c r="O125"/>
  <c r="P125"/>
  <c r="Q125"/>
  <c r="R125"/>
  <c r="S125"/>
  <c r="T125"/>
  <c r="U125"/>
  <c r="V125"/>
  <c r="W125"/>
  <c r="X125"/>
  <c r="Y125"/>
  <c r="Z125"/>
  <c r="AA125"/>
  <c r="AC125"/>
  <c r="AE125"/>
  <c r="AF125"/>
  <c r="AG125"/>
  <c r="AH125"/>
  <c r="AI125"/>
  <c r="AJ125"/>
  <c r="AK125"/>
  <c r="AL125"/>
  <c r="AM125"/>
  <c r="AN125"/>
  <c r="AO125"/>
  <c r="AP125"/>
  <c r="AQ125"/>
  <c r="AR125"/>
  <c r="AS125"/>
  <c r="AT125"/>
  <c r="AU125"/>
  <c r="AV125"/>
  <c r="AX125"/>
  <c r="AY125"/>
  <c r="AZ125"/>
  <c r="BA125"/>
  <c r="BB125"/>
  <c r="BC125"/>
  <c r="BD125"/>
  <c r="BE125"/>
  <c r="BF125"/>
  <c r="A126"/>
  <c r="D126"/>
  <c r="E126"/>
  <c r="F126"/>
  <c r="G126"/>
  <c r="H126"/>
  <c r="I126"/>
  <c r="J126"/>
  <c r="K126"/>
  <c r="M126"/>
  <c r="N126"/>
  <c r="O126"/>
  <c r="P126"/>
  <c r="Q126"/>
  <c r="R126"/>
  <c r="S126"/>
  <c r="T126"/>
  <c r="U126"/>
  <c r="V126"/>
  <c r="W126"/>
  <c r="X126"/>
  <c r="Y126"/>
  <c r="Z126"/>
  <c r="AA126"/>
  <c r="AC126"/>
  <c r="AE126"/>
  <c r="AF126"/>
  <c r="AG126"/>
  <c r="AH126"/>
  <c r="AI126"/>
  <c r="AJ126"/>
  <c r="AK126"/>
  <c r="AL126"/>
  <c r="AM126"/>
  <c r="AN126"/>
  <c r="AO126"/>
  <c r="AP126"/>
  <c r="AQ126"/>
  <c r="AR126"/>
  <c r="AS126"/>
  <c r="AT126"/>
  <c r="AU126"/>
  <c r="AV126"/>
  <c r="AX126"/>
  <c r="AY126"/>
  <c r="AZ126"/>
  <c r="BA126"/>
  <c r="BB126"/>
  <c r="BC126"/>
  <c r="BD126"/>
  <c r="BE126"/>
  <c r="BF126"/>
  <c r="A127"/>
  <c r="D127"/>
  <c r="E127"/>
  <c r="F127"/>
  <c r="G127"/>
  <c r="H127"/>
  <c r="I127"/>
  <c r="J127"/>
  <c r="K127"/>
  <c r="M127"/>
  <c r="N127"/>
  <c r="O127"/>
  <c r="P127"/>
  <c r="Q127"/>
  <c r="R127"/>
  <c r="S127"/>
  <c r="T127"/>
  <c r="U127"/>
  <c r="V127"/>
  <c r="W127"/>
  <c r="X127"/>
  <c r="Y127"/>
  <c r="Z127"/>
  <c r="AA127"/>
  <c r="AC127"/>
  <c r="AE127"/>
  <c r="AF127"/>
  <c r="AG127"/>
  <c r="AH127"/>
  <c r="AI127"/>
  <c r="AJ127"/>
  <c r="AK127"/>
  <c r="AL127"/>
  <c r="AM127"/>
  <c r="AN127"/>
  <c r="AO127"/>
  <c r="AP127"/>
  <c r="AQ127"/>
  <c r="AR127"/>
  <c r="AS127"/>
  <c r="AT127"/>
  <c r="AU127"/>
  <c r="AV127"/>
  <c r="AX127"/>
  <c r="AY127"/>
  <c r="AZ127"/>
  <c r="BA127"/>
  <c r="BB127"/>
  <c r="BC127"/>
  <c r="BD127"/>
  <c r="BE127"/>
  <c r="BF127"/>
  <c r="A128"/>
  <c r="D128"/>
  <c r="E128"/>
  <c r="F128"/>
  <c r="G128"/>
  <c r="H128"/>
  <c r="I128"/>
  <c r="J128"/>
  <c r="K128"/>
  <c r="M128"/>
  <c r="N128"/>
  <c r="O128"/>
  <c r="P128"/>
  <c r="Q128"/>
  <c r="R128"/>
  <c r="S128"/>
  <c r="T128"/>
  <c r="U128"/>
  <c r="V128"/>
  <c r="W128"/>
  <c r="X128"/>
  <c r="Y128"/>
  <c r="Z128"/>
  <c r="AA128"/>
  <c r="AC128"/>
  <c r="AE128"/>
  <c r="AF128"/>
  <c r="AG128"/>
  <c r="AH128"/>
  <c r="AI128"/>
  <c r="AJ128"/>
  <c r="AK128"/>
  <c r="AL128"/>
  <c r="AM128"/>
  <c r="AN128"/>
  <c r="AO128"/>
  <c r="AP128"/>
  <c r="AQ128"/>
  <c r="AR128"/>
  <c r="AS128"/>
  <c r="AT128"/>
  <c r="AU128"/>
  <c r="AV128"/>
  <c r="AX128"/>
  <c r="AY128"/>
  <c r="AZ128"/>
  <c r="BA128"/>
  <c r="BB128"/>
  <c r="BC128"/>
  <c r="BD128"/>
  <c r="BE128"/>
  <c r="BF128"/>
  <c r="A129"/>
  <c r="D129"/>
  <c r="E129"/>
  <c r="F129"/>
  <c r="G129"/>
  <c r="H129"/>
  <c r="I129"/>
  <c r="J129"/>
  <c r="K129"/>
  <c r="M129"/>
  <c r="N129"/>
  <c r="O129"/>
  <c r="P129"/>
  <c r="Q129"/>
  <c r="R129"/>
  <c r="S129"/>
  <c r="T129"/>
  <c r="U129"/>
  <c r="V129"/>
  <c r="W129"/>
  <c r="X129"/>
  <c r="Y129"/>
  <c r="Z129"/>
  <c r="AA129"/>
  <c r="AC129"/>
  <c r="AE129"/>
  <c r="AF129"/>
  <c r="AG129"/>
  <c r="AH129"/>
  <c r="AI129"/>
  <c r="AJ129"/>
  <c r="AK129"/>
  <c r="AL129"/>
  <c r="AM129"/>
  <c r="AN129"/>
  <c r="AO129"/>
  <c r="AP129"/>
  <c r="AQ129"/>
  <c r="AR129"/>
  <c r="AS129"/>
  <c r="AT129"/>
  <c r="AU129"/>
  <c r="AV129"/>
  <c r="AX129"/>
  <c r="AY129"/>
  <c r="AZ129"/>
  <c r="BA129"/>
  <c r="BB129"/>
  <c r="BC129"/>
  <c r="BD129"/>
  <c r="BE129"/>
  <c r="BF129"/>
  <c r="A130"/>
  <c r="D130"/>
  <c r="E130"/>
  <c r="F130"/>
  <c r="G130"/>
  <c r="H130"/>
  <c r="I130"/>
  <c r="J130"/>
  <c r="K130"/>
  <c r="M130"/>
  <c r="N130"/>
  <c r="O130"/>
  <c r="P130"/>
  <c r="Q130"/>
  <c r="R130"/>
  <c r="S130"/>
  <c r="T130"/>
  <c r="U130"/>
  <c r="V130"/>
  <c r="W130"/>
  <c r="X130"/>
  <c r="Y130"/>
  <c r="Z130"/>
  <c r="AA130"/>
  <c r="AC130"/>
  <c r="AE130"/>
  <c r="AF130"/>
  <c r="AG130"/>
  <c r="AH130"/>
  <c r="AI130"/>
  <c r="AJ130"/>
  <c r="AK130"/>
  <c r="AL130"/>
  <c r="AM130"/>
  <c r="AN130"/>
  <c r="AO130"/>
  <c r="AP130"/>
  <c r="AQ130"/>
  <c r="AR130"/>
  <c r="AS130"/>
  <c r="AT130"/>
  <c r="AU130"/>
  <c r="AV130"/>
  <c r="AX130"/>
  <c r="AY130"/>
  <c r="AZ130"/>
  <c r="BA130"/>
  <c r="BB130"/>
  <c r="BC130"/>
  <c r="BD130"/>
  <c r="BE130"/>
  <c r="BF130"/>
  <c r="A131"/>
  <c r="D131"/>
  <c r="E131"/>
  <c r="F131"/>
  <c r="G131"/>
  <c r="H131"/>
  <c r="I131"/>
  <c r="J131"/>
  <c r="K131"/>
  <c r="M131"/>
  <c r="N131"/>
  <c r="O131"/>
  <c r="P131"/>
  <c r="Q131"/>
  <c r="R131"/>
  <c r="S131"/>
  <c r="T131"/>
  <c r="U131"/>
  <c r="V131"/>
  <c r="W131"/>
  <c r="X131"/>
  <c r="Y131"/>
  <c r="Z131"/>
  <c r="AA131"/>
  <c r="AC131"/>
  <c r="AE131"/>
  <c r="AF131"/>
  <c r="AG131"/>
  <c r="AH131"/>
  <c r="AI131"/>
  <c r="AJ131"/>
  <c r="AK131"/>
  <c r="AL131"/>
  <c r="AM131"/>
  <c r="AN131"/>
  <c r="AO131"/>
  <c r="AP131"/>
  <c r="AQ131"/>
  <c r="AR131"/>
  <c r="AS131"/>
  <c r="AT131"/>
  <c r="AU131"/>
  <c r="AV131"/>
  <c r="AX131"/>
  <c r="AY131"/>
  <c r="AZ131"/>
  <c r="BA131"/>
  <c r="BB131"/>
  <c r="BC131"/>
  <c r="BD131"/>
  <c r="BE131"/>
  <c r="BF131"/>
  <c r="A132"/>
  <c r="D132"/>
  <c r="E132"/>
  <c r="F132"/>
  <c r="G132"/>
  <c r="H132"/>
  <c r="I132"/>
  <c r="J132"/>
  <c r="K132"/>
  <c r="M132"/>
  <c r="N132"/>
  <c r="O132"/>
  <c r="P132"/>
  <c r="Q132"/>
  <c r="R132"/>
  <c r="S132"/>
  <c r="T132"/>
  <c r="U132"/>
  <c r="V132"/>
  <c r="W132"/>
  <c r="X132"/>
  <c r="Y132"/>
  <c r="Z132"/>
  <c r="AA132"/>
  <c r="AC132"/>
  <c r="AE132"/>
  <c r="AF132"/>
  <c r="AG132"/>
  <c r="AH132"/>
  <c r="AI132"/>
  <c r="AJ132"/>
  <c r="AK132"/>
  <c r="AL132"/>
  <c r="AM132"/>
  <c r="AN132"/>
  <c r="AO132"/>
  <c r="AP132"/>
  <c r="AQ132"/>
  <c r="AR132"/>
  <c r="AS132"/>
  <c r="AT132"/>
  <c r="AU132"/>
  <c r="AV132"/>
  <c r="AX132"/>
  <c r="AY132"/>
  <c r="AZ132"/>
  <c r="BA132"/>
  <c r="BB132"/>
  <c r="BC132"/>
  <c r="BD132"/>
  <c r="BE132"/>
  <c r="BF132"/>
  <c r="A133"/>
  <c r="D133"/>
  <c r="E133"/>
  <c r="F133"/>
  <c r="G133"/>
  <c r="H133"/>
  <c r="I133"/>
  <c r="J133"/>
  <c r="K133"/>
  <c r="M133"/>
  <c r="N133"/>
  <c r="O133"/>
  <c r="P133"/>
  <c r="Q133"/>
  <c r="R133"/>
  <c r="S133"/>
  <c r="T133"/>
  <c r="U133"/>
  <c r="V133"/>
  <c r="W133"/>
  <c r="X133"/>
  <c r="Y133"/>
  <c r="Z133"/>
  <c r="AA133"/>
  <c r="AC133"/>
  <c r="AE133"/>
  <c r="AF133"/>
  <c r="AG133"/>
  <c r="AH133"/>
  <c r="AI133"/>
  <c r="AJ133"/>
  <c r="AK133"/>
  <c r="AL133"/>
  <c r="AM133"/>
  <c r="AN133"/>
  <c r="AO133"/>
  <c r="AP133"/>
  <c r="AQ133"/>
  <c r="AR133"/>
  <c r="AS133"/>
  <c r="AT133"/>
  <c r="AU133"/>
  <c r="AV133"/>
  <c r="AX133"/>
  <c r="AY133"/>
  <c r="AZ133"/>
  <c r="BA133"/>
  <c r="BB133"/>
  <c r="BC133"/>
  <c r="BD133"/>
  <c r="BE133"/>
  <c r="BF133"/>
  <c r="A134"/>
  <c r="D134"/>
  <c r="E134"/>
  <c r="F134"/>
  <c r="G134"/>
  <c r="H134"/>
  <c r="I134"/>
  <c r="J134"/>
  <c r="K134"/>
  <c r="M134"/>
  <c r="N134"/>
  <c r="O134"/>
  <c r="P134"/>
  <c r="Q134"/>
  <c r="R134"/>
  <c r="S134"/>
  <c r="T134"/>
  <c r="U134"/>
  <c r="V134"/>
  <c r="W134"/>
  <c r="X134"/>
  <c r="Y134"/>
  <c r="Z134"/>
  <c r="AA134"/>
  <c r="AC134"/>
  <c r="AE134"/>
  <c r="AF134"/>
  <c r="AG134"/>
  <c r="AH134"/>
  <c r="AI134"/>
  <c r="AJ134"/>
  <c r="AK134"/>
  <c r="AL134"/>
  <c r="AM134"/>
  <c r="AN134"/>
  <c r="AO134"/>
  <c r="AP134"/>
  <c r="AQ134"/>
  <c r="AR134"/>
  <c r="AS134"/>
  <c r="AT134"/>
  <c r="AU134"/>
  <c r="AV134"/>
  <c r="AX134"/>
  <c r="AY134"/>
  <c r="AZ134"/>
  <c r="BA134"/>
  <c r="BB134"/>
  <c r="BC134"/>
  <c r="BD134"/>
  <c r="BE134"/>
  <c r="BF134"/>
  <c r="A135"/>
  <c r="D135"/>
  <c r="E135"/>
  <c r="F135"/>
  <c r="G135"/>
  <c r="H135"/>
  <c r="I135"/>
  <c r="J135"/>
  <c r="K135"/>
  <c r="M135"/>
  <c r="N135"/>
  <c r="O135"/>
  <c r="P135"/>
  <c r="Q135"/>
  <c r="R135"/>
  <c r="S135"/>
  <c r="T135"/>
  <c r="U135"/>
  <c r="V135"/>
  <c r="W135"/>
  <c r="X135"/>
  <c r="Y135"/>
  <c r="Z135"/>
  <c r="AA135"/>
  <c r="AC135"/>
  <c r="AE135"/>
  <c r="AF135"/>
  <c r="AG135"/>
  <c r="AH135"/>
  <c r="AI135"/>
  <c r="AJ135"/>
  <c r="AK135"/>
  <c r="AL135"/>
  <c r="AM135"/>
  <c r="AN135"/>
  <c r="AO135"/>
  <c r="AP135"/>
  <c r="AQ135"/>
  <c r="AR135"/>
  <c r="AS135"/>
  <c r="AT135"/>
  <c r="AU135"/>
  <c r="AV135"/>
  <c r="AX135"/>
  <c r="AY135"/>
  <c r="AZ135"/>
  <c r="BA135"/>
  <c r="BB135"/>
  <c r="BC135"/>
  <c r="BD135"/>
  <c r="BE135"/>
  <c r="BF135"/>
  <c r="A136"/>
  <c r="D136"/>
  <c r="E136"/>
  <c r="F136"/>
  <c r="G136"/>
  <c r="H136"/>
  <c r="I136"/>
  <c r="J136"/>
  <c r="K136"/>
  <c r="M136"/>
  <c r="N136"/>
  <c r="O136"/>
  <c r="P136"/>
  <c r="Q136"/>
  <c r="R136"/>
  <c r="S136"/>
  <c r="T136"/>
  <c r="U136"/>
  <c r="V136"/>
  <c r="W136"/>
  <c r="X136"/>
  <c r="Y136"/>
  <c r="Z136"/>
  <c r="AA136"/>
  <c r="AC136"/>
  <c r="AE136"/>
  <c r="AF136"/>
  <c r="AG136"/>
  <c r="AH136"/>
  <c r="AI136"/>
  <c r="AJ136"/>
  <c r="AK136"/>
  <c r="AL136"/>
  <c r="AM136"/>
  <c r="AN136"/>
  <c r="AO136"/>
  <c r="AP136"/>
  <c r="AQ136"/>
  <c r="AR136"/>
  <c r="AS136"/>
  <c r="AT136"/>
  <c r="AU136"/>
  <c r="AV136"/>
  <c r="AX136"/>
  <c r="AY136"/>
  <c r="AZ136"/>
  <c r="BA136"/>
  <c r="BB136"/>
  <c r="BC136"/>
  <c r="BD136"/>
  <c r="BE136"/>
  <c r="BF136"/>
  <c r="A137"/>
  <c r="D137"/>
  <c r="E137"/>
  <c r="F137"/>
  <c r="G137"/>
  <c r="H137"/>
  <c r="I137"/>
  <c r="J137"/>
  <c r="K137"/>
  <c r="M137"/>
  <c r="N137"/>
  <c r="O137"/>
  <c r="P137"/>
  <c r="Q137"/>
  <c r="R137"/>
  <c r="S137"/>
  <c r="T137"/>
  <c r="U137"/>
  <c r="V137"/>
  <c r="W137"/>
  <c r="X137"/>
  <c r="Y137"/>
  <c r="Z137"/>
  <c r="AA137"/>
  <c r="AC137"/>
  <c r="AE137"/>
  <c r="AF137"/>
  <c r="AG137"/>
  <c r="AH137"/>
  <c r="AI137"/>
  <c r="AJ137"/>
  <c r="AK137"/>
  <c r="AL137"/>
  <c r="AM137"/>
  <c r="AN137"/>
  <c r="AO137"/>
  <c r="AP137"/>
  <c r="AQ137"/>
  <c r="AR137"/>
  <c r="AS137"/>
  <c r="AT137"/>
  <c r="AU137"/>
  <c r="AV137"/>
  <c r="AX137"/>
  <c r="AY137"/>
  <c r="AZ137"/>
  <c r="BA137"/>
  <c r="BB137"/>
  <c r="BC137"/>
  <c r="BD137"/>
  <c r="BE137"/>
  <c r="BF137"/>
  <c r="A138"/>
  <c r="D138"/>
  <c r="E138"/>
  <c r="F138"/>
  <c r="G138"/>
  <c r="H138"/>
  <c r="I138"/>
  <c r="J138"/>
  <c r="K138"/>
  <c r="M138"/>
  <c r="N138"/>
  <c r="O138"/>
  <c r="P138"/>
  <c r="Q138"/>
  <c r="R138"/>
  <c r="S138"/>
  <c r="T138"/>
  <c r="U138"/>
  <c r="V138"/>
  <c r="W138"/>
  <c r="X138"/>
  <c r="Y138"/>
  <c r="Z138"/>
  <c r="AA138"/>
  <c r="AC138"/>
  <c r="AE138"/>
  <c r="AF138"/>
  <c r="AG138"/>
  <c r="AH138"/>
  <c r="AI138"/>
  <c r="AJ138"/>
  <c r="AK138"/>
  <c r="AL138"/>
  <c r="AM138"/>
  <c r="AN138"/>
  <c r="AO138"/>
  <c r="AP138"/>
  <c r="AQ138"/>
  <c r="AR138"/>
  <c r="AS138"/>
  <c r="AT138"/>
  <c r="AU138"/>
  <c r="AV138"/>
  <c r="AX138"/>
  <c r="AY138"/>
  <c r="AZ138"/>
  <c r="BA138"/>
  <c r="BB138"/>
  <c r="BC138"/>
  <c r="BD138"/>
  <c r="BE138"/>
  <c r="BF138"/>
  <c r="A139"/>
  <c r="D139"/>
  <c r="E139"/>
  <c r="F139"/>
  <c r="G139"/>
  <c r="H139"/>
  <c r="I139"/>
  <c r="J139"/>
  <c r="K139"/>
  <c r="M139"/>
  <c r="N139"/>
  <c r="O139"/>
  <c r="P139"/>
  <c r="Q139"/>
  <c r="R139"/>
  <c r="S139"/>
  <c r="T139"/>
  <c r="U139"/>
  <c r="V139"/>
  <c r="W139"/>
  <c r="X139"/>
  <c r="Y139"/>
  <c r="Z139"/>
  <c r="AA139"/>
  <c r="AC139"/>
  <c r="AE139"/>
  <c r="AF139"/>
  <c r="AG139"/>
  <c r="AH139"/>
  <c r="AI139"/>
  <c r="AJ139"/>
  <c r="AK139"/>
  <c r="AL139"/>
  <c r="AM139"/>
  <c r="AN139"/>
  <c r="AO139"/>
  <c r="AP139"/>
  <c r="AQ139"/>
  <c r="AR139"/>
  <c r="AS139"/>
  <c r="AT139"/>
  <c r="AU139"/>
  <c r="AV139"/>
  <c r="AX139"/>
  <c r="AY139"/>
  <c r="AZ139"/>
  <c r="BA139"/>
  <c r="BB139"/>
  <c r="BC139"/>
  <c r="BD139"/>
  <c r="BE139"/>
  <c r="BF139"/>
  <c r="A140"/>
  <c r="D140"/>
  <c r="E140"/>
  <c r="F140"/>
  <c r="G140"/>
  <c r="H140"/>
  <c r="I140"/>
  <c r="J140"/>
  <c r="K140"/>
  <c r="M140"/>
  <c r="N140"/>
  <c r="O140"/>
  <c r="P140"/>
  <c r="Q140"/>
  <c r="R140"/>
  <c r="S140"/>
  <c r="T140"/>
  <c r="U140"/>
  <c r="V140"/>
  <c r="W140"/>
  <c r="X140"/>
  <c r="Y140"/>
  <c r="Z140"/>
  <c r="AA140"/>
  <c r="AC140"/>
  <c r="AE140"/>
  <c r="AF140"/>
  <c r="AG140"/>
  <c r="AH140"/>
  <c r="AI140"/>
  <c r="AJ140"/>
  <c r="AK140"/>
  <c r="AL140"/>
  <c r="AM140"/>
  <c r="AN140"/>
  <c r="AO140"/>
  <c r="AP140"/>
  <c r="AQ140"/>
  <c r="AR140"/>
  <c r="AS140"/>
  <c r="AT140"/>
  <c r="AU140"/>
  <c r="AV140"/>
  <c r="AX140"/>
  <c r="AY140"/>
  <c r="AZ140"/>
  <c r="BA140"/>
  <c r="BB140"/>
  <c r="BC140"/>
  <c r="BD140"/>
  <c r="BE140"/>
  <c r="BF140"/>
  <c r="A141"/>
  <c r="D141"/>
  <c r="E141"/>
  <c r="F141"/>
  <c r="G141"/>
  <c r="H141"/>
  <c r="I141"/>
  <c r="J141"/>
  <c r="K141"/>
  <c r="M141"/>
  <c r="N141"/>
  <c r="O141"/>
  <c r="P141"/>
  <c r="Q141"/>
  <c r="R141"/>
  <c r="S141"/>
  <c r="T141"/>
  <c r="U141"/>
  <c r="V141"/>
  <c r="W141"/>
  <c r="X141"/>
  <c r="Y141"/>
  <c r="Z141"/>
  <c r="AA141"/>
  <c r="AC141"/>
  <c r="AE141"/>
  <c r="AF141"/>
  <c r="AG141"/>
  <c r="AH141"/>
  <c r="AI141"/>
  <c r="AJ141"/>
  <c r="AK141"/>
  <c r="AL141"/>
  <c r="AM141"/>
  <c r="AN141"/>
  <c r="AO141"/>
  <c r="AP141"/>
  <c r="AQ141"/>
  <c r="AR141"/>
  <c r="AS141"/>
  <c r="AT141"/>
  <c r="AU141"/>
  <c r="AV141"/>
  <c r="AX141"/>
  <c r="AY141"/>
  <c r="AZ141"/>
  <c r="BA141"/>
  <c r="BB141"/>
  <c r="BC141"/>
  <c r="BD141"/>
  <c r="BE141"/>
  <c r="BF141"/>
  <c r="A142"/>
  <c r="D142"/>
  <c r="E142"/>
  <c r="F142"/>
  <c r="G142"/>
  <c r="H142"/>
  <c r="I142"/>
  <c r="J142"/>
  <c r="K142"/>
  <c r="M142"/>
  <c r="N142"/>
  <c r="O142"/>
  <c r="P142"/>
  <c r="Q142"/>
  <c r="R142"/>
  <c r="S142"/>
  <c r="T142"/>
  <c r="U142"/>
  <c r="V142"/>
  <c r="W142"/>
  <c r="X142"/>
  <c r="Y142"/>
  <c r="Z142"/>
  <c r="AA142"/>
  <c r="AC142"/>
  <c r="AE142"/>
  <c r="AF142"/>
  <c r="AG142"/>
  <c r="AH142"/>
  <c r="AI142"/>
  <c r="AJ142"/>
  <c r="AK142"/>
  <c r="AL142"/>
  <c r="AM142"/>
  <c r="AN142"/>
  <c r="AO142"/>
  <c r="AP142"/>
  <c r="AQ142"/>
  <c r="AR142"/>
  <c r="AS142"/>
  <c r="AT142"/>
  <c r="AU142"/>
  <c r="AV142"/>
  <c r="AX142"/>
  <c r="AY142"/>
  <c r="AZ142"/>
  <c r="BA142"/>
  <c r="BB142"/>
  <c r="BC142"/>
  <c r="BD142"/>
  <c r="BE142"/>
  <c r="BF142"/>
  <c r="A143"/>
  <c r="D143"/>
  <c r="E143"/>
  <c r="F143"/>
  <c r="G143"/>
  <c r="H143"/>
  <c r="I143"/>
  <c r="J143"/>
  <c r="K143"/>
  <c r="M143"/>
  <c r="N143"/>
  <c r="O143"/>
  <c r="P143"/>
  <c r="Q143"/>
  <c r="R143"/>
  <c r="S143"/>
  <c r="T143"/>
  <c r="U143"/>
  <c r="V143"/>
  <c r="W143"/>
  <c r="X143"/>
  <c r="Y143"/>
  <c r="Z143"/>
  <c r="AA143"/>
  <c r="AC143"/>
  <c r="AE143"/>
  <c r="AF143"/>
  <c r="AG143"/>
  <c r="AH143"/>
  <c r="AI143"/>
  <c r="AJ143"/>
  <c r="AK143"/>
  <c r="AL143"/>
  <c r="AM143"/>
  <c r="AN143"/>
  <c r="AO143"/>
  <c r="AP143"/>
  <c r="AQ143"/>
  <c r="AR143"/>
  <c r="AS143"/>
  <c r="AT143"/>
  <c r="AU143"/>
  <c r="AV143"/>
  <c r="AX143"/>
  <c r="AY143"/>
  <c r="AZ143"/>
  <c r="BA143"/>
  <c r="BB143"/>
  <c r="BC143"/>
  <c r="BD143"/>
  <c r="BE143"/>
  <c r="BF143"/>
  <c r="A144"/>
  <c r="D144"/>
  <c r="E144"/>
  <c r="F144"/>
  <c r="G144"/>
  <c r="H144"/>
  <c r="I144"/>
  <c r="J144"/>
  <c r="K144"/>
  <c r="M144"/>
  <c r="N144"/>
  <c r="O144"/>
  <c r="P144"/>
  <c r="Q144"/>
  <c r="R144"/>
  <c r="S144"/>
  <c r="T144"/>
  <c r="U144"/>
  <c r="V144"/>
  <c r="W144"/>
  <c r="X144"/>
  <c r="Y144"/>
  <c r="Z144"/>
  <c r="AA144"/>
  <c r="AC144"/>
  <c r="AE144"/>
  <c r="AF144"/>
  <c r="AG144"/>
  <c r="AH144"/>
  <c r="AI144"/>
  <c r="AJ144"/>
  <c r="AK144"/>
  <c r="AL144"/>
  <c r="AM144"/>
  <c r="AN144"/>
  <c r="AO144"/>
  <c r="AP144"/>
  <c r="AQ144"/>
  <c r="AR144"/>
  <c r="AS144"/>
  <c r="AT144"/>
  <c r="AU144"/>
  <c r="AV144"/>
  <c r="AX144"/>
  <c r="AY144"/>
  <c r="AZ144"/>
  <c r="BA144"/>
  <c r="BB144"/>
  <c r="BC144"/>
  <c r="BD144"/>
  <c r="BE144"/>
  <c r="BF144"/>
  <c r="A145"/>
  <c r="D145"/>
  <c r="E145"/>
  <c r="F145"/>
  <c r="G145"/>
  <c r="H145"/>
  <c r="I145"/>
  <c r="J145"/>
  <c r="K145"/>
  <c r="M145"/>
  <c r="N145"/>
  <c r="O145"/>
  <c r="P145"/>
  <c r="Q145"/>
  <c r="R145"/>
  <c r="S145"/>
  <c r="T145"/>
  <c r="U145"/>
  <c r="V145"/>
  <c r="W145"/>
  <c r="X145"/>
  <c r="Y145"/>
  <c r="Z145"/>
  <c r="AA145"/>
  <c r="AC145"/>
  <c r="AE145"/>
  <c r="AF145"/>
  <c r="AG145"/>
  <c r="AH145"/>
  <c r="AI145"/>
  <c r="AJ145"/>
  <c r="AK145"/>
  <c r="AL145"/>
  <c r="AM145"/>
  <c r="AN145"/>
  <c r="AO145"/>
  <c r="AP145"/>
  <c r="AQ145"/>
  <c r="AR145"/>
  <c r="AS145"/>
  <c r="AT145"/>
  <c r="AU145"/>
  <c r="AV145"/>
  <c r="AX145"/>
  <c r="AY145"/>
  <c r="AZ145"/>
  <c r="BA145"/>
  <c r="BB145"/>
  <c r="BC145"/>
  <c r="BD145"/>
  <c r="BE145"/>
  <c r="BF145"/>
  <c r="A146"/>
  <c r="D146"/>
  <c r="E146"/>
  <c r="F146"/>
  <c r="G146"/>
  <c r="H146"/>
  <c r="I146"/>
  <c r="J146"/>
  <c r="K146"/>
  <c r="M146"/>
  <c r="N146"/>
  <c r="O146"/>
  <c r="P146"/>
  <c r="Q146"/>
  <c r="R146"/>
  <c r="S146"/>
  <c r="T146"/>
  <c r="U146"/>
  <c r="V146"/>
  <c r="W146"/>
  <c r="X146"/>
  <c r="Y146"/>
  <c r="Z146"/>
  <c r="AA146"/>
  <c r="AC146"/>
  <c r="AE146"/>
  <c r="AF146"/>
  <c r="AG146"/>
  <c r="AH146"/>
  <c r="AI146"/>
  <c r="AJ146"/>
  <c r="AK146"/>
  <c r="AL146"/>
  <c r="AM146"/>
  <c r="AN146"/>
  <c r="AO146"/>
  <c r="AP146"/>
  <c r="AQ146"/>
  <c r="AR146"/>
  <c r="AS146"/>
  <c r="AT146"/>
  <c r="AU146"/>
  <c r="AV146"/>
  <c r="AX146"/>
  <c r="AY146"/>
  <c r="AZ146"/>
  <c r="BA146"/>
  <c r="BB146"/>
  <c r="BC146"/>
  <c r="BD146"/>
  <c r="BE146"/>
  <c r="BF146"/>
  <c r="A147"/>
  <c r="D147"/>
  <c r="E147"/>
  <c r="F147"/>
  <c r="G147"/>
  <c r="H147"/>
  <c r="I147"/>
  <c r="J147"/>
  <c r="K147"/>
  <c r="M147"/>
  <c r="N147"/>
  <c r="O147"/>
  <c r="P147"/>
  <c r="Q147"/>
  <c r="R147"/>
  <c r="S147"/>
  <c r="T147"/>
  <c r="U147"/>
  <c r="V147"/>
  <c r="W147"/>
  <c r="X147"/>
  <c r="Y147"/>
  <c r="Z147"/>
  <c r="AA147"/>
  <c r="AC147"/>
  <c r="AE147"/>
  <c r="AF147"/>
  <c r="AG147"/>
  <c r="AH147"/>
  <c r="AI147"/>
  <c r="AJ147"/>
  <c r="AK147"/>
  <c r="AL147"/>
  <c r="AM147"/>
  <c r="AN147"/>
  <c r="AO147"/>
  <c r="AP147"/>
  <c r="AQ147"/>
  <c r="AR147"/>
  <c r="AS147"/>
  <c r="AT147"/>
  <c r="AU147"/>
  <c r="AV147"/>
  <c r="AX147"/>
  <c r="AY147"/>
  <c r="AZ147"/>
  <c r="BA147"/>
  <c r="BB147"/>
  <c r="BC147"/>
  <c r="BD147"/>
  <c r="BE147"/>
  <c r="BF147"/>
  <c r="A148"/>
  <c r="D148"/>
  <c r="E148"/>
  <c r="F148"/>
  <c r="G148"/>
  <c r="H148"/>
  <c r="I148"/>
  <c r="J148"/>
  <c r="K148"/>
  <c r="M148"/>
  <c r="N148"/>
  <c r="O148"/>
  <c r="P148"/>
  <c r="Q148"/>
  <c r="R148"/>
  <c r="S148"/>
  <c r="T148"/>
  <c r="U148"/>
  <c r="V148"/>
  <c r="W148"/>
  <c r="X148"/>
  <c r="Y148"/>
  <c r="Z148"/>
  <c r="AA148"/>
  <c r="AC148"/>
  <c r="AE148"/>
  <c r="AF148"/>
  <c r="AG148"/>
  <c r="AH148"/>
  <c r="AI148"/>
  <c r="AJ148"/>
  <c r="AK148"/>
  <c r="AL148"/>
  <c r="AM148"/>
  <c r="AN148"/>
  <c r="AO148"/>
  <c r="AP148"/>
  <c r="AQ148"/>
  <c r="AR148"/>
  <c r="AS148"/>
  <c r="AT148"/>
  <c r="AU148"/>
  <c r="AV148"/>
  <c r="AX148"/>
  <c r="AY148"/>
  <c r="AZ148"/>
  <c r="BA148"/>
  <c r="BB148"/>
  <c r="BC148"/>
  <c r="BD148"/>
  <c r="BE148"/>
  <c r="BF148"/>
  <c r="A149"/>
  <c r="D149"/>
  <c r="E149"/>
  <c r="F149"/>
  <c r="G149"/>
  <c r="H149"/>
  <c r="I149"/>
  <c r="J149"/>
  <c r="K149"/>
  <c r="M149"/>
  <c r="N149"/>
  <c r="O149"/>
  <c r="P149"/>
  <c r="Q149"/>
  <c r="R149"/>
  <c r="S149"/>
  <c r="T149"/>
  <c r="U149"/>
  <c r="V149"/>
  <c r="W149"/>
  <c r="X149"/>
  <c r="Y149"/>
  <c r="Z149"/>
  <c r="AA149"/>
  <c r="AC149"/>
  <c r="AE149"/>
  <c r="AF149"/>
  <c r="AG149"/>
  <c r="AH149"/>
  <c r="AI149"/>
  <c r="AJ149"/>
  <c r="AK149"/>
  <c r="AL149"/>
  <c r="AM149"/>
  <c r="AN149"/>
  <c r="AO149"/>
  <c r="AP149"/>
  <c r="AQ149"/>
  <c r="AR149"/>
  <c r="AS149"/>
  <c r="AT149"/>
  <c r="AU149"/>
  <c r="AV149"/>
  <c r="AX149"/>
  <c r="AY149"/>
  <c r="AZ149"/>
  <c r="BA149"/>
  <c r="BB149"/>
  <c r="BC149"/>
  <c r="BD149"/>
  <c r="BE149"/>
  <c r="BF149"/>
  <c r="A150"/>
  <c r="D150"/>
  <c r="E150"/>
  <c r="F150"/>
  <c r="G150"/>
  <c r="H150"/>
  <c r="I150"/>
  <c r="J150"/>
  <c r="K150"/>
  <c r="M150"/>
  <c r="N150"/>
  <c r="O150"/>
  <c r="P150"/>
  <c r="Q150"/>
  <c r="R150"/>
  <c r="S150"/>
  <c r="T150"/>
  <c r="U150"/>
  <c r="V150"/>
  <c r="W150"/>
  <c r="X150"/>
  <c r="Y150"/>
  <c r="Z150"/>
  <c r="AA150"/>
  <c r="AC150"/>
  <c r="AE150"/>
  <c r="AF150"/>
  <c r="AG150"/>
  <c r="AH150"/>
  <c r="AI150"/>
  <c r="AJ150"/>
  <c r="AK150"/>
  <c r="AL150"/>
  <c r="AM150"/>
  <c r="AN150"/>
  <c r="AO150"/>
  <c r="AP150"/>
  <c r="AQ150"/>
  <c r="AR150"/>
  <c r="AS150"/>
  <c r="AT150"/>
  <c r="AU150"/>
  <c r="AV150"/>
  <c r="AX150"/>
  <c r="AY150"/>
  <c r="AZ150"/>
  <c r="BA150"/>
  <c r="BB150"/>
  <c r="BC150"/>
  <c r="BD150"/>
  <c r="BE150"/>
  <c r="BF150"/>
  <c r="A151"/>
  <c r="D151"/>
  <c r="E151"/>
  <c r="F151"/>
  <c r="G151"/>
  <c r="H151"/>
  <c r="I151"/>
  <c r="J151"/>
  <c r="K151"/>
  <c r="M151"/>
  <c r="N151"/>
  <c r="O151"/>
  <c r="P151"/>
  <c r="Q151"/>
  <c r="R151"/>
  <c r="S151"/>
  <c r="T151"/>
  <c r="U151"/>
  <c r="V151"/>
  <c r="W151"/>
  <c r="X151"/>
  <c r="Y151"/>
  <c r="Z151"/>
  <c r="AA151"/>
  <c r="AC151"/>
  <c r="AE151"/>
  <c r="AF151"/>
  <c r="AG151"/>
  <c r="AH151"/>
  <c r="AI151"/>
  <c r="AJ151"/>
  <c r="AK151"/>
  <c r="AL151"/>
  <c r="AM151"/>
  <c r="AN151"/>
  <c r="AO151"/>
  <c r="AP151"/>
  <c r="AQ151"/>
  <c r="AR151"/>
  <c r="AS151"/>
  <c r="AT151"/>
  <c r="AU151"/>
  <c r="AV151"/>
  <c r="AX151"/>
  <c r="AY151"/>
  <c r="AZ151"/>
  <c r="BA151"/>
  <c r="BB151"/>
  <c r="BC151"/>
  <c r="BD151"/>
  <c r="BE151"/>
  <c r="BF151"/>
  <c r="A152"/>
  <c r="D152"/>
  <c r="E152"/>
  <c r="F152"/>
  <c r="G152"/>
  <c r="H152"/>
  <c r="I152"/>
  <c r="J152"/>
  <c r="K152"/>
  <c r="M152"/>
  <c r="N152"/>
  <c r="O152"/>
  <c r="P152"/>
  <c r="Q152"/>
  <c r="R152"/>
  <c r="S152"/>
  <c r="T152"/>
  <c r="U152"/>
  <c r="V152"/>
  <c r="W152"/>
  <c r="X152"/>
  <c r="Y152"/>
  <c r="Z152"/>
  <c r="AA152"/>
  <c r="AC152"/>
  <c r="AE152"/>
  <c r="AF152"/>
  <c r="AG152"/>
  <c r="AH152"/>
  <c r="AI152"/>
  <c r="AJ152"/>
  <c r="AK152"/>
  <c r="AL152"/>
  <c r="AM152"/>
  <c r="AN152"/>
  <c r="AO152"/>
  <c r="AP152"/>
  <c r="AQ152"/>
  <c r="AR152"/>
  <c r="AS152"/>
  <c r="AT152"/>
  <c r="AU152"/>
  <c r="AV152"/>
  <c r="AX152"/>
  <c r="AY152"/>
  <c r="AZ152"/>
  <c r="BA152"/>
  <c r="BB152"/>
  <c r="BC152"/>
  <c r="BD152"/>
  <c r="BE152"/>
  <c r="BF152"/>
  <c r="A153"/>
  <c r="D153"/>
  <c r="E153"/>
  <c r="F153"/>
  <c r="G153"/>
  <c r="H153"/>
  <c r="I153"/>
  <c r="J153"/>
  <c r="K153"/>
  <c r="M153"/>
  <c r="N153"/>
  <c r="O153"/>
  <c r="P153"/>
  <c r="Q153"/>
  <c r="R153"/>
  <c r="S153"/>
  <c r="T153"/>
  <c r="U153"/>
  <c r="V153"/>
  <c r="W153"/>
  <c r="X153"/>
  <c r="Y153"/>
  <c r="Z153"/>
  <c r="AA153"/>
  <c r="AC153"/>
  <c r="AE153"/>
  <c r="AF153"/>
  <c r="AG153"/>
  <c r="AH153"/>
  <c r="AI153"/>
  <c r="AJ153"/>
  <c r="AK153"/>
  <c r="AL153"/>
  <c r="AM153"/>
  <c r="AN153"/>
  <c r="AO153"/>
  <c r="AP153"/>
  <c r="AQ153"/>
  <c r="AR153"/>
  <c r="AS153"/>
  <c r="AT153"/>
  <c r="AU153"/>
  <c r="AV153"/>
  <c r="AX153"/>
  <c r="AY153"/>
  <c r="AZ153"/>
  <c r="BA153"/>
  <c r="BB153"/>
  <c r="BC153"/>
  <c r="BD153"/>
  <c r="BE153"/>
  <c r="BF153"/>
  <c r="A154"/>
  <c r="D154"/>
  <c r="E154"/>
  <c r="F154"/>
  <c r="G154"/>
  <c r="H154"/>
  <c r="I154"/>
  <c r="J154"/>
  <c r="K154"/>
  <c r="M154"/>
  <c r="N154"/>
  <c r="O154"/>
  <c r="P154"/>
  <c r="Q154"/>
  <c r="R154"/>
  <c r="S154"/>
  <c r="T154"/>
  <c r="U154"/>
  <c r="V154"/>
  <c r="W154"/>
  <c r="X154"/>
  <c r="Y154"/>
  <c r="Z154"/>
  <c r="AA154"/>
  <c r="AC154"/>
  <c r="AE154"/>
  <c r="AF154"/>
  <c r="AG154"/>
  <c r="AH154"/>
  <c r="AI154"/>
  <c r="AJ154"/>
  <c r="AK154"/>
  <c r="AL154"/>
  <c r="AM154"/>
  <c r="AN154"/>
  <c r="AO154"/>
  <c r="AP154"/>
  <c r="AQ154"/>
  <c r="AR154"/>
  <c r="AS154"/>
  <c r="AT154"/>
  <c r="AU154"/>
  <c r="AV154"/>
  <c r="AX154"/>
  <c r="AY154"/>
  <c r="AZ154"/>
  <c r="BA154"/>
  <c r="BB154"/>
  <c r="BC154"/>
  <c r="BD154"/>
  <c r="BE154"/>
  <c r="BF154"/>
  <c r="A155"/>
  <c r="D155"/>
  <c r="E155"/>
  <c r="F155"/>
  <c r="G155"/>
  <c r="H155"/>
  <c r="I155"/>
  <c r="J155"/>
  <c r="K155"/>
  <c r="M155"/>
  <c r="N155"/>
  <c r="O155"/>
  <c r="P155"/>
  <c r="Q155"/>
  <c r="R155"/>
  <c r="S155"/>
  <c r="T155"/>
  <c r="U155"/>
  <c r="V155"/>
  <c r="W155"/>
  <c r="X155"/>
  <c r="Y155"/>
  <c r="Z155"/>
  <c r="AA155"/>
  <c r="AC155"/>
  <c r="AE155"/>
  <c r="AF155"/>
  <c r="AG155"/>
  <c r="AH155"/>
  <c r="AI155"/>
  <c r="AJ155"/>
  <c r="AK155"/>
  <c r="AL155"/>
  <c r="AM155"/>
  <c r="AN155"/>
  <c r="AO155"/>
  <c r="AP155"/>
  <c r="AQ155"/>
  <c r="AR155"/>
  <c r="AS155"/>
  <c r="AT155"/>
  <c r="AU155"/>
  <c r="AV155"/>
  <c r="AX155"/>
  <c r="AY155"/>
  <c r="AZ155"/>
  <c r="BA155"/>
  <c r="BB155"/>
  <c r="BC155"/>
  <c r="BD155"/>
  <c r="BE155"/>
  <c r="BF155"/>
  <c r="A156"/>
  <c r="D156"/>
  <c r="E156"/>
  <c r="F156"/>
  <c r="G156"/>
  <c r="H156"/>
  <c r="I156"/>
  <c r="J156"/>
  <c r="K156"/>
  <c r="M156"/>
  <c r="N156"/>
  <c r="O156"/>
  <c r="P156"/>
  <c r="Q156"/>
  <c r="R156"/>
  <c r="S156"/>
  <c r="T156"/>
  <c r="U156"/>
  <c r="V156"/>
  <c r="W156"/>
  <c r="X156"/>
  <c r="Y156"/>
  <c r="Z156"/>
  <c r="AA156"/>
  <c r="AC156"/>
  <c r="AE156"/>
  <c r="AF156"/>
  <c r="AG156"/>
  <c r="AH156"/>
  <c r="AI156"/>
  <c r="AJ156"/>
  <c r="AK156"/>
  <c r="AL156"/>
  <c r="AM156"/>
  <c r="AN156"/>
  <c r="AO156"/>
  <c r="AP156"/>
  <c r="AQ156"/>
  <c r="AR156"/>
  <c r="AS156"/>
  <c r="AT156"/>
  <c r="AU156"/>
  <c r="AV156"/>
  <c r="AX156"/>
  <c r="AY156"/>
  <c r="AZ156"/>
  <c r="BA156"/>
  <c r="BB156"/>
  <c r="BC156"/>
  <c r="BD156"/>
  <c r="BE156"/>
  <c r="BF156"/>
  <c r="A157"/>
  <c r="D157"/>
  <c r="E157"/>
  <c r="F157"/>
  <c r="G157"/>
  <c r="H157"/>
  <c r="I157"/>
  <c r="J157"/>
  <c r="K157"/>
  <c r="M157"/>
  <c r="N157"/>
  <c r="O157"/>
  <c r="P157"/>
  <c r="Q157"/>
  <c r="R157"/>
  <c r="S157"/>
  <c r="T157"/>
  <c r="U157"/>
  <c r="V157"/>
  <c r="W157"/>
  <c r="X157"/>
  <c r="Y157"/>
  <c r="Z157"/>
  <c r="AA157"/>
  <c r="AC157"/>
  <c r="AE157"/>
  <c r="AF157"/>
  <c r="AG157"/>
  <c r="AH157"/>
  <c r="AI157"/>
  <c r="AJ157"/>
  <c r="AK157"/>
  <c r="AL157"/>
  <c r="AM157"/>
  <c r="AN157"/>
  <c r="AO157"/>
  <c r="AP157"/>
  <c r="AQ157"/>
  <c r="AR157"/>
  <c r="AS157"/>
  <c r="AT157"/>
  <c r="AU157"/>
  <c r="AV157"/>
  <c r="AX157"/>
  <c r="AY157"/>
  <c r="AZ157"/>
  <c r="BA157"/>
  <c r="BB157"/>
  <c r="BC157"/>
  <c r="BD157"/>
  <c r="BE157"/>
  <c r="BF157"/>
  <c r="A158"/>
  <c r="D158"/>
  <c r="E158"/>
  <c r="F158"/>
  <c r="G158"/>
  <c r="H158"/>
  <c r="I158"/>
  <c r="J158"/>
  <c r="K158"/>
  <c r="M158"/>
  <c r="N158"/>
  <c r="O158"/>
  <c r="P158"/>
  <c r="Q158"/>
  <c r="R158"/>
  <c r="S158"/>
  <c r="T158"/>
  <c r="U158"/>
  <c r="V158"/>
  <c r="W158"/>
  <c r="X158"/>
  <c r="Y158"/>
  <c r="Z158"/>
  <c r="AA158"/>
  <c r="AC158"/>
  <c r="AE158"/>
  <c r="AF158"/>
  <c r="AG158"/>
  <c r="AH158"/>
  <c r="AI158"/>
  <c r="AJ158"/>
  <c r="AK158"/>
  <c r="AL158"/>
  <c r="AM158"/>
  <c r="AN158"/>
  <c r="AO158"/>
  <c r="AP158"/>
  <c r="AQ158"/>
  <c r="AR158"/>
  <c r="AS158"/>
  <c r="AT158"/>
  <c r="AU158"/>
  <c r="AV158"/>
  <c r="AX158"/>
  <c r="AY158"/>
  <c r="AZ158"/>
  <c r="BA158"/>
  <c r="BB158"/>
  <c r="BC158"/>
  <c r="BD158"/>
  <c r="BE158"/>
  <c r="BF158"/>
  <c r="A159"/>
  <c r="D159"/>
  <c r="E159"/>
  <c r="F159"/>
  <c r="G159"/>
  <c r="H159"/>
  <c r="I159"/>
  <c r="J159"/>
  <c r="K159"/>
  <c r="M159"/>
  <c r="N159"/>
  <c r="O159"/>
  <c r="P159"/>
  <c r="Q159"/>
  <c r="R159"/>
  <c r="S159"/>
  <c r="T159"/>
  <c r="U159"/>
  <c r="V159"/>
  <c r="W159"/>
  <c r="X159"/>
  <c r="Y159"/>
  <c r="Z159"/>
  <c r="AA159"/>
  <c r="AC159"/>
  <c r="AE159"/>
  <c r="AF159"/>
  <c r="AG159"/>
  <c r="AH159"/>
  <c r="AI159"/>
  <c r="AJ159"/>
  <c r="AK159"/>
  <c r="AL159"/>
  <c r="AM159"/>
  <c r="AN159"/>
  <c r="AO159"/>
  <c r="AP159"/>
  <c r="AQ159"/>
  <c r="AR159"/>
  <c r="AS159"/>
  <c r="AT159"/>
  <c r="AU159"/>
  <c r="AV159"/>
  <c r="AX159"/>
  <c r="AY159"/>
  <c r="AZ159"/>
  <c r="BA159"/>
  <c r="BB159"/>
  <c r="BC159"/>
  <c r="BD159"/>
  <c r="BE159"/>
  <c r="BF159"/>
  <c r="A160"/>
  <c r="D160"/>
  <c r="E160"/>
  <c r="F160"/>
  <c r="G160"/>
  <c r="H160"/>
  <c r="I160"/>
  <c r="J160"/>
  <c r="K160"/>
  <c r="M160"/>
  <c r="N160"/>
  <c r="O160"/>
  <c r="P160"/>
  <c r="Q160"/>
  <c r="R160"/>
  <c r="S160"/>
  <c r="T160"/>
  <c r="U160"/>
  <c r="V160"/>
  <c r="W160"/>
  <c r="X160"/>
  <c r="Y160"/>
  <c r="Z160"/>
  <c r="AA160"/>
  <c r="AC160"/>
  <c r="AE160"/>
  <c r="AF160"/>
  <c r="AG160"/>
  <c r="AH160"/>
  <c r="AI160"/>
  <c r="AJ160"/>
  <c r="AK160"/>
  <c r="AL160"/>
  <c r="AM160"/>
  <c r="AN160"/>
  <c r="AO160"/>
  <c r="AP160"/>
  <c r="AQ160"/>
  <c r="AR160"/>
  <c r="AS160"/>
  <c r="AT160"/>
  <c r="AU160"/>
  <c r="AV160"/>
  <c r="AX160"/>
  <c r="AY160"/>
  <c r="AZ160"/>
  <c r="BA160"/>
  <c r="BB160"/>
  <c r="BC160"/>
  <c r="BD160"/>
  <c r="BE160"/>
  <c r="BF160"/>
  <c r="A161"/>
  <c r="D161"/>
  <c r="E161"/>
  <c r="F161"/>
  <c r="G161"/>
  <c r="H161"/>
  <c r="I161"/>
  <c r="J161"/>
  <c r="K161"/>
  <c r="M161"/>
  <c r="N161"/>
  <c r="O161"/>
  <c r="P161"/>
  <c r="Q161"/>
  <c r="R161"/>
  <c r="S161"/>
  <c r="T161"/>
  <c r="U161"/>
  <c r="V161"/>
  <c r="W161"/>
  <c r="X161"/>
  <c r="Y161"/>
  <c r="Z161"/>
  <c r="AA161"/>
  <c r="AC161"/>
  <c r="AE161"/>
  <c r="AF161"/>
  <c r="AG161"/>
  <c r="AH161"/>
  <c r="AI161"/>
  <c r="AJ161"/>
  <c r="AK161"/>
  <c r="AL161"/>
  <c r="AM161"/>
  <c r="AN161"/>
  <c r="AO161"/>
  <c r="AP161"/>
  <c r="AQ161"/>
  <c r="AR161"/>
  <c r="AS161"/>
  <c r="AT161"/>
  <c r="AU161"/>
  <c r="AV161"/>
  <c r="AX161"/>
  <c r="AY161"/>
  <c r="AZ161"/>
  <c r="BA161"/>
  <c r="BB161"/>
  <c r="BC161"/>
  <c r="BD161"/>
  <c r="BE161"/>
  <c r="BF161"/>
  <c r="A162"/>
  <c r="D162"/>
  <c r="E162"/>
  <c r="F162"/>
  <c r="G162"/>
  <c r="H162"/>
  <c r="I162"/>
  <c r="J162"/>
  <c r="K162"/>
  <c r="M162"/>
  <c r="N162"/>
  <c r="O162"/>
  <c r="P162"/>
  <c r="Q162"/>
  <c r="R162"/>
  <c r="S162"/>
  <c r="T162"/>
  <c r="U162"/>
  <c r="V162"/>
  <c r="W162"/>
  <c r="X162"/>
  <c r="Y162"/>
  <c r="Z162"/>
  <c r="AA162"/>
  <c r="AC162"/>
  <c r="AE162"/>
  <c r="AF162"/>
  <c r="AG162"/>
  <c r="AH162"/>
  <c r="AI162"/>
  <c r="AJ162"/>
  <c r="AK162"/>
  <c r="AL162"/>
  <c r="AM162"/>
  <c r="AN162"/>
  <c r="AO162"/>
  <c r="AP162"/>
  <c r="AQ162"/>
  <c r="AR162"/>
  <c r="AS162"/>
  <c r="AT162"/>
  <c r="AU162"/>
  <c r="AV162"/>
  <c r="AX162"/>
  <c r="AY162"/>
  <c r="AZ162"/>
  <c r="BA162"/>
  <c r="BB162"/>
  <c r="BC162"/>
  <c r="BD162"/>
  <c r="BE162"/>
  <c r="BF162"/>
  <c r="A163"/>
  <c r="D163"/>
  <c r="E163"/>
  <c r="F163"/>
  <c r="G163"/>
  <c r="H163"/>
  <c r="I163"/>
  <c r="J163"/>
  <c r="K163"/>
  <c r="M163"/>
  <c r="N163"/>
  <c r="O163"/>
  <c r="P163"/>
  <c r="Q163"/>
  <c r="R163"/>
  <c r="S163"/>
  <c r="T163"/>
  <c r="U163"/>
  <c r="V163"/>
  <c r="W163"/>
  <c r="X163"/>
  <c r="Y163"/>
  <c r="Z163"/>
  <c r="AA163"/>
  <c r="AC163"/>
  <c r="AE163"/>
  <c r="AF163"/>
  <c r="AG163"/>
  <c r="AH163"/>
  <c r="AI163"/>
  <c r="AJ163"/>
  <c r="AK163"/>
  <c r="AL163"/>
  <c r="AM163"/>
  <c r="AN163"/>
  <c r="AO163"/>
  <c r="AP163"/>
  <c r="AQ163"/>
  <c r="AR163"/>
  <c r="AS163"/>
  <c r="AT163"/>
  <c r="AU163"/>
  <c r="AV163"/>
  <c r="AX163"/>
  <c r="AY163"/>
  <c r="AZ163"/>
  <c r="BA163"/>
  <c r="BB163"/>
  <c r="BC163"/>
  <c r="BD163"/>
  <c r="BE163"/>
  <c r="BF163"/>
  <c r="A164"/>
  <c r="D164"/>
  <c r="E164"/>
  <c r="F164"/>
  <c r="G164"/>
  <c r="H164"/>
  <c r="I164"/>
  <c r="J164"/>
  <c r="K164"/>
  <c r="M164"/>
  <c r="N164"/>
  <c r="O164"/>
  <c r="P164"/>
  <c r="Q164"/>
  <c r="R164"/>
  <c r="S164"/>
  <c r="T164"/>
  <c r="U164"/>
  <c r="V164"/>
  <c r="W164"/>
  <c r="X164"/>
  <c r="Y164"/>
  <c r="Z164"/>
  <c r="AA164"/>
  <c r="AC164"/>
  <c r="AE164"/>
  <c r="AF164"/>
  <c r="AG164"/>
  <c r="AH164"/>
  <c r="AI164"/>
  <c r="AJ164"/>
  <c r="AK164"/>
  <c r="AL164"/>
  <c r="AM164"/>
  <c r="AN164"/>
  <c r="AO164"/>
  <c r="AP164"/>
  <c r="AQ164"/>
  <c r="AR164"/>
  <c r="AS164"/>
  <c r="AT164"/>
  <c r="AU164"/>
  <c r="AV164"/>
  <c r="AX164"/>
  <c r="AY164"/>
  <c r="AZ164"/>
  <c r="BA164"/>
  <c r="BB164"/>
  <c r="BC164"/>
  <c r="BD164"/>
  <c r="BE164"/>
  <c r="BF164"/>
  <c r="A165"/>
  <c r="D165"/>
  <c r="E165"/>
  <c r="F165"/>
  <c r="G165"/>
  <c r="H165"/>
  <c r="I165"/>
  <c r="J165"/>
  <c r="K165"/>
  <c r="M165"/>
  <c r="N165"/>
  <c r="O165"/>
  <c r="P165"/>
  <c r="Q165"/>
  <c r="R165"/>
  <c r="S165"/>
  <c r="T165"/>
  <c r="U165"/>
  <c r="V165"/>
  <c r="W165"/>
  <c r="X165"/>
  <c r="Y165"/>
  <c r="Z165"/>
  <c r="AA165"/>
  <c r="AC165"/>
  <c r="AE165"/>
  <c r="AF165"/>
  <c r="AG165"/>
  <c r="AH165"/>
  <c r="AI165"/>
  <c r="AJ165"/>
  <c r="AK165"/>
  <c r="AL165"/>
  <c r="AM165"/>
  <c r="AN165"/>
  <c r="AO165"/>
  <c r="AP165"/>
  <c r="AQ165"/>
  <c r="AR165"/>
  <c r="AS165"/>
  <c r="AT165"/>
  <c r="AU165"/>
  <c r="AV165"/>
  <c r="AX165"/>
  <c r="AY165"/>
  <c r="AZ165"/>
  <c r="BA165"/>
  <c r="BB165"/>
  <c r="BC165"/>
  <c r="BD165"/>
  <c r="BE165"/>
  <c r="BF165"/>
  <c r="A166"/>
  <c r="D166"/>
  <c r="E166"/>
  <c r="F166"/>
  <c r="G166"/>
  <c r="H166"/>
  <c r="I166"/>
  <c r="J166"/>
  <c r="K166"/>
  <c r="M166"/>
  <c r="N166"/>
  <c r="O166"/>
  <c r="P166"/>
  <c r="Q166"/>
  <c r="R166"/>
  <c r="S166"/>
  <c r="T166"/>
  <c r="U166"/>
  <c r="V166"/>
  <c r="W166"/>
  <c r="X166"/>
  <c r="Y166"/>
  <c r="Z166"/>
  <c r="AA166"/>
  <c r="AC166"/>
  <c r="AE166"/>
  <c r="AF166"/>
  <c r="AG166"/>
  <c r="AH166"/>
  <c r="AI166"/>
  <c r="AJ166"/>
  <c r="AK166"/>
  <c r="AL166"/>
  <c r="AM166"/>
  <c r="AN166"/>
  <c r="AO166"/>
  <c r="AP166"/>
  <c r="AQ166"/>
  <c r="AR166"/>
  <c r="AS166"/>
  <c r="AT166"/>
  <c r="AU166"/>
  <c r="AV166"/>
  <c r="AX166"/>
  <c r="AY166"/>
  <c r="AZ166"/>
  <c r="BA166"/>
  <c r="BB166"/>
  <c r="BC166"/>
  <c r="BD166"/>
  <c r="BE166"/>
  <c r="BF166"/>
  <c r="A167"/>
  <c r="D167"/>
  <c r="E167"/>
  <c r="F167"/>
  <c r="G167"/>
  <c r="H167"/>
  <c r="I167"/>
  <c r="J167"/>
  <c r="K167"/>
  <c r="M167"/>
  <c r="N167"/>
  <c r="O167"/>
  <c r="P167"/>
  <c r="Q167"/>
  <c r="R167"/>
  <c r="S167"/>
  <c r="T167"/>
  <c r="U167"/>
  <c r="V167"/>
  <c r="W167"/>
  <c r="X167"/>
  <c r="Y167"/>
  <c r="Z167"/>
  <c r="AA167"/>
  <c r="AC167"/>
  <c r="AE167"/>
  <c r="AF167"/>
  <c r="AG167"/>
  <c r="AH167"/>
  <c r="AI167"/>
  <c r="AJ167"/>
  <c r="AK167"/>
  <c r="AL167"/>
  <c r="AM167"/>
  <c r="AN167"/>
  <c r="AO167"/>
  <c r="AP167"/>
  <c r="AQ167"/>
  <c r="AR167"/>
  <c r="AS167"/>
  <c r="AT167"/>
  <c r="AU167"/>
  <c r="AV167"/>
  <c r="AX167"/>
  <c r="AY167"/>
  <c r="AZ167"/>
  <c r="BA167"/>
  <c r="BB167"/>
  <c r="BC167"/>
  <c r="BD167"/>
  <c r="BE167"/>
  <c r="BF167"/>
  <c r="A168"/>
  <c r="D168"/>
  <c r="E168"/>
  <c r="F168"/>
  <c r="G168"/>
  <c r="H168"/>
  <c r="I168"/>
  <c r="J168"/>
  <c r="K168"/>
  <c r="M168"/>
  <c r="N168"/>
  <c r="O168"/>
  <c r="P168"/>
  <c r="Q168"/>
  <c r="R168"/>
  <c r="S168"/>
  <c r="T168"/>
  <c r="U168"/>
  <c r="V168"/>
  <c r="W168"/>
  <c r="X168"/>
  <c r="Y168"/>
  <c r="Z168"/>
  <c r="AA168"/>
  <c r="AC168"/>
  <c r="AE168"/>
  <c r="AF168"/>
  <c r="AG168"/>
  <c r="AH168"/>
  <c r="AI168"/>
  <c r="AJ168"/>
  <c r="AK168"/>
  <c r="AL168"/>
  <c r="AM168"/>
  <c r="AN168"/>
  <c r="AO168"/>
  <c r="AP168"/>
  <c r="AQ168"/>
  <c r="AR168"/>
  <c r="AS168"/>
  <c r="AT168"/>
  <c r="AU168"/>
  <c r="AV168"/>
  <c r="AX168"/>
  <c r="AY168"/>
  <c r="AZ168"/>
  <c r="BA168"/>
  <c r="BB168"/>
  <c r="BC168"/>
  <c r="BD168"/>
  <c r="BE168"/>
  <c r="BF168"/>
  <c r="A169"/>
  <c r="D169"/>
  <c r="E169"/>
  <c r="F169"/>
  <c r="G169"/>
  <c r="H169"/>
  <c r="I169"/>
  <c r="J169"/>
  <c r="K169"/>
  <c r="M169"/>
  <c r="N169"/>
  <c r="O169"/>
  <c r="P169"/>
  <c r="Q169"/>
  <c r="R169"/>
  <c r="S169"/>
  <c r="T169"/>
  <c r="U169"/>
  <c r="V169"/>
  <c r="W169"/>
  <c r="X169"/>
  <c r="Y169"/>
  <c r="Z169"/>
  <c r="AA169"/>
  <c r="AC169"/>
  <c r="AE169"/>
  <c r="AF169"/>
  <c r="AG169"/>
  <c r="AH169"/>
  <c r="AI169"/>
  <c r="AJ169"/>
  <c r="AK169"/>
  <c r="AL169"/>
  <c r="AM169"/>
  <c r="AN169"/>
  <c r="AO169"/>
  <c r="AP169"/>
  <c r="AQ169"/>
  <c r="AR169"/>
  <c r="AS169"/>
  <c r="AT169"/>
  <c r="AU169"/>
  <c r="AV169"/>
  <c r="AX169"/>
  <c r="AY169"/>
  <c r="AZ169"/>
  <c r="BA169"/>
  <c r="BB169"/>
  <c r="BC169"/>
  <c r="BD169"/>
  <c r="BE169"/>
  <c r="BF169"/>
  <c r="A170"/>
  <c r="D170"/>
  <c r="E170"/>
  <c r="F170"/>
  <c r="G170"/>
  <c r="H170"/>
  <c r="I170"/>
  <c r="J170"/>
  <c r="K170"/>
  <c r="M170"/>
  <c r="N170"/>
  <c r="O170"/>
  <c r="P170"/>
  <c r="Q170"/>
  <c r="R170"/>
  <c r="S170"/>
  <c r="T170"/>
  <c r="U170"/>
  <c r="V170"/>
  <c r="W170"/>
  <c r="X170"/>
  <c r="Y170"/>
  <c r="Z170"/>
  <c r="AA170"/>
  <c r="AC170"/>
  <c r="AE170"/>
  <c r="AF170"/>
  <c r="AG170"/>
  <c r="AH170"/>
  <c r="AI170"/>
  <c r="AJ170"/>
  <c r="AK170"/>
  <c r="AL170"/>
  <c r="AM170"/>
  <c r="AN170"/>
  <c r="AO170"/>
  <c r="AP170"/>
  <c r="AQ170"/>
  <c r="AR170"/>
  <c r="AS170"/>
  <c r="AT170"/>
  <c r="AU170"/>
  <c r="AV170"/>
  <c r="AX170"/>
  <c r="AY170"/>
  <c r="AZ170"/>
  <c r="BA170"/>
  <c r="BB170"/>
  <c r="BC170"/>
  <c r="BD170"/>
  <c r="BE170"/>
  <c r="BF170"/>
  <c r="A171"/>
  <c r="D171"/>
  <c r="E171"/>
  <c r="F171"/>
  <c r="G171"/>
  <c r="H171"/>
  <c r="I171"/>
  <c r="J171"/>
  <c r="K171"/>
  <c r="M171"/>
  <c r="N171"/>
  <c r="O171"/>
  <c r="P171"/>
  <c r="Q171"/>
  <c r="R171"/>
  <c r="S171"/>
  <c r="T171"/>
  <c r="U171"/>
  <c r="V171"/>
  <c r="W171"/>
  <c r="X171"/>
  <c r="Y171"/>
  <c r="Z171"/>
  <c r="AA171"/>
  <c r="AC171"/>
  <c r="AE171"/>
  <c r="AF171"/>
  <c r="AG171"/>
  <c r="AH171"/>
  <c r="AI171"/>
  <c r="AJ171"/>
  <c r="AK171"/>
  <c r="AL171"/>
  <c r="AM171"/>
  <c r="AN171"/>
  <c r="AO171"/>
  <c r="AP171"/>
  <c r="AQ171"/>
  <c r="AR171"/>
  <c r="AS171"/>
  <c r="AT171"/>
  <c r="AU171"/>
  <c r="AV171"/>
  <c r="AX171"/>
  <c r="AY171"/>
  <c r="AZ171"/>
  <c r="BA171"/>
  <c r="BB171"/>
  <c r="BC171"/>
  <c r="BD171"/>
  <c r="BE171"/>
  <c r="BF171"/>
  <c r="A172"/>
  <c r="D172"/>
  <c r="E172"/>
  <c r="F172"/>
  <c r="G172"/>
  <c r="H172"/>
  <c r="I172"/>
  <c r="J172"/>
  <c r="K172"/>
  <c r="M172"/>
  <c r="N172"/>
  <c r="O172"/>
  <c r="P172"/>
  <c r="Q172"/>
  <c r="R172"/>
  <c r="S172"/>
  <c r="T172"/>
  <c r="U172"/>
  <c r="V172"/>
  <c r="W172"/>
  <c r="X172"/>
  <c r="Y172"/>
  <c r="Z172"/>
  <c r="AA172"/>
  <c r="AC172"/>
  <c r="AE172"/>
  <c r="AF172"/>
  <c r="AG172"/>
  <c r="AH172"/>
  <c r="AI172"/>
  <c r="AJ172"/>
  <c r="AK172"/>
  <c r="AL172"/>
  <c r="AM172"/>
  <c r="AN172"/>
  <c r="AO172"/>
  <c r="AP172"/>
  <c r="AQ172"/>
  <c r="AR172"/>
  <c r="AS172"/>
  <c r="AT172"/>
  <c r="AU172"/>
  <c r="AV172"/>
  <c r="AX172"/>
  <c r="AY172"/>
  <c r="AZ172"/>
  <c r="BA172"/>
  <c r="BB172"/>
  <c r="BC172"/>
  <c r="BD172"/>
  <c r="BE172"/>
  <c r="BF172"/>
  <c r="A173"/>
  <c r="D173"/>
  <c r="E173"/>
  <c r="F173"/>
  <c r="G173"/>
  <c r="H173"/>
  <c r="I173"/>
  <c r="J173"/>
  <c r="K173"/>
  <c r="M173"/>
  <c r="N173"/>
  <c r="O173"/>
  <c r="P173"/>
  <c r="Q173"/>
  <c r="R173"/>
  <c r="S173"/>
  <c r="T173"/>
  <c r="U173"/>
  <c r="V173"/>
  <c r="W173"/>
  <c r="X173"/>
  <c r="Y173"/>
  <c r="Z173"/>
  <c r="AA173"/>
  <c r="AC173"/>
  <c r="AE173"/>
  <c r="AF173"/>
  <c r="AG173"/>
  <c r="AH173"/>
  <c r="AI173"/>
  <c r="AJ173"/>
  <c r="AK173"/>
  <c r="AL173"/>
  <c r="AM173"/>
  <c r="AN173"/>
  <c r="AO173"/>
  <c r="AP173"/>
  <c r="AQ173"/>
  <c r="AR173"/>
  <c r="AS173"/>
  <c r="AT173"/>
  <c r="AU173"/>
  <c r="AV173"/>
  <c r="AX173"/>
  <c r="AY173"/>
  <c r="AZ173"/>
  <c r="BA173"/>
  <c r="BB173"/>
  <c r="BC173"/>
  <c r="BD173"/>
  <c r="BE173"/>
  <c r="BF173"/>
  <c r="A174"/>
  <c r="D174"/>
  <c r="E174"/>
  <c r="F174"/>
  <c r="G174"/>
  <c r="H174"/>
  <c r="I174"/>
  <c r="J174"/>
  <c r="K174"/>
  <c r="M174"/>
  <c r="N174"/>
  <c r="O174"/>
  <c r="P174"/>
  <c r="Q174"/>
  <c r="R174"/>
  <c r="S174"/>
  <c r="T174"/>
  <c r="U174"/>
  <c r="V174"/>
  <c r="W174"/>
  <c r="X174"/>
  <c r="Y174"/>
  <c r="Z174"/>
  <c r="AA174"/>
  <c r="AC174"/>
  <c r="AE174"/>
  <c r="AF174"/>
  <c r="AG174"/>
  <c r="AH174"/>
  <c r="AI174"/>
  <c r="AJ174"/>
  <c r="AK174"/>
  <c r="AL174"/>
  <c r="AM174"/>
  <c r="AN174"/>
  <c r="AO174"/>
  <c r="AP174"/>
  <c r="AQ174"/>
  <c r="AR174"/>
  <c r="AS174"/>
  <c r="AT174"/>
  <c r="AU174"/>
  <c r="AV174"/>
  <c r="AX174"/>
  <c r="AY174"/>
  <c r="AZ174"/>
  <c r="BA174"/>
  <c r="BB174"/>
  <c r="BC174"/>
  <c r="BD174"/>
  <c r="BE174"/>
  <c r="BF174"/>
  <c r="A175"/>
  <c r="D175"/>
  <c r="E175"/>
  <c r="F175"/>
  <c r="G175"/>
  <c r="H175"/>
  <c r="I175"/>
  <c r="J175"/>
  <c r="K175"/>
  <c r="M175"/>
  <c r="N175"/>
  <c r="O175"/>
  <c r="P175"/>
  <c r="Q175"/>
  <c r="R175"/>
  <c r="S175"/>
  <c r="T175"/>
  <c r="U175"/>
  <c r="V175"/>
  <c r="W175"/>
  <c r="X175"/>
  <c r="Y175"/>
  <c r="Z175"/>
  <c r="AA175"/>
  <c r="AC175"/>
  <c r="AE175"/>
  <c r="AF175"/>
  <c r="AG175"/>
  <c r="AH175"/>
  <c r="AI175"/>
  <c r="AJ175"/>
  <c r="AK175"/>
  <c r="AL175"/>
  <c r="AM175"/>
  <c r="AN175"/>
  <c r="AO175"/>
  <c r="AP175"/>
  <c r="AQ175"/>
  <c r="AR175"/>
  <c r="AS175"/>
  <c r="AT175"/>
  <c r="AU175"/>
  <c r="AV175"/>
  <c r="AX175"/>
  <c r="AY175"/>
  <c r="AZ175"/>
  <c r="BA175"/>
  <c r="BB175"/>
  <c r="BC175"/>
  <c r="BD175"/>
  <c r="BE175"/>
  <c r="BF175"/>
  <c r="A176"/>
  <c r="D176"/>
  <c r="E176"/>
  <c r="F176"/>
  <c r="G176"/>
  <c r="H176"/>
  <c r="I176"/>
  <c r="J176"/>
  <c r="K176"/>
  <c r="M176"/>
  <c r="N176"/>
  <c r="O176"/>
  <c r="P176"/>
  <c r="Q176"/>
  <c r="R176"/>
  <c r="S176"/>
  <c r="T176"/>
  <c r="U176"/>
  <c r="V176"/>
  <c r="W176"/>
  <c r="X176"/>
  <c r="Y176"/>
  <c r="Z176"/>
  <c r="AA176"/>
  <c r="AC176"/>
  <c r="AE176"/>
  <c r="AF176"/>
  <c r="AG176"/>
  <c r="AH176"/>
  <c r="AI176"/>
  <c r="AJ176"/>
  <c r="AK176"/>
  <c r="AL176"/>
  <c r="AM176"/>
  <c r="AN176"/>
  <c r="AO176"/>
  <c r="AP176"/>
  <c r="AQ176"/>
  <c r="AR176"/>
  <c r="AS176"/>
  <c r="AT176"/>
  <c r="AU176"/>
  <c r="AV176"/>
  <c r="AX176"/>
  <c r="AY176"/>
  <c r="AZ176"/>
  <c r="BA176"/>
  <c r="BB176"/>
  <c r="BC176"/>
  <c r="BD176"/>
  <c r="BE176"/>
  <c r="BF176"/>
  <c r="A177"/>
  <c r="D177"/>
  <c r="E177"/>
  <c r="F177"/>
  <c r="G177"/>
  <c r="H177"/>
  <c r="I177"/>
  <c r="J177"/>
  <c r="K177"/>
  <c r="M177"/>
  <c r="N177"/>
  <c r="O177"/>
  <c r="P177"/>
  <c r="Q177"/>
  <c r="R177"/>
  <c r="S177"/>
  <c r="T177"/>
  <c r="U177"/>
  <c r="V177"/>
  <c r="W177"/>
  <c r="X177"/>
  <c r="Y177"/>
  <c r="Z177"/>
  <c r="AA177"/>
  <c r="AC177"/>
  <c r="AE177"/>
  <c r="AF177"/>
  <c r="AG177"/>
  <c r="AH177"/>
  <c r="AI177"/>
  <c r="AJ177"/>
  <c r="AK177"/>
  <c r="AL177"/>
  <c r="AM177"/>
  <c r="AN177"/>
  <c r="AO177"/>
  <c r="AP177"/>
  <c r="AQ177"/>
  <c r="AR177"/>
  <c r="AS177"/>
  <c r="AT177"/>
  <c r="AU177"/>
  <c r="AV177"/>
  <c r="AX177"/>
  <c r="AY177"/>
  <c r="AZ177"/>
  <c r="BA177"/>
  <c r="BB177"/>
  <c r="BC177"/>
  <c r="BD177"/>
  <c r="BE177"/>
  <c r="BF177"/>
  <c r="A178"/>
  <c r="D178"/>
  <c r="E178"/>
  <c r="F178"/>
  <c r="G178"/>
  <c r="H178"/>
  <c r="I178"/>
  <c r="J178"/>
  <c r="K178"/>
  <c r="M178"/>
  <c r="N178"/>
  <c r="O178"/>
  <c r="P178"/>
  <c r="Q178"/>
  <c r="R178"/>
  <c r="S178"/>
  <c r="T178"/>
  <c r="U178"/>
  <c r="V178"/>
  <c r="W178"/>
  <c r="X178"/>
  <c r="Y178"/>
  <c r="Z178"/>
  <c r="AA178"/>
  <c r="AC178"/>
  <c r="AE178"/>
  <c r="AF178"/>
  <c r="AG178"/>
  <c r="AH178"/>
  <c r="AI178"/>
  <c r="AJ178"/>
  <c r="AK178"/>
  <c r="AL178"/>
  <c r="AM178"/>
  <c r="AN178"/>
  <c r="AO178"/>
  <c r="AP178"/>
  <c r="AQ178"/>
  <c r="AR178"/>
  <c r="AS178"/>
  <c r="AT178"/>
  <c r="AU178"/>
  <c r="AV178"/>
  <c r="AX178"/>
  <c r="AY178"/>
  <c r="AZ178"/>
  <c r="BA178"/>
  <c r="BB178"/>
  <c r="BC178"/>
  <c r="BD178"/>
  <c r="BE178"/>
  <c r="BF178"/>
  <c r="A179"/>
  <c r="D179"/>
  <c r="E179"/>
  <c r="F179"/>
  <c r="G179"/>
  <c r="H179"/>
  <c r="I179"/>
  <c r="J179"/>
  <c r="K179"/>
  <c r="M179"/>
  <c r="N179"/>
  <c r="O179"/>
  <c r="P179"/>
  <c r="Q179"/>
  <c r="R179"/>
  <c r="S179"/>
  <c r="T179"/>
  <c r="U179"/>
  <c r="V179"/>
  <c r="W179"/>
  <c r="X179"/>
  <c r="Y179"/>
  <c r="Z179"/>
  <c r="AA179"/>
  <c r="AC179"/>
  <c r="AE179"/>
  <c r="AF179"/>
  <c r="AG179"/>
  <c r="AH179"/>
  <c r="AI179"/>
  <c r="AJ179"/>
  <c r="AK179"/>
  <c r="AL179"/>
  <c r="AM179"/>
  <c r="AN179"/>
  <c r="AO179"/>
  <c r="AP179"/>
  <c r="AQ179"/>
  <c r="AR179"/>
  <c r="AS179"/>
  <c r="AT179"/>
  <c r="AU179"/>
  <c r="AV179"/>
  <c r="AX179"/>
  <c r="AY179"/>
  <c r="AZ179"/>
  <c r="BA179"/>
  <c r="BB179"/>
  <c r="BC179"/>
  <c r="BD179"/>
  <c r="BE179"/>
  <c r="BF179"/>
  <c r="A180"/>
  <c r="D180"/>
  <c r="E180"/>
  <c r="F180"/>
  <c r="G180"/>
  <c r="H180"/>
  <c r="I180"/>
  <c r="J180"/>
  <c r="K180"/>
  <c r="M180"/>
  <c r="N180"/>
  <c r="O180"/>
  <c r="P180"/>
  <c r="Q180"/>
  <c r="R180"/>
  <c r="S180"/>
  <c r="T180"/>
  <c r="U180"/>
  <c r="V180"/>
  <c r="W180"/>
  <c r="X180"/>
  <c r="Y180"/>
  <c r="Z180"/>
  <c r="AA180"/>
  <c r="AC180"/>
  <c r="AE180"/>
  <c r="AF180"/>
  <c r="AG180"/>
  <c r="AH180"/>
  <c r="AI180"/>
  <c r="AJ180"/>
  <c r="AK180"/>
  <c r="AL180"/>
  <c r="AM180"/>
  <c r="AN180"/>
  <c r="AO180"/>
  <c r="AP180"/>
  <c r="AQ180"/>
  <c r="AR180"/>
  <c r="AS180"/>
  <c r="AT180"/>
  <c r="AU180"/>
  <c r="AV180"/>
  <c r="AX180"/>
  <c r="AY180"/>
  <c r="AZ180"/>
  <c r="BA180"/>
  <c r="BB180"/>
  <c r="BC180"/>
  <c r="BD180"/>
  <c r="BE180"/>
  <c r="BF180"/>
  <c r="A181"/>
  <c r="D181"/>
  <c r="E181"/>
  <c r="F181"/>
  <c r="G181"/>
  <c r="H181"/>
  <c r="I181"/>
  <c r="J181"/>
  <c r="K181"/>
  <c r="M181"/>
  <c r="N181"/>
  <c r="O181"/>
  <c r="P181"/>
  <c r="Q181"/>
  <c r="R181"/>
  <c r="S181"/>
  <c r="T181"/>
  <c r="U181"/>
  <c r="V181"/>
  <c r="W181"/>
  <c r="X181"/>
  <c r="Y181"/>
  <c r="Z181"/>
  <c r="AA181"/>
  <c r="AC181"/>
  <c r="AE181"/>
  <c r="AF181"/>
  <c r="AG181"/>
  <c r="AH181"/>
  <c r="AI181"/>
  <c r="AJ181"/>
  <c r="AK181"/>
  <c r="AL181"/>
  <c r="AM181"/>
  <c r="AN181"/>
  <c r="AO181"/>
  <c r="AP181"/>
  <c r="AQ181"/>
  <c r="AR181"/>
  <c r="AS181"/>
  <c r="AT181"/>
  <c r="AU181"/>
  <c r="AV181"/>
  <c r="AX181"/>
  <c r="AY181"/>
  <c r="AZ181"/>
  <c r="BA181"/>
  <c r="BB181"/>
  <c r="BC181"/>
  <c r="BD181"/>
  <c r="BE181"/>
  <c r="BF181"/>
  <c r="A182"/>
  <c r="D182"/>
  <c r="E182"/>
  <c r="F182"/>
  <c r="G182"/>
  <c r="H182"/>
  <c r="I182"/>
  <c r="J182"/>
  <c r="K182"/>
  <c r="M182"/>
  <c r="N182"/>
  <c r="O182"/>
  <c r="P182"/>
  <c r="Q182"/>
  <c r="R182"/>
  <c r="S182"/>
  <c r="T182"/>
  <c r="U182"/>
  <c r="V182"/>
  <c r="W182"/>
  <c r="X182"/>
  <c r="Y182"/>
  <c r="Z182"/>
  <c r="AA182"/>
  <c r="AC182"/>
  <c r="AE182"/>
  <c r="AF182"/>
  <c r="AG182"/>
  <c r="AH182"/>
  <c r="AI182"/>
  <c r="AJ182"/>
  <c r="AK182"/>
  <c r="AL182"/>
  <c r="AM182"/>
  <c r="AN182"/>
  <c r="AO182"/>
  <c r="AP182"/>
  <c r="AQ182"/>
  <c r="AR182"/>
  <c r="AS182"/>
  <c r="AT182"/>
  <c r="AU182"/>
  <c r="AV182"/>
  <c r="AX182"/>
  <c r="AY182"/>
  <c r="AZ182"/>
  <c r="BA182"/>
  <c r="BB182"/>
  <c r="BC182"/>
  <c r="BD182"/>
  <c r="BE182"/>
  <c r="BF182"/>
  <c r="A183"/>
  <c r="D183"/>
  <c r="E183"/>
  <c r="F183"/>
  <c r="G183"/>
  <c r="H183"/>
  <c r="I183"/>
  <c r="J183"/>
  <c r="K183"/>
  <c r="M183"/>
  <c r="N183"/>
  <c r="O183"/>
  <c r="P183"/>
  <c r="Q183"/>
  <c r="R183"/>
  <c r="S183"/>
  <c r="T183"/>
  <c r="U183"/>
  <c r="V183"/>
  <c r="W183"/>
  <c r="X183"/>
  <c r="Y183"/>
  <c r="Z183"/>
  <c r="AA183"/>
  <c r="AC183"/>
  <c r="AE183"/>
  <c r="AF183"/>
  <c r="AG183"/>
  <c r="AH183"/>
  <c r="AI183"/>
  <c r="AJ183"/>
  <c r="AK183"/>
  <c r="AL183"/>
  <c r="AM183"/>
  <c r="AN183"/>
  <c r="AO183"/>
  <c r="AP183"/>
  <c r="AQ183"/>
  <c r="AR183"/>
  <c r="AS183"/>
  <c r="AT183"/>
  <c r="AU183"/>
  <c r="AV183"/>
  <c r="AX183"/>
  <c r="AY183"/>
  <c r="AZ183"/>
  <c r="BA183"/>
  <c r="BB183"/>
  <c r="BC183"/>
  <c r="BD183"/>
  <c r="BE183"/>
  <c r="BF183"/>
  <c r="A184"/>
  <c r="D184"/>
  <c r="E184"/>
  <c r="F184"/>
  <c r="G184"/>
  <c r="H184"/>
  <c r="I184"/>
  <c r="J184"/>
  <c r="K184"/>
  <c r="M184"/>
  <c r="N184"/>
  <c r="O184"/>
  <c r="P184"/>
  <c r="Q184"/>
  <c r="R184"/>
  <c r="S184"/>
  <c r="T184"/>
  <c r="U184"/>
  <c r="V184"/>
  <c r="W184"/>
  <c r="X184"/>
  <c r="Y184"/>
  <c r="Z184"/>
  <c r="AA184"/>
  <c r="AC184"/>
  <c r="AE184"/>
  <c r="AF184"/>
  <c r="AG184"/>
  <c r="AH184"/>
  <c r="AI184"/>
  <c r="AJ184"/>
  <c r="AK184"/>
  <c r="AL184"/>
  <c r="AM184"/>
  <c r="AN184"/>
  <c r="AO184"/>
  <c r="AP184"/>
  <c r="AQ184"/>
  <c r="AR184"/>
  <c r="AS184"/>
  <c r="AT184"/>
  <c r="AU184"/>
  <c r="AV184"/>
  <c r="AX184"/>
  <c r="AY184"/>
  <c r="AZ184"/>
  <c r="BA184"/>
  <c r="BB184"/>
  <c r="BC184"/>
  <c r="BD184"/>
  <c r="BE184"/>
  <c r="BF184"/>
  <c r="A185"/>
  <c r="D185"/>
  <c r="E185"/>
  <c r="F185"/>
  <c r="G185"/>
  <c r="H185"/>
  <c r="I185"/>
  <c r="J185"/>
  <c r="K185"/>
  <c r="M185"/>
  <c r="N185"/>
  <c r="O185"/>
  <c r="P185"/>
  <c r="Q185"/>
  <c r="R185"/>
  <c r="S185"/>
  <c r="T185"/>
  <c r="U185"/>
  <c r="V185"/>
  <c r="W185"/>
  <c r="X185"/>
  <c r="Y185"/>
  <c r="Z185"/>
  <c r="AA185"/>
  <c r="AC185"/>
  <c r="AE185"/>
  <c r="AF185"/>
  <c r="AG185"/>
  <c r="AH185"/>
  <c r="AI185"/>
  <c r="AJ185"/>
  <c r="AK185"/>
  <c r="AL185"/>
  <c r="AM185"/>
  <c r="AN185"/>
  <c r="AO185"/>
  <c r="AP185"/>
  <c r="AQ185"/>
  <c r="AR185"/>
  <c r="AS185"/>
  <c r="AT185"/>
  <c r="AU185"/>
  <c r="AV185"/>
  <c r="AX185"/>
  <c r="AY185"/>
  <c r="AZ185"/>
  <c r="BA185"/>
  <c r="BB185"/>
  <c r="BC185"/>
  <c r="BD185"/>
  <c r="BE185"/>
  <c r="BF185"/>
  <c r="A186"/>
  <c r="D186"/>
  <c r="E186"/>
  <c r="F186"/>
  <c r="G186"/>
  <c r="H186"/>
  <c r="I186"/>
  <c r="J186"/>
  <c r="K186"/>
  <c r="M186"/>
  <c r="N186"/>
  <c r="O186"/>
  <c r="P186"/>
  <c r="Q186"/>
  <c r="R186"/>
  <c r="S186"/>
  <c r="T186"/>
  <c r="U186"/>
  <c r="V186"/>
  <c r="W186"/>
  <c r="X186"/>
  <c r="Y186"/>
  <c r="Z186"/>
  <c r="AA186"/>
  <c r="AC186"/>
  <c r="AE186"/>
  <c r="AF186"/>
  <c r="AG186"/>
  <c r="AH186"/>
  <c r="AI186"/>
  <c r="AJ186"/>
  <c r="AK186"/>
  <c r="AL186"/>
  <c r="AM186"/>
  <c r="AN186"/>
  <c r="AO186"/>
  <c r="AP186"/>
  <c r="AQ186"/>
  <c r="AR186"/>
  <c r="AS186"/>
  <c r="AT186"/>
  <c r="AU186"/>
  <c r="AV186"/>
  <c r="AX186"/>
  <c r="AY186"/>
  <c r="AZ186"/>
  <c r="BA186"/>
  <c r="BB186"/>
  <c r="BC186"/>
  <c r="BD186"/>
  <c r="BE186"/>
  <c r="BF186"/>
  <c r="A187"/>
  <c r="D187"/>
  <c r="E187"/>
  <c r="F187"/>
  <c r="G187"/>
  <c r="H187"/>
  <c r="I187"/>
  <c r="J187"/>
  <c r="K187"/>
  <c r="M187"/>
  <c r="N187"/>
  <c r="O187"/>
  <c r="P187"/>
  <c r="Q187"/>
  <c r="R187"/>
  <c r="S187"/>
  <c r="T187"/>
  <c r="U187"/>
  <c r="V187"/>
  <c r="W187"/>
  <c r="X187"/>
  <c r="Y187"/>
  <c r="Z187"/>
  <c r="AA187"/>
  <c r="AC187"/>
  <c r="AE187"/>
  <c r="AF187"/>
  <c r="AG187"/>
  <c r="AH187"/>
  <c r="AI187"/>
  <c r="AJ187"/>
  <c r="AK187"/>
  <c r="AL187"/>
  <c r="AM187"/>
  <c r="AN187"/>
  <c r="AO187"/>
  <c r="AP187"/>
  <c r="AQ187"/>
  <c r="AR187"/>
  <c r="AS187"/>
  <c r="AT187"/>
  <c r="AU187"/>
  <c r="AV187"/>
  <c r="AX187"/>
  <c r="AY187"/>
  <c r="AZ187"/>
  <c r="BA187"/>
  <c r="BB187"/>
  <c r="BC187"/>
  <c r="BD187"/>
  <c r="BE187"/>
  <c r="BF187"/>
  <c r="A188"/>
  <c r="D188"/>
  <c r="E188"/>
  <c r="F188"/>
  <c r="G188"/>
  <c r="H188"/>
  <c r="I188"/>
  <c r="J188"/>
  <c r="K188"/>
  <c r="M188"/>
  <c r="N188"/>
  <c r="O188"/>
  <c r="P188"/>
  <c r="Q188"/>
  <c r="R188"/>
  <c r="S188"/>
  <c r="T188"/>
  <c r="U188"/>
  <c r="V188"/>
  <c r="W188"/>
  <c r="X188"/>
  <c r="Y188"/>
  <c r="Z188"/>
  <c r="AA188"/>
  <c r="AC188"/>
  <c r="AE188"/>
  <c r="AF188"/>
  <c r="AG188"/>
  <c r="AH188"/>
  <c r="AI188"/>
  <c r="AJ188"/>
  <c r="AK188"/>
  <c r="AL188"/>
  <c r="AM188"/>
  <c r="AN188"/>
  <c r="AO188"/>
  <c r="AP188"/>
  <c r="AQ188"/>
  <c r="AR188"/>
  <c r="AS188"/>
  <c r="AT188"/>
  <c r="AU188"/>
  <c r="AV188"/>
  <c r="AX188"/>
  <c r="AY188"/>
  <c r="AZ188"/>
  <c r="BA188"/>
  <c r="BB188"/>
  <c r="BC188"/>
  <c r="BD188"/>
  <c r="BE188"/>
  <c r="BF188"/>
  <c r="A189"/>
  <c r="D189"/>
  <c r="E189"/>
  <c r="F189"/>
  <c r="G189"/>
  <c r="H189"/>
  <c r="I189"/>
  <c r="J189"/>
  <c r="K189"/>
  <c r="M189"/>
  <c r="N189"/>
  <c r="O189"/>
  <c r="P189"/>
  <c r="Q189"/>
  <c r="R189"/>
  <c r="S189"/>
  <c r="T189"/>
  <c r="U189"/>
  <c r="V189"/>
  <c r="W189"/>
  <c r="X189"/>
  <c r="Y189"/>
  <c r="Z189"/>
  <c r="AA189"/>
  <c r="AC189"/>
  <c r="AE189"/>
  <c r="AF189"/>
  <c r="AG189"/>
  <c r="AH189"/>
  <c r="AI189"/>
  <c r="AJ189"/>
  <c r="AK189"/>
  <c r="AL189"/>
  <c r="AM189"/>
  <c r="AN189"/>
  <c r="AO189"/>
  <c r="AP189"/>
  <c r="AQ189"/>
  <c r="AR189"/>
  <c r="AS189"/>
  <c r="AT189"/>
  <c r="AU189"/>
  <c r="AV189"/>
  <c r="AX189"/>
  <c r="AY189"/>
  <c r="AZ189"/>
  <c r="BA189"/>
  <c r="BB189"/>
  <c r="BC189"/>
  <c r="BD189"/>
  <c r="BE189"/>
  <c r="BF189"/>
  <c r="A190"/>
  <c r="D190"/>
  <c r="E190"/>
  <c r="F190"/>
  <c r="G190"/>
  <c r="H190"/>
  <c r="I190"/>
  <c r="J190"/>
  <c r="K190"/>
  <c r="M190"/>
  <c r="N190"/>
  <c r="O190"/>
  <c r="P190"/>
  <c r="Q190"/>
  <c r="R190"/>
  <c r="S190"/>
  <c r="T190"/>
  <c r="U190"/>
  <c r="V190"/>
  <c r="W190"/>
  <c r="X190"/>
  <c r="Y190"/>
  <c r="Z190"/>
  <c r="AA190"/>
  <c r="AC190"/>
  <c r="AE190"/>
  <c r="AF190"/>
  <c r="AG190"/>
  <c r="AH190"/>
  <c r="AI190"/>
  <c r="AJ190"/>
  <c r="AK190"/>
  <c r="AL190"/>
  <c r="AM190"/>
  <c r="AN190"/>
  <c r="AO190"/>
  <c r="AP190"/>
  <c r="AQ190"/>
  <c r="AR190"/>
  <c r="AS190"/>
  <c r="AT190"/>
  <c r="AU190"/>
  <c r="AV190"/>
  <c r="AX190"/>
  <c r="AY190"/>
  <c r="AZ190"/>
  <c r="BA190"/>
  <c r="BB190"/>
  <c r="BC190"/>
  <c r="BD190"/>
  <c r="BE190"/>
  <c r="BF190"/>
  <c r="A191"/>
  <c r="D191"/>
  <c r="E191"/>
  <c r="F191"/>
  <c r="G191"/>
  <c r="H191"/>
  <c r="I191"/>
  <c r="J191"/>
  <c r="K191"/>
  <c r="M191"/>
  <c r="N191"/>
  <c r="O191"/>
  <c r="P191"/>
  <c r="Q191"/>
  <c r="R191"/>
  <c r="S191"/>
  <c r="T191"/>
  <c r="U191"/>
  <c r="V191"/>
  <c r="W191"/>
  <c r="X191"/>
  <c r="Y191"/>
  <c r="Z191"/>
  <c r="AA191"/>
  <c r="AC191"/>
  <c r="AE191"/>
  <c r="AF191"/>
  <c r="AG191"/>
  <c r="AH191"/>
  <c r="AI191"/>
  <c r="AJ191"/>
  <c r="AK191"/>
  <c r="AL191"/>
  <c r="AM191"/>
  <c r="AN191"/>
  <c r="AO191"/>
  <c r="AP191"/>
  <c r="AQ191"/>
  <c r="AR191"/>
  <c r="AS191"/>
  <c r="AT191"/>
  <c r="AU191"/>
  <c r="AV191"/>
  <c r="AX191"/>
  <c r="AY191"/>
  <c r="AZ191"/>
  <c r="BA191"/>
  <c r="BB191"/>
  <c r="BC191"/>
  <c r="BD191"/>
  <c r="BE191"/>
  <c r="BF191"/>
  <c r="A192"/>
  <c r="D192"/>
  <c r="E192"/>
  <c r="F192"/>
  <c r="G192"/>
  <c r="H192"/>
  <c r="I192"/>
  <c r="J192"/>
  <c r="K192"/>
  <c r="M192"/>
  <c r="N192"/>
  <c r="O192"/>
  <c r="P192"/>
  <c r="Q192"/>
  <c r="R192"/>
  <c r="S192"/>
  <c r="T192"/>
  <c r="U192"/>
  <c r="V192"/>
  <c r="W192"/>
  <c r="X192"/>
  <c r="Y192"/>
  <c r="Z192"/>
  <c r="AA192"/>
  <c r="AC192"/>
  <c r="AE192"/>
  <c r="AF192"/>
  <c r="AG192"/>
  <c r="AH192"/>
  <c r="AI192"/>
  <c r="AJ192"/>
  <c r="AK192"/>
  <c r="AL192"/>
  <c r="AM192"/>
  <c r="AN192"/>
  <c r="AO192"/>
  <c r="AP192"/>
  <c r="AQ192"/>
  <c r="AR192"/>
  <c r="AS192"/>
  <c r="AT192"/>
  <c r="AU192"/>
  <c r="AV192"/>
  <c r="AX192"/>
  <c r="AY192"/>
  <c r="AZ192"/>
  <c r="BA192"/>
  <c r="BB192"/>
  <c r="BC192"/>
  <c r="BD192"/>
  <c r="BE192"/>
  <c r="BF192"/>
  <c r="A193"/>
  <c r="D193"/>
  <c r="E193"/>
  <c r="F193"/>
  <c r="G193"/>
  <c r="H193"/>
  <c r="I193"/>
  <c r="J193"/>
  <c r="K193"/>
  <c r="M193"/>
  <c r="N193"/>
  <c r="O193"/>
  <c r="P193"/>
  <c r="Q193"/>
  <c r="R193"/>
  <c r="S193"/>
  <c r="T193"/>
  <c r="U193"/>
  <c r="V193"/>
  <c r="W193"/>
  <c r="X193"/>
  <c r="Y193"/>
  <c r="Z193"/>
  <c r="AA193"/>
  <c r="AC193"/>
  <c r="AE193"/>
  <c r="AF193"/>
  <c r="AG193"/>
  <c r="AH193"/>
  <c r="AI193"/>
  <c r="AJ193"/>
  <c r="AK193"/>
  <c r="AL193"/>
  <c r="AM193"/>
  <c r="AN193"/>
  <c r="AO193"/>
  <c r="AP193"/>
  <c r="AQ193"/>
  <c r="AR193"/>
  <c r="AS193"/>
  <c r="AT193"/>
  <c r="AU193"/>
  <c r="AV193"/>
  <c r="AX193"/>
  <c r="AY193"/>
  <c r="AZ193"/>
  <c r="BA193"/>
  <c r="BB193"/>
  <c r="BC193"/>
  <c r="BD193"/>
  <c r="BE193"/>
  <c r="BF193"/>
  <c r="A194"/>
  <c r="D194"/>
  <c r="E194"/>
  <c r="F194"/>
  <c r="G194"/>
  <c r="H194"/>
  <c r="I194"/>
  <c r="J194"/>
  <c r="K194"/>
  <c r="M194"/>
  <c r="N194"/>
  <c r="O194"/>
  <c r="P194"/>
  <c r="Q194"/>
  <c r="R194"/>
  <c r="S194"/>
  <c r="T194"/>
  <c r="U194"/>
  <c r="V194"/>
  <c r="W194"/>
  <c r="X194"/>
  <c r="Y194"/>
  <c r="Z194"/>
  <c r="AA194"/>
  <c r="AC194"/>
  <c r="AE194"/>
  <c r="AF194"/>
  <c r="AG194"/>
  <c r="AH194"/>
  <c r="AI194"/>
  <c r="AJ194"/>
  <c r="AK194"/>
  <c r="AL194"/>
  <c r="AM194"/>
  <c r="AN194"/>
  <c r="AO194"/>
  <c r="AP194"/>
  <c r="AQ194"/>
  <c r="AR194"/>
  <c r="AS194"/>
  <c r="AT194"/>
  <c r="AU194"/>
  <c r="AV194"/>
  <c r="AX194"/>
  <c r="AY194"/>
  <c r="AZ194"/>
  <c r="BA194"/>
  <c r="BB194"/>
  <c r="BC194"/>
  <c r="BD194"/>
  <c r="BE194"/>
  <c r="BF194"/>
  <c r="A195"/>
  <c r="D195"/>
  <c r="E195"/>
  <c r="F195"/>
  <c r="G195"/>
  <c r="H195"/>
  <c r="I195"/>
  <c r="J195"/>
  <c r="K195"/>
  <c r="M195"/>
  <c r="N195"/>
  <c r="O195"/>
  <c r="P195"/>
  <c r="Q195"/>
  <c r="R195"/>
  <c r="S195"/>
  <c r="T195"/>
  <c r="U195"/>
  <c r="V195"/>
  <c r="W195"/>
  <c r="X195"/>
  <c r="Y195"/>
  <c r="Z195"/>
  <c r="AA195"/>
  <c r="AC195"/>
  <c r="AE195"/>
  <c r="AF195"/>
  <c r="AG195"/>
  <c r="AH195"/>
  <c r="AI195"/>
  <c r="AJ195"/>
  <c r="AK195"/>
  <c r="AL195"/>
  <c r="AM195"/>
  <c r="AN195"/>
  <c r="AO195"/>
  <c r="AP195"/>
  <c r="AQ195"/>
  <c r="AR195"/>
  <c r="AS195"/>
  <c r="AT195"/>
  <c r="AU195"/>
  <c r="AV195"/>
  <c r="AX195"/>
  <c r="AY195"/>
  <c r="AZ195"/>
  <c r="BA195"/>
  <c r="BB195"/>
  <c r="BC195"/>
  <c r="BD195"/>
  <c r="BE195"/>
  <c r="BF195"/>
  <c r="A196"/>
  <c r="D196"/>
  <c r="E196"/>
  <c r="F196"/>
  <c r="G196"/>
  <c r="H196"/>
  <c r="I196"/>
  <c r="J196"/>
  <c r="K196"/>
  <c r="M196"/>
  <c r="N196"/>
  <c r="O196"/>
  <c r="P196"/>
  <c r="Q196"/>
  <c r="R196"/>
  <c r="S196"/>
  <c r="T196"/>
  <c r="U196"/>
  <c r="V196"/>
  <c r="W196"/>
  <c r="X196"/>
  <c r="Y196"/>
  <c r="Z196"/>
  <c r="AA196"/>
  <c r="AC196"/>
  <c r="AE196"/>
  <c r="AF196"/>
  <c r="AG196"/>
  <c r="AH196"/>
  <c r="AI196"/>
  <c r="AJ196"/>
  <c r="AK196"/>
  <c r="AL196"/>
  <c r="AM196"/>
  <c r="AN196"/>
  <c r="AO196"/>
  <c r="AP196"/>
  <c r="AQ196"/>
  <c r="AR196"/>
  <c r="AS196"/>
  <c r="AT196"/>
  <c r="AU196"/>
  <c r="AV196"/>
  <c r="AX196"/>
  <c r="AY196"/>
  <c r="AZ196"/>
  <c r="BA196"/>
  <c r="BB196"/>
  <c r="BC196"/>
  <c r="BD196"/>
  <c r="BE196"/>
  <c r="BF196"/>
  <c r="A197"/>
  <c r="D197"/>
  <c r="E197"/>
  <c r="F197"/>
  <c r="G197"/>
  <c r="H197"/>
  <c r="I197"/>
  <c r="J197"/>
  <c r="K197"/>
  <c r="M197"/>
  <c r="N197"/>
  <c r="O197"/>
  <c r="P197"/>
  <c r="Q197"/>
  <c r="R197"/>
  <c r="S197"/>
  <c r="T197"/>
  <c r="U197"/>
  <c r="V197"/>
  <c r="W197"/>
  <c r="X197"/>
  <c r="Y197"/>
  <c r="Z197"/>
  <c r="AA197"/>
  <c r="AC197"/>
  <c r="AE197"/>
  <c r="AF197"/>
  <c r="AG197"/>
  <c r="AH197"/>
  <c r="AI197"/>
  <c r="AJ197"/>
  <c r="AK197"/>
  <c r="AL197"/>
  <c r="AM197"/>
  <c r="AN197"/>
  <c r="AO197"/>
  <c r="AP197"/>
  <c r="AQ197"/>
  <c r="AR197"/>
  <c r="AS197"/>
  <c r="AT197"/>
  <c r="AU197"/>
  <c r="AV197"/>
  <c r="AX197"/>
  <c r="AY197"/>
  <c r="AZ197"/>
  <c r="BA197"/>
  <c r="BB197"/>
  <c r="BC197"/>
  <c r="BD197"/>
  <c r="BE197"/>
  <c r="BF197"/>
  <c r="A198"/>
  <c r="D198"/>
  <c r="E198"/>
  <c r="F198"/>
  <c r="G198"/>
  <c r="H198"/>
  <c r="I198"/>
  <c r="J198"/>
  <c r="K198"/>
  <c r="M198"/>
  <c r="N198"/>
  <c r="O198"/>
  <c r="P198"/>
  <c r="Q198"/>
  <c r="R198"/>
  <c r="S198"/>
  <c r="T198"/>
  <c r="U198"/>
  <c r="V198"/>
  <c r="W198"/>
  <c r="X198"/>
  <c r="Y198"/>
  <c r="Z198"/>
  <c r="AA198"/>
  <c r="AC198"/>
  <c r="AE198"/>
  <c r="AF198"/>
  <c r="AG198"/>
  <c r="AH198"/>
  <c r="AI198"/>
  <c r="AJ198"/>
  <c r="AK198"/>
  <c r="AL198"/>
  <c r="AM198"/>
  <c r="AN198"/>
  <c r="AO198"/>
  <c r="AP198"/>
  <c r="AQ198"/>
  <c r="AR198"/>
  <c r="AS198"/>
  <c r="AT198"/>
  <c r="AU198"/>
  <c r="AV198"/>
  <c r="AX198"/>
  <c r="AY198"/>
  <c r="AZ198"/>
  <c r="BA198"/>
  <c r="BB198"/>
  <c r="BC198"/>
  <c r="BD198"/>
  <c r="BE198"/>
  <c r="BF198"/>
  <c r="A199"/>
  <c r="D199"/>
  <c r="E199"/>
  <c r="F199"/>
  <c r="G199"/>
  <c r="H199"/>
  <c r="I199"/>
  <c r="J199"/>
  <c r="K199"/>
  <c r="M199"/>
  <c r="N199"/>
  <c r="O199"/>
  <c r="P199"/>
  <c r="Q199"/>
  <c r="R199"/>
  <c r="S199"/>
  <c r="T199"/>
  <c r="U199"/>
  <c r="V199"/>
  <c r="W199"/>
  <c r="X199"/>
  <c r="Y199"/>
  <c r="Z199"/>
  <c r="AA199"/>
  <c r="AC199"/>
  <c r="AE199"/>
  <c r="AF199"/>
  <c r="AG199"/>
  <c r="AH199"/>
  <c r="AI199"/>
  <c r="AJ199"/>
  <c r="AK199"/>
  <c r="AL199"/>
  <c r="AM199"/>
  <c r="AN199"/>
  <c r="AO199"/>
  <c r="AP199"/>
  <c r="AQ199"/>
  <c r="AR199"/>
  <c r="AS199"/>
  <c r="AT199"/>
  <c r="AU199"/>
  <c r="AV199"/>
  <c r="AX199"/>
  <c r="AY199"/>
  <c r="AZ199"/>
  <c r="BA199"/>
  <c r="BB199"/>
  <c r="BC199"/>
  <c r="BD199"/>
  <c r="BE199"/>
  <c r="BF199"/>
  <c r="A200"/>
  <c r="D200"/>
  <c r="E200"/>
  <c r="F200"/>
  <c r="G200"/>
  <c r="H200"/>
  <c r="I200"/>
  <c r="J200"/>
  <c r="K200"/>
  <c r="M200"/>
  <c r="N200"/>
  <c r="O200"/>
  <c r="P200"/>
  <c r="Q200"/>
  <c r="R200"/>
  <c r="S200"/>
  <c r="T200"/>
  <c r="U200"/>
  <c r="V200"/>
  <c r="W200"/>
  <c r="X200"/>
  <c r="Y200"/>
  <c r="Z200"/>
  <c r="AA200"/>
  <c r="AC200"/>
  <c r="AE200"/>
  <c r="AF200"/>
  <c r="AG200"/>
  <c r="AH200"/>
  <c r="AI200"/>
  <c r="AJ200"/>
  <c r="AK200"/>
  <c r="AL200"/>
  <c r="AM200"/>
  <c r="AN200"/>
  <c r="AO200"/>
  <c r="AP200"/>
  <c r="AQ200"/>
  <c r="AR200"/>
  <c r="AS200"/>
  <c r="AT200"/>
  <c r="AU200"/>
  <c r="AV200"/>
  <c r="AX200"/>
  <c r="AY200"/>
  <c r="AZ200"/>
  <c r="BA200"/>
  <c r="BB200"/>
  <c r="BC200"/>
  <c r="BD200"/>
  <c r="BE200"/>
  <c r="BF200"/>
  <c r="A201"/>
  <c r="D201"/>
  <c r="E201"/>
  <c r="F201"/>
  <c r="G201"/>
  <c r="H201"/>
  <c r="I201"/>
  <c r="J201"/>
  <c r="K201"/>
  <c r="M201"/>
  <c r="N201"/>
  <c r="O201"/>
  <c r="P201"/>
  <c r="Q201"/>
  <c r="R201"/>
  <c r="S201"/>
  <c r="T201"/>
  <c r="U201"/>
  <c r="V201"/>
  <c r="W201"/>
  <c r="X201"/>
  <c r="Y201"/>
  <c r="Z201"/>
  <c r="AA201"/>
  <c r="AC201"/>
  <c r="AE201"/>
  <c r="AF201"/>
  <c r="AG201"/>
  <c r="AH201"/>
  <c r="AI201"/>
  <c r="AJ201"/>
  <c r="AK201"/>
  <c r="AL201"/>
  <c r="AM201"/>
  <c r="AN201"/>
  <c r="AO201"/>
  <c r="AP201"/>
  <c r="AQ201"/>
  <c r="AR201"/>
  <c r="AS201"/>
  <c r="AT201"/>
  <c r="AU201"/>
  <c r="AV201"/>
  <c r="AX201"/>
  <c r="AY201"/>
  <c r="AZ201"/>
  <c r="BA201"/>
  <c r="BB201"/>
  <c r="BC201"/>
  <c r="BD201"/>
  <c r="BE201"/>
  <c r="BF201"/>
  <c r="A202"/>
  <c r="D202"/>
  <c r="E202"/>
  <c r="F202"/>
  <c r="G202"/>
  <c r="H202"/>
  <c r="I202"/>
  <c r="J202"/>
  <c r="K202"/>
  <c r="M202"/>
  <c r="N202"/>
  <c r="O202"/>
  <c r="P202"/>
  <c r="Q202"/>
  <c r="R202"/>
  <c r="S202"/>
  <c r="T202"/>
  <c r="U202"/>
  <c r="V202"/>
  <c r="W202"/>
  <c r="X202"/>
  <c r="Y202"/>
  <c r="Z202"/>
  <c r="AA202"/>
  <c r="AC202"/>
  <c r="AE202"/>
  <c r="AF202"/>
  <c r="AG202"/>
  <c r="AH202"/>
  <c r="AI202"/>
  <c r="AJ202"/>
  <c r="AK202"/>
  <c r="AL202"/>
  <c r="AM202"/>
  <c r="AN202"/>
  <c r="AO202"/>
  <c r="AP202"/>
  <c r="AQ202"/>
  <c r="AR202"/>
  <c r="AS202"/>
  <c r="AT202"/>
  <c r="AU202"/>
  <c r="AV202"/>
  <c r="AX202"/>
  <c r="AY202"/>
  <c r="AZ202"/>
  <c r="BA202"/>
  <c r="BB202"/>
  <c r="BC202"/>
  <c r="BD202"/>
  <c r="BE202"/>
  <c r="BF202"/>
  <c r="A203"/>
  <c r="D203"/>
  <c r="E203"/>
  <c r="F203"/>
  <c r="G203"/>
  <c r="H203"/>
  <c r="I203"/>
  <c r="J203"/>
  <c r="K203"/>
  <c r="M203"/>
  <c r="N203"/>
  <c r="O203"/>
  <c r="P203"/>
  <c r="Q203"/>
  <c r="R203"/>
  <c r="S203"/>
  <c r="T203"/>
  <c r="U203"/>
  <c r="V203"/>
  <c r="W203"/>
  <c r="X203"/>
  <c r="Y203"/>
  <c r="Z203"/>
  <c r="AA203"/>
  <c r="AC203"/>
  <c r="AE203"/>
  <c r="AF203"/>
  <c r="AG203"/>
  <c r="AH203"/>
  <c r="AI203"/>
  <c r="AJ203"/>
  <c r="AK203"/>
  <c r="AL203"/>
  <c r="AM203"/>
  <c r="AN203"/>
  <c r="AO203"/>
  <c r="AP203"/>
  <c r="AQ203"/>
  <c r="AR203"/>
  <c r="AS203"/>
  <c r="AT203"/>
  <c r="AU203"/>
  <c r="AV203"/>
  <c r="AX203"/>
  <c r="AY203"/>
  <c r="AZ203"/>
  <c r="BA203"/>
  <c r="BB203"/>
  <c r="BC203"/>
  <c r="BD203"/>
  <c r="BE203"/>
  <c r="BF203"/>
  <c r="A204"/>
  <c r="D204"/>
  <c r="E204"/>
  <c r="F204"/>
  <c r="G204"/>
  <c r="H204"/>
  <c r="I204"/>
  <c r="J204"/>
  <c r="K204"/>
  <c r="M204"/>
  <c r="N204"/>
  <c r="O204"/>
  <c r="P204"/>
  <c r="Q204"/>
  <c r="R204"/>
  <c r="S204"/>
  <c r="T204"/>
  <c r="U204"/>
  <c r="V204"/>
  <c r="W204"/>
  <c r="X204"/>
  <c r="Y204"/>
  <c r="Z204"/>
  <c r="AA204"/>
  <c r="AC204"/>
  <c r="AE204"/>
  <c r="AF204"/>
  <c r="AG204"/>
  <c r="AH204"/>
  <c r="AI204"/>
  <c r="AJ204"/>
  <c r="AK204"/>
  <c r="AL204"/>
  <c r="AM204"/>
  <c r="AN204"/>
  <c r="AO204"/>
  <c r="AP204"/>
  <c r="AQ204"/>
  <c r="AR204"/>
  <c r="AS204"/>
  <c r="AT204"/>
  <c r="AU204"/>
  <c r="AV204"/>
  <c r="AX204"/>
  <c r="AY204"/>
  <c r="AZ204"/>
  <c r="BA204"/>
  <c r="BB204"/>
  <c r="BC204"/>
  <c r="BD204"/>
  <c r="BE204"/>
  <c r="BF204"/>
  <c r="A205"/>
  <c r="D205"/>
  <c r="E205"/>
  <c r="F205"/>
  <c r="G205"/>
  <c r="H205"/>
  <c r="I205"/>
  <c r="J205"/>
  <c r="K205"/>
  <c r="M205"/>
  <c r="N205"/>
  <c r="O205"/>
  <c r="P205"/>
  <c r="Q205"/>
  <c r="R205"/>
  <c r="S205"/>
  <c r="T205"/>
  <c r="U205"/>
  <c r="V205"/>
  <c r="W205"/>
  <c r="X205"/>
  <c r="Y205"/>
  <c r="Z205"/>
  <c r="AA205"/>
  <c r="AC205"/>
  <c r="AE205"/>
  <c r="AF205"/>
  <c r="AG205"/>
  <c r="AH205"/>
  <c r="AI205"/>
  <c r="AJ205"/>
  <c r="AK205"/>
  <c r="AL205"/>
  <c r="AM205"/>
  <c r="AN205"/>
  <c r="AO205"/>
  <c r="AP205"/>
  <c r="AQ205"/>
  <c r="AR205"/>
  <c r="AS205"/>
  <c r="AT205"/>
  <c r="AU205"/>
  <c r="AV205"/>
  <c r="AX205"/>
  <c r="AY205"/>
  <c r="AZ205"/>
  <c r="BA205"/>
  <c r="BB205"/>
  <c r="BC205"/>
  <c r="BD205"/>
  <c r="BE205"/>
  <c r="BF205"/>
  <c r="A206"/>
  <c r="D206"/>
  <c r="E206"/>
  <c r="F206"/>
  <c r="G206"/>
  <c r="H206"/>
  <c r="I206"/>
  <c r="J206"/>
  <c r="K206"/>
  <c r="M206"/>
  <c r="N206"/>
  <c r="O206"/>
  <c r="P206"/>
  <c r="Q206"/>
  <c r="R206"/>
  <c r="S206"/>
  <c r="T206"/>
  <c r="U206"/>
  <c r="V206"/>
  <c r="W206"/>
  <c r="X206"/>
  <c r="Y206"/>
  <c r="Z206"/>
  <c r="AA206"/>
  <c r="AC206"/>
  <c r="AE206"/>
  <c r="AF206"/>
  <c r="AG206"/>
  <c r="AH206"/>
  <c r="AI206"/>
  <c r="AJ206"/>
  <c r="AK206"/>
  <c r="AL206"/>
  <c r="AM206"/>
  <c r="AN206"/>
  <c r="AO206"/>
  <c r="AP206"/>
  <c r="AQ206"/>
  <c r="AR206"/>
  <c r="AS206"/>
  <c r="AT206"/>
  <c r="AU206"/>
  <c r="AV206"/>
  <c r="AX206"/>
  <c r="AY206"/>
  <c r="AZ206"/>
  <c r="BA206"/>
  <c r="BB206"/>
  <c r="BC206"/>
  <c r="BD206"/>
  <c r="BE206"/>
  <c r="BF206"/>
  <c r="A207"/>
  <c r="D207"/>
  <c r="E207"/>
  <c r="F207"/>
  <c r="G207"/>
  <c r="H207"/>
  <c r="I207"/>
  <c r="J207"/>
  <c r="K207"/>
  <c r="M207"/>
  <c r="N207"/>
  <c r="O207"/>
  <c r="P207"/>
  <c r="Q207"/>
  <c r="R207"/>
  <c r="S207"/>
  <c r="T207"/>
  <c r="U207"/>
  <c r="V207"/>
  <c r="W207"/>
  <c r="X207"/>
  <c r="Y207"/>
  <c r="Z207"/>
  <c r="AA207"/>
  <c r="AC207"/>
  <c r="AE207"/>
  <c r="AF207"/>
  <c r="AG207"/>
  <c r="AH207"/>
  <c r="AI207"/>
  <c r="AJ207"/>
  <c r="AK207"/>
  <c r="AL207"/>
  <c r="AM207"/>
  <c r="AN207"/>
  <c r="AO207"/>
  <c r="AP207"/>
  <c r="AQ207"/>
  <c r="AR207"/>
  <c r="AS207"/>
  <c r="AT207"/>
  <c r="AU207"/>
  <c r="AV207"/>
  <c r="AX207"/>
  <c r="AY207"/>
  <c r="AZ207"/>
  <c r="BA207"/>
  <c r="BB207"/>
  <c r="BC207"/>
  <c r="BD207"/>
  <c r="BE207"/>
  <c r="BF207"/>
  <c r="A208"/>
  <c r="D208"/>
  <c r="E208"/>
  <c r="F208"/>
  <c r="G208"/>
  <c r="H208"/>
  <c r="I208"/>
  <c r="J208"/>
  <c r="K208"/>
  <c r="M208"/>
  <c r="N208"/>
  <c r="O208"/>
  <c r="P208"/>
  <c r="Q208"/>
  <c r="R208"/>
  <c r="S208"/>
  <c r="T208"/>
  <c r="U208"/>
  <c r="V208"/>
  <c r="W208"/>
  <c r="X208"/>
  <c r="Y208"/>
  <c r="Z208"/>
  <c r="AA208"/>
  <c r="AC208"/>
  <c r="AE208"/>
  <c r="AF208"/>
  <c r="AG208"/>
  <c r="AH208"/>
  <c r="AI208"/>
  <c r="AJ208"/>
  <c r="AK208"/>
  <c r="AL208"/>
  <c r="AM208"/>
  <c r="AN208"/>
  <c r="AO208"/>
  <c r="AP208"/>
  <c r="AQ208"/>
  <c r="AR208"/>
  <c r="AS208"/>
  <c r="AT208"/>
  <c r="AU208"/>
  <c r="AV208"/>
  <c r="AX208"/>
  <c r="AY208"/>
  <c r="AZ208"/>
  <c r="BA208"/>
  <c r="BB208"/>
  <c r="BC208"/>
  <c r="BD208"/>
  <c r="BE208"/>
  <c r="BF208"/>
  <c r="A209"/>
  <c r="D209"/>
  <c r="E209"/>
  <c r="F209"/>
  <c r="G209"/>
  <c r="H209"/>
  <c r="I209"/>
  <c r="J209"/>
  <c r="K209"/>
  <c r="M209"/>
  <c r="N209"/>
  <c r="O209"/>
  <c r="P209"/>
  <c r="Q209"/>
  <c r="R209"/>
  <c r="S209"/>
  <c r="T209"/>
  <c r="U209"/>
  <c r="V209"/>
  <c r="W209"/>
  <c r="X209"/>
  <c r="Y209"/>
  <c r="Z209"/>
  <c r="AA209"/>
  <c r="AC209"/>
  <c r="AE209"/>
  <c r="AF209"/>
  <c r="AG209"/>
  <c r="AH209"/>
  <c r="AI209"/>
  <c r="AJ209"/>
  <c r="AK209"/>
  <c r="AL209"/>
  <c r="AM209"/>
  <c r="AN209"/>
  <c r="AO209"/>
  <c r="AP209"/>
  <c r="AQ209"/>
  <c r="AR209"/>
  <c r="AS209"/>
  <c r="AT209"/>
  <c r="AU209"/>
  <c r="AV209"/>
  <c r="AX209"/>
  <c r="AY209"/>
  <c r="AZ209"/>
  <c r="BA209"/>
  <c r="BB209"/>
  <c r="BC209"/>
  <c r="BD209"/>
  <c r="BE209"/>
  <c r="BF209"/>
  <c r="A210"/>
  <c r="D210"/>
  <c r="E210"/>
  <c r="F210"/>
  <c r="G210"/>
  <c r="H210"/>
  <c r="I210"/>
  <c r="J210"/>
  <c r="K210"/>
  <c r="M210"/>
  <c r="N210"/>
  <c r="O210"/>
  <c r="P210"/>
  <c r="Q210"/>
  <c r="R210"/>
  <c r="S210"/>
  <c r="T210"/>
  <c r="U210"/>
  <c r="V210"/>
  <c r="W210"/>
  <c r="X210"/>
  <c r="Y210"/>
  <c r="Z210"/>
  <c r="AA210"/>
  <c r="AC210"/>
  <c r="AE210"/>
  <c r="AF210"/>
  <c r="AG210"/>
  <c r="AH210"/>
  <c r="AI210"/>
  <c r="AJ210"/>
  <c r="AK210"/>
  <c r="AL210"/>
  <c r="AM210"/>
  <c r="AN210"/>
  <c r="AO210"/>
  <c r="AP210"/>
  <c r="AQ210"/>
  <c r="AR210"/>
  <c r="AS210"/>
  <c r="AT210"/>
  <c r="AU210"/>
  <c r="AV210"/>
  <c r="AX210"/>
  <c r="AY210"/>
  <c r="AZ210"/>
  <c r="BA210"/>
  <c r="BB210"/>
  <c r="BC210"/>
  <c r="BD210"/>
  <c r="BE210"/>
  <c r="BF210"/>
  <c r="A211"/>
  <c r="D211"/>
  <c r="E211"/>
  <c r="F211"/>
  <c r="G211"/>
  <c r="H211"/>
  <c r="I211"/>
  <c r="J211"/>
  <c r="K211"/>
  <c r="M211"/>
  <c r="N211"/>
  <c r="O211"/>
  <c r="P211"/>
  <c r="Q211"/>
  <c r="R211"/>
  <c r="S211"/>
  <c r="T211"/>
  <c r="U211"/>
  <c r="V211"/>
  <c r="W211"/>
  <c r="X211"/>
  <c r="Y211"/>
  <c r="Z211"/>
  <c r="AA211"/>
  <c r="AC211"/>
  <c r="AE211"/>
  <c r="AF211"/>
  <c r="AG211"/>
  <c r="AH211"/>
  <c r="AI211"/>
  <c r="AJ211"/>
  <c r="AK211"/>
  <c r="AL211"/>
  <c r="AM211"/>
  <c r="AN211"/>
  <c r="AO211"/>
  <c r="AP211"/>
  <c r="AQ211"/>
  <c r="AR211"/>
  <c r="AS211"/>
  <c r="AT211"/>
  <c r="AU211"/>
  <c r="AV211"/>
  <c r="AX211"/>
  <c r="AY211"/>
  <c r="AZ211"/>
  <c r="BA211"/>
  <c r="BB211"/>
  <c r="BC211"/>
  <c r="BD211"/>
  <c r="BE211"/>
  <c r="BF211"/>
  <c r="A212"/>
  <c r="D212"/>
  <c r="E212"/>
  <c r="F212"/>
  <c r="G212"/>
  <c r="H212"/>
  <c r="I212"/>
  <c r="J212"/>
  <c r="K212"/>
  <c r="M212"/>
  <c r="N212"/>
  <c r="O212"/>
  <c r="P212"/>
  <c r="Q212"/>
  <c r="R212"/>
  <c r="S212"/>
  <c r="T212"/>
  <c r="U212"/>
  <c r="V212"/>
  <c r="W212"/>
  <c r="X212"/>
  <c r="Y212"/>
  <c r="Z212"/>
  <c r="AA212"/>
  <c r="AC212"/>
  <c r="AE212"/>
  <c r="AF212"/>
  <c r="AG212"/>
  <c r="AH212"/>
  <c r="AI212"/>
  <c r="AJ212"/>
  <c r="AK212"/>
  <c r="AL212"/>
  <c r="AM212"/>
  <c r="AN212"/>
  <c r="AO212"/>
  <c r="AP212"/>
  <c r="AQ212"/>
  <c r="AR212"/>
  <c r="AS212"/>
  <c r="AT212"/>
  <c r="AU212"/>
  <c r="AV212"/>
  <c r="AX212"/>
  <c r="AY212"/>
  <c r="AZ212"/>
  <c r="BA212"/>
  <c r="BB212"/>
  <c r="BC212"/>
  <c r="BD212"/>
  <c r="BE212"/>
  <c r="BF212"/>
  <c r="A213"/>
  <c r="D213"/>
  <c r="E213"/>
  <c r="F213"/>
  <c r="G213"/>
  <c r="H213"/>
  <c r="I213"/>
  <c r="J213"/>
  <c r="K213"/>
  <c r="M213"/>
  <c r="N213"/>
  <c r="O213"/>
  <c r="P213"/>
  <c r="Q213"/>
  <c r="R213"/>
  <c r="S213"/>
  <c r="T213"/>
  <c r="U213"/>
  <c r="V213"/>
  <c r="W213"/>
  <c r="X213"/>
  <c r="Y213"/>
  <c r="Z213"/>
  <c r="AA213"/>
  <c r="AC213"/>
  <c r="AE213"/>
  <c r="AF213"/>
  <c r="AG213"/>
  <c r="AH213"/>
  <c r="AI213"/>
  <c r="AJ213"/>
  <c r="AK213"/>
  <c r="AL213"/>
  <c r="AM213"/>
  <c r="AN213"/>
  <c r="AO213"/>
  <c r="AP213"/>
  <c r="AQ213"/>
  <c r="AR213"/>
  <c r="AS213"/>
  <c r="AT213"/>
  <c r="AU213"/>
  <c r="AV213"/>
  <c r="AX213"/>
  <c r="AY213"/>
  <c r="AZ213"/>
  <c r="BA213"/>
  <c r="BB213"/>
  <c r="BC213"/>
  <c r="BD213"/>
  <c r="BE213"/>
  <c r="BF213"/>
  <c r="A214"/>
  <c r="D214"/>
  <c r="E214"/>
  <c r="F214"/>
  <c r="G214"/>
  <c r="H214"/>
  <c r="I214"/>
  <c r="J214"/>
  <c r="K214"/>
  <c r="M214"/>
  <c r="N214"/>
  <c r="O214"/>
  <c r="P214"/>
  <c r="Q214"/>
  <c r="R214"/>
  <c r="S214"/>
  <c r="T214"/>
  <c r="U214"/>
  <c r="V214"/>
  <c r="W214"/>
  <c r="X214"/>
  <c r="Y214"/>
  <c r="Z214"/>
  <c r="AA214"/>
  <c r="AC214"/>
  <c r="AE214"/>
  <c r="AF214"/>
  <c r="AG214"/>
  <c r="AH214"/>
  <c r="AI214"/>
  <c r="AJ214"/>
  <c r="AK214"/>
  <c r="AL214"/>
  <c r="AM214"/>
  <c r="AN214"/>
  <c r="AO214"/>
  <c r="AP214"/>
  <c r="AQ214"/>
  <c r="AR214"/>
  <c r="AS214"/>
  <c r="AT214"/>
  <c r="AU214"/>
  <c r="AV214"/>
  <c r="AX214"/>
  <c r="AY214"/>
  <c r="AZ214"/>
  <c r="BA214"/>
  <c r="BB214"/>
  <c r="BC214"/>
  <c r="BD214"/>
  <c r="BE214"/>
  <c r="BF214"/>
  <c r="A215"/>
  <c r="D215"/>
  <c r="E215"/>
  <c r="F215"/>
  <c r="G215"/>
  <c r="H215"/>
  <c r="I215"/>
  <c r="J215"/>
  <c r="K215"/>
  <c r="M215"/>
  <c r="N215"/>
  <c r="O215"/>
  <c r="P215"/>
  <c r="Q215"/>
  <c r="R215"/>
  <c r="S215"/>
  <c r="T215"/>
  <c r="U215"/>
  <c r="V215"/>
  <c r="W215"/>
  <c r="X215"/>
  <c r="Y215"/>
  <c r="Z215"/>
  <c r="AA215"/>
  <c r="AC215"/>
  <c r="AE215"/>
  <c r="AF215"/>
  <c r="AG215"/>
  <c r="AH215"/>
  <c r="AI215"/>
  <c r="AJ215"/>
  <c r="AK215"/>
  <c r="AL215"/>
  <c r="AM215"/>
  <c r="AN215"/>
  <c r="AO215"/>
  <c r="AP215"/>
  <c r="AQ215"/>
  <c r="AR215"/>
  <c r="AS215"/>
  <c r="AT215"/>
  <c r="AU215"/>
  <c r="AV215"/>
  <c r="AX215"/>
  <c r="AY215"/>
  <c r="AZ215"/>
  <c r="BA215"/>
  <c r="BB215"/>
  <c r="BC215"/>
  <c r="BD215"/>
  <c r="BE215"/>
  <c r="BF215"/>
  <c r="A216"/>
  <c r="D216"/>
  <c r="E216"/>
  <c r="F216"/>
  <c r="G216"/>
  <c r="H216"/>
  <c r="I216"/>
  <c r="J216"/>
  <c r="K216"/>
  <c r="M216"/>
  <c r="N216"/>
  <c r="O216"/>
  <c r="P216"/>
  <c r="Q216"/>
  <c r="R216"/>
  <c r="S216"/>
  <c r="T216"/>
  <c r="U216"/>
  <c r="V216"/>
  <c r="W216"/>
  <c r="X216"/>
  <c r="Y216"/>
  <c r="Z216"/>
  <c r="AA216"/>
  <c r="AC216"/>
  <c r="AE216"/>
  <c r="AF216"/>
  <c r="AG216"/>
  <c r="AH216"/>
  <c r="AI216"/>
  <c r="AJ216"/>
  <c r="AK216"/>
  <c r="AL216"/>
  <c r="AM216"/>
  <c r="AN216"/>
  <c r="AO216"/>
  <c r="AP216"/>
  <c r="AQ216"/>
  <c r="AR216"/>
  <c r="AS216"/>
  <c r="AT216"/>
  <c r="AU216"/>
  <c r="AV216"/>
  <c r="AX216"/>
  <c r="AY216"/>
  <c r="AZ216"/>
  <c r="BA216"/>
  <c r="BB216"/>
  <c r="BC216"/>
  <c r="BD216"/>
  <c r="BE216"/>
  <c r="BF216"/>
  <c r="A217"/>
  <c r="D217"/>
  <c r="E217"/>
  <c r="F217"/>
  <c r="G217"/>
  <c r="H217"/>
  <c r="I217"/>
  <c r="J217"/>
  <c r="K217"/>
  <c r="M217"/>
  <c r="N217"/>
  <c r="O217"/>
  <c r="P217"/>
  <c r="Q217"/>
  <c r="R217"/>
  <c r="S217"/>
  <c r="T217"/>
  <c r="U217"/>
  <c r="V217"/>
  <c r="W217"/>
  <c r="X217"/>
  <c r="Y217"/>
  <c r="Z217"/>
  <c r="AA217"/>
  <c r="AC217"/>
  <c r="AE217"/>
  <c r="AF217"/>
  <c r="AG217"/>
  <c r="AH217"/>
  <c r="AI217"/>
  <c r="AJ217"/>
  <c r="AK217"/>
  <c r="AL217"/>
  <c r="AM217"/>
  <c r="AN217"/>
  <c r="AO217"/>
  <c r="AP217"/>
  <c r="AQ217"/>
  <c r="AR217"/>
  <c r="AS217"/>
  <c r="AT217"/>
  <c r="AU217"/>
  <c r="AV217"/>
  <c r="AX217"/>
  <c r="AY217"/>
  <c r="AZ217"/>
  <c r="BA217"/>
  <c r="BB217"/>
  <c r="BC217"/>
  <c r="BD217"/>
  <c r="BE217"/>
  <c r="BF217"/>
  <c r="A218"/>
  <c r="D218"/>
  <c r="E218"/>
  <c r="F218"/>
  <c r="G218"/>
  <c r="H218"/>
  <c r="I218"/>
  <c r="J218"/>
  <c r="K218"/>
  <c r="M218"/>
  <c r="N218"/>
  <c r="O218"/>
  <c r="P218"/>
  <c r="Q218"/>
  <c r="R218"/>
  <c r="S218"/>
  <c r="T218"/>
  <c r="U218"/>
  <c r="V218"/>
  <c r="W218"/>
  <c r="X218"/>
  <c r="Y218"/>
  <c r="Z218"/>
  <c r="AA218"/>
  <c r="AC218"/>
  <c r="AE218"/>
  <c r="AF218"/>
  <c r="AG218"/>
  <c r="AH218"/>
  <c r="AI218"/>
  <c r="AJ218"/>
  <c r="AK218"/>
  <c r="AL218"/>
  <c r="AM218"/>
  <c r="AN218"/>
  <c r="AO218"/>
  <c r="AP218"/>
  <c r="AQ218"/>
  <c r="AR218"/>
  <c r="AS218"/>
  <c r="AT218"/>
  <c r="AU218"/>
  <c r="AV218"/>
  <c r="AX218"/>
  <c r="AY218"/>
  <c r="AZ218"/>
  <c r="BA218"/>
  <c r="BB218"/>
  <c r="BC218"/>
  <c r="BD218"/>
  <c r="BE218"/>
  <c r="BF218"/>
  <c r="A219"/>
  <c r="D219"/>
  <c r="E219"/>
  <c r="F219"/>
  <c r="G219"/>
  <c r="H219"/>
  <c r="I219"/>
  <c r="J219"/>
  <c r="K219"/>
  <c r="M219"/>
  <c r="N219"/>
  <c r="O219"/>
  <c r="P219"/>
  <c r="Q219"/>
  <c r="R219"/>
  <c r="S219"/>
  <c r="T219"/>
  <c r="U219"/>
  <c r="V219"/>
  <c r="W219"/>
  <c r="X219"/>
  <c r="Y219"/>
  <c r="Z219"/>
  <c r="AA219"/>
  <c r="AC219"/>
  <c r="AE219"/>
  <c r="AF219"/>
  <c r="AG219"/>
  <c r="AH219"/>
  <c r="AI219"/>
  <c r="AJ219"/>
  <c r="AK219"/>
  <c r="AL219"/>
  <c r="AM219"/>
  <c r="AN219"/>
  <c r="AO219"/>
  <c r="AP219"/>
  <c r="AQ219"/>
  <c r="AR219"/>
  <c r="AS219"/>
  <c r="AT219"/>
  <c r="AU219"/>
  <c r="AV219"/>
  <c r="AX219"/>
  <c r="AY219"/>
  <c r="AZ219"/>
  <c r="BA219"/>
  <c r="BB219"/>
  <c r="BC219"/>
  <c r="BD219"/>
  <c r="BE219"/>
  <c r="BF219"/>
  <c r="A220"/>
  <c r="D220"/>
  <c r="E220"/>
  <c r="F220"/>
  <c r="G220"/>
  <c r="H220"/>
  <c r="I220"/>
  <c r="J220"/>
  <c r="K220"/>
  <c r="M220"/>
  <c r="N220"/>
  <c r="O220"/>
  <c r="P220"/>
  <c r="Q220"/>
  <c r="R220"/>
  <c r="S220"/>
  <c r="T220"/>
  <c r="U220"/>
  <c r="V220"/>
  <c r="W220"/>
  <c r="X220"/>
  <c r="Y220"/>
  <c r="Z220"/>
  <c r="AA220"/>
  <c r="AC220"/>
  <c r="AE220"/>
  <c r="AF220"/>
  <c r="AG220"/>
  <c r="AH220"/>
  <c r="AI220"/>
  <c r="AJ220"/>
  <c r="AK220"/>
  <c r="AL220"/>
  <c r="AM220"/>
  <c r="AN220"/>
  <c r="AO220"/>
  <c r="AP220"/>
  <c r="AQ220"/>
  <c r="AR220"/>
  <c r="AS220"/>
  <c r="AT220"/>
  <c r="AU220"/>
  <c r="AV220"/>
  <c r="AX220"/>
  <c r="AY220"/>
  <c r="AZ220"/>
  <c r="BA220"/>
  <c r="BB220"/>
  <c r="BC220"/>
  <c r="BD220"/>
  <c r="BE220"/>
  <c r="BF220"/>
  <c r="A221"/>
  <c r="D221"/>
  <c r="E221"/>
  <c r="F221"/>
  <c r="G221"/>
  <c r="H221"/>
  <c r="I221"/>
  <c r="J221"/>
  <c r="K221"/>
  <c r="M221"/>
  <c r="N221"/>
  <c r="O221"/>
  <c r="P221"/>
  <c r="Q221"/>
  <c r="R221"/>
  <c r="S221"/>
  <c r="T221"/>
  <c r="U221"/>
  <c r="V221"/>
  <c r="W221"/>
  <c r="X221"/>
  <c r="Y221"/>
  <c r="Z221"/>
  <c r="AA221"/>
  <c r="AC221"/>
  <c r="AE221"/>
  <c r="AF221"/>
  <c r="AG221"/>
  <c r="AH221"/>
  <c r="AI221"/>
  <c r="AJ221"/>
  <c r="AK221"/>
  <c r="AL221"/>
  <c r="AM221"/>
  <c r="AN221"/>
  <c r="AO221"/>
  <c r="AP221"/>
  <c r="AQ221"/>
  <c r="AR221"/>
  <c r="AS221"/>
  <c r="AT221"/>
  <c r="AU221"/>
  <c r="AV221"/>
  <c r="AX221"/>
  <c r="AY221"/>
  <c r="AZ221"/>
  <c r="BA221"/>
  <c r="BB221"/>
  <c r="BC221"/>
  <c r="BD221"/>
  <c r="BE221"/>
  <c r="BF221"/>
  <c r="A222"/>
  <c r="D222"/>
  <c r="E222"/>
  <c r="F222"/>
  <c r="G222"/>
  <c r="H222"/>
  <c r="I222"/>
  <c r="J222"/>
  <c r="K222"/>
  <c r="M222"/>
  <c r="N222"/>
  <c r="O222"/>
  <c r="P222"/>
  <c r="Q222"/>
  <c r="R222"/>
  <c r="S222"/>
  <c r="T222"/>
  <c r="U222"/>
  <c r="V222"/>
  <c r="W222"/>
  <c r="X222"/>
  <c r="Y222"/>
  <c r="Z222"/>
  <c r="AA222"/>
  <c r="AC222"/>
  <c r="AE222"/>
  <c r="AF222"/>
  <c r="AG222"/>
  <c r="AH222"/>
  <c r="AI222"/>
  <c r="AJ222"/>
  <c r="AK222"/>
  <c r="AL222"/>
  <c r="AM222"/>
  <c r="AN222"/>
  <c r="AO222"/>
  <c r="AP222"/>
  <c r="AQ222"/>
  <c r="AR222"/>
  <c r="AS222"/>
  <c r="AT222"/>
  <c r="AU222"/>
  <c r="AV222"/>
  <c r="AX222"/>
  <c r="AY222"/>
  <c r="AZ222"/>
  <c r="BA222"/>
  <c r="BB222"/>
  <c r="BC222"/>
  <c r="BD222"/>
  <c r="BE222"/>
  <c r="BF222"/>
  <c r="A223"/>
  <c r="D223"/>
  <c r="E223"/>
  <c r="F223"/>
  <c r="G223"/>
  <c r="H223"/>
  <c r="I223"/>
  <c r="J223"/>
  <c r="K223"/>
  <c r="M223"/>
  <c r="N223"/>
  <c r="O223"/>
  <c r="P223"/>
  <c r="Q223"/>
  <c r="R223"/>
  <c r="S223"/>
  <c r="T223"/>
  <c r="U223"/>
  <c r="V223"/>
  <c r="W223"/>
  <c r="X223"/>
  <c r="Y223"/>
  <c r="Z223"/>
  <c r="AA223"/>
  <c r="AC223"/>
  <c r="AE223"/>
  <c r="AF223"/>
  <c r="AG223"/>
  <c r="AH223"/>
  <c r="AI223"/>
  <c r="AJ223"/>
  <c r="AK223"/>
  <c r="AL223"/>
  <c r="AM223"/>
  <c r="AN223"/>
  <c r="AO223"/>
  <c r="AP223"/>
  <c r="AQ223"/>
  <c r="AR223"/>
  <c r="AS223"/>
  <c r="AT223"/>
  <c r="AU223"/>
  <c r="AV223"/>
  <c r="AX223"/>
  <c r="AY223"/>
  <c r="AZ223"/>
  <c r="BA223"/>
  <c r="BB223"/>
  <c r="BC223"/>
  <c r="BD223"/>
  <c r="BE223"/>
  <c r="BF223"/>
  <c r="A224"/>
  <c r="D224"/>
  <c r="E224"/>
  <c r="F224"/>
  <c r="G224"/>
  <c r="H224"/>
  <c r="I224"/>
  <c r="J224"/>
  <c r="K224"/>
  <c r="M224"/>
  <c r="N224"/>
  <c r="O224"/>
  <c r="P224"/>
  <c r="Q224"/>
  <c r="R224"/>
  <c r="S224"/>
  <c r="T224"/>
  <c r="U224"/>
  <c r="V224"/>
  <c r="W224"/>
  <c r="X224"/>
  <c r="Y224"/>
  <c r="Z224"/>
  <c r="AA224"/>
  <c r="AC224"/>
  <c r="AE224"/>
  <c r="AF224"/>
  <c r="AG224"/>
  <c r="AH224"/>
  <c r="AI224"/>
  <c r="AJ224"/>
  <c r="AK224"/>
  <c r="AL224"/>
  <c r="AM224"/>
  <c r="AN224"/>
  <c r="AO224"/>
  <c r="AP224"/>
  <c r="AQ224"/>
  <c r="AR224"/>
  <c r="AS224"/>
  <c r="AT224"/>
  <c r="AU224"/>
  <c r="AV224"/>
  <c r="AX224"/>
  <c r="AY224"/>
  <c r="AZ224"/>
  <c r="BA224"/>
  <c r="BB224"/>
  <c r="BC224"/>
  <c r="BD224"/>
  <c r="BE224"/>
  <c r="BF224"/>
  <c r="A225"/>
  <c r="D225"/>
  <c r="E225"/>
  <c r="F225"/>
  <c r="G225"/>
  <c r="H225"/>
  <c r="I225"/>
  <c r="J225"/>
  <c r="K225"/>
  <c r="M225"/>
  <c r="N225"/>
  <c r="O225"/>
  <c r="P225"/>
  <c r="Q225"/>
  <c r="R225"/>
  <c r="S225"/>
  <c r="T225"/>
  <c r="U225"/>
  <c r="V225"/>
  <c r="W225"/>
  <c r="X225"/>
  <c r="Y225"/>
  <c r="Z225"/>
  <c r="AA225"/>
  <c r="AC225"/>
  <c r="AE225"/>
  <c r="AF225"/>
  <c r="AG225"/>
  <c r="AH225"/>
  <c r="AI225"/>
  <c r="AJ225"/>
  <c r="AK225"/>
  <c r="AL225"/>
  <c r="AM225"/>
  <c r="AN225"/>
  <c r="AO225"/>
  <c r="AP225"/>
  <c r="AQ225"/>
  <c r="AR225"/>
  <c r="AS225"/>
  <c r="AT225"/>
  <c r="AU225"/>
  <c r="AV225"/>
  <c r="AX225"/>
  <c r="AY225"/>
  <c r="AZ225"/>
  <c r="BA225"/>
  <c r="BB225"/>
  <c r="BC225"/>
  <c r="BD225"/>
  <c r="BE225"/>
  <c r="BF225"/>
  <c r="A226"/>
  <c r="D226"/>
  <c r="E226"/>
  <c r="F226"/>
  <c r="G226"/>
  <c r="H226"/>
  <c r="I226"/>
  <c r="J226"/>
  <c r="K226"/>
  <c r="M226"/>
  <c r="N226"/>
  <c r="O226"/>
  <c r="P226"/>
  <c r="Q226"/>
  <c r="R226"/>
  <c r="S226"/>
  <c r="T226"/>
  <c r="U226"/>
  <c r="V226"/>
  <c r="W226"/>
  <c r="X226"/>
  <c r="Y226"/>
  <c r="Z226"/>
  <c r="AA226"/>
  <c r="AC226"/>
  <c r="AE226"/>
  <c r="AF226"/>
  <c r="AG226"/>
  <c r="AH226"/>
  <c r="AI226"/>
  <c r="AJ226"/>
  <c r="AK226"/>
  <c r="AL226"/>
  <c r="AM226"/>
  <c r="AN226"/>
  <c r="AO226"/>
  <c r="AP226"/>
  <c r="AQ226"/>
  <c r="AR226"/>
  <c r="AS226"/>
  <c r="AT226"/>
  <c r="AU226"/>
  <c r="AV226"/>
  <c r="AX226"/>
  <c r="AY226"/>
  <c r="AZ226"/>
  <c r="BA226"/>
  <c r="BB226"/>
  <c r="BC226"/>
  <c r="BD226"/>
  <c r="BE226"/>
  <c r="BF226"/>
  <c r="A227"/>
  <c r="D227"/>
  <c r="E227"/>
  <c r="F227"/>
  <c r="G227"/>
  <c r="H227"/>
  <c r="I227"/>
  <c r="J227"/>
  <c r="K227"/>
  <c r="M227"/>
  <c r="N227"/>
  <c r="O227"/>
  <c r="P227"/>
  <c r="Q227"/>
  <c r="R227"/>
  <c r="S227"/>
  <c r="T227"/>
  <c r="U227"/>
  <c r="V227"/>
  <c r="W227"/>
  <c r="X227"/>
  <c r="Y227"/>
  <c r="Z227"/>
  <c r="AA227"/>
  <c r="AC227"/>
  <c r="AE227"/>
  <c r="AF227"/>
  <c r="AG227"/>
  <c r="AH227"/>
  <c r="AI227"/>
  <c r="AJ227"/>
  <c r="AK227"/>
  <c r="AL227"/>
  <c r="AM227"/>
  <c r="AN227"/>
  <c r="AO227"/>
  <c r="AP227"/>
  <c r="AQ227"/>
  <c r="AR227"/>
  <c r="AS227"/>
  <c r="AT227"/>
  <c r="AU227"/>
  <c r="AV227"/>
  <c r="AX227"/>
  <c r="AY227"/>
  <c r="AZ227"/>
  <c r="BA227"/>
  <c r="BB227"/>
  <c r="BC227"/>
  <c r="BD227"/>
  <c r="BE227"/>
  <c r="BF227"/>
  <c r="A228"/>
  <c r="D228"/>
  <c r="E228"/>
  <c r="F228"/>
  <c r="G228"/>
  <c r="H228"/>
  <c r="I228"/>
  <c r="J228"/>
  <c r="K228"/>
  <c r="M228"/>
  <c r="N228"/>
  <c r="O228"/>
  <c r="P228"/>
  <c r="Q228"/>
  <c r="R228"/>
  <c r="S228"/>
  <c r="T228"/>
  <c r="U228"/>
  <c r="V228"/>
  <c r="W228"/>
  <c r="X228"/>
  <c r="Y228"/>
  <c r="Z228"/>
  <c r="AA228"/>
  <c r="AC228"/>
  <c r="AE228"/>
  <c r="AF228"/>
  <c r="AG228"/>
  <c r="AH228"/>
  <c r="AI228"/>
  <c r="AJ228"/>
  <c r="AK228"/>
  <c r="AL228"/>
  <c r="AM228"/>
  <c r="AN228"/>
  <c r="AO228"/>
  <c r="AP228"/>
  <c r="AQ228"/>
  <c r="AR228"/>
  <c r="AS228"/>
  <c r="AT228"/>
  <c r="AU228"/>
  <c r="AV228"/>
  <c r="AX228"/>
  <c r="AY228"/>
  <c r="AZ228"/>
  <c r="BA228"/>
  <c r="BB228"/>
  <c r="BC228"/>
  <c r="BD228"/>
  <c r="BE228"/>
  <c r="BF228"/>
  <c r="A229"/>
  <c r="D229"/>
  <c r="E229"/>
  <c r="F229"/>
  <c r="G229"/>
  <c r="H229"/>
  <c r="I229"/>
  <c r="J229"/>
  <c r="K229"/>
  <c r="M229"/>
  <c r="N229"/>
  <c r="O229"/>
  <c r="P229"/>
  <c r="Q229"/>
  <c r="R229"/>
  <c r="S229"/>
  <c r="T229"/>
  <c r="U229"/>
  <c r="V229"/>
  <c r="W229"/>
  <c r="X229"/>
  <c r="Y229"/>
  <c r="Z229"/>
  <c r="AA229"/>
  <c r="AC229"/>
  <c r="AE229"/>
  <c r="AF229"/>
  <c r="AG229"/>
  <c r="AH229"/>
  <c r="AI229"/>
  <c r="AJ229"/>
  <c r="AK229"/>
  <c r="AL229"/>
  <c r="AM229"/>
  <c r="AN229"/>
  <c r="AO229"/>
  <c r="AP229"/>
  <c r="AQ229"/>
  <c r="AR229"/>
  <c r="AS229"/>
  <c r="AT229"/>
  <c r="AU229"/>
  <c r="AV229"/>
  <c r="AX229"/>
  <c r="AY229"/>
  <c r="AZ229"/>
  <c r="BA229"/>
  <c r="BB229"/>
  <c r="BC229"/>
  <c r="BD229"/>
  <c r="BE229"/>
  <c r="BF229"/>
  <c r="A230"/>
  <c r="D230"/>
  <c r="E230"/>
  <c r="F230"/>
  <c r="G230"/>
  <c r="H230"/>
  <c r="I230"/>
  <c r="J230"/>
  <c r="K230"/>
  <c r="M230"/>
  <c r="N230"/>
  <c r="O230"/>
  <c r="P230"/>
  <c r="Q230"/>
  <c r="R230"/>
  <c r="S230"/>
  <c r="T230"/>
  <c r="U230"/>
  <c r="V230"/>
  <c r="W230"/>
  <c r="X230"/>
  <c r="Y230"/>
  <c r="Z230"/>
  <c r="AA230"/>
  <c r="AC230"/>
  <c r="AE230"/>
  <c r="AF230"/>
  <c r="AG230"/>
  <c r="AH230"/>
  <c r="AI230"/>
  <c r="AJ230"/>
  <c r="AK230"/>
  <c r="AL230"/>
  <c r="AM230"/>
  <c r="AN230"/>
  <c r="AO230"/>
  <c r="AP230"/>
  <c r="AQ230"/>
  <c r="AR230"/>
  <c r="AS230"/>
  <c r="AT230"/>
  <c r="AU230"/>
  <c r="AV230"/>
  <c r="AX230"/>
  <c r="AY230"/>
  <c r="AZ230"/>
  <c r="BA230"/>
  <c r="BB230"/>
  <c r="BC230"/>
  <c r="BD230"/>
  <c r="BE230"/>
  <c r="BF230"/>
  <c r="A231"/>
  <c r="D231"/>
  <c r="E231"/>
  <c r="F231"/>
  <c r="G231"/>
  <c r="H231"/>
  <c r="I231"/>
  <c r="J231"/>
  <c r="K231"/>
  <c r="M231"/>
  <c r="N231"/>
  <c r="O231"/>
  <c r="P231"/>
  <c r="Q231"/>
  <c r="R231"/>
  <c r="S231"/>
  <c r="T231"/>
  <c r="U231"/>
  <c r="V231"/>
  <c r="W231"/>
  <c r="X231"/>
  <c r="Y231"/>
  <c r="Z231"/>
  <c r="AA231"/>
  <c r="AC231"/>
  <c r="AE231"/>
  <c r="AF231"/>
  <c r="AG231"/>
  <c r="AH231"/>
  <c r="AI231"/>
  <c r="AJ231"/>
  <c r="AK231"/>
  <c r="AL231"/>
  <c r="AM231"/>
  <c r="AN231"/>
  <c r="AO231"/>
  <c r="AP231"/>
  <c r="AQ231"/>
  <c r="AR231"/>
  <c r="AS231"/>
  <c r="AT231"/>
  <c r="AU231"/>
  <c r="AV231"/>
  <c r="AX231"/>
  <c r="AY231"/>
  <c r="AZ231"/>
  <c r="BA231"/>
  <c r="BB231"/>
  <c r="BC231"/>
  <c r="BD231"/>
  <c r="BE231"/>
  <c r="BF231"/>
  <c r="A232"/>
  <c r="D232"/>
  <c r="E232"/>
  <c r="F232"/>
  <c r="G232"/>
  <c r="H232"/>
  <c r="I232"/>
  <c r="J232"/>
  <c r="K232"/>
  <c r="M232"/>
  <c r="N232"/>
  <c r="O232"/>
  <c r="P232"/>
  <c r="Q232"/>
  <c r="R232"/>
  <c r="S232"/>
  <c r="T232"/>
  <c r="U232"/>
  <c r="V232"/>
  <c r="W232"/>
  <c r="X232"/>
  <c r="Y232"/>
  <c r="Z232"/>
  <c r="AA232"/>
  <c r="AC232"/>
  <c r="AE232"/>
  <c r="AF232"/>
  <c r="AG232"/>
  <c r="AH232"/>
  <c r="AI232"/>
  <c r="AJ232"/>
  <c r="AK232"/>
  <c r="AL232"/>
  <c r="AM232"/>
  <c r="AN232"/>
  <c r="AO232"/>
  <c r="AP232"/>
  <c r="AQ232"/>
  <c r="AR232"/>
  <c r="AS232"/>
  <c r="AT232"/>
  <c r="AU232"/>
  <c r="AV232"/>
  <c r="AX232"/>
  <c r="AY232"/>
  <c r="AZ232"/>
  <c r="BA232"/>
  <c r="BB232"/>
  <c r="BC232"/>
  <c r="BD232"/>
  <c r="BE232"/>
  <c r="BF232"/>
  <c r="A233"/>
  <c r="D233"/>
  <c r="E233"/>
  <c r="F233"/>
  <c r="G233"/>
  <c r="H233"/>
  <c r="I233"/>
  <c r="J233"/>
  <c r="K233"/>
  <c r="M233"/>
  <c r="N233"/>
  <c r="O233"/>
  <c r="P233"/>
  <c r="Q233"/>
  <c r="R233"/>
  <c r="S233"/>
  <c r="T233"/>
  <c r="U233"/>
  <c r="V233"/>
  <c r="W233"/>
  <c r="X233"/>
  <c r="Y233"/>
  <c r="Z233"/>
  <c r="AA233"/>
  <c r="AC233"/>
  <c r="AE233"/>
  <c r="AF233"/>
  <c r="AG233"/>
  <c r="AH233"/>
  <c r="AI233"/>
  <c r="AJ233"/>
  <c r="AK233"/>
  <c r="AL233"/>
  <c r="AM233"/>
  <c r="AN233"/>
  <c r="AO233"/>
  <c r="AP233"/>
  <c r="AQ233"/>
  <c r="AR233"/>
  <c r="AS233"/>
  <c r="AT233"/>
  <c r="AU233"/>
  <c r="AV233"/>
  <c r="AX233"/>
  <c r="AY233"/>
  <c r="AZ233"/>
  <c r="BA233"/>
  <c r="BB233"/>
  <c r="BC233"/>
  <c r="BD233"/>
  <c r="BE233"/>
  <c r="BF233"/>
  <c r="A234"/>
  <c r="D234"/>
  <c r="E234"/>
  <c r="F234"/>
  <c r="G234"/>
  <c r="H234"/>
  <c r="I234"/>
  <c r="J234"/>
  <c r="K234"/>
  <c r="M234"/>
  <c r="N234"/>
  <c r="O234"/>
  <c r="P234"/>
  <c r="Q234"/>
  <c r="R234"/>
  <c r="S234"/>
  <c r="T234"/>
  <c r="U234"/>
  <c r="V234"/>
  <c r="W234"/>
  <c r="X234"/>
  <c r="Y234"/>
  <c r="Z234"/>
  <c r="AA234"/>
  <c r="AC234"/>
  <c r="AE234"/>
  <c r="AF234"/>
  <c r="AG234"/>
  <c r="AH234"/>
  <c r="AI234"/>
  <c r="AJ234"/>
  <c r="AK234"/>
  <c r="AL234"/>
  <c r="AM234"/>
  <c r="AN234"/>
  <c r="AO234"/>
  <c r="AP234"/>
  <c r="AQ234"/>
  <c r="AR234"/>
  <c r="AS234"/>
  <c r="AT234"/>
  <c r="AU234"/>
  <c r="AV234"/>
  <c r="AX234"/>
  <c r="AY234"/>
  <c r="AZ234"/>
  <c r="BA234"/>
  <c r="BB234"/>
  <c r="BC234"/>
  <c r="BD234"/>
  <c r="BE234"/>
  <c r="BF234"/>
  <c r="A235"/>
  <c r="D235"/>
  <c r="E235"/>
  <c r="F235"/>
  <c r="G235"/>
  <c r="H235"/>
  <c r="I235"/>
  <c r="J235"/>
  <c r="K235"/>
  <c r="M235"/>
  <c r="N235"/>
  <c r="O235"/>
  <c r="P235"/>
  <c r="Q235"/>
  <c r="R235"/>
  <c r="S235"/>
  <c r="T235"/>
  <c r="U235"/>
  <c r="V235"/>
  <c r="W235"/>
  <c r="X235"/>
  <c r="Y235"/>
  <c r="Z235"/>
  <c r="AA235"/>
  <c r="AC235"/>
  <c r="AE235"/>
  <c r="AF235"/>
  <c r="AG235"/>
  <c r="AH235"/>
  <c r="AI235"/>
  <c r="AJ235"/>
  <c r="AK235"/>
  <c r="AL235"/>
  <c r="AM235"/>
  <c r="AN235"/>
  <c r="AO235"/>
  <c r="AP235"/>
  <c r="AQ235"/>
  <c r="AR235"/>
  <c r="AS235"/>
  <c r="AT235"/>
  <c r="AU235"/>
  <c r="AV235"/>
  <c r="AX235"/>
  <c r="AY235"/>
  <c r="AZ235"/>
  <c r="BA235"/>
  <c r="BB235"/>
  <c r="BC235"/>
  <c r="BD235"/>
  <c r="BE235"/>
  <c r="BF235"/>
  <c r="A236"/>
  <c r="D236"/>
  <c r="E236"/>
  <c r="F236"/>
  <c r="G236"/>
  <c r="H236"/>
  <c r="I236"/>
  <c r="J236"/>
  <c r="K236"/>
  <c r="M236"/>
  <c r="N236"/>
  <c r="O236"/>
  <c r="P236"/>
  <c r="Q236"/>
  <c r="R236"/>
  <c r="S236"/>
  <c r="T236"/>
  <c r="U236"/>
  <c r="V236"/>
  <c r="W236"/>
  <c r="X236"/>
  <c r="Y236"/>
  <c r="Z236"/>
  <c r="AA236"/>
  <c r="AC236"/>
  <c r="AE236"/>
  <c r="AF236"/>
  <c r="AG236"/>
  <c r="AH236"/>
  <c r="AI236"/>
  <c r="AJ236"/>
  <c r="AK236"/>
  <c r="AL236"/>
  <c r="AM236"/>
  <c r="AN236"/>
  <c r="AO236"/>
  <c r="AP236"/>
  <c r="AQ236"/>
  <c r="AR236"/>
  <c r="AS236"/>
  <c r="AT236"/>
  <c r="AU236"/>
  <c r="AV236"/>
  <c r="AX236"/>
  <c r="AY236"/>
  <c r="AZ236"/>
  <c r="BA236"/>
  <c r="BB236"/>
  <c r="BC236"/>
  <c r="BD236"/>
  <c r="BE236"/>
  <c r="BF236"/>
  <c r="A237"/>
  <c r="D237"/>
  <c r="E237"/>
  <c r="F237"/>
  <c r="G237"/>
  <c r="H237"/>
  <c r="I237"/>
  <c r="J237"/>
  <c r="K237"/>
  <c r="M237"/>
  <c r="N237"/>
  <c r="O237"/>
  <c r="P237"/>
  <c r="Q237"/>
  <c r="R237"/>
  <c r="S237"/>
  <c r="T237"/>
  <c r="U237"/>
  <c r="V237"/>
  <c r="W237"/>
  <c r="X237"/>
  <c r="Y237"/>
  <c r="Z237"/>
  <c r="AA237"/>
  <c r="AC237"/>
  <c r="AE237"/>
  <c r="AF237"/>
  <c r="AG237"/>
  <c r="AH237"/>
  <c r="AI237"/>
  <c r="AJ237"/>
  <c r="AK237"/>
  <c r="AL237"/>
  <c r="AM237"/>
  <c r="AN237"/>
  <c r="AO237"/>
  <c r="AP237"/>
  <c r="AQ237"/>
  <c r="AR237"/>
  <c r="AS237"/>
  <c r="AT237"/>
  <c r="AU237"/>
  <c r="AV237"/>
  <c r="AX237"/>
  <c r="AY237"/>
  <c r="AZ237"/>
  <c r="BA237"/>
  <c r="BB237"/>
  <c r="BC237"/>
  <c r="BD237"/>
  <c r="BE237"/>
  <c r="BF237"/>
  <c r="A238"/>
  <c r="D238"/>
  <c r="E238"/>
  <c r="F238"/>
  <c r="G238"/>
  <c r="H238"/>
  <c r="I238"/>
  <c r="J238"/>
  <c r="K238"/>
  <c r="M238"/>
  <c r="N238"/>
  <c r="O238"/>
  <c r="P238"/>
  <c r="Q238"/>
  <c r="R238"/>
  <c r="S238"/>
  <c r="T238"/>
  <c r="U238"/>
  <c r="V238"/>
  <c r="W238"/>
  <c r="X238"/>
  <c r="Y238"/>
  <c r="Z238"/>
  <c r="AA238"/>
  <c r="AC238"/>
  <c r="AE238"/>
  <c r="AF238"/>
  <c r="AG238"/>
  <c r="AH238"/>
  <c r="AI238"/>
  <c r="AJ238"/>
  <c r="AK238"/>
  <c r="AL238"/>
  <c r="AM238"/>
  <c r="AN238"/>
  <c r="AO238"/>
  <c r="AP238"/>
  <c r="AQ238"/>
  <c r="AR238"/>
  <c r="AS238"/>
  <c r="AT238"/>
  <c r="AU238"/>
  <c r="AV238"/>
  <c r="AX238"/>
  <c r="AY238"/>
  <c r="AZ238"/>
  <c r="BA238"/>
  <c r="BB238"/>
  <c r="BC238"/>
  <c r="BD238"/>
  <c r="BE238"/>
  <c r="BF238"/>
  <c r="A239"/>
  <c r="D239"/>
  <c r="E239"/>
  <c r="F239"/>
  <c r="G239"/>
  <c r="H239"/>
  <c r="I239"/>
  <c r="J239"/>
  <c r="K239"/>
  <c r="M239"/>
  <c r="N239"/>
  <c r="O239"/>
  <c r="P239"/>
  <c r="Q239"/>
  <c r="R239"/>
  <c r="S239"/>
  <c r="T239"/>
  <c r="U239"/>
  <c r="V239"/>
  <c r="W239"/>
  <c r="X239"/>
  <c r="Y239"/>
  <c r="Z239"/>
  <c r="AA239"/>
  <c r="AC239"/>
  <c r="AE239"/>
  <c r="AF239"/>
  <c r="AG239"/>
  <c r="AH239"/>
  <c r="AI239"/>
  <c r="AJ239"/>
  <c r="AK239"/>
  <c r="AL239"/>
  <c r="AM239"/>
  <c r="AN239"/>
  <c r="AO239"/>
  <c r="AP239"/>
  <c r="AQ239"/>
  <c r="AR239"/>
  <c r="AS239"/>
  <c r="AT239"/>
  <c r="AU239"/>
  <c r="AV239"/>
  <c r="AX239"/>
  <c r="AY239"/>
  <c r="AZ239"/>
  <c r="BA239"/>
  <c r="BB239"/>
  <c r="BC239"/>
  <c r="BD239"/>
  <c r="BE239"/>
  <c r="BF239"/>
  <c r="A240"/>
  <c r="D240"/>
  <c r="E240"/>
  <c r="F240"/>
  <c r="G240"/>
  <c r="H240"/>
  <c r="I240"/>
  <c r="J240"/>
  <c r="K240"/>
  <c r="M240"/>
  <c r="N240"/>
  <c r="O240"/>
  <c r="P240"/>
  <c r="Q240"/>
  <c r="R240"/>
  <c r="S240"/>
  <c r="T240"/>
  <c r="U240"/>
  <c r="V240"/>
  <c r="W240"/>
  <c r="X240"/>
  <c r="Y240"/>
  <c r="Z240"/>
  <c r="AA240"/>
  <c r="AC240"/>
  <c r="AE240"/>
  <c r="AF240"/>
  <c r="AG240"/>
  <c r="AH240"/>
  <c r="AI240"/>
  <c r="AJ240"/>
  <c r="AK240"/>
  <c r="AL240"/>
  <c r="AM240"/>
  <c r="AN240"/>
  <c r="AO240"/>
  <c r="AP240"/>
  <c r="AQ240"/>
  <c r="AR240"/>
  <c r="AS240"/>
  <c r="AT240"/>
  <c r="AU240"/>
  <c r="AV240"/>
  <c r="AX240"/>
  <c r="AY240"/>
  <c r="AZ240"/>
  <c r="BA240"/>
  <c r="BB240"/>
  <c r="BC240"/>
  <c r="BD240"/>
  <c r="BE240"/>
  <c r="BF240"/>
  <c r="A241"/>
  <c r="D241"/>
  <c r="E241"/>
  <c r="F241"/>
  <c r="G241"/>
  <c r="H241"/>
  <c r="I241"/>
  <c r="J241"/>
  <c r="K241"/>
  <c r="M241"/>
  <c r="N241"/>
  <c r="O241"/>
  <c r="P241"/>
  <c r="Q241"/>
  <c r="R241"/>
  <c r="S241"/>
  <c r="T241"/>
  <c r="U241"/>
  <c r="V241"/>
  <c r="W241"/>
  <c r="X241"/>
  <c r="Y241"/>
  <c r="Z241"/>
  <c r="AA241"/>
  <c r="AC241"/>
  <c r="AE241"/>
  <c r="AF241"/>
  <c r="AG241"/>
  <c r="AH241"/>
  <c r="AI241"/>
  <c r="AJ241"/>
  <c r="AK241"/>
  <c r="AL241"/>
  <c r="AM241"/>
  <c r="AN241"/>
  <c r="AO241"/>
  <c r="AP241"/>
  <c r="AQ241"/>
  <c r="AR241"/>
  <c r="AS241"/>
  <c r="AT241"/>
  <c r="AU241"/>
  <c r="AV241"/>
  <c r="AX241"/>
  <c r="AY241"/>
  <c r="AZ241"/>
  <c r="BA241"/>
  <c r="BB241"/>
  <c r="BC241"/>
  <c r="BD241"/>
  <c r="BE241"/>
  <c r="BF241"/>
  <c r="A242"/>
  <c r="D242"/>
  <c r="E242"/>
  <c r="F242"/>
  <c r="G242"/>
  <c r="H242"/>
  <c r="I242"/>
  <c r="J242"/>
  <c r="K242"/>
  <c r="M242"/>
  <c r="N242"/>
  <c r="O242"/>
  <c r="P242"/>
  <c r="Q242"/>
  <c r="R242"/>
  <c r="S242"/>
  <c r="T242"/>
  <c r="U242"/>
  <c r="V242"/>
  <c r="W242"/>
  <c r="X242"/>
  <c r="Y242"/>
  <c r="Z242"/>
  <c r="AA242"/>
  <c r="AC242"/>
  <c r="AE242"/>
  <c r="AF242"/>
  <c r="AG242"/>
  <c r="AH242"/>
  <c r="AI242"/>
  <c r="AJ242"/>
  <c r="AK242"/>
  <c r="AL242"/>
  <c r="AM242"/>
  <c r="AN242"/>
  <c r="AO242"/>
  <c r="AP242"/>
  <c r="AQ242"/>
  <c r="AR242"/>
  <c r="AS242"/>
  <c r="AT242"/>
  <c r="AU242"/>
  <c r="AV242"/>
  <c r="AX242"/>
  <c r="AY242"/>
  <c r="AZ242"/>
  <c r="BA242"/>
  <c r="BB242"/>
  <c r="BC242"/>
  <c r="BD242"/>
  <c r="BE242"/>
  <c r="BF242"/>
  <c r="A243"/>
  <c r="D243"/>
  <c r="E243"/>
  <c r="F243"/>
  <c r="G243"/>
  <c r="H243"/>
  <c r="I243"/>
  <c r="J243"/>
  <c r="K243"/>
  <c r="M243"/>
  <c r="N243"/>
  <c r="O243"/>
  <c r="P243"/>
  <c r="Q243"/>
  <c r="R243"/>
  <c r="S243"/>
  <c r="T243"/>
  <c r="U243"/>
  <c r="V243"/>
  <c r="W243"/>
  <c r="X243"/>
  <c r="Y243"/>
  <c r="Z243"/>
  <c r="AA243"/>
  <c r="AC243"/>
  <c r="AE243"/>
  <c r="AF243"/>
  <c r="AG243"/>
  <c r="AH243"/>
  <c r="AI243"/>
  <c r="AJ243"/>
  <c r="AK243"/>
  <c r="AL243"/>
  <c r="AM243"/>
  <c r="AN243"/>
  <c r="AO243"/>
  <c r="AP243"/>
  <c r="AQ243"/>
  <c r="AR243"/>
  <c r="AS243"/>
  <c r="AT243"/>
  <c r="AU243"/>
  <c r="AV243"/>
  <c r="AX243"/>
  <c r="AY243"/>
  <c r="AZ243"/>
  <c r="BA243"/>
  <c r="BB243"/>
  <c r="BC243"/>
  <c r="BD243"/>
  <c r="BE243"/>
  <c r="BF243"/>
  <c r="A244"/>
  <c r="D244"/>
  <c r="E244"/>
  <c r="F244"/>
  <c r="G244"/>
  <c r="H244"/>
  <c r="I244"/>
  <c r="J244"/>
  <c r="K244"/>
  <c r="M244"/>
  <c r="N244"/>
  <c r="O244"/>
  <c r="P244"/>
  <c r="Q244"/>
  <c r="R244"/>
  <c r="S244"/>
  <c r="T244"/>
  <c r="U244"/>
  <c r="V244"/>
  <c r="W244"/>
  <c r="X244"/>
  <c r="Y244"/>
  <c r="Z244"/>
  <c r="AA244"/>
  <c r="AC244"/>
  <c r="AE244"/>
  <c r="AF244"/>
  <c r="AG244"/>
  <c r="AH244"/>
  <c r="AI244"/>
  <c r="AJ244"/>
  <c r="AK244"/>
  <c r="AL244"/>
  <c r="AM244"/>
  <c r="AN244"/>
  <c r="AO244"/>
  <c r="AP244"/>
  <c r="AQ244"/>
  <c r="AR244"/>
  <c r="AS244"/>
  <c r="AT244"/>
  <c r="AU244"/>
  <c r="AV244"/>
  <c r="AX244"/>
  <c r="AY244"/>
  <c r="AZ244"/>
  <c r="BA244"/>
  <c r="BB244"/>
  <c r="BC244"/>
  <c r="BD244"/>
  <c r="BE244"/>
  <c r="BF244"/>
  <c r="A245"/>
  <c r="D245"/>
  <c r="E245"/>
  <c r="F245"/>
  <c r="G245"/>
  <c r="H245"/>
  <c r="I245"/>
  <c r="J245"/>
  <c r="K245"/>
  <c r="M245"/>
  <c r="N245"/>
  <c r="O245"/>
  <c r="P245"/>
  <c r="Q245"/>
  <c r="R245"/>
  <c r="S245"/>
  <c r="T245"/>
  <c r="U245"/>
  <c r="V245"/>
  <c r="W245"/>
  <c r="X245"/>
  <c r="Y245"/>
  <c r="Z245"/>
  <c r="AA245"/>
  <c r="AC245"/>
  <c r="AE245"/>
  <c r="AF245"/>
  <c r="AG245"/>
  <c r="AH245"/>
  <c r="AI245"/>
  <c r="AJ245"/>
  <c r="AK245"/>
  <c r="AL245"/>
  <c r="AM245"/>
  <c r="AN245"/>
  <c r="AO245"/>
  <c r="AP245"/>
  <c r="AQ245"/>
  <c r="AR245"/>
  <c r="AS245"/>
  <c r="AT245"/>
  <c r="AU245"/>
  <c r="AV245"/>
  <c r="AX245"/>
  <c r="AY245"/>
  <c r="AZ245"/>
  <c r="BA245"/>
  <c r="BB245"/>
  <c r="BC245"/>
  <c r="BD245"/>
  <c r="BE245"/>
  <c r="BF245"/>
  <c r="A246"/>
  <c r="D246"/>
  <c r="E246"/>
  <c r="F246"/>
  <c r="G246"/>
  <c r="H246"/>
  <c r="I246"/>
  <c r="J246"/>
  <c r="K246"/>
  <c r="M246"/>
  <c r="N246"/>
  <c r="O246"/>
  <c r="P246"/>
  <c r="Q246"/>
  <c r="R246"/>
  <c r="S246"/>
  <c r="T246"/>
  <c r="U246"/>
  <c r="V246"/>
  <c r="W246"/>
  <c r="X246"/>
  <c r="Y246"/>
  <c r="Z246"/>
  <c r="AA246"/>
  <c r="AC246"/>
  <c r="AE246"/>
  <c r="AF246"/>
  <c r="AG246"/>
  <c r="AH246"/>
  <c r="AI246"/>
  <c r="AJ246"/>
  <c r="AK246"/>
  <c r="AL246"/>
  <c r="AM246"/>
  <c r="AN246"/>
  <c r="AO246"/>
  <c r="AP246"/>
  <c r="AQ246"/>
  <c r="AR246"/>
  <c r="AS246"/>
  <c r="AT246"/>
  <c r="AU246"/>
  <c r="AV246"/>
  <c r="AX246"/>
  <c r="AY246"/>
  <c r="AZ246"/>
  <c r="BA246"/>
  <c r="BB246"/>
  <c r="BC246"/>
  <c r="BD246"/>
  <c r="BE246"/>
  <c r="BF246"/>
  <c r="A247"/>
  <c r="D247"/>
  <c r="E247"/>
  <c r="F247"/>
  <c r="G247"/>
  <c r="H247"/>
  <c r="I247"/>
  <c r="J247"/>
  <c r="K247"/>
  <c r="M247"/>
  <c r="N247"/>
  <c r="O247"/>
  <c r="P247"/>
  <c r="Q247"/>
  <c r="R247"/>
  <c r="S247"/>
  <c r="T247"/>
  <c r="U247"/>
  <c r="V247"/>
  <c r="W247"/>
  <c r="X247"/>
  <c r="Y247"/>
  <c r="Z247"/>
  <c r="AA247"/>
  <c r="AC247"/>
  <c r="AE247"/>
  <c r="AF247"/>
  <c r="AG247"/>
  <c r="AH247"/>
  <c r="AI247"/>
  <c r="AJ247"/>
  <c r="AK247"/>
  <c r="AL247"/>
  <c r="AM247"/>
  <c r="AN247"/>
  <c r="AO247"/>
  <c r="AP247"/>
  <c r="AQ247"/>
  <c r="AR247"/>
  <c r="AS247"/>
  <c r="AT247"/>
  <c r="AU247"/>
  <c r="AV247"/>
  <c r="AX247"/>
  <c r="AY247"/>
  <c r="AZ247"/>
  <c r="BA247"/>
  <c r="BB247"/>
  <c r="BC247"/>
  <c r="BD247"/>
  <c r="BE247"/>
  <c r="BF247"/>
  <c r="A248"/>
  <c r="D248"/>
  <c r="E248"/>
  <c r="F248"/>
  <c r="G248"/>
  <c r="H248"/>
  <c r="I248"/>
  <c r="J248"/>
  <c r="K248"/>
  <c r="M248"/>
  <c r="N248"/>
  <c r="O248"/>
  <c r="P248"/>
  <c r="Q248"/>
  <c r="R248"/>
  <c r="S248"/>
  <c r="T248"/>
  <c r="U248"/>
  <c r="V248"/>
  <c r="W248"/>
  <c r="X248"/>
  <c r="Y248"/>
  <c r="Z248"/>
  <c r="AA248"/>
  <c r="AC248"/>
  <c r="AE248"/>
  <c r="AF248"/>
  <c r="AG248"/>
  <c r="AH248"/>
  <c r="AI248"/>
  <c r="AJ248"/>
  <c r="AK248"/>
  <c r="AL248"/>
  <c r="AM248"/>
  <c r="AN248"/>
  <c r="AO248"/>
  <c r="AP248"/>
  <c r="AQ248"/>
  <c r="AR248"/>
  <c r="AS248"/>
  <c r="AT248"/>
  <c r="AU248"/>
  <c r="AV248"/>
  <c r="AX248"/>
  <c r="AY248"/>
  <c r="AZ248"/>
  <c r="BA248"/>
  <c r="BB248"/>
  <c r="BC248"/>
  <c r="BD248"/>
  <c r="BE248"/>
  <c r="BF248"/>
  <c r="A249"/>
  <c r="D249"/>
  <c r="E249"/>
  <c r="F249"/>
  <c r="G249"/>
  <c r="H249"/>
  <c r="I249"/>
  <c r="J249"/>
  <c r="K249"/>
  <c r="M249"/>
  <c r="N249"/>
  <c r="O249"/>
  <c r="P249"/>
  <c r="Q249"/>
  <c r="R249"/>
  <c r="S249"/>
  <c r="T249"/>
  <c r="U249"/>
  <c r="V249"/>
  <c r="W249"/>
  <c r="X249"/>
  <c r="Y249"/>
  <c r="Z249"/>
  <c r="AA249"/>
  <c r="AC249"/>
  <c r="AE249"/>
  <c r="AF249"/>
  <c r="AG249"/>
  <c r="AH249"/>
  <c r="AI249"/>
  <c r="AJ249"/>
  <c r="AK249"/>
  <c r="AL249"/>
  <c r="AM249"/>
  <c r="AN249"/>
  <c r="AO249"/>
  <c r="AP249"/>
  <c r="AQ249"/>
  <c r="AR249"/>
  <c r="AS249"/>
  <c r="AT249"/>
  <c r="AU249"/>
  <c r="AV249"/>
  <c r="AX249"/>
  <c r="AY249"/>
  <c r="AZ249"/>
  <c r="BA249"/>
  <c r="BB249"/>
  <c r="BC249"/>
  <c r="BD249"/>
  <c r="BE249"/>
  <c r="BF249"/>
  <c r="A250"/>
  <c r="D250"/>
  <c r="E250"/>
  <c r="F250"/>
  <c r="G250"/>
  <c r="H250"/>
  <c r="I250"/>
  <c r="J250"/>
  <c r="K250"/>
  <c r="M250"/>
  <c r="N250"/>
  <c r="O250"/>
  <c r="P250"/>
  <c r="Q250"/>
  <c r="R250"/>
  <c r="S250"/>
  <c r="T250"/>
  <c r="U250"/>
  <c r="V250"/>
  <c r="W250"/>
  <c r="X250"/>
  <c r="Y250"/>
  <c r="Z250"/>
  <c r="AA250"/>
  <c r="AC250"/>
  <c r="AE250"/>
  <c r="AF250"/>
  <c r="AG250"/>
  <c r="AH250"/>
  <c r="AI250"/>
  <c r="AJ250"/>
  <c r="AK250"/>
  <c r="AL250"/>
  <c r="AM250"/>
  <c r="AN250"/>
  <c r="AO250"/>
  <c r="AP250"/>
  <c r="AQ250"/>
  <c r="AR250"/>
  <c r="AS250"/>
  <c r="AT250"/>
  <c r="AU250"/>
  <c r="AV250"/>
  <c r="AX250"/>
  <c r="AY250"/>
  <c r="AZ250"/>
  <c r="BA250"/>
  <c r="BB250"/>
  <c r="BC250"/>
  <c r="BD250"/>
  <c r="BE250"/>
  <c r="BF250"/>
  <c r="A251"/>
  <c r="D251"/>
  <c r="E251"/>
  <c r="F251"/>
  <c r="G251"/>
  <c r="H251"/>
  <c r="I251"/>
  <c r="J251"/>
  <c r="K251"/>
  <c r="M251"/>
  <c r="N251"/>
  <c r="O251"/>
  <c r="P251"/>
  <c r="Q251"/>
  <c r="R251"/>
  <c r="S251"/>
  <c r="T251"/>
  <c r="U251"/>
  <c r="V251"/>
  <c r="W251"/>
  <c r="X251"/>
  <c r="Y251"/>
  <c r="Z251"/>
  <c r="AA251"/>
  <c r="AC251"/>
  <c r="AE251"/>
  <c r="AF251"/>
  <c r="AG251"/>
  <c r="AH251"/>
  <c r="AI251"/>
  <c r="AJ251"/>
  <c r="AK251"/>
  <c r="AL251"/>
  <c r="AM251"/>
  <c r="AN251"/>
  <c r="AO251"/>
  <c r="AP251"/>
  <c r="AQ251"/>
  <c r="AR251"/>
  <c r="AS251"/>
  <c r="AT251"/>
  <c r="AU251"/>
  <c r="AV251"/>
  <c r="AX251"/>
  <c r="AY251"/>
  <c r="AZ251"/>
  <c r="BA251"/>
  <c r="BB251"/>
  <c r="BC251"/>
  <c r="BD251"/>
  <c r="BE251"/>
  <c r="BF251"/>
  <c r="A252"/>
  <c r="D252"/>
  <c r="E252"/>
  <c r="F252"/>
  <c r="G252"/>
  <c r="H252"/>
  <c r="I252"/>
  <c r="J252"/>
  <c r="K252"/>
  <c r="M252"/>
  <c r="N252"/>
  <c r="O252"/>
  <c r="P252"/>
  <c r="Q252"/>
  <c r="R252"/>
  <c r="S252"/>
  <c r="T252"/>
  <c r="U252"/>
  <c r="V252"/>
  <c r="W252"/>
  <c r="X252"/>
  <c r="Y252"/>
  <c r="Z252"/>
  <c r="AA252"/>
  <c r="AC252"/>
  <c r="AE252"/>
  <c r="AF252"/>
  <c r="AG252"/>
  <c r="AH252"/>
  <c r="AI252"/>
  <c r="AJ252"/>
  <c r="AK252"/>
  <c r="AL252"/>
  <c r="AM252"/>
  <c r="AN252"/>
  <c r="AO252"/>
  <c r="AP252"/>
  <c r="AQ252"/>
  <c r="AR252"/>
  <c r="AS252"/>
  <c r="AT252"/>
  <c r="AU252"/>
  <c r="AV252"/>
  <c r="AX252"/>
  <c r="AY252"/>
  <c r="AZ252"/>
  <c r="BA252"/>
  <c r="BB252"/>
  <c r="BC252"/>
  <c r="BD252"/>
  <c r="BE252"/>
  <c r="BF252"/>
  <c r="A253"/>
  <c r="D253"/>
  <c r="E253"/>
  <c r="F253"/>
  <c r="G253"/>
  <c r="H253"/>
  <c r="I253"/>
  <c r="J253"/>
  <c r="K253"/>
  <c r="M253"/>
  <c r="N253"/>
  <c r="O253"/>
  <c r="P253"/>
  <c r="Q253"/>
  <c r="R253"/>
  <c r="S253"/>
  <c r="T253"/>
  <c r="U253"/>
  <c r="V253"/>
  <c r="W253"/>
  <c r="X253"/>
  <c r="Y253"/>
  <c r="Z253"/>
  <c r="AA253"/>
  <c r="AC253"/>
  <c r="AE253"/>
  <c r="AF253"/>
  <c r="AG253"/>
  <c r="AH253"/>
  <c r="AI253"/>
  <c r="AJ253"/>
  <c r="AK253"/>
  <c r="AL253"/>
  <c r="AM253"/>
  <c r="AN253"/>
  <c r="AO253"/>
  <c r="AP253"/>
  <c r="AQ253"/>
  <c r="AR253"/>
  <c r="AS253"/>
  <c r="AT253"/>
  <c r="AU253"/>
  <c r="AV253"/>
  <c r="AX253"/>
  <c r="AY253"/>
  <c r="AZ253"/>
  <c r="BA253"/>
  <c r="BB253"/>
  <c r="BC253"/>
  <c r="BD253"/>
  <c r="BE253"/>
  <c r="BF253"/>
  <c r="A254"/>
  <c r="D254"/>
  <c r="E254"/>
  <c r="F254"/>
  <c r="G254"/>
  <c r="H254"/>
  <c r="I254"/>
  <c r="J254"/>
  <c r="K254"/>
  <c r="M254"/>
  <c r="N254"/>
  <c r="O254"/>
  <c r="P254"/>
  <c r="Q254"/>
  <c r="R254"/>
  <c r="S254"/>
  <c r="T254"/>
  <c r="U254"/>
  <c r="V254"/>
  <c r="W254"/>
  <c r="X254"/>
  <c r="Y254"/>
  <c r="Z254"/>
  <c r="AA254"/>
  <c r="AC254"/>
  <c r="AE254"/>
  <c r="AF254"/>
  <c r="AG254"/>
  <c r="AH254"/>
  <c r="AI254"/>
  <c r="AJ254"/>
  <c r="AK254"/>
  <c r="AL254"/>
  <c r="AM254"/>
  <c r="AN254"/>
  <c r="AO254"/>
  <c r="AP254"/>
  <c r="AQ254"/>
  <c r="AR254"/>
  <c r="AS254"/>
  <c r="AT254"/>
  <c r="AU254"/>
  <c r="AV254"/>
  <c r="AX254"/>
  <c r="AY254"/>
  <c r="AZ254"/>
  <c r="BA254"/>
  <c r="BB254"/>
  <c r="BC254"/>
  <c r="BD254"/>
  <c r="BE254"/>
  <c r="BF254"/>
  <c r="A255"/>
  <c r="D255"/>
  <c r="E255"/>
  <c r="F255"/>
  <c r="G255"/>
  <c r="H255"/>
  <c r="I255"/>
  <c r="J255"/>
  <c r="K255"/>
  <c r="M255"/>
  <c r="N255"/>
  <c r="O255"/>
  <c r="P255"/>
  <c r="Q255"/>
  <c r="R255"/>
  <c r="S255"/>
  <c r="T255"/>
  <c r="U255"/>
  <c r="V255"/>
  <c r="W255"/>
  <c r="X255"/>
  <c r="Y255"/>
  <c r="Z255"/>
  <c r="AA255"/>
  <c r="AC255"/>
  <c r="AE255"/>
  <c r="AF255"/>
  <c r="AG255"/>
  <c r="AH255"/>
  <c r="AI255"/>
  <c r="AJ255"/>
  <c r="AK255"/>
  <c r="AL255"/>
  <c r="AM255"/>
  <c r="AN255"/>
  <c r="AO255"/>
  <c r="AP255"/>
  <c r="AQ255"/>
  <c r="AR255"/>
  <c r="AS255"/>
  <c r="AT255"/>
  <c r="AU255"/>
  <c r="AV255"/>
  <c r="AX255"/>
  <c r="AY255"/>
  <c r="AZ255"/>
  <c r="BA255"/>
  <c r="BB255"/>
  <c r="BC255"/>
  <c r="BD255"/>
  <c r="BE255"/>
  <c r="BF255"/>
  <c r="A256"/>
  <c r="D256"/>
  <c r="E256"/>
  <c r="F256"/>
  <c r="G256"/>
  <c r="H256"/>
  <c r="I256"/>
  <c r="J256"/>
  <c r="K256"/>
  <c r="M256"/>
  <c r="N256"/>
  <c r="O256"/>
  <c r="P256"/>
  <c r="Q256"/>
  <c r="R256"/>
  <c r="S256"/>
  <c r="T256"/>
  <c r="U256"/>
  <c r="V256"/>
  <c r="W256"/>
  <c r="X256"/>
  <c r="Y256"/>
  <c r="Z256"/>
  <c r="AA256"/>
  <c r="AC256"/>
  <c r="AE256"/>
  <c r="AF256"/>
  <c r="AG256"/>
  <c r="AH256"/>
  <c r="AI256"/>
  <c r="AJ256"/>
  <c r="AK256"/>
  <c r="AL256"/>
  <c r="AM256"/>
  <c r="AN256"/>
  <c r="AO256"/>
  <c r="AP256"/>
  <c r="AQ256"/>
  <c r="AR256"/>
  <c r="AS256"/>
  <c r="AT256"/>
  <c r="AU256"/>
  <c r="AV256"/>
  <c r="AX256"/>
  <c r="AY256"/>
  <c r="AZ256"/>
  <c r="BA256"/>
  <c r="BB256"/>
  <c r="BC256"/>
  <c r="BD256"/>
  <c r="BE256"/>
  <c r="BF256"/>
  <c r="A257"/>
  <c r="D257"/>
  <c r="E257"/>
  <c r="F257"/>
  <c r="G257"/>
  <c r="H257"/>
  <c r="I257"/>
  <c r="J257"/>
  <c r="K257"/>
  <c r="M257"/>
  <c r="N257"/>
  <c r="O257"/>
  <c r="P257"/>
  <c r="Q257"/>
  <c r="R257"/>
  <c r="S257"/>
  <c r="T257"/>
  <c r="U257"/>
  <c r="V257"/>
  <c r="W257"/>
  <c r="X257"/>
  <c r="Y257"/>
  <c r="Z257"/>
  <c r="AA257"/>
  <c r="AC257"/>
  <c r="AE257"/>
  <c r="AF257"/>
  <c r="AG257"/>
  <c r="AH257"/>
  <c r="AI257"/>
  <c r="AJ257"/>
  <c r="AK257"/>
  <c r="AL257"/>
  <c r="AM257"/>
  <c r="AN257"/>
  <c r="AO257"/>
  <c r="AP257"/>
  <c r="AQ257"/>
  <c r="AR257"/>
  <c r="AS257"/>
  <c r="AT257"/>
  <c r="AU257"/>
  <c r="AV257"/>
  <c r="AX257"/>
  <c r="AY257"/>
  <c r="AZ257"/>
  <c r="BA257"/>
  <c r="BB257"/>
  <c r="BC257"/>
  <c r="BD257"/>
  <c r="BE257"/>
  <c r="BF257"/>
  <c r="A258"/>
  <c r="D258"/>
  <c r="E258"/>
  <c r="F258"/>
  <c r="G258"/>
  <c r="H258"/>
  <c r="I258"/>
  <c r="J258"/>
  <c r="K258"/>
  <c r="M258"/>
  <c r="N258"/>
  <c r="O258"/>
  <c r="P258"/>
  <c r="Q258"/>
  <c r="R258"/>
  <c r="S258"/>
  <c r="T258"/>
  <c r="U258"/>
  <c r="V258"/>
  <c r="W258"/>
  <c r="X258"/>
  <c r="Y258"/>
  <c r="Z258"/>
  <c r="AA258"/>
  <c r="AC258"/>
  <c r="AE258"/>
  <c r="AF258"/>
  <c r="AG258"/>
  <c r="AH258"/>
  <c r="AI258"/>
  <c r="AJ258"/>
  <c r="AK258"/>
  <c r="AL258"/>
  <c r="AM258"/>
  <c r="AN258"/>
  <c r="AO258"/>
  <c r="AP258"/>
  <c r="AQ258"/>
  <c r="AR258"/>
  <c r="AS258"/>
  <c r="AT258"/>
  <c r="AU258"/>
  <c r="AV258"/>
  <c r="AX258"/>
  <c r="AY258"/>
  <c r="AZ258"/>
  <c r="BA258"/>
  <c r="BB258"/>
  <c r="BC258"/>
  <c r="BD258"/>
  <c r="BE258"/>
  <c r="BF258"/>
  <c r="A259"/>
  <c r="D259"/>
  <c r="E259"/>
  <c r="F259"/>
  <c r="G259"/>
  <c r="H259"/>
  <c r="I259"/>
  <c r="J259"/>
  <c r="K259"/>
  <c r="M259"/>
  <c r="N259"/>
  <c r="O259"/>
  <c r="P259"/>
  <c r="Q259"/>
  <c r="R259"/>
  <c r="S259"/>
  <c r="T259"/>
  <c r="U259"/>
  <c r="V259"/>
  <c r="W259"/>
  <c r="X259"/>
  <c r="Y259"/>
  <c r="Z259"/>
  <c r="AA259"/>
  <c r="AC259"/>
  <c r="AE259"/>
  <c r="AF259"/>
  <c r="AG259"/>
  <c r="AH259"/>
  <c r="AI259"/>
  <c r="AJ259"/>
  <c r="AK259"/>
  <c r="AL259"/>
  <c r="AM259"/>
  <c r="AN259"/>
  <c r="AO259"/>
  <c r="AP259"/>
  <c r="AQ259"/>
  <c r="AR259"/>
  <c r="AS259"/>
  <c r="AT259"/>
  <c r="AU259"/>
  <c r="AV259"/>
  <c r="AX259"/>
  <c r="AY259"/>
  <c r="AZ259"/>
  <c r="BA259"/>
  <c r="BB259"/>
  <c r="BC259"/>
  <c r="BD259"/>
  <c r="BE259"/>
  <c r="BF259"/>
  <c r="A260"/>
  <c r="D260"/>
  <c r="E260"/>
  <c r="F260"/>
  <c r="G260"/>
  <c r="H260"/>
  <c r="I260"/>
  <c r="J260"/>
  <c r="K260"/>
  <c r="M260"/>
  <c r="N260"/>
  <c r="O260"/>
  <c r="P260"/>
  <c r="Q260"/>
  <c r="R260"/>
  <c r="S260"/>
  <c r="T260"/>
  <c r="U260"/>
  <c r="V260"/>
  <c r="W260"/>
  <c r="X260"/>
  <c r="Y260"/>
  <c r="Z260"/>
  <c r="AA260"/>
  <c r="AC260"/>
  <c r="AE260"/>
  <c r="AF260"/>
  <c r="AG260"/>
  <c r="AH260"/>
  <c r="AI260"/>
  <c r="AJ260"/>
  <c r="AK260"/>
  <c r="AL260"/>
  <c r="AM260"/>
  <c r="AN260"/>
  <c r="AO260"/>
  <c r="AP260"/>
  <c r="AQ260"/>
  <c r="AR260"/>
  <c r="AS260"/>
  <c r="AT260"/>
  <c r="AU260"/>
  <c r="AV260"/>
  <c r="AX260"/>
  <c r="AY260"/>
  <c r="AZ260"/>
  <c r="BA260"/>
  <c r="BB260"/>
  <c r="BC260"/>
  <c r="BD260"/>
  <c r="BE260"/>
  <c r="BF260"/>
  <c r="A261"/>
  <c r="D261"/>
  <c r="E261"/>
  <c r="F261"/>
  <c r="G261"/>
  <c r="H261"/>
  <c r="I261"/>
  <c r="J261"/>
  <c r="K261"/>
  <c r="M261"/>
  <c r="N261"/>
  <c r="O261"/>
  <c r="P261"/>
  <c r="Q261"/>
  <c r="R261"/>
  <c r="S261"/>
  <c r="T261"/>
  <c r="U261"/>
  <c r="V261"/>
  <c r="W261"/>
  <c r="X261"/>
  <c r="Y261"/>
  <c r="Z261"/>
  <c r="AA261"/>
  <c r="AC261"/>
  <c r="AE261"/>
  <c r="AF261"/>
  <c r="AG261"/>
  <c r="AH261"/>
  <c r="AI261"/>
  <c r="AJ261"/>
  <c r="AK261"/>
  <c r="AL261"/>
  <c r="AM261"/>
  <c r="AN261"/>
  <c r="AO261"/>
  <c r="AP261"/>
  <c r="AQ261"/>
  <c r="AR261"/>
  <c r="AS261"/>
  <c r="AT261"/>
  <c r="AU261"/>
  <c r="AV261"/>
  <c r="AX261"/>
  <c r="AY261"/>
  <c r="AZ261"/>
  <c r="BA261"/>
  <c r="BB261"/>
  <c r="BC261"/>
  <c r="BD261"/>
  <c r="BE261"/>
  <c r="BF261"/>
  <c r="A262"/>
  <c r="D262"/>
  <c r="E262"/>
  <c r="F262"/>
  <c r="G262"/>
  <c r="H262"/>
  <c r="I262"/>
  <c r="J262"/>
  <c r="K262"/>
  <c r="M262"/>
  <c r="N262"/>
  <c r="O262"/>
  <c r="P262"/>
  <c r="Q262"/>
  <c r="R262"/>
  <c r="S262"/>
  <c r="T262"/>
  <c r="U262"/>
  <c r="V262"/>
  <c r="W262"/>
  <c r="X262"/>
  <c r="Y262"/>
  <c r="Z262"/>
  <c r="AA262"/>
  <c r="AC262"/>
  <c r="AE262"/>
  <c r="AF262"/>
  <c r="AG262"/>
  <c r="AH262"/>
  <c r="AI262"/>
  <c r="AJ262"/>
  <c r="AK262"/>
  <c r="AL262"/>
  <c r="AM262"/>
  <c r="AN262"/>
  <c r="AO262"/>
  <c r="AP262"/>
  <c r="AQ262"/>
  <c r="AR262"/>
  <c r="AS262"/>
  <c r="AT262"/>
  <c r="AU262"/>
  <c r="AV262"/>
  <c r="AX262"/>
  <c r="AY262"/>
  <c r="AZ262"/>
  <c r="BA262"/>
  <c r="BB262"/>
  <c r="BC262"/>
  <c r="BD262"/>
  <c r="BE262"/>
  <c r="BF262"/>
  <c r="A263"/>
  <c r="D263"/>
  <c r="E263"/>
  <c r="F263"/>
  <c r="G263"/>
  <c r="H263"/>
  <c r="I263"/>
  <c r="J263"/>
  <c r="K263"/>
  <c r="M263"/>
  <c r="N263"/>
  <c r="O263"/>
  <c r="P263"/>
  <c r="Q263"/>
  <c r="R263"/>
  <c r="S263"/>
  <c r="T263"/>
  <c r="U263"/>
  <c r="V263"/>
  <c r="W263"/>
  <c r="X263"/>
  <c r="Y263"/>
  <c r="Z263"/>
  <c r="AA263"/>
  <c r="AC263"/>
  <c r="AE263"/>
  <c r="AF263"/>
  <c r="AG263"/>
  <c r="AH263"/>
  <c r="AI263"/>
  <c r="AJ263"/>
  <c r="AK263"/>
  <c r="AL263"/>
  <c r="AM263"/>
  <c r="AN263"/>
  <c r="AO263"/>
  <c r="AP263"/>
  <c r="AQ263"/>
  <c r="AR263"/>
  <c r="AS263"/>
  <c r="AT263"/>
  <c r="AU263"/>
  <c r="AV263"/>
  <c r="AX263"/>
  <c r="AY263"/>
  <c r="AZ263"/>
  <c r="BA263"/>
  <c r="BB263"/>
  <c r="BC263"/>
  <c r="BD263"/>
  <c r="BE263"/>
  <c r="BF263"/>
  <c r="A264"/>
  <c r="D264"/>
  <c r="E264"/>
  <c r="F264"/>
  <c r="G264"/>
  <c r="H264"/>
  <c r="I264"/>
  <c r="J264"/>
  <c r="K264"/>
  <c r="M264"/>
  <c r="N264"/>
  <c r="O264"/>
  <c r="P264"/>
  <c r="Q264"/>
  <c r="R264"/>
  <c r="S264"/>
  <c r="T264"/>
  <c r="U264"/>
  <c r="V264"/>
  <c r="W264"/>
  <c r="X264"/>
  <c r="Y264"/>
  <c r="Z264"/>
  <c r="AA264"/>
  <c r="AC264"/>
  <c r="AE264"/>
  <c r="AF264"/>
  <c r="AG264"/>
  <c r="AH264"/>
  <c r="AI264"/>
  <c r="AJ264"/>
  <c r="AK264"/>
  <c r="AL264"/>
  <c r="AM264"/>
  <c r="AN264"/>
  <c r="AO264"/>
  <c r="AP264"/>
  <c r="AQ264"/>
  <c r="AR264"/>
  <c r="AS264"/>
  <c r="AT264"/>
  <c r="AU264"/>
  <c r="AV264"/>
  <c r="AX264"/>
  <c r="AY264"/>
  <c r="AZ264"/>
  <c r="BA264"/>
  <c r="BB264"/>
  <c r="BC264"/>
  <c r="BD264"/>
  <c r="BE264"/>
  <c r="BF264"/>
  <c r="A265"/>
  <c r="D265"/>
  <c r="E265"/>
  <c r="F265"/>
  <c r="G265"/>
  <c r="H265"/>
  <c r="I265"/>
  <c r="J265"/>
  <c r="K265"/>
  <c r="M265"/>
  <c r="N265"/>
  <c r="O265"/>
  <c r="P265"/>
  <c r="Q265"/>
  <c r="R265"/>
  <c r="S265"/>
  <c r="T265"/>
  <c r="U265"/>
  <c r="V265"/>
  <c r="W265"/>
  <c r="X265"/>
  <c r="Y265"/>
  <c r="Z265"/>
  <c r="AA265"/>
  <c r="AC265"/>
  <c r="AE265"/>
  <c r="AF265"/>
  <c r="AG265"/>
  <c r="AH265"/>
  <c r="AI265"/>
  <c r="AJ265"/>
  <c r="AK265"/>
  <c r="AL265"/>
  <c r="AM265"/>
  <c r="AN265"/>
  <c r="AO265"/>
  <c r="AP265"/>
  <c r="AQ265"/>
  <c r="AR265"/>
  <c r="AS265"/>
  <c r="AT265"/>
  <c r="AU265"/>
  <c r="AV265"/>
  <c r="AX265"/>
  <c r="AY265"/>
  <c r="AZ265"/>
  <c r="BA265"/>
  <c r="BB265"/>
  <c r="BC265"/>
  <c r="BD265"/>
  <c r="BE265"/>
  <c r="BF265"/>
  <c r="A266"/>
  <c r="D266"/>
  <c r="E266"/>
  <c r="F266"/>
  <c r="G266"/>
  <c r="H266"/>
  <c r="I266"/>
  <c r="J266"/>
  <c r="K266"/>
  <c r="M266"/>
  <c r="N266"/>
  <c r="O266"/>
  <c r="P266"/>
  <c r="Q266"/>
  <c r="R266"/>
  <c r="S266"/>
  <c r="T266"/>
  <c r="U266"/>
  <c r="V266"/>
  <c r="W266"/>
  <c r="X266"/>
  <c r="Y266"/>
  <c r="Z266"/>
  <c r="AA266"/>
  <c r="AC266"/>
  <c r="AE266"/>
  <c r="AF266"/>
  <c r="AG266"/>
  <c r="AH266"/>
  <c r="AI266"/>
  <c r="AJ266"/>
  <c r="AK266"/>
  <c r="AL266"/>
  <c r="AM266"/>
  <c r="AN266"/>
  <c r="AO266"/>
  <c r="AP266"/>
  <c r="AQ266"/>
  <c r="AR266"/>
  <c r="AS266"/>
  <c r="AT266"/>
  <c r="AU266"/>
  <c r="AV266"/>
  <c r="AX266"/>
  <c r="AY266"/>
  <c r="AZ266"/>
  <c r="BA266"/>
  <c r="BB266"/>
  <c r="BC266"/>
  <c r="BD266"/>
  <c r="BE266"/>
  <c r="BF266"/>
  <c r="A267"/>
  <c r="D267"/>
  <c r="E267"/>
  <c r="F267"/>
  <c r="G267"/>
  <c r="H267"/>
  <c r="I267"/>
  <c r="J267"/>
  <c r="K267"/>
  <c r="M267"/>
  <c r="N267"/>
  <c r="O267"/>
  <c r="P267"/>
  <c r="Q267"/>
  <c r="R267"/>
  <c r="S267"/>
  <c r="T267"/>
  <c r="U267"/>
  <c r="V267"/>
  <c r="W267"/>
  <c r="X267"/>
  <c r="Y267"/>
  <c r="Z267"/>
  <c r="AA267"/>
  <c r="AC267"/>
  <c r="AE267"/>
  <c r="AF267"/>
  <c r="AG267"/>
  <c r="AH267"/>
  <c r="AI267"/>
  <c r="AJ267"/>
  <c r="AK267"/>
  <c r="AL267"/>
  <c r="AM267"/>
  <c r="AN267"/>
  <c r="AO267"/>
  <c r="AP267"/>
  <c r="AQ267"/>
  <c r="AR267"/>
  <c r="AS267"/>
  <c r="AT267"/>
  <c r="AU267"/>
  <c r="AV267"/>
  <c r="AX267"/>
  <c r="AY267"/>
  <c r="AZ267"/>
  <c r="BA267"/>
  <c r="BB267"/>
  <c r="BC267"/>
  <c r="BD267"/>
  <c r="BE267"/>
  <c r="BF267"/>
  <c r="A268"/>
  <c r="D268"/>
  <c r="E268"/>
  <c r="F268"/>
  <c r="G268"/>
  <c r="H268"/>
  <c r="I268"/>
  <c r="J268"/>
  <c r="K268"/>
  <c r="M268"/>
  <c r="N268"/>
  <c r="O268"/>
  <c r="P268"/>
  <c r="Q268"/>
  <c r="R268"/>
  <c r="S268"/>
  <c r="T268"/>
  <c r="U268"/>
  <c r="V268"/>
  <c r="W268"/>
  <c r="X268"/>
  <c r="Y268"/>
  <c r="Z268"/>
  <c r="AA268"/>
  <c r="AC268"/>
  <c r="AE268"/>
  <c r="AF268"/>
  <c r="AG268"/>
  <c r="AH268"/>
  <c r="AI268"/>
  <c r="AJ268"/>
  <c r="AK268"/>
  <c r="AL268"/>
  <c r="AM268"/>
  <c r="AN268"/>
  <c r="AO268"/>
  <c r="AP268"/>
  <c r="AQ268"/>
  <c r="AR268"/>
  <c r="AS268"/>
  <c r="AT268"/>
  <c r="AU268"/>
  <c r="AV268"/>
  <c r="AX268"/>
  <c r="AY268"/>
  <c r="AZ268"/>
  <c r="BA268"/>
  <c r="BB268"/>
  <c r="BC268"/>
  <c r="BD268"/>
  <c r="BE268"/>
  <c r="BF268"/>
  <c r="A269"/>
  <c r="D269"/>
  <c r="E269"/>
  <c r="F269"/>
  <c r="G269"/>
  <c r="H269"/>
  <c r="I269"/>
  <c r="J269"/>
  <c r="K269"/>
  <c r="M269"/>
  <c r="N269"/>
  <c r="O269"/>
  <c r="P269"/>
  <c r="Q269"/>
  <c r="R269"/>
  <c r="S269"/>
  <c r="T269"/>
  <c r="U269"/>
  <c r="V269"/>
  <c r="W269"/>
  <c r="X269"/>
  <c r="Y269"/>
  <c r="Z269"/>
  <c r="AA269"/>
  <c r="AC269"/>
  <c r="AE269"/>
  <c r="AF269"/>
  <c r="AG269"/>
  <c r="AH269"/>
  <c r="AI269"/>
  <c r="AJ269"/>
  <c r="AK269"/>
  <c r="AL269"/>
  <c r="AM269"/>
  <c r="AN269"/>
  <c r="AO269"/>
  <c r="AP269"/>
  <c r="AQ269"/>
  <c r="AR269"/>
  <c r="AS269"/>
  <c r="AT269"/>
  <c r="AU269"/>
  <c r="AV269"/>
  <c r="AX269"/>
  <c r="AY269"/>
  <c r="AZ269"/>
  <c r="BA269"/>
  <c r="BB269"/>
  <c r="BC269"/>
  <c r="BD269"/>
  <c r="BE269"/>
  <c r="BF269"/>
  <c r="A270"/>
  <c r="D270"/>
  <c r="E270"/>
  <c r="F270"/>
  <c r="G270"/>
  <c r="H270"/>
  <c r="I270"/>
  <c r="J270"/>
  <c r="K270"/>
  <c r="M270"/>
  <c r="N270"/>
  <c r="O270"/>
  <c r="P270"/>
  <c r="Q270"/>
  <c r="R270"/>
  <c r="S270"/>
  <c r="T270"/>
  <c r="U270"/>
  <c r="V270"/>
  <c r="W270"/>
  <c r="X270"/>
  <c r="Y270"/>
  <c r="Z270"/>
  <c r="AA270"/>
  <c r="AC270"/>
  <c r="AE270"/>
  <c r="AF270"/>
  <c r="AG270"/>
  <c r="AH270"/>
  <c r="AI270"/>
  <c r="AJ270"/>
  <c r="AK270"/>
  <c r="AL270"/>
  <c r="AM270"/>
  <c r="AN270"/>
  <c r="AO270"/>
  <c r="AP270"/>
  <c r="AQ270"/>
  <c r="AR270"/>
  <c r="AS270"/>
  <c r="AT270"/>
  <c r="AU270"/>
  <c r="AV270"/>
  <c r="AX270"/>
  <c r="AY270"/>
  <c r="AZ270"/>
  <c r="BA270"/>
  <c r="BB270"/>
  <c r="BC270"/>
  <c r="BD270"/>
  <c r="BE270"/>
  <c r="BF270"/>
  <c r="A271"/>
  <c r="D271"/>
  <c r="E271"/>
  <c r="F271"/>
  <c r="G271"/>
  <c r="H271"/>
  <c r="I271"/>
  <c r="J271"/>
  <c r="K271"/>
  <c r="M271"/>
  <c r="N271"/>
  <c r="O271"/>
  <c r="P271"/>
  <c r="Q271"/>
  <c r="R271"/>
  <c r="S271"/>
  <c r="T271"/>
  <c r="U271"/>
  <c r="V271"/>
  <c r="W271"/>
  <c r="X271"/>
  <c r="Y271"/>
  <c r="Z271"/>
  <c r="AA271"/>
  <c r="AC271"/>
  <c r="AE271"/>
  <c r="AF271"/>
  <c r="AG271"/>
  <c r="AH271"/>
  <c r="AI271"/>
  <c r="AJ271"/>
  <c r="AK271"/>
  <c r="AL271"/>
  <c r="AM271"/>
  <c r="AN271"/>
  <c r="AO271"/>
  <c r="AP271"/>
  <c r="AQ271"/>
  <c r="AR271"/>
  <c r="AS271"/>
  <c r="AT271"/>
  <c r="AU271"/>
  <c r="AV271"/>
  <c r="AX271"/>
  <c r="AY271"/>
  <c r="AZ271"/>
  <c r="BA271"/>
  <c r="BB271"/>
  <c r="BC271"/>
  <c r="BD271"/>
  <c r="BE271"/>
  <c r="BF271"/>
  <c r="A272"/>
  <c r="D272"/>
  <c r="E272"/>
  <c r="F272"/>
  <c r="G272"/>
  <c r="H272"/>
  <c r="I272"/>
  <c r="J272"/>
  <c r="K272"/>
  <c r="M272"/>
  <c r="N272"/>
  <c r="O272"/>
  <c r="P272"/>
  <c r="Q272"/>
  <c r="R272"/>
  <c r="S272"/>
  <c r="T272"/>
  <c r="U272"/>
  <c r="V272"/>
  <c r="W272"/>
  <c r="X272"/>
  <c r="Y272"/>
  <c r="Z272"/>
  <c r="AA272"/>
  <c r="AC272"/>
  <c r="AE272"/>
  <c r="AF272"/>
  <c r="AG272"/>
  <c r="AH272"/>
  <c r="AI272"/>
  <c r="AJ272"/>
  <c r="AK272"/>
  <c r="AL272"/>
  <c r="AM272"/>
  <c r="AN272"/>
  <c r="AO272"/>
  <c r="AP272"/>
  <c r="AQ272"/>
  <c r="AR272"/>
  <c r="AS272"/>
  <c r="AT272"/>
  <c r="AU272"/>
  <c r="AV272"/>
  <c r="AX272"/>
  <c r="AY272"/>
  <c r="AZ272"/>
  <c r="BA272"/>
  <c r="BB272"/>
  <c r="BC272"/>
  <c r="BD272"/>
  <c r="BE272"/>
  <c r="BF272"/>
  <c r="A273"/>
  <c r="D273"/>
  <c r="E273"/>
  <c r="F273"/>
  <c r="G273"/>
  <c r="H273"/>
  <c r="I273"/>
  <c r="J273"/>
  <c r="K273"/>
  <c r="M273"/>
  <c r="N273"/>
  <c r="O273"/>
  <c r="P273"/>
  <c r="Q273"/>
  <c r="R273"/>
  <c r="S273"/>
  <c r="T273"/>
  <c r="U273"/>
  <c r="V273"/>
  <c r="W273"/>
  <c r="X273"/>
  <c r="Y273"/>
  <c r="Z273"/>
  <c r="AA273"/>
  <c r="AC273"/>
  <c r="AE273"/>
  <c r="AF273"/>
  <c r="AG273"/>
  <c r="AH273"/>
  <c r="AI273"/>
  <c r="AJ273"/>
  <c r="AK273"/>
  <c r="AL273"/>
  <c r="AM273"/>
  <c r="AN273"/>
  <c r="AO273"/>
  <c r="AP273"/>
  <c r="AQ273"/>
  <c r="AR273"/>
  <c r="AS273"/>
  <c r="AT273"/>
  <c r="AU273"/>
  <c r="AV273"/>
  <c r="AX273"/>
  <c r="AY273"/>
  <c r="AZ273"/>
  <c r="BA273"/>
  <c r="BB273"/>
  <c r="BC273"/>
  <c r="BD273"/>
  <c r="BE273"/>
  <c r="BF273"/>
  <c r="A274"/>
  <c r="D274"/>
  <c r="E274"/>
  <c r="F274"/>
  <c r="G274"/>
  <c r="H274"/>
  <c r="I274"/>
  <c r="J274"/>
  <c r="K274"/>
  <c r="M274"/>
  <c r="N274"/>
  <c r="O274"/>
  <c r="P274"/>
  <c r="Q274"/>
  <c r="R274"/>
  <c r="S274"/>
  <c r="T274"/>
  <c r="U274"/>
  <c r="V274"/>
  <c r="W274"/>
  <c r="X274"/>
  <c r="Y274"/>
  <c r="Z274"/>
  <c r="AA274"/>
  <c r="AC274"/>
  <c r="AE274"/>
  <c r="AF274"/>
  <c r="AG274"/>
  <c r="AH274"/>
  <c r="AI274"/>
  <c r="AJ274"/>
  <c r="AK274"/>
  <c r="AL274"/>
  <c r="AM274"/>
  <c r="AN274"/>
  <c r="AO274"/>
  <c r="AP274"/>
  <c r="AQ274"/>
  <c r="AR274"/>
  <c r="AS274"/>
  <c r="AT274"/>
  <c r="AU274"/>
  <c r="AV274"/>
  <c r="AX274"/>
  <c r="AY274"/>
  <c r="AZ274"/>
  <c r="BA274"/>
  <c r="BB274"/>
  <c r="BC274"/>
  <c r="BD274"/>
  <c r="BE274"/>
  <c r="BF274"/>
  <c r="A275"/>
  <c r="D275"/>
  <c r="E275"/>
  <c r="F275"/>
  <c r="G275"/>
  <c r="H275"/>
  <c r="I275"/>
  <c r="J275"/>
  <c r="K275"/>
  <c r="M275"/>
  <c r="N275"/>
  <c r="O275"/>
  <c r="P275"/>
  <c r="Q275"/>
  <c r="R275"/>
  <c r="S275"/>
  <c r="T275"/>
  <c r="U275"/>
  <c r="V275"/>
  <c r="W275"/>
  <c r="X275"/>
  <c r="Y275"/>
  <c r="Z275"/>
  <c r="AA275"/>
  <c r="AC275"/>
  <c r="AE275"/>
  <c r="AF275"/>
  <c r="AG275"/>
  <c r="AH275"/>
  <c r="AI275"/>
  <c r="AJ275"/>
  <c r="AK275"/>
  <c r="AL275"/>
  <c r="AM275"/>
  <c r="AN275"/>
  <c r="AO275"/>
  <c r="AP275"/>
  <c r="AQ275"/>
  <c r="AR275"/>
  <c r="AS275"/>
  <c r="AT275"/>
  <c r="AU275"/>
  <c r="AV275"/>
  <c r="AX275"/>
  <c r="AY275"/>
  <c r="AZ275"/>
  <c r="BA275"/>
  <c r="BB275"/>
  <c r="BC275"/>
  <c r="BD275"/>
  <c r="BE275"/>
  <c r="BF275"/>
  <c r="A276"/>
  <c r="D276"/>
  <c r="E276"/>
  <c r="F276"/>
  <c r="G276"/>
  <c r="H276"/>
  <c r="I276"/>
  <c r="J276"/>
  <c r="K276"/>
  <c r="M276"/>
  <c r="N276"/>
  <c r="O276"/>
  <c r="P276"/>
  <c r="Q276"/>
  <c r="R276"/>
  <c r="S276"/>
  <c r="T276"/>
  <c r="U276"/>
  <c r="V276"/>
  <c r="W276"/>
  <c r="X276"/>
  <c r="Y276"/>
  <c r="Z276"/>
  <c r="AA276"/>
  <c r="AC276"/>
  <c r="AE276"/>
  <c r="AF276"/>
  <c r="AG276"/>
  <c r="AH276"/>
  <c r="AI276"/>
  <c r="AJ276"/>
  <c r="AK276"/>
  <c r="AL276"/>
  <c r="AM276"/>
  <c r="AN276"/>
  <c r="AO276"/>
  <c r="AP276"/>
  <c r="AQ276"/>
  <c r="AR276"/>
  <c r="AS276"/>
  <c r="AT276"/>
  <c r="AU276"/>
  <c r="AV276"/>
  <c r="AX276"/>
  <c r="AY276"/>
  <c r="AZ276"/>
  <c r="BA276"/>
  <c r="BB276"/>
  <c r="BC276"/>
  <c r="BD276"/>
  <c r="BE276"/>
  <c r="BF276"/>
  <c r="A277"/>
  <c r="D277"/>
  <c r="E277"/>
  <c r="F277"/>
  <c r="G277"/>
  <c r="H277"/>
  <c r="I277"/>
  <c r="J277"/>
  <c r="K277"/>
  <c r="M277"/>
  <c r="N277"/>
  <c r="O277"/>
  <c r="P277"/>
  <c r="Q277"/>
  <c r="R277"/>
  <c r="S277"/>
  <c r="T277"/>
  <c r="U277"/>
  <c r="V277"/>
  <c r="W277"/>
  <c r="X277"/>
  <c r="Y277"/>
  <c r="Z277"/>
  <c r="AA277"/>
  <c r="AC277"/>
  <c r="AE277"/>
  <c r="AF277"/>
  <c r="AG277"/>
  <c r="AH277"/>
  <c r="AI277"/>
  <c r="AJ277"/>
  <c r="AK277"/>
  <c r="AL277"/>
  <c r="AM277"/>
  <c r="AN277"/>
  <c r="AO277"/>
  <c r="AP277"/>
  <c r="AQ277"/>
  <c r="AR277"/>
  <c r="AS277"/>
  <c r="AT277"/>
  <c r="AU277"/>
  <c r="AV277"/>
  <c r="AX277"/>
  <c r="AY277"/>
  <c r="AZ277"/>
  <c r="BA277"/>
  <c r="BB277"/>
  <c r="BC277"/>
  <c r="BD277"/>
  <c r="BE277"/>
  <c r="BF277"/>
  <c r="A278"/>
  <c r="D278"/>
  <c r="E278"/>
  <c r="F278"/>
  <c r="G278"/>
  <c r="H278"/>
  <c r="I278"/>
  <c r="J278"/>
  <c r="K278"/>
  <c r="M278"/>
  <c r="N278"/>
  <c r="O278"/>
  <c r="P278"/>
  <c r="Q278"/>
  <c r="R278"/>
  <c r="S278"/>
  <c r="T278"/>
  <c r="U278"/>
  <c r="V278"/>
  <c r="W278"/>
  <c r="X278"/>
  <c r="Y278"/>
  <c r="Z278"/>
  <c r="AA278"/>
  <c r="AC278"/>
  <c r="AE278"/>
  <c r="AF278"/>
  <c r="AG278"/>
  <c r="AH278"/>
  <c r="AI278"/>
  <c r="AJ278"/>
  <c r="AK278"/>
  <c r="AL278"/>
  <c r="AM278"/>
  <c r="AN278"/>
  <c r="AO278"/>
  <c r="AP278"/>
  <c r="AQ278"/>
  <c r="AR278"/>
  <c r="AS278"/>
  <c r="AT278"/>
  <c r="AU278"/>
  <c r="AV278"/>
  <c r="AX278"/>
  <c r="AY278"/>
  <c r="AZ278"/>
  <c r="BA278"/>
  <c r="BB278"/>
  <c r="BC278"/>
  <c r="BD278"/>
  <c r="BE278"/>
  <c r="BF278"/>
  <c r="A279"/>
  <c r="D279"/>
  <c r="E279"/>
  <c r="F279"/>
  <c r="G279"/>
  <c r="H279"/>
  <c r="I279"/>
  <c r="J279"/>
  <c r="K279"/>
  <c r="M279"/>
  <c r="N279"/>
  <c r="O279"/>
  <c r="P279"/>
  <c r="Q279"/>
  <c r="R279"/>
  <c r="S279"/>
  <c r="T279"/>
  <c r="U279"/>
  <c r="V279"/>
  <c r="W279"/>
  <c r="X279"/>
  <c r="Y279"/>
  <c r="Z279"/>
  <c r="AA279"/>
  <c r="AC279"/>
  <c r="AE279"/>
  <c r="AF279"/>
  <c r="AG279"/>
  <c r="AH279"/>
  <c r="AI279"/>
  <c r="AJ279"/>
  <c r="AK279"/>
  <c r="AL279"/>
  <c r="AM279"/>
  <c r="AN279"/>
  <c r="AO279"/>
  <c r="AP279"/>
  <c r="AQ279"/>
  <c r="AR279"/>
  <c r="AS279"/>
  <c r="AT279"/>
  <c r="AU279"/>
  <c r="AV279"/>
  <c r="AX279"/>
  <c r="AY279"/>
  <c r="AZ279"/>
  <c r="BA279"/>
  <c r="BB279"/>
  <c r="BC279"/>
  <c r="BD279"/>
  <c r="BE279"/>
  <c r="BF279"/>
  <c r="A280"/>
  <c r="D280"/>
  <c r="E280"/>
  <c r="F280"/>
  <c r="G280"/>
  <c r="H280"/>
  <c r="I280"/>
  <c r="J280"/>
  <c r="K280"/>
  <c r="M280"/>
  <c r="N280"/>
  <c r="O280"/>
  <c r="P280"/>
  <c r="Q280"/>
  <c r="R280"/>
  <c r="S280"/>
  <c r="T280"/>
  <c r="U280"/>
  <c r="V280"/>
  <c r="W280"/>
  <c r="X280"/>
  <c r="Y280"/>
  <c r="Z280"/>
  <c r="AA280"/>
  <c r="AC280"/>
  <c r="AE280"/>
  <c r="AF280"/>
  <c r="AG280"/>
  <c r="AH280"/>
  <c r="AI280"/>
  <c r="AJ280"/>
  <c r="AK280"/>
  <c r="AL280"/>
  <c r="AM280"/>
  <c r="AN280"/>
  <c r="AO280"/>
  <c r="AP280"/>
  <c r="AQ280"/>
  <c r="AR280"/>
  <c r="AS280"/>
  <c r="AT280"/>
  <c r="AU280"/>
  <c r="AV280"/>
  <c r="AX280"/>
  <c r="AY280"/>
  <c r="AZ280"/>
  <c r="BA280"/>
  <c r="BB280"/>
  <c r="BC280"/>
  <c r="BD280"/>
  <c r="BE280"/>
  <c r="BF280"/>
  <c r="A281"/>
  <c r="D281"/>
  <c r="E281"/>
  <c r="F281"/>
  <c r="G281"/>
  <c r="H281"/>
  <c r="I281"/>
  <c r="J281"/>
  <c r="K281"/>
  <c r="M281"/>
  <c r="N281"/>
  <c r="O281"/>
  <c r="P281"/>
  <c r="Q281"/>
  <c r="R281"/>
  <c r="S281"/>
  <c r="T281"/>
  <c r="U281"/>
  <c r="V281"/>
  <c r="W281"/>
  <c r="X281"/>
  <c r="Y281"/>
  <c r="Z281"/>
  <c r="AA281"/>
  <c r="AC281"/>
  <c r="AE281"/>
  <c r="AF281"/>
  <c r="AG281"/>
  <c r="AH281"/>
  <c r="AI281"/>
  <c r="AJ281"/>
  <c r="AK281"/>
  <c r="AL281"/>
  <c r="AM281"/>
  <c r="AN281"/>
  <c r="AO281"/>
  <c r="AP281"/>
  <c r="AQ281"/>
  <c r="AR281"/>
  <c r="AS281"/>
  <c r="AT281"/>
  <c r="AU281"/>
  <c r="AV281"/>
  <c r="AX281"/>
  <c r="AY281"/>
  <c r="AZ281"/>
  <c r="BA281"/>
  <c r="BB281"/>
  <c r="BC281"/>
  <c r="BD281"/>
  <c r="BE281"/>
  <c r="BF281"/>
  <c r="A282"/>
  <c r="D282"/>
  <c r="E282"/>
  <c r="F282"/>
  <c r="G282"/>
  <c r="H282"/>
  <c r="I282"/>
  <c r="J282"/>
  <c r="K282"/>
  <c r="M282"/>
  <c r="N282"/>
  <c r="O282"/>
  <c r="P282"/>
  <c r="Q282"/>
  <c r="R282"/>
  <c r="S282"/>
  <c r="T282"/>
  <c r="U282"/>
  <c r="V282"/>
  <c r="W282"/>
  <c r="X282"/>
  <c r="Y282"/>
  <c r="Z282"/>
  <c r="AA282"/>
  <c r="AC282"/>
  <c r="AE282"/>
  <c r="AF282"/>
  <c r="AG282"/>
  <c r="AH282"/>
  <c r="AI282"/>
  <c r="AJ282"/>
  <c r="AK282"/>
  <c r="AL282"/>
  <c r="AM282"/>
  <c r="AN282"/>
  <c r="AO282"/>
  <c r="AP282"/>
  <c r="AQ282"/>
  <c r="AR282"/>
  <c r="AS282"/>
  <c r="AT282"/>
  <c r="AU282"/>
  <c r="AV282"/>
  <c r="AX282"/>
  <c r="AY282"/>
  <c r="AZ282"/>
  <c r="BA282"/>
  <c r="BB282"/>
  <c r="BC282"/>
  <c r="BD282"/>
  <c r="BE282"/>
  <c r="BF282"/>
  <c r="A283"/>
  <c r="D283"/>
  <c r="E283"/>
  <c r="F283"/>
  <c r="G283"/>
  <c r="H283"/>
  <c r="I283"/>
  <c r="J283"/>
  <c r="K283"/>
  <c r="M283"/>
  <c r="N283"/>
  <c r="O283"/>
  <c r="P283"/>
  <c r="Q283"/>
  <c r="R283"/>
  <c r="S283"/>
  <c r="T283"/>
  <c r="U283"/>
  <c r="V283"/>
  <c r="W283"/>
  <c r="X283"/>
  <c r="Y283"/>
  <c r="Z283"/>
  <c r="AA283"/>
  <c r="AC283"/>
  <c r="AE283"/>
  <c r="AF283"/>
  <c r="AG283"/>
  <c r="AH283"/>
  <c r="AI283"/>
  <c r="AJ283"/>
  <c r="AK283"/>
  <c r="AL283"/>
  <c r="AM283"/>
  <c r="AN283"/>
  <c r="AO283"/>
  <c r="AP283"/>
  <c r="AQ283"/>
  <c r="AR283"/>
  <c r="AS283"/>
  <c r="AT283"/>
  <c r="AU283"/>
  <c r="AV283"/>
  <c r="AX283"/>
  <c r="AY283"/>
  <c r="AZ283"/>
  <c r="BA283"/>
  <c r="BB283"/>
  <c r="BC283"/>
  <c r="BD283"/>
  <c r="BE283"/>
  <c r="BF283"/>
  <c r="A284"/>
  <c r="D284"/>
  <c r="E284"/>
  <c r="F284"/>
  <c r="G284"/>
  <c r="H284"/>
  <c r="I284"/>
  <c r="J284"/>
  <c r="K284"/>
  <c r="M284"/>
  <c r="N284"/>
  <c r="O284"/>
  <c r="P284"/>
  <c r="Q284"/>
  <c r="R284"/>
  <c r="S284"/>
  <c r="T284"/>
  <c r="U284"/>
  <c r="V284"/>
  <c r="W284"/>
  <c r="X284"/>
  <c r="Y284"/>
  <c r="Z284"/>
  <c r="AA284"/>
  <c r="AC284"/>
  <c r="AE284"/>
  <c r="AF284"/>
  <c r="AG284"/>
  <c r="AH284"/>
  <c r="AI284"/>
  <c r="AJ284"/>
  <c r="AK284"/>
  <c r="AL284"/>
  <c r="AM284"/>
  <c r="AN284"/>
  <c r="AO284"/>
  <c r="AP284"/>
  <c r="AQ284"/>
  <c r="AR284"/>
  <c r="AS284"/>
  <c r="AT284"/>
  <c r="AU284"/>
  <c r="AV284"/>
  <c r="AX284"/>
  <c r="AY284"/>
  <c r="AZ284"/>
  <c r="BA284"/>
  <c r="BB284"/>
  <c r="BC284"/>
  <c r="BD284"/>
  <c r="BE284"/>
  <c r="BF284"/>
  <c r="A285"/>
  <c r="D285"/>
  <c r="E285"/>
  <c r="F285"/>
  <c r="G285"/>
  <c r="H285"/>
  <c r="I285"/>
  <c r="J285"/>
  <c r="K285"/>
  <c r="M285"/>
  <c r="N285"/>
  <c r="O285"/>
  <c r="P285"/>
  <c r="Q285"/>
  <c r="R285"/>
  <c r="S285"/>
  <c r="T285"/>
  <c r="U285"/>
  <c r="V285"/>
  <c r="W285"/>
  <c r="X285"/>
  <c r="Y285"/>
  <c r="Z285"/>
  <c r="AA285"/>
  <c r="AC285"/>
  <c r="AE285"/>
  <c r="AF285"/>
  <c r="AG285"/>
  <c r="AH285"/>
  <c r="AI285"/>
  <c r="AJ285"/>
  <c r="AK285"/>
  <c r="AL285"/>
  <c r="AM285"/>
  <c r="AN285"/>
  <c r="AO285"/>
  <c r="AP285"/>
  <c r="AQ285"/>
  <c r="AR285"/>
  <c r="AS285"/>
  <c r="AT285"/>
  <c r="AU285"/>
  <c r="AV285"/>
  <c r="AX285"/>
  <c r="AY285"/>
  <c r="AZ285"/>
  <c r="BA285"/>
  <c r="BB285"/>
  <c r="BC285"/>
  <c r="BD285"/>
  <c r="BE285"/>
  <c r="BF285"/>
  <c r="A286"/>
  <c r="D286"/>
  <c r="E286"/>
  <c r="F286"/>
  <c r="G286"/>
  <c r="H286"/>
  <c r="I286"/>
  <c r="J286"/>
  <c r="K286"/>
  <c r="M286"/>
  <c r="N286"/>
  <c r="O286"/>
  <c r="P286"/>
  <c r="Q286"/>
  <c r="R286"/>
  <c r="S286"/>
  <c r="T286"/>
  <c r="U286"/>
  <c r="V286"/>
  <c r="W286"/>
  <c r="X286"/>
  <c r="Y286"/>
  <c r="Z286"/>
  <c r="AA286"/>
  <c r="AC286"/>
  <c r="AE286"/>
  <c r="AF286"/>
  <c r="AG286"/>
  <c r="AH286"/>
  <c r="AI286"/>
  <c r="AJ286"/>
  <c r="AK286"/>
  <c r="AL286"/>
  <c r="AM286"/>
  <c r="AN286"/>
  <c r="AO286"/>
  <c r="AP286"/>
  <c r="AQ286"/>
  <c r="AR286"/>
  <c r="AS286"/>
  <c r="AT286"/>
  <c r="AU286"/>
  <c r="AV286"/>
  <c r="AX286"/>
  <c r="AY286"/>
  <c r="AZ286"/>
  <c r="BA286"/>
  <c r="BB286"/>
  <c r="BC286"/>
  <c r="BD286"/>
  <c r="BE286"/>
  <c r="BF286"/>
  <c r="A287"/>
  <c r="D287"/>
  <c r="E287"/>
  <c r="F287"/>
  <c r="G287"/>
  <c r="H287"/>
  <c r="I287"/>
  <c r="J287"/>
  <c r="K287"/>
  <c r="M287"/>
  <c r="N287"/>
  <c r="O287"/>
  <c r="P287"/>
  <c r="Q287"/>
  <c r="R287"/>
  <c r="S287"/>
  <c r="T287"/>
  <c r="U287"/>
  <c r="V287"/>
  <c r="W287"/>
  <c r="X287"/>
  <c r="Y287"/>
  <c r="Z287"/>
  <c r="AA287"/>
  <c r="AC287"/>
  <c r="AE287"/>
  <c r="AF287"/>
  <c r="AG287"/>
  <c r="AH287"/>
  <c r="AI287"/>
  <c r="AJ287"/>
  <c r="AK287"/>
  <c r="AL287"/>
  <c r="AM287"/>
  <c r="AN287"/>
  <c r="AO287"/>
  <c r="AP287"/>
  <c r="AQ287"/>
  <c r="AR287"/>
  <c r="AS287"/>
  <c r="AT287"/>
  <c r="AU287"/>
  <c r="AV287"/>
  <c r="AX287"/>
  <c r="AY287"/>
  <c r="AZ287"/>
  <c r="BA287"/>
  <c r="BB287"/>
  <c r="BC287"/>
  <c r="BD287"/>
  <c r="BE287"/>
  <c r="BF287"/>
  <c r="A288"/>
  <c r="D288"/>
  <c r="E288"/>
  <c r="F288"/>
  <c r="G288"/>
  <c r="H288"/>
  <c r="I288"/>
  <c r="J288"/>
  <c r="K288"/>
  <c r="M288"/>
  <c r="N288"/>
  <c r="O288"/>
  <c r="P288"/>
  <c r="Q288"/>
  <c r="R288"/>
  <c r="S288"/>
  <c r="T288"/>
  <c r="U288"/>
  <c r="V288"/>
  <c r="W288"/>
  <c r="X288"/>
  <c r="Y288"/>
  <c r="Z288"/>
  <c r="AA288"/>
  <c r="AC288"/>
  <c r="AE288"/>
  <c r="AF288"/>
  <c r="AG288"/>
  <c r="AH288"/>
  <c r="AI288"/>
  <c r="AJ288"/>
  <c r="AK288"/>
  <c r="AL288"/>
  <c r="AM288"/>
  <c r="AN288"/>
  <c r="AO288"/>
  <c r="AP288"/>
  <c r="AQ288"/>
  <c r="AR288"/>
  <c r="AS288"/>
  <c r="AT288"/>
  <c r="AU288"/>
  <c r="AV288"/>
  <c r="AX288"/>
  <c r="AY288"/>
  <c r="AZ288"/>
  <c r="BA288"/>
  <c r="BB288"/>
  <c r="BC288"/>
  <c r="BD288"/>
  <c r="BE288"/>
  <c r="BF288"/>
  <c r="A289"/>
  <c r="D289"/>
  <c r="E289"/>
  <c r="F289"/>
  <c r="G289"/>
  <c r="H289"/>
  <c r="I289"/>
  <c r="J289"/>
  <c r="K289"/>
  <c r="M289"/>
  <c r="N289"/>
  <c r="O289"/>
  <c r="P289"/>
  <c r="Q289"/>
  <c r="R289"/>
  <c r="S289"/>
  <c r="T289"/>
  <c r="U289"/>
  <c r="V289"/>
  <c r="W289"/>
  <c r="X289"/>
  <c r="Y289"/>
  <c r="Z289"/>
  <c r="AA289"/>
  <c r="AC289"/>
  <c r="AE289"/>
  <c r="AF289"/>
  <c r="AG289"/>
  <c r="AH289"/>
  <c r="AI289"/>
  <c r="AJ289"/>
  <c r="AK289"/>
  <c r="AL289"/>
  <c r="AM289"/>
  <c r="AN289"/>
  <c r="AO289"/>
  <c r="AP289"/>
  <c r="AQ289"/>
  <c r="AR289"/>
  <c r="AS289"/>
  <c r="AT289"/>
  <c r="AU289"/>
  <c r="AV289"/>
  <c r="AX289"/>
  <c r="AY289"/>
  <c r="AZ289"/>
  <c r="BA289"/>
  <c r="BB289"/>
  <c r="BC289"/>
  <c r="BD289"/>
  <c r="BE289"/>
  <c r="BF289"/>
  <c r="A290"/>
  <c r="D290"/>
  <c r="E290"/>
  <c r="F290"/>
  <c r="G290"/>
  <c r="H290"/>
  <c r="I290"/>
  <c r="J290"/>
  <c r="K290"/>
  <c r="M290"/>
  <c r="N290"/>
  <c r="O290"/>
  <c r="P290"/>
  <c r="Q290"/>
  <c r="R290"/>
  <c r="S290"/>
  <c r="T290"/>
  <c r="U290"/>
  <c r="V290"/>
  <c r="W290"/>
  <c r="X290"/>
  <c r="Y290"/>
  <c r="Z290"/>
  <c r="AA290"/>
  <c r="AC290"/>
  <c r="AE290"/>
  <c r="AF290"/>
  <c r="AG290"/>
  <c r="AH290"/>
  <c r="AI290"/>
  <c r="AJ290"/>
  <c r="AK290"/>
  <c r="AL290"/>
  <c r="AM290"/>
  <c r="AN290"/>
  <c r="AO290"/>
  <c r="AP290"/>
  <c r="AQ290"/>
  <c r="AR290"/>
  <c r="AS290"/>
  <c r="AT290"/>
  <c r="AU290"/>
  <c r="AV290"/>
  <c r="AX290"/>
  <c r="AY290"/>
  <c r="AZ290"/>
  <c r="BA290"/>
  <c r="BB290"/>
  <c r="BC290"/>
  <c r="BD290"/>
  <c r="BE290"/>
  <c r="BF290"/>
  <c r="A291"/>
  <c r="D291"/>
  <c r="E291"/>
  <c r="F291"/>
  <c r="G291"/>
  <c r="H291"/>
  <c r="I291"/>
  <c r="J291"/>
  <c r="K291"/>
  <c r="M291"/>
  <c r="N291"/>
  <c r="O291"/>
  <c r="P291"/>
  <c r="Q291"/>
  <c r="R291"/>
  <c r="S291"/>
  <c r="T291"/>
  <c r="U291"/>
  <c r="V291"/>
  <c r="W291"/>
  <c r="X291"/>
  <c r="Y291"/>
  <c r="Z291"/>
  <c r="AA291"/>
  <c r="AC291"/>
  <c r="AE291"/>
  <c r="AF291"/>
  <c r="AG291"/>
  <c r="AH291"/>
  <c r="AI291"/>
  <c r="AJ291"/>
  <c r="AK291"/>
  <c r="AL291"/>
  <c r="AM291"/>
  <c r="AN291"/>
  <c r="AO291"/>
  <c r="AP291"/>
  <c r="AQ291"/>
  <c r="AR291"/>
  <c r="AS291"/>
  <c r="AT291"/>
  <c r="AU291"/>
  <c r="AV291"/>
  <c r="AX291"/>
  <c r="AY291"/>
  <c r="AZ291"/>
  <c r="BA291"/>
  <c r="BB291"/>
  <c r="BC291"/>
  <c r="BD291"/>
  <c r="BE291"/>
  <c r="BF291"/>
  <c r="A292"/>
  <c r="D292"/>
  <c r="E292"/>
  <c r="F292"/>
  <c r="G292"/>
  <c r="H292"/>
  <c r="I292"/>
  <c r="J292"/>
  <c r="K292"/>
  <c r="M292"/>
  <c r="N292"/>
  <c r="O292"/>
  <c r="P292"/>
  <c r="Q292"/>
  <c r="R292"/>
  <c r="S292"/>
  <c r="T292"/>
  <c r="U292"/>
  <c r="V292"/>
  <c r="W292"/>
  <c r="X292"/>
  <c r="Y292"/>
  <c r="Z292"/>
  <c r="AA292"/>
  <c r="AC292"/>
  <c r="AE292"/>
  <c r="AF292"/>
  <c r="AG292"/>
  <c r="AH292"/>
  <c r="AI292"/>
  <c r="AJ292"/>
  <c r="AK292"/>
  <c r="AL292"/>
  <c r="AM292"/>
  <c r="AN292"/>
  <c r="AO292"/>
  <c r="AP292"/>
  <c r="AQ292"/>
  <c r="AR292"/>
  <c r="AS292"/>
  <c r="AT292"/>
  <c r="AU292"/>
  <c r="AV292"/>
  <c r="AX292"/>
  <c r="AY292"/>
  <c r="AZ292"/>
  <c r="BA292"/>
  <c r="BB292"/>
  <c r="BC292"/>
  <c r="BD292"/>
  <c r="BE292"/>
  <c r="BF292"/>
  <c r="A293"/>
  <c r="D293"/>
  <c r="E293"/>
  <c r="F293"/>
  <c r="G293"/>
  <c r="H293"/>
  <c r="I293"/>
  <c r="J293"/>
  <c r="K293"/>
  <c r="M293"/>
  <c r="N293"/>
  <c r="O293"/>
  <c r="P293"/>
  <c r="Q293"/>
  <c r="R293"/>
  <c r="S293"/>
  <c r="T293"/>
  <c r="U293"/>
  <c r="V293"/>
  <c r="W293"/>
  <c r="X293"/>
  <c r="Y293"/>
  <c r="Z293"/>
  <c r="AA293"/>
  <c r="AC293"/>
  <c r="AE293"/>
  <c r="AF293"/>
  <c r="AG293"/>
  <c r="AH293"/>
  <c r="AI293"/>
  <c r="AJ293"/>
  <c r="AK293"/>
  <c r="AL293"/>
  <c r="AM293"/>
  <c r="AN293"/>
  <c r="AO293"/>
  <c r="AP293"/>
  <c r="AQ293"/>
  <c r="AR293"/>
  <c r="AS293"/>
  <c r="AT293"/>
  <c r="AU293"/>
  <c r="AV293"/>
  <c r="AX293"/>
  <c r="AY293"/>
  <c r="AZ293"/>
  <c r="BA293"/>
  <c r="BB293"/>
  <c r="BC293"/>
  <c r="BD293"/>
  <c r="BE293"/>
  <c r="BF293"/>
  <c r="A294"/>
  <c r="D294"/>
  <c r="E294"/>
  <c r="F294"/>
  <c r="G294"/>
  <c r="H294"/>
  <c r="I294"/>
  <c r="J294"/>
  <c r="K294"/>
  <c r="M294"/>
  <c r="N294"/>
  <c r="O294"/>
  <c r="P294"/>
  <c r="Q294"/>
  <c r="R294"/>
  <c r="S294"/>
  <c r="T294"/>
  <c r="U294"/>
  <c r="V294"/>
  <c r="W294"/>
  <c r="X294"/>
  <c r="Y294"/>
  <c r="Z294"/>
  <c r="AA294"/>
  <c r="AC294"/>
  <c r="AE294"/>
  <c r="AF294"/>
  <c r="AG294"/>
  <c r="AH294"/>
  <c r="AI294"/>
  <c r="AJ294"/>
  <c r="AK294"/>
  <c r="AL294"/>
  <c r="AM294"/>
  <c r="AN294"/>
  <c r="AO294"/>
  <c r="AP294"/>
  <c r="AQ294"/>
  <c r="AR294"/>
  <c r="AS294"/>
  <c r="AT294"/>
  <c r="AU294"/>
  <c r="AV294"/>
  <c r="AX294"/>
  <c r="AY294"/>
  <c r="AZ294"/>
  <c r="BA294"/>
  <c r="BB294"/>
  <c r="BC294"/>
  <c r="BD294"/>
  <c r="BE294"/>
  <c r="BF294"/>
  <c r="A295"/>
  <c r="D295"/>
  <c r="E295"/>
  <c r="F295"/>
  <c r="G295"/>
  <c r="H295"/>
  <c r="I295"/>
  <c r="J295"/>
  <c r="K295"/>
  <c r="M295"/>
  <c r="N295"/>
  <c r="O295"/>
  <c r="P295"/>
  <c r="Q295"/>
  <c r="R295"/>
  <c r="S295"/>
  <c r="T295"/>
  <c r="U295"/>
  <c r="V295"/>
  <c r="W295"/>
  <c r="X295"/>
  <c r="Y295"/>
  <c r="Z295"/>
  <c r="AA295"/>
  <c r="AC295"/>
  <c r="AE295"/>
  <c r="AF295"/>
  <c r="AG295"/>
  <c r="AH295"/>
  <c r="AI295"/>
  <c r="AJ295"/>
  <c r="AK295"/>
  <c r="AL295"/>
  <c r="AM295"/>
  <c r="AN295"/>
  <c r="AO295"/>
  <c r="AP295"/>
  <c r="AQ295"/>
  <c r="AR295"/>
  <c r="AS295"/>
  <c r="AT295"/>
  <c r="AU295"/>
  <c r="AV295"/>
  <c r="AX295"/>
  <c r="AY295"/>
  <c r="AZ295"/>
  <c r="BA295"/>
  <c r="BB295"/>
  <c r="BC295"/>
  <c r="BD295"/>
  <c r="BE295"/>
  <c r="BF295"/>
  <c r="A296"/>
  <c r="D296"/>
  <c r="E296"/>
  <c r="F296"/>
  <c r="G296"/>
  <c r="H296"/>
  <c r="I296"/>
  <c r="J296"/>
  <c r="K296"/>
  <c r="M296"/>
  <c r="N296"/>
  <c r="O296"/>
  <c r="P296"/>
  <c r="Q296"/>
  <c r="R296"/>
  <c r="S296"/>
  <c r="T296"/>
  <c r="U296"/>
  <c r="V296"/>
  <c r="W296"/>
  <c r="X296"/>
  <c r="Y296"/>
  <c r="Z296"/>
  <c r="AA296"/>
  <c r="AC296"/>
  <c r="AE296"/>
  <c r="AF296"/>
  <c r="AG296"/>
  <c r="AH296"/>
  <c r="AI296"/>
  <c r="AJ296"/>
  <c r="AK296"/>
  <c r="AL296"/>
  <c r="AM296"/>
  <c r="AN296"/>
  <c r="AO296"/>
  <c r="AP296"/>
  <c r="AQ296"/>
  <c r="AR296"/>
  <c r="AS296"/>
  <c r="AT296"/>
  <c r="AU296"/>
  <c r="AV296"/>
  <c r="AX296"/>
  <c r="AY296"/>
  <c r="AZ296"/>
  <c r="BA296"/>
  <c r="BB296"/>
  <c r="BC296"/>
  <c r="BD296"/>
  <c r="BE296"/>
  <c r="BF296"/>
  <c r="A297"/>
  <c r="D297"/>
  <c r="E297"/>
  <c r="F297"/>
  <c r="G297"/>
  <c r="H297"/>
  <c r="I297"/>
  <c r="J297"/>
  <c r="K297"/>
  <c r="M297"/>
  <c r="N297"/>
  <c r="O297"/>
  <c r="P297"/>
  <c r="Q297"/>
  <c r="R297"/>
  <c r="S297"/>
  <c r="T297"/>
  <c r="U297"/>
  <c r="V297"/>
  <c r="W297"/>
  <c r="X297"/>
  <c r="Y297"/>
  <c r="Z297"/>
  <c r="AA297"/>
  <c r="AC297"/>
  <c r="AE297"/>
  <c r="AF297"/>
  <c r="AG297"/>
  <c r="AH297"/>
  <c r="AI297"/>
  <c r="AJ297"/>
  <c r="AK297"/>
  <c r="AL297"/>
  <c r="AM297"/>
  <c r="AN297"/>
  <c r="AO297"/>
  <c r="AP297"/>
  <c r="AQ297"/>
  <c r="AR297"/>
  <c r="AS297"/>
  <c r="AT297"/>
  <c r="AU297"/>
  <c r="AV297"/>
  <c r="AX297"/>
  <c r="AY297"/>
  <c r="AZ297"/>
  <c r="BA297"/>
  <c r="BB297"/>
  <c r="BC297"/>
  <c r="BD297"/>
  <c r="BE297"/>
  <c r="BF297"/>
  <c r="A298"/>
  <c r="D298"/>
  <c r="E298"/>
  <c r="F298"/>
  <c r="G298"/>
  <c r="H298"/>
  <c r="I298"/>
  <c r="J298"/>
  <c r="K298"/>
  <c r="M298"/>
  <c r="N298"/>
  <c r="O298"/>
  <c r="P298"/>
  <c r="Q298"/>
  <c r="R298"/>
  <c r="S298"/>
  <c r="T298"/>
  <c r="U298"/>
  <c r="V298"/>
  <c r="W298"/>
  <c r="X298"/>
  <c r="Y298"/>
  <c r="Z298"/>
  <c r="AA298"/>
  <c r="AC298"/>
  <c r="AE298"/>
  <c r="AF298"/>
  <c r="AG298"/>
  <c r="AH298"/>
  <c r="AI298"/>
  <c r="AJ298"/>
  <c r="AK298"/>
  <c r="AL298"/>
  <c r="AM298"/>
  <c r="AN298"/>
  <c r="AO298"/>
  <c r="AP298"/>
  <c r="AQ298"/>
  <c r="AR298"/>
  <c r="AS298"/>
  <c r="AT298"/>
  <c r="AU298"/>
  <c r="AV298"/>
  <c r="AX298"/>
  <c r="AY298"/>
  <c r="AZ298"/>
  <c r="BA298"/>
  <c r="BB298"/>
  <c r="BC298"/>
  <c r="BD298"/>
  <c r="BE298"/>
  <c r="BF298"/>
  <c r="A299"/>
  <c r="D299"/>
  <c r="E299"/>
  <c r="F299"/>
  <c r="G299"/>
  <c r="H299"/>
  <c r="I299"/>
  <c r="J299"/>
  <c r="K299"/>
  <c r="M299"/>
  <c r="N299"/>
  <c r="O299"/>
  <c r="P299"/>
  <c r="Q299"/>
  <c r="R299"/>
  <c r="S299"/>
  <c r="T299"/>
  <c r="U299"/>
  <c r="V299"/>
  <c r="W299"/>
  <c r="X299"/>
  <c r="Y299"/>
  <c r="Z299"/>
  <c r="AA299"/>
  <c r="AC299"/>
  <c r="AE299"/>
  <c r="AF299"/>
  <c r="AG299"/>
  <c r="AH299"/>
  <c r="AI299"/>
  <c r="AJ299"/>
  <c r="AK299"/>
  <c r="AL299"/>
  <c r="AM299"/>
  <c r="AN299"/>
  <c r="AO299"/>
  <c r="AP299"/>
  <c r="AQ299"/>
  <c r="AR299"/>
  <c r="AS299"/>
  <c r="AT299"/>
  <c r="AU299"/>
  <c r="AV299"/>
  <c r="AX299"/>
  <c r="AY299"/>
  <c r="AZ299"/>
  <c r="BA299"/>
  <c r="BB299"/>
  <c r="BC299"/>
  <c r="BD299"/>
  <c r="BE299"/>
  <c r="BF299"/>
  <c r="A300"/>
  <c r="D300"/>
  <c r="E300"/>
  <c r="F300"/>
  <c r="G300"/>
  <c r="H300"/>
  <c r="I300"/>
  <c r="J300"/>
  <c r="K300"/>
  <c r="M300"/>
  <c r="N300"/>
  <c r="O300"/>
  <c r="P300"/>
  <c r="Q300"/>
  <c r="R300"/>
  <c r="S300"/>
  <c r="T300"/>
  <c r="U300"/>
  <c r="V300"/>
  <c r="W300"/>
  <c r="X300"/>
  <c r="Y300"/>
  <c r="Z300"/>
  <c r="AA300"/>
  <c r="AC300"/>
  <c r="AE300"/>
  <c r="AF300"/>
  <c r="AG300"/>
  <c r="AH300"/>
  <c r="AI300"/>
  <c r="AJ300"/>
  <c r="AK300"/>
  <c r="AL300"/>
  <c r="AM300"/>
  <c r="AN300"/>
  <c r="AO300"/>
  <c r="AP300"/>
  <c r="AQ300"/>
  <c r="AR300"/>
  <c r="AS300"/>
  <c r="AT300"/>
  <c r="AU300"/>
  <c r="AV300"/>
  <c r="AX300"/>
  <c r="AY300"/>
  <c r="AZ300"/>
  <c r="BA300"/>
  <c r="BB300"/>
  <c r="BC300"/>
  <c r="BD300"/>
  <c r="BE300"/>
  <c r="BF300"/>
  <c r="A301"/>
  <c r="D301"/>
  <c r="E301"/>
  <c r="F301"/>
  <c r="G301"/>
  <c r="H301"/>
  <c r="I301"/>
  <c r="J301"/>
  <c r="K301"/>
  <c r="M301"/>
  <c r="N301"/>
  <c r="O301"/>
  <c r="P301"/>
  <c r="Q301"/>
  <c r="R301"/>
  <c r="S301"/>
  <c r="T301"/>
  <c r="U301"/>
  <c r="V301"/>
  <c r="W301"/>
  <c r="X301"/>
  <c r="Y301"/>
  <c r="Z301"/>
  <c r="AA301"/>
  <c r="AC301"/>
  <c r="AE301"/>
  <c r="AF301"/>
  <c r="AG301"/>
  <c r="AH301"/>
  <c r="AI301"/>
  <c r="AJ301"/>
  <c r="AK301"/>
  <c r="AL301"/>
  <c r="AM301"/>
  <c r="AN301"/>
  <c r="AO301"/>
  <c r="AP301"/>
  <c r="AQ301"/>
  <c r="AR301"/>
  <c r="AS301"/>
  <c r="AT301"/>
  <c r="AU301"/>
  <c r="AV301"/>
  <c r="AX301"/>
  <c r="AY301"/>
  <c r="AZ301"/>
  <c r="BA301"/>
  <c r="BB301"/>
  <c r="BC301"/>
  <c r="BD301"/>
  <c r="BE301"/>
  <c r="BF301"/>
  <c r="A302"/>
  <c r="D302"/>
  <c r="E302"/>
  <c r="F302"/>
  <c r="G302"/>
  <c r="H302"/>
  <c r="I302"/>
  <c r="J302"/>
  <c r="K302"/>
  <c r="M302"/>
  <c r="N302"/>
  <c r="O302"/>
  <c r="P302"/>
  <c r="Q302"/>
  <c r="R302"/>
  <c r="S302"/>
  <c r="T302"/>
  <c r="U302"/>
  <c r="V302"/>
  <c r="W302"/>
  <c r="X302"/>
  <c r="Y302"/>
  <c r="Z302"/>
  <c r="AA302"/>
  <c r="AC302"/>
  <c r="AE302"/>
  <c r="AF302"/>
  <c r="AG302"/>
  <c r="AH302"/>
  <c r="AI302"/>
  <c r="AJ302"/>
  <c r="AK302"/>
  <c r="AL302"/>
  <c r="AM302"/>
  <c r="AN302"/>
  <c r="AO302"/>
  <c r="AP302"/>
  <c r="AQ302"/>
  <c r="AR302"/>
  <c r="AS302"/>
  <c r="AT302"/>
  <c r="AU302"/>
  <c r="AV302"/>
  <c r="AX302"/>
  <c r="AY302"/>
  <c r="AZ302"/>
  <c r="BA302"/>
  <c r="BB302"/>
  <c r="BC302"/>
  <c r="BD302"/>
  <c r="BE302"/>
  <c r="BF302"/>
  <c r="A303"/>
  <c r="D303"/>
  <c r="E303"/>
  <c r="F303"/>
  <c r="G303"/>
  <c r="H303"/>
  <c r="I303"/>
  <c r="J303"/>
  <c r="K303"/>
  <c r="M303"/>
  <c r="N303"/>
  <c r="O303"/>
  <c r="P303"/>
  <c r="Q303"/>
  <c r="R303"/>
  <c r="S303"/>
  <c r="T303"/>
  <c r="U303"/>
  <c r="V303"/>
  <c r="W303"/>
  <c r="X303"/>
  <c r="Y303"/>
  <c r="Z303"/>
  <c r="AA303"/>
  <c r="AC303"/>
  <c r="AE303"/>
  <c r="AF303"/>
  <c r="AG303"/>
  <c r="AH303"/>
  <c r="AI303"/>
  <c r="AJ303"/>
  <c r="AK303"/>
  <c r="AL303"/>
  <c r="AM303"/>
  <c r="AN303"/>
  <c r="AO303"/>
  <c r="AP303"/>
  <c r="AQ303"/>
  <c r="AR303"/>
  <c r="AS303"/>
  <c r="AT303"/>
  <c r="AU303"/>
  <c r="AV303"/>
  <c r="AX303"/>
  <c r="AY303"/>
  <c r="AZ303"/>
  <c r="BA303"/>
  <c r="BB303"/>
  <c r="BC303"/>
  <c r="BD303"/>
  <c r="BE303"/>
  <c r="BF303"/>
  <c r="A304"/>
  <c r="D304"/>
  <c r="E304"/>
  <c r="F304"/>
  <c r="G304"/>
  <c r="H304"/>
  <c r="I304"/>
  <c r="J304"/>
  <c r="K304"/>
  <c r="M304"/>
  <c r="N304"/>
  <c r="O304"/>
  <c r="P304"/>
  <c r="Q304"/>
  <c r="R304"/>
  <c r="S304"/>
  <c r="T304"/>
  <c r="U304"/>
  <c r="V304"/>
  <c r="W304"/>
  <c r="X304"/>
  <c r="Y304"/>
  <c r="Z304"/>
  <c r="AA304"/>
  <c r="AC304"/>
  <c r="AE304"/>
  <c r="AF304"/>
  <c r="AG304"/>
  <c r="AH304"/>
  <c r="AI304"/>
  <c r="AJ304"/>
  <c r="AK304"/>
  <c r="AL304"/>
  <c r="AM304"/>
  <c r="AN304"/>
  <c r="AO304"/>
  <c r="AP304"/>
  <c r="AQ304"/>
  <c r="AR304"/>
  <c r="AS304"/>
  <c r="AT304"/>
  <c r="AU304"/>
  <c r="AV304"/>
  <c r="AX304"/>
  <c r="AY304"/>
  <c r="AZ304"/>
  <c r="BA304"/>
  <c r="BB304"/>
  <c r="BC304"/>
  <c r="BD304"/>
  <c r="BE304"/>
  <c r="BF304"/>
  <c r="A305"/>
  <c r="D305"/>
  <c r="E305"/>
  <c r="F305"/>
  <c r="G305"/>
  <c r="H305"/>
  <c r="I305"/>
  <c r="J305"/>
  <c r="K305"/>
  <c r="M305"/>
  <c r="N305"/>
  <c r="O305"/>
  <c r="P305"/>
  <c r="Q305"/>
  <c r="R305"/>
  <c r="S305"/>
  <c r="T305"/>
  <c r="U305"/>
  <c r="V305"/>
  <c r="W305"/>
  <c r="X305"/>
  <c r="Y305"/>
  <c r="Z305"/>
  <c r="AA305"/>
  <c r="AC305"/>
  <c r="AE305"/>
  <c r="AF305"/>
  <c r="AG305"/>
  <c r="AH305"/>
  <c r="AI305"/>
  <c r="AJ305"/>
  <c r="AK305"/>
  <c r="AL305"/>
  <c r="AM305"/>
  <c r="AN305"/>
  <c r="AO305"/>
  <c r="AP305"/>
  <c r="AQ305"/>
  <c r="AR305"/>
  <c r="AS305"/>
  <c r="AT305"/>
  <c r="AU305"/>
  <c r="AV305"/>
  <c r="AX305"/>
  <c r="AY305"/>
  <c r="AZ305"/>
  <c r="BA305"/>
  <c r="BB305"/>
  <c r="BC305"/>
  <c r="BD305"/>
  <c r="BE305"/>
  <c r="BF305"/>
  <c r="A306"/>
  <c r="D306"/>
  <c r="E306"/>
  <c r="F306"/>
  <c r="G306"/>
  <c r="H306"/>
  <c r="I306"/>
  <c r="J306"/>
  <c r="K306"/>
  <c r="M306"/>
  <c r="N306"/>
  <c r="O306"/>
  <c r="P306"/>
  <c r="Q306"/>
  <c r="R306"/>
  <c r="S306"/>
  <c r="T306"/>
  <c r="U306"/>
  <c r="V306"/>
  <c r="W306"/>
  <c r="X306"/>
  <c r="Y306"/>
  <c r="Z306"/>
  <c r="AA306"/>
  <c r="AC306"/>
  <c r="AE306"/>
  <c r="AF306"/>
  <c r="AG306"/>
  <c r="AH306"/>
  <c r="AI306"/>
  <c r="AJ306"/>
  <c r="AK306"/>
  <c r="AL306"/>
  <c r="AM306"/>
  <c r="AN306"/>
  <c r="AO306"/>
  <c r="AP306"/>
  <c r="AQ306"/>
  <c r="AR306"/>
  <c r="AS306"/>
  <c r="AT306"/>
  <c r="AU306"/>
  <c r="AV306"/>
  <c r="AX306"/>
  <c r="AY306"/>
  <c r="AZ306"/>
  <c r="BA306"/>
  <c r="BB306"/>
  <c r="BC306"/>
  <c r="BD306"/>
  <c r="BE306"/>
  <c r="BF306"/>
  <c r="A307"/>
  <c r="D307"/>
  <c r="E307"/>
  <c r="F307"/>
  <c r="G307"/>
  <c r="H307"/>
  <c r="I307"/>
  <c r="J307"/>
  <c r="K307"/>
  <c r="M307"/>
  <c r="N307"/>
  <c r="O307"/>
  <c r="P307"/>
  <c r="Q307"/>
  <c r="R307"/>
  <c r="S307"/>
  <c r="T307"/>
  <c r="U307"/>
  <c r="V307"/>
  <c r="W307"/>
  <c r="X307"/>
  <c r="Y307"/>
  <c r="Z307"/>
  <c r="AA307"/>
  <c r="AC307"/>
  <c r="AE307"/>
  <c r="AF307"/>
  <c r="AG307"/>
  <c r="AH307"/>
  <c r="AI307"/>
  <c r="AJ307"/>
  <c r="AK307"/>
  <c r="AL307"/>
  <c r="AM307"/>
  <c r="AN307"/>
  <c r="AO307"/>
  <c r="AP307"/>
  <c r="AQ307"/>
  <c r="AR307"/>
  <c r="AS307"/>
  <c r="AT307"/>
  <c r="AU307"/>
  <c r="AV307"/>
  <c r="AX307"/>
  <c r="AY307"/>
  <c r="AZ307"/>
  <c r="BA307"/>
  <c r="BB307"/>
  <c r="BC307"/>
  <c r="BD307"/>
  <c r="BE307"/>
  <c r="BF307"/>
  <c r="A308"/>
  <c r="D308"/>
  <c r="E308"/>
  <c r="F308"/>
  <c r="G308"/>
  <c r="H308"/>
  <c r="I308"/>
  <c r="J308"/>
  <c r="K308"/>
  <c r="M308"/>
  <c r="N308"/>
  <c r="O308"/>
  <c r="P308"/>
  <c r="Q308"/>
  <c r="R308"/>
  <c r="S308"/>
  <c r="T308"/>
  <c r="U308"/>
  <c r="V308"/>
  <c r="W308"/>
  <c r="X308"/>
  <c r="Y308"/>
  <c r="Z308"/>
  <c r="AA308"/>
  <c r="AC308"/>
  <c r="AE308"/>
  <c r="AF308"/>
  <c r="AG308"/>
  <c r="AH308"/>
  <c r="AI308"/>
  <c r="AJ308"/>
  <c r="AK308"/>
  <c r="AL308"/>
  <c r="AM308"/>
  <c r="AN308"/>
  <c r="AO308"/>
  <c r="AP308"/>
  <c r="AQ308"/>
  <c r="AR308"/>
  <c r="AS308"/>
  <c r="AT308"/>
  <c r="AU308"/>
  <c r="AV308"/>
  <c r="AX308"/>
  <c r="AY308"/>
  <c r="AZ308"/>
  <c r="BA308"/>
  <c r="BB308"/>
  <c r="BC308"/>
  <c r="BD308"/>
  <c r="BE308"/>
  <c r="BF308"/>
  <c r="A309"/>
  <c r="D309"/>
  <c r="E309"/>
  <c r="F309"/>
  <c r="G309"/>
  <c r="H309"/>
  <c r="I309"/>
  <c r="J309"/>
  <c r="K309"/>
  <c r="M309"/>
  <c r="N309"/>
  <c r="O309"/>
  <c r="P309"/>
  <c r="Q309"/>
  <c r="R309"/>
  <c r="S309"/>
  <c r="T309"/>
  <c r="U309"/>
  <c r="V309"/>
  <c r="W309"/>
  <c r="X309"/>
  <c r="Y309"/>
  <c r="Z309"/>
  <c r="AA309"/>
  <c r="AC309"/>
  <c r="AE309"/>
  <c r="AF309"/>
  <c r="AG309"/>
  <c r="AH309"/>
  <c r="AI309"/>
  <c r="AJ309"/>
  <c r="AK309"/>
  <c r="AL309"/>
  <c r="AM309"/>
  <c r="AN309"/>
  <c r="AO309"/>
  <c r="AP309"/>
  <c r="AQ309"/>
  <c r="AR309"/>
  <c r="AS309"/>
  <c r="AT309"/>
  <c r="AU309"/>
  <c r="AV309"/>
  <c r="AX309"/>
  <c r="AY309"/>
  <c r="AZ309"/>
  <c r="BA309"/>
  <c r="BB309"/>
  <c r="BC309"/>
  <c r="BD309"/>
  <c r="BE309"/>
  <c r="BF309"/>
  <c r="A310"/>
  <c r="D310"/>
  <c r="E310"/>
  <c r="F310"/>
  <c r="G310"/>
  <c r="H310"/>
  <c r="I310"/>
  <c r="J310"/>
  <c r="K310"/>
  <c r="M310"/>
  <c r="N310"/>
  <c r="O310"/>
  <c r="P310"/>
  <c r="Q310"/>
  <c r="R310"/>
  <c r="S310"/>
  <c r="T310"/>
  <c r="U310"/>
  <c r="V310"/>
  <c r="W310"/>
  <c r="X310"/>
  <c r="Y310"/>
  <c r="Z310"/>
  <c r="AA310"/>
  <c r="AC310"/>
  <c r="AE310"/>
  <c r="AF310"/>
  <c r="AG310"/>
  <c r="AH310"/>
  <c r="AI310"/>
  <c r="AJ310"/>
  <c r="AK310"/>
  <c r="AL310"/>
  <c r="AM310"/>
  <c r="AN310"/>
  <c r="AO310"/>
  <c r="AP310"/>
  <c r="AQ310"/>
  <c r="AR310"/>
  <c r="AS310"/>
  <c r="AT310"/>
  <c r="AU310"/>
  <c r="AV310"/>
  <c r="AX310"/>
  <c r="AY310"/>
  <c r="AZ310"/>
  <c r="BA310"/>
  <c r="BB310"/>
  <c r="BC310"/>
  <c r="BD310"/>
  <c r="BE310"/>
  <c r="BF310"/>
  <c r="A311"/>
  <c r="D311"/>
  <c r="E311"/>
  <c r="F311"/>
  <c r="G311"/>
  <c r="H311"/>
  <c r="I311"/>
  <c r="J311"/>
  <c r="K311"/>
  <c r="M311"/>
  <c r="N311"/>
  <c r="O311"/>
  <c r="P311"/>
  <c r="Q311"/>
  <c r="R311"/>
  <c r="S311"/>
  <c r="T311"/>
  <c r="U311"/>
  <c r="V311"/>
  <c r="W311"/>
  <c r="X311"/>
  <c r="Y311"/>
  <c r="Z311"/>
  <c r="AA311"/>
  <c r="AC311"/>
  <c r="AE311"/>
  <c r="AF311"/>
  <c r="AG311"/>
  <c r="AH311"/>
  <c r="AI311"/>
  <c r="AJ311"/>
  <c r="AK311"/>
  <c r="AL311"/>
  <c r="AM311"/>
  <c r="AN311"/>
  <c r="AO311"/>
  <c r="AP311"/>
  <c r="AQ311"/>
  <c r="AR311"/>
  <c r="AS311"/>
  <c r="AT311"/>
  <c r="AU311"/>
  <c r="AV311"/>
  <c r="AX311"/>
  <c r="AY311"/>
  <c r="AZ311"/>
  <c r="BA311"/>
  <c r="BB311"/>
  <c r="BC311"/>
  <c r="BD311"/>
  <c r="BE311"/>
  <c r="BF311"/>
  <c r="A312"/>
  <c r="D312"/>
  <c r="E312"/>
  <c r="F312"/>
  <c r="G312"/>
  <c r="H312"/>
  <c r="I312"/>
  <c r="J312"/>
  <c r="K312"/>
  <c r="M312"/>
  <c r="N312"/>
  <c r="O312"/>
  <c r="P312"/>
  <c r="Q312"/>
  <c r="R312"/>
  <c r="S312"/>
  <c r="T312"/>
  <c r="U312"/>
  <c r="V312"/>
  <c r="W312"/>
  <c r="X312"/>
  <c r="Y312"/>
  <c r="Z312"/>
  <c r="AA312"/>
  <c r="AC312"/>
  <c r="AE312"/>
  <c r="AF312"/>
  <c r="AG312"/>
  <c r="AH312"/>
  <c r="AI312"/>
  <c r="AJ312"/>
  <c r="AK312"/>
  <c r="AL312"/>
  <c r="AM312"/>
  <c r="AN312"/>
  <c r="AO312"/>
  <c r="AP312"/>
  <c r="AQ312"/>
  <c r="AR312"/>
  <c r="AS312"/>
  <c r="AT312"/>
  <c r="AU312"/>
  <c r="AV312"/>
  <c r="AX312"/>
  <c r="AY312"/>
  <c r="AZ312"/>
  <c r="BA312"/>
  <c r="BB312"/>
  <c r="BC312"/>
  <c r="BD312"/>
  <c r="BE312"/>
  <c r="BF312"/>
  <c r="A313"/>
  <c r="D313"/>
  <c r="E313"/>
  <c r="F313"/>
  <c r="G313"/>
  <c r="H313"/>
  <c r="I313"/>
  <c r="J313"/>
  <c r="K313"/>
  <c r="M313"/>
  <c r="N313"/>
  <c r="O313"/>
  <c r="P313"/>
  <c r="Q313"/>
  <c r="R313"/>
  <c r="S313"/>
  <c r="T313"/>
  <c r="U313"/>
  <c r="V313"/>
  <c r="W313"/>
  <c r="X313"/>
  <c r="Y313"/>
  <c r="Z313"/>
  <c r="AA313"/>
  <c r="AC313"/>
  <c r="AE313"/>
  <c r="AF313"/>
  <c r="AG313"/>
  <c r="AH313"/>
  <c r="AI313"/>
  <c r="AJ313"/>
  <c r="AK313"/>
  <c r="AL313"/>
  <c r="AM313"/>
  <c r="AN313"/>
  <c r="AO313"/>
  <c r="AP313"/>
  <c r="AQ313"/>
  <c r="AR313"/>
  <c r="AS313"/>
  <c r="AT313"/>
  <c r="AU313"/>
  <c r="AV313"/>
  <c r="AX313"/>
  <c r="AY313"/>
  <c r="AZ313"/>
  <c r="BA313"/>
  <c r="BB313"/>
  <c r="BC313"/>
  <c r="BD313"/>
  <c r="BE313"/>
  <c r="BF313"/>
  <c r="A314"/>
  <c r="D314"/>
  <c r="E314"/>
  <c r="F314"/>
  <c r="G314"/>
  <c r="H314"/>
  <c r="I314"/>
  <c r="J314"/>
  <c r="K314"/>
  <c r="M314"/>
  <c r="N314"/>
  <c r="O314"/>
  <c r="P314"/>
  <c r="Q314"/>
  <c r="R314"/>
  <c r="S314"/>
  <c r="T314"/>
  <c r="U314"/>
  <c r="V314"/>
  <c r="W314"/>
  <c r="X314"/>
  <c r="Y314"/>
  <c r="Z314"/>
  <c r="AA314"/>
  <c r="AC314"/>
  <c r="AE314"/>
  <c r="AF314"/>
  <c r="AG314"/>
  <c r="AH314"/>
  <c r="AI314"/>
  <c r="AJ314"/>
  <c r="AK314"/>
  <c r="AL314"/>
  <c r="AM314"/>
  <c r="AN314"/>
  <c r="AO314"/>
  <c r="AP314"/>
  <c r="AQ314"/>
  <c r="AR314"/>
  <c r="AS314"/>
  <c r="AT314"/>
  <c r="AU314"/>
  <c r="AV314"/>
  <c r="AX314"/>
  <c r="AY314"/>
  <c r="AZ314"/>
  <c r="BA314"/>
  <c r="BB314"/>
  <c r="BC314"/>
  <c r="BD314"/>
  <c r="BE314"/>
  <c r="BF314"/>
  <c r="A315"/>
  <c r="D315"/>
  <c r="E315"/>
  <c r="F315"/>
  <c r="G315"/>
  <c r="H315"/>
  <c r="I315"/>
  <c r="J315"/>
  <c r="K315"/>
  <c r="M315"/>
  <c r="N315"/>
  <c r="O315"/>
  <c r="P315"/>
  <c r="Q315"/>
  <c r="R315"/>
  <c r="S315"/>
  <c r="T315"/>
  <c r="U315"/>
  <c r="V315"/>
  <c r="W315"/>
  <c r="X315"/>
  <c r="Y315"/>
  <c r="Z315"/>
  <c r="AA315"/>
  <c r="AC315"/>
  <c r="AE315"/>
  <c r="AF315"/>
  <c r="AG315"/>
  <c r="AH315"/>
  <c r="AI315"/>
  <c r="AJ315"/>
  <c r="AK315"/>
  <c r="AL315"/>
  <c r="AM315"/>
  <c r="AN315"/>
  <c r="AO315"/>
  <c r="AP315"/>
  <c r="AQ315"/>
  <c r="AR315"/>
  <c r="AS315"/>
  <c r="AT315"/>
  <c r="AU315"/>
  <c r="AV315"/>
  <c r="AX315"/>
  <c r="AY315"/>
  <c r="AZ315"/>
  <c r="BA315"/>
  <c r="BB315"/>
  <c r="BC315"/>
  <c r="BD315"/>
  <c r="BE315"/>
  <c r="BF315"/>
  <c r="A316"/>
  <c r="D316"/>
  <c r="E316"/>
  <c r="F316"/>
  <c r="G316"/>
  <c r="H316"/>
  <c r="I316"/>
  <c r="J316"/>
  <c r="K316"/>
  <c r="M316"/>
  <c r="N316"/>
  <c r="O316"/>
  <c r="P316"/>
  <c r="Q316"/>
  <c r="R316"/>
  <c r="S316"/>
  <c r="T316"/>
  <c r="U316"/>
  <c r="V316"/>
  <c r="W316"/>
  <c r="X316"/>
  <c r="Y316"/>
  <c r="Z316"/>
  <c r="AA316"/>
  <c r="AC316"/>
  <c r="AE316"/>
  <c r="AF316"/>
  <c r="AG316"/>
  <c r="AH316"/>
  <c r="AI316"/>
  <c r="AJ316"/>
  <c r="AK316"/>
  <c r="AL316"/>
  <c r="AM316"/>
  <c r="AN316"/>
  <c r="AO316"/>
  <c r="AP316"/>
  <c r="AQ316"/>
  <c r="AR316"/>
  <c r="AS316"/>
  <c r="AT316"/>
  <c r="AU316"/>
  <c r="AV316"/>
  <c r="AX316"/>
  <c r="AY316"/>
  <c r="AZ316"/>
  <c r="BA316"/>
  <c r="BB316"/>
  <c r="BC316"/>
  <c r="BD316"/>
  <c r="BE316"/>
  <c r="BF316"/>
  <c r="A317"/>
  <c r="D317"/>
  <c r="E317"/>
  <c r="F317"/>
  <c r="G317"/>
  <c r="H317"/>
  <c r="I317"/>
  <c r="J317"/>
  <c r="K317"/>
  <c r="M317"/>
  <c r="N317"/>
  <c r="O317"/>
  <c r="P317"/>
  <c r="Q317"/>
  <c r="R317"/>
  <c r="S317"/>
  <c r="T317"/>
  <c r="U317"/>
  <c r="V317"/>
  <c r="W317"/>
  <c r="X317"/>
  <c r="Y317"/>
  <c r="Z317"/>
  <c r="AA317"/>
  <c r="AC317"/>
  <c r="AE317"/>
  <c r="AF317"/>
  <c r="AG317"/>
  <c r="AH317"/>
  <c r="AI317"/>
  <c r="AJ317"/>
  <c r="AK317"/>
  <c r="AL317"/>
  <c r="AM317"/>
  <c r="AN317"/>
  <c r="AO317"/>
  <c r="AP317"/>
  <c r="AQ317"/>
  <c r="AR317"/>
  <c r="AS317"/>
  <c r="AT317"/>
  <c r="AU317"/>
  <c r="AV317"/>
  <c r="AX317"/>
  <c r="AY317"/>
  <c r="AZ317"/>
  <c r="BA317"/>
  <c r="BB317"/>
  <c r="BC317"/>
  <c r="BD317"/>
  <c r="BE317"/>
  <c r="BF317"/>
  <c r="A318"/>
  <c r="D318"/>
  <c r="E318"/>
  <c r="F318"/>
  <c r="G318"/>
  <c r="H318"/>
  <c r="I318"/>
  <c r="J318"/>
  <c r="K318"/>
  <c r="M318"/>
  <c r="N318"/>
  <c r="O318"/>
  <c r="P318"/>
  <c r="Q318"/>
  <c r="R318"/>
  <c r="S318"/>
  <c r="T318"/>
  <c r="U318"/>
  <c r="V318"/>
  <c r="W318"/>
  <c r="X318"/>
  <c r="Y318"/>
  <c r="Z318"/>
  <c r="AA318"/>
  <c r="AC318"/>
  <c r="AE318"/>
  <c r="AF318"/>
  <c r="AG318"/>
  <c r="AH318"/>
  <c r="AI318"/>
  <c r="AJ318"/>
  <c r="AK318"/>
  <c r="AL318"/>
  <c r="AM318"/>
  <c r="AN318"/>
  <c r="AO318"/>
  <c r="AP318"/>
  <c r="AQ318"/>
  <c r="AR318"/>
  <c r="AS318"/>
  <c r="AT318"/>
  <c r="AU318"/>
  <c r="AV318"/>
  <c r="AX318"/>
  <c r="AY318"/>
  <c r="AZ318"/>
  <c r="BA318"/>
  <c r="BB318"/>
  <c r="BC318"/>
  <c r="BD318"/>
  <c r="BE318"/>
  <c r="BF318"/>
  <c r="A319"/>
  <c r="D319"/>
  <c r="E319"/>
  <c r="F319"/>
  <c r="G319"/>
  <c r="H319"/>
  <c r="I319"/>
  <c r="J319"/>
  <c r="K319"/>
  <c r="M319"/>
  <c r="N319"/>
  <c r="O319"/>
  <c r="P319"/>
  <c r="Q319"/>
  <c r="R319"/>
  <c r="S319"/>
  <c r="T319"/>
  <c r="U319"/>
  <c r="V319"/>
  <c r="W319"/>
  <c r="X319"/>
  <c r="Y319"/>
  <c r="Z319"/>
  <c r="AA319"/>
  <c r="AC319"/>
  <c r="AE319"/>
  <c r="AF319"/>
  <c r="AG319"/>
  <c r="AH319"/>
  <c r="AI319"/>
  <c r="AJ319"/>
  <c r="AK319"/>
  <c r="AL319"/>
  <c r="AM319"/>
  <c r="AN319"/>
  <c r="AO319"/>
  <c r="AP319"/>
  <c r="AQ319"/>
  <c r="AR319"/>
  <c r="AS319"/>
  <c r="AT319"/>
  <c r="AU319"/>
  <c r="AV319"/>
  <c r="AX319"/>
  <c r="AY319"/>
  <c r="AZ319"/>
  <c r="BA319"/>
  <c r="BB319"/>
  <c r="BC319"/>
  <c r="BD319"/>
  <c r="BE319"/>
  <c r="BF319"/>
  <c r="A320"/>
  <c r="D320"/>
  <c r="E320"/>
  <c r="F320"/>
  <c r="G320"/>
  <c r="H320"/>
  <c r="I320"/>
  <c r="J320"/>
  <c r="K320"/>
  <c r="M320"/>
  <c r="N320"/>
  <c r="O320"/>
  <c r="P320"/>
  <c r="Q320"/>
  <c r="R320"/>
  <c r="S320"/>
  <c r="T320"/>
  <c r="U320"/>
  <c r="V320"/>
  <c r="W320"/>
  <c r="X320"/>
  <c r="Y320"/>
  <c r="Z320"/>
  <c r="AA320"/>
  <c r="AC320"/>
  <c r="AE320"/>
  <c r="AF320"/>
  <c r="AG320"/>
  <c r="AH320"/>
  <c r="AI320"/>
  <c r="AJ320"/>
  <c r="AK320"/>
  <c r="AL320"/>
  <c r="AM320"/>
  <c r="AN320"/>
  <c r="AO320"/>
  <c r="AP320"/>
  <c r="AQ320"/>
  <c r="AR320"/>
  <c r="AS320"/>
  <c r="AT320"/>
  <c r="AU320"/>
  <c r="AV320"/>
  <c r="AX320"/>
  <c r="AY320"/>
  <c r="AZ320"/>
  <c r="BA320"/>
  <c r="BB320"/>
  <c r="BC320"/>
  <c r="BD320"/>
  <c r="BE320"/>
  <c r="BF320"/>
  <c r="A321"/>
  <c r="D321"/>
  <c r="E321"/>
  <c r="F321"/>
  <c r="G321"/>
  <c r="H321"/>
  <c r="I321"/>
  <c r="J321"/>
  <c r="K321"/>
  <c r="M321"/>
  <c r="N321"/>
  <c r="O321"/>
  <c r="P321"/>
  <c r="Q321"/>
  <c r="R321"/>
  <c r="S321"/>
  <c r="T321"/>
  <c r="U321"/>
  <c r="V321"/>
  <c r="W321"/>
  <c r="X321"/>
  <c r="Y321"/>
  <c r="Z321"/>
  <c r="AA321"/>
  <c r="AC321"/>
  <c r="AE321"/>
  <c r="AF321"/>
  <c r="AG321"/>
  <c r="AH321"/>
  <c r="AI321"/>
  <c r="AJ321"/>
  <c r="AK321"/>
  <c r="AL321"/>
  <c r="AM321"/>
  <c r="AN321"/>
  <c r="AO321"/>
  <c r="AP321"/>
  <c r="AQ321"/>
  <c r="AR321"/>
  <c r="AS321"/>
  <c r="AT321"/>
  <c r="AU321"/>
  <c r="AV321"/>
  <c r="AX321"/>
  <c r="AY321"/>
  <c r="AZ321"/>
  <c r="BA321"/>
  <c r="BB321"/>
  <c r="BC321"/>
  <c r="BD321"/>
  <c r="BE321"/>
  <c r="BF321"/>
  <c r="A322"/>
  <c r="D322"/>
  <c r="E322"/>
  <c r="F322"/>
  <c r="G322"/>
  <c r="H322"/>
  <c r="I322"/>
  <c r="J322"/>
  <c r="K322"/>
  <c r="M322"/>
  <c r="N322"/>
  <c r="O322"/>
  <c r="P322"/>
  <c r="Q322"/>
  <c r="R322"/>
  <c r="S322"/>
  <c r="T322"/>
  <c r="U322"/>
  <c r="V322"/>
  <c r="W322"/>
  <c r="X322"/>
  <c r="Y322"/>
  <c r="Z322"/>
  <c r="AA322"/>
  <c r="AC322"/>
  <c r="AE322"/>
  <c r="AF322"/>
  <c r="AG322"/>
  <c r="AH322"/>
  <c r="AI322"/>
  <c r="AJ322"/>
  <c r="AK322"/>
  <c r="AL322"/>
  <c r="AM322"/>
  <c r="AN322"/>
  <c r="AO322"/>
  <c r="AP322"/>
  <c r="AQ322"/>
  <c r="AR322"/>
  <c r="AS322"/>
  <c r="AT322"/>
  <c r="AU322"/>
  <c r="AV322"/>
  <c r="AX322"/>
  <c r="AY322"/>
  <c r="AZ322"/>
  <c r="BA322"/>
  <c r="BB322"/>
  <c r="BC322"/>
  <c r="BD322"/>
  <c r="BE322"/>
  <c r="BF322"/>
  <c r="A323"/>
  <c r="D323"/>
  <c r="E323"/>
  <c r="F323"/>
  <c r="G323"/>
  <c r="H323"/>
  <c r="I323"/>
  <c r="J323"/>
  <c r="K323"/>
  <c r="M323"/>
  <c r="N323"/>
  <c r="O323"/>
  <c r="P323"/>
  <c r="Q323"/>
  <c r="R323"/>
  <c r="S323"/>
  <c r="T323"/>
  <c r="U323"/>
  <c r="V323"/>
  <c r="W323"/>
  <c r="X323"/>
  <c r="Y323"/>
  <c r="Z323"/>
  <c r="AA323"/>
  <c r="AC323"/>
  <c r="AE323"/>
  <c r="AF323"/>
  <c r="AG323"/>
  <c r="AH323"/>
  <c r="AI323"/>
  <c r="AJ323"/>
  <c r="AK323"/>
  <c r="AL323"/>
  <c r="AM323"/>
  <c r="AN323"/>
  <c r="AO323"/>
  <c r="AP323"/>
  <c r="AQ323"/>
  <c r="AR323"/>
  <c r="AS323"/>
  <c r="AT323"/>
  <c r="AU323"/>
  <c r="AV323"/>
  <c r="AX323"/>
  <c r="AY323"/>
  <c r="AZ323"/>
  <c r="BA323"/>
  <c r="BB323"/>
  <c r="BC323"/>
  <c r="BD323"/>
  <c r="BE323"/>
  <c r="BF323"/>
  <c r="A324"/>
  <c r="D324"/>
  <c r="E324"/>
  <c r="F324"/>
  <c r="G324"/>
  <c r="H324"/>
  <c r="I324"/>
  <c r="J324"/>
  <c r="K324"/>
  <c r="M324"/>
  <c r="N324"/>
  <c r="O324"/>
  <c r="P324"/>
  <c r="Q324"/>
  <c r="R324"/>
  <c r="S324"/>
  <c r="T324"/>
  <c r="U324"/>
  <c r="V324"/>
  <c r="W324"/>
  <c r="X324"/>
  <c r="Y324"/>
  <c r="Z324"/>
  <c r="AA324"/>
  <c r="AC324"/>
  <c r="AE324"/>
  <c r="AF324"/>
  <c r="AG324"/>
  <c r="AH324"/>
  <c r="AI324"/>
  <c r="AJ324"/>
  <c r="AK324"/>
  <c r="AL324"/>
  <c r="AM324"/>
  <c r="AN324"/>
  <c r="AO324"/>
  <c r="AP324"/>
  <c r="AQ324"/>
  <c r="AR324"/>
  <c r="AS324"/>
  <c r="AT324"/>
  <c r="AU324"/>
  <c r="AV324"/>
  <c r="AX324"/>
  <c r="AY324"/>
  <c r="AZ324"/>
  <c r="BA324"/>
  <c r="BB324"/>
  <c r="BC324"/>
  <c r="BD324"/>
  <c r="BE324"/>
  <c r="BF324"/>
  <c r="A325"/>
  <c r="D325"/>
  <c r="E325"/>
  <c r="F325"/>
  <c r="G325"/>
  <c r="H325"/>
  <c r="I325"/>
  <c r="J325"/>
  <c r="K325"/>
  <c r="M325"/>
  <c r="N325"/>
  <c r="O325"/>
  <c r="P325"/>
  <c r="Q325"/>
  <c r="R325"/>
  <c r="S325"/>
  <c r="T325"/>
  <c r="U325"/>
  <c r="V325"/>
  <c r="W325"/>
  <c r="X325"/>
  <c r="Y325"/>
  <c r="Z325"/>
  <c r="AA325"/>
  <c r="AC325"/>
  <c r="AE325"/>
  <c r="AF325"/>
  <c r="AG325"/>
  <c r="AH325"/>
  <c r="AI325"/>
  <c r="AJ325"/>
  <c r="AK325"/>
  <c r="AL325"/>
  <c r="AM325"/>
  <c r="AN325"/>
  <c r="AO325"/>
  <c r="AP325"/>
  <c r="AQ325"/>
  <c r="AR325"/>
  <c r="AS325"/>
  <c r="AT325"/>
  <c r="AU325"/>
  <c r="AV325"/>
  <c r="AX325"/>
  <c r="AY325"/>
  <c r="AZ325"/>
  <c r="BA325"/>
  <c r="BB325"/>
  <c r="BC325"/>
  <c r="BD325"/>
  <c r="BE325"/>
  <c r="BF325"/>
  <c r="A326"/>
  <c r="D326"/>
  <c r="E326"/>
  <c r="F326"/>
  <c r="G326"/>
  <c r="H326"/>
  <c r="I326"/>
  <c r="J326"/>
  <c r="K326"/>
  <c r="M326"/>
  <c r="N326"/>
  <c r="O326"/>
  <c r="P326"/>
  <c r="Q326"/>
  <c r="R326"/>
  <c r="S326"/>
  <c r="T326"/>
  <c r="U326"/>
  <c r="V326"/>
  <c r="W326"/>
  <c r="X326"/>
  <c r="Y326"/>
  <c r="Z326"/>
  <c r="AA326"/>
  <c r="AC326"/>
  <c r="AE326"/>
  <c r="AF326"/>
  <c r="AG326"/>
  <c r="AH326"/>
  <c r="AI326"/>
  <c r="AJ326"/>
  <c r="AK326"/>
  <c r="AL326"/>
  <c r="AM326"/>
  <c r="AN326"/>
  <c r="AO326"/>
  <c r="AP326"/>
  <c r="AQ326"/>
  <c r="AR326"/>
  <c r="AS326"/>
  <c r="AT326"/>
  <c r="AU326"/>
  <c r="AV326"/>
  <c r="AX326"/>
  <c r="AY326"/>
  <c r="AZ326"/>
  <c r="BA326"/>
  <c r="BB326"/>
  <c r="BC326"/>
  <c r="BD326"/>
  <c r="BE326"/>
  <c r="BF326"/>
  <c r="A327"/>
  <c r="D327"/>
  <c r="E327"/>
  <c r="F327"/>
  <c r="G327"/>
  <c r="H327"/>
  <c r="I327"/>
  <c r="J327"/>
  <c r="K327"/>
  <c r="M327"/>
  <c r="N327"/>
  <c r="O327"/>
  <c r="P327"/>
  <c r="Q327"/>
  <c r="R327"/>
  <c r="S327"/>
  <c r="T327"/>
  <c r="U327"/>
  <c r="V327"/>
  <c r="W327"/>
  <c r="X327"/>
  <c r="Y327"/>
  <c r="Z327"/>
  <c r="AA327"/>
  <c r="AC327"/>
  <c r="AE327"/>
  <c r="AF327"/>
  <c r="AG327"/>
  <c r="AH327"/>
  <c r="AI327"/>
  <c r="AJ327"/>
  <c r="AK327"/>
  <c r="AL327"/>
  <c r="AM327"/>
  <c r="AN327"/>
  <c r="AO327"/>
  <c r="AP327"/>
  <c r="AQ327"/>
  <c r="AR327"/>
  <c r="AS327"/>
  <c r="AT327"/>
  <c r="AU327"/>
  <c r="AV327"/>
  <c r="AX327"/>
  <c r="AY327"/>
  <c r="AZ327"/>
  <c r="BA327"/>
  <c r="BB327"/>
  <c r="BC327"/>
  <c r="BD327"/>
  <c r="BE327"/>
  <c r="BF327"/>
  <c r="A328"/>
  <c r="D328"/>
  <c r="E328"/>
  <c r="F328"/>
  <c r="G328"/>
  <c r="H328"/>
  <c r="I328"/>
  <c r="J328"/>
  <c r="K328"/>
  <c r="M328"/>
  <c r="N328"/>
  <c r="O328"/>
  <c r="P328"/>
  <c r="Q328"/>
  <c r="R328"/>
  <c r="S328"/>
  <c r="T328"/>
  <c r="U328"/>
  <c r="V328"/>
  <c r="W328"/>
  <c r="X328"/>
  <c r="Y328"/>
  <c r="Z328"/>
  <c r="AA328"/>
  <c r="AC328"/>
  <c r="AE328"/>
  <c r="AF328"/>
  <c r="AG328"/>
  <c r="AH328"/>
  <c r="AI328"/>
  <c r="AJ328"/>
  <c r="AK328"/>
  <c r="AL328"/>
  <c r="AM328"/>
  <c r="AN328"/>
  <c r="AO328"/>
  <c r="AP328"/>
  <c r="AQ328"/>
  <c r="AR328"/>
  <c r="AS328"/>
  <c r="AT328"/>
  <c r="AU328"/>
  <c r="AV328"/>
  <c r="AX328"/>
  <c r="AY328"/>
  <c r="AZ328"/>
  <c r="BA328"/>
  <c r="BB328"/>
  <c r="BC328"/>
  <c r="BD328"/>
  <c r="BE328"/>
  <c r="BF328"/>
  <c r="A329"/>
  <c r="D329"/>
  <c r="E329"/>
  <c r="F329"/>
  <c r="G329"/>
  <c r="H329"/>
  <c r="I329"/>
  <c r="J329"/>
  <c r="K329"/>
  <c r="M329"/>
  <c r="N329"/>
  <c r="O329"/>
  <c r="P329"/>
  <c r="Q329"/>
  <c r="R329"/>
  <c r="S329"/>
  <c r="T329"/>
  <c r="U329"/>
  <c r="V329"/>
  <c r="W329"/>
  <c r="X329"/>
  <c r="Y329"/>
  <c r="Z329"/>
  <c r="AA329"/>
  <c r="AC329"/>
  <c r="AE329"/>
  <c r="AF329"/>
  <c r="AG329"/>
  <c r="AH329"/>
  <c r="AI329"/>
  <c r="AJ329"/>
  <c r="AK329"/>
  <c r="AL329"/>
  <c r="AM329"/>
  <c r="AN329"/>
  <c r="AO329"/>
  <c r="AP329"/>
  <c r="AQ329"/>
  <c r="AR329"/>
  <c r="AS329"/>
  <c r="AT329"/>
  <c r="AU329"/>
  <c r="AV329"/>
  <c r="AX329"/>
  <c r="AY329"/>
  <c r="AZ329"/>
  <c r="BA329"/>
  <c r="BB329"/>
  <c r="BC329"/>
  <c r="BD329"/>
  <c r="BE329"/>
  <c r="BF329"/>
  <c r="A330"/>
  <c r="D330"/>
  <c r="E330"/>
  <c r="F330"/>
  <c r="G330"/>
  <c r="H330"/>
  <c r="I330"/>
  <c r="J330"/>
  <c r="K330"/>
  <c r="M330"/>
  <c r="N330"/>
  <c r="O330"/>
  <c r="P330"/>
  <c r="Q330"/>
  <c r="R330"/>
  <c r="S330"/>
  <c r="T330"/>
  <c r="U330"/>
  <c r="V330"/>
  <c r="W330"/>
  <c r="X330"/>
  <c r="Y330"/>
  <c r="Z330"/>
  <c r="AA330"/>
  <c r="AC330"/>
  <c r="AE330"/>
  <c r="AF330"/>
  <c r="AG330"/>
  <c r="AH330"/>
  <c r="AI330"/>
  <c r="AJ330"/>
  <c r="AK330"/>
  <c r="AL330"/>
  <c r="AM330"/>
  <c r="AN330"/>
  <c r="AO330"/>
  <c r="AP330"/>
  <c r="AQ330"/>
  <c r="AR330"/>
  <c r="AS330"/>
  <c r="AT330"/>
  <c r="AU330"/>
  <c r="AV330"/>
  <c r="AX330"/>
  <c r="AY330"/>
  <c r="AZ330"/>
  <c r="BA330"/>
  <c r="BB330"/>
  <c r="BC330"/>
  <c r="BD330"/>
  <c r="BE330"/>
  <c r="BF330"/>
  <c r="A331"/>
  <c r="D331"/>
  <c r="E331"/>
  <c r="F331"/>
  <c r="G331"/>
  <c r="H331"/>
  <c r="I331"/>
  <c r="J331"/>
  <c r="K331"/>
  <c r="M331"/>
  <c r="N331"/>
  <c r="O331"/>
  <c r="P331"/>
  <c r="Q331"/>
  <c r="R331"/>
  <c r="S331"/>
  <c r="T331"/>
  <c r="U331"/>
  <c r="V331"/>
  <c r="W331"/>
  <c r="X331"/>
  <c r="Y331"/>
  <c r="Z331"/>
  <c r="AA331"/>
  <c r="AC331"/>
  <c r="AE331"/>
  <c r="AF331"/>
  <c r="AG331"/>
  <c r="AH331"/>
  <c r="AI331"/>
  <c r="AJ331"/>
  <c r="AK331"/>
  <c r="AL331"/>
  <c r="AM331"/>
  <c r="AN331"/>
  <c r="AO331"/>
  <c r="AP331"/>
  <c r="AQ331"/>
  <c r="AR331"/>
  <c r="AS331"/>
  <c r="AT331"/>
  <c r="AU331"/>
  <c r="AV331"/>
  <c r="AX331"/>
  <c r="AY331"/>
  <c r="AZ331"/>
  <c r="BA331"/>
  <c r="BB331"/>
  <c r="BC331"/>
  <c r="BD331"/>
  <c r="BE331"/>
  <c r="BF331"/>
  <c r="A332"/>
  <c r="D332"/>
  <c r="E332"/>
  <c r="F332"/>
  <c r="G332"/>
  <c r="H332"/>
  <c r="I332"/>
  <c r="J332"/>
  <c r="K332"/>
  <c r="M332"/>
  <c r="N332"/>
  <c r="O332"/>
  <c r="P332"/>
  <c r="Q332"/>
  <c r="R332"/>
  <c r="S332"/>
  <c r="T332"/>
  <c r="U332"/>
  <c r="V332"/>
  <c r="W332"/>
  <c r="X332"/>
  <c r="Y332"/>
  <c r="Z332"/>
  <c r="AA332"/>
  <c r="AC332"/>
  <c r="AE332"/>
  <c r="AF332"/>
  <c r="AG332"/>
  <c r="AH332"/>
  <c r="AI332"/>
  <c r="AJ332"/>
  <c r="AK332"/>
  <c r="AL332"/>
  <c r="AM332"/>
  <c r="AN332"/>
  <c r="AO332"/>
  <c r="AP332"/>
  <c r="AQ332"/>
  <c r="AR332"/>
  <c r="AS332"/>
  <c r="AT332"/>
  <c r="AU332"/>
  <c r="AV332"/>
  <c r="AX332"/>
  <c r="AY332"/>
  <c r="AZ332"/>
  <c r="BA332"/>
  <c r="BB332"/>
  <c r="BC332"/>
  <c r="BD332"/>
  <c r="BE332"/>
  <c r="BF332"/>
  <c r="A333"/>
  <c r="D333"/>
  <c r="E333"/>
  <c r="F333"/>
  <c r="G333"/>
  <c r="H333"/>
  <c r="I333"/>
  <c r="J333"/>
  <c r="K333"/>
  <c r="M333"/>
  <c r="N333"/>
  <c r="O333"/>
  <c r="P333"/>
  <c r="Q333"/>
  <c r="R333"/>
  <c r="S333"/>
  <c r="T333"/>
  <c r="U333"/>
  <c r="V333"/>
  <c r="W333"/>
  <c r="X333"/>
  <c r="Y333"/>
  <c r="Z333"/>
  <c r="AA333"/>
  <c r="AC333"/>
  <c r="AE333"/>
  <c r="AF333"/>
  <c r="AG333"/>
  <c r="AH333"/>
  <c r="AI333"/>
  <c r="AJ333"/>
  <c r="AK333"/>
  <c r="AL333"/>
  <c r="AM333"/>
  <c r="AN333"/>
  <c r="AO333"/>
  <c r="AP333"/>
  <c r="AQ333"/>
  <c r="AR333"/>
  <c r="AS333"/>
  <c r="AT333"/>
  <c r="AU333"/>
  <c r="AV333"/>
  <c r="AX333"/>
  <c r="AY333"/>
  <c r="AZ333"/>
  <c r="BA333"/>
  <c r="BB333"/>
  <c r="BC333"/>
  <c r="BD333"/>
  <c r="BE333"/>
  <c r="BF333"/>
  <c r="A334"/>
  <c r="D334"/>
  <c r="E334"/>
  <c r="F334"/>
  <c r="G334"/>
  <c r="H334"/>
  <c r="I334"/>
  <c r="J334"/>
  <c r="K334"/>
  <c r="M334"/>
  <c r="N334"/>
  <c r="O334"/>
  <c r="P334"/>
  <c r="Q334"/>
  <c r="R334"/>
  <c r="S334"/>
  <c r="T334"/>
  <c r="U334"/>
  <c r="V334"/>
  <c r="W334"/>
  <c r="X334"/>
  <c r="Y334"/>
  <c r="Z334"/>
  <c r="AA334"/>
  <c r="AC334"/>
  <c r="AE334"/>
  <c r="AF334"/>
  <c r="AG334"/>
  <c r="AH334"/>
  <c r="AI334"/>
  <c r="AJ334"/>
  <c r="AK334"/>
  <c r="AL334"/>
  <c r="AM334"/>
  <c r="AN334"/>
  <c r="AO334"/>
  <c r="AP334"/>
  <c r="AQ334"/>
  <c r="AR334"/>
  <c r="AS334"/>
  <c r="AT334"/>
  <c r="AU334"/>
  <c r="AV334"/>
  <c r="AX334"/>
  <c r="AY334"/>
  <c r="AZ334"/>
  <c r="BA334"/>
  <c r="BB334"/>
  <c r="BC334"/>
  <c r="BD334"/>
  <c r="BE334"/>
  <c r="BF334"/>
  <c r="A335"/>
  <c r="D335"/>
  <c r="E335"/>
  <c r="F335"/>
  <c r="G335"/>
  <c r="H335"/>
  <c r="I335"/>
  <c r="J335"/>
  <c r="K335"/>
  <c r="M335"/>
  <c r="N335"/>
  <c r="O335"/>
  <c r="P335"/>
  <c r="Q335"/>
  <c r="R335"/>
  <c r="S335"/>
  <c r="T335"/>
  <c r="U335"/>
  <c r="V335"/>
  <c r="W335"/>
  <c r="X335"/>
  <c r="Y335"/>
  <c r="Z335"/>
  <c r="AA335"/>
  <c r="AC335"/>
  <c r="AE335"/>
  <c r="AF335"/>
  <c r="AG335"/>
  <c r="AH335"/>
  <c r="AI335"/>
  <c r="AJ335"/>
  <c r="AK335"/>
  <c r="AL335"/>
  <c r="AM335"/>
  <c r="AN335"/>
  <c r="AO335"/>
  <c r="AP335"/>
  <c r="AQ335"/>
  <c r="AR335"/>
  <c r="AS335"/>
  <c r="AT335"/>
  <c r="AU335"/>
  <c r="AV335"/>
  <c r="AX335"/>
  <c r="AY335"/>
  <c r="AZ335"/>
  <c r="BA335"/>
  <c r="BB335"/>
  <c r="BC335"/>
  <c r="BD335"/>
  <c r="BE335"/>
  <c r="BF335"/>
  <c r="A336"/>
  <c r="D336"/>
  <c r="E336"/>
  <c r="F336"/>
  <c r="G336"/>
  <c r="H336"/>
  <c r="I336"/>
  <c r="J336"/>
  <c r="K336"/>
  <c r="M336"/>
  <c r="N336"/>
  <c r="O336"/>
  <c r="P336"/>
  <c r="Q336"/>
  <c r="R336"/>
  <c r="S336"/>
  <c r="T336"/>
  <c r="U336"/>
  <c r="V336"/>
  <c r="W336"/>
  <c r="X336"/>
  <c r="Y336"/>
  <c r="Z336"/>
  <c r="AA336"/>
  <c r="AC336"/>
  <c r="AE336"/>
  <c r="AF336"/>
  <c r="AG336"/>
  <c r="AH336"/>
  <c r="AI336"/>
  <c r="AJ336"/>
  <c r="AK336"/>
  <c r="AL336"/>
  <c r="AM336"/>
  <c r="AN336"/>
  <c r="AO336"/>
  <c r="AP336"/>
  <c r="AQ336"/>
  <c r="AR336"/>
  <c r="AS336"/>
  <c r="AT336"/>
  <c r="AU336"/>
  <c r="AV336"/>
  <c r="AX336"/>
  <c r="AY336"/>
  <c r="AZ336"/>
  <c r="BA336"/>
  <c r="BB336"/>
  <c r="BC336"/>
  <c r="BD336"/>
  <c r="BE336"/>
  <c r="BF336"/>
  <c r="A337"/>
  <c r="D337"/>
  <c r="E337"/>
  <c r="F337"/>
  <c r="G337"/>
  <c r="H337"/>
  <c r="I337"/>
  <c r="J337"/>
  <c r="K337"/>
  <c r="M337"/>
  <c r="N337"/>
  <c r="O337"/>
  <c r="P337"/>
  <c r="Q337"/>
  <c r="R337"/>
  <c r="S337"/>
  <c r="T337"/>
  <c r="U337"/>
  <c r="V337"/>
  <c r="W337"/>
  <c r="X337"/>
  <c r="Y337"/>
  <c r="Z337"/>
  <c r="AA337"/>
  <c r="AC337"/>
  <c r="AE337"/>
  <c r="AF337"/>
  <c r="AG337"/>
  <c r="AH337"/>
  <c r="AI337"/>
  <c r="AJ337"/>
  <c r="AK337"/>
  <c r="AL337"/>
  <c r="AM337"/>
  <c r="AN337"/>
  <c r="AO337"/>
  <c r="AP337"/>
  <c r="AQ337"/>
  <c r="AR337"/>
  <c r="AS337"/>
  <c r="AT337"/>
  <c r="AU337"/>
  <c r="AV337"/>
  <c r="AX337"/>
  <c r="AY337"/>
  <c r="AZ337"/>
  <c r="BA337"/>
  <c r="BB337"/>
  <c r="BC337"/>
  <c r="BD337"/>
  <c r="BE337"/>
  <c r="BF337"/>
  <c r="A338"/>
  <c r="D338"/>
  <c r="E338"/>
  <c r="F338"/>
  <c r="G338"/>
  <c r="H338"/>
  <c r="I338"/>
  <c r="J338"/>
  <c r="K338"/>
  <c r="M338"/>
  <c r="N338"/>
  <c r="O338"/>
  <c r="P338"/>
  <c r="Q338"/>
  <c r="R338"/>
  <c r="S338"/>
  <c r="T338"/>
  <c r="U338"/>
  <c r="V338"/>
  <c r="W338"/>
  <c r="X338"/>
  <c r="Y338"/>
  <c r="Z338"/>
  <c r="AA338"/>
  <c r="AC338"/>
  <c r="AE338"/>
  <c r="AF338"/>
  <c r="AG338"/>
  <c r="AH338"/>
  <c r="AI338"/>
  <c r="AJ338"/>
  <c r="AK338"/>
  <c r="AL338"/>
  <c r="AM338"/>
  <c r="AN338"/>
  <c r="AO338"/>
  <c r="AP338"/>
  <c r="AQ338"/>
  <c r="AR338"/>
  <c r="AS338"/>
  <c r="AT338"/>
  <c r="AU338"/>
  <c r="AV338"/>
  <c r="AX338"/>
  <c r="AY338"/>
  <c r="AZ338"/>
  <c r="BA338"/>
  <c r="BB338"/>
  <c r="BC338"/>
  <c r="BD338"/>
  <c r="BE338"/>
  <c r="BF338"/>
  <c r="A339"/>
  <c r="D339"/>
  <c r="E339"/>
  <c r="F339"/>
  <c r="G339"/>
  <c r="H339"/>
  <c r="I339"/>
  <c r="J339"/>
  <c r="K339"/>
  <c r="M339"/>
  <c r="N339"/>
  <c r="O339"/>
  <c r="P339"/>
  <c r="Q339"/>
  <c r="R339"/>
  <c r="S339"/>
  <c r="T339"/>
  <c r="U339"/>
  <c r="V339"/>
  <c r="W339"/>
  <c r="X339"/>
  <c r="Y339"/>
  <c r="Z339"/>
  <c r="AA339"/>
  <c r="AC339"/>
  <c r="AE339"/>
  <c r="AF339"/>
  <c r="AG339"/>
  <c r="AH339"/>
  <c r="AI339"/>
  <c r="AJ339"/>
  <c r="AK339"/>
  <c r="AL339"/>
  <c r="AM339"/>
  <c r="AN339"/>
  <c r="AO339"/>
  <c r="AP339"/>
  <c r="AQ339"/>
  <c r="AR339"/>
  <c r="AS339"/>
  <c r="AT339"/>
  <c r="AU339"/>
  <c r="AV339"/>
  <c r="AX339"/>
  <c r="AY339"/>
  <c r="AZ339"/>
  <c r="BA339"/>
  <c r="BB339"/>
  <c r="BC339"/>
  <c r="BD339"/>
  <c r="BE339"/>
  <c r="BF339"/>
  <c r="A340"/>
  <c r="D340"/>
  <c r="E340"/>
  <c r="F340"/>
  <c r="G340"/>
  <c r="H340"/>
  <c r="I340"/>
  <c r="J340"/>
  <c r="K340"/>
  <c r="M340"/>
  <c r="N340"/>
  <c r="O340"/>
  <c r="P340"/>
  <c r="Q340"/>
  <c r="R340"/>
  <c r="S340"/>
  <c r="T340"/>
  <c r="U340"/>
  <c r="V340"/>
  <c r="W340"/>
  <c r="X340"/>
  <c r="Y340"/>
  <c r="Z340"/>
  <c r="AA340"/>
  <c r="AC340"/>
  <c r="AE340"/>
  <c r="AF340"/>
  <c r="AG340"/>
  <c r="AH340"/>
  <c r="AI340"/>
  <c r="AJ340"/>
  <c r="AK340"/>
  <c r="AL340"/>
  <c r="AM340"/>
  <c r="AN340"/>
  <c r="AO340"/>
  <c r="AP340"/>
  <c r="AQ340"/>
  <c r="AR340"/>
  <c r="AS340"/>
  <c r="AT340"/>
  <c r="AU340"/>
  <c r="AV340"/>
  <c r="AX340"/>
  <c r="AY340"/>
  <c r="AZ340"/>
  <c r="BA340"/>
  <c r="BB340"/>
  <c r="BC340"/>
  <c r="BD340"/>
  <c r="BE340"/>
  <c r="BF340"/>
  <c r="A341"/>
  <c r="D341"/>
  <c r="E341"/>
  <c r="F341"/>
  <c r="G341"/>
  <c r="H341"/>
  <c r="I341"/>
  <c r="J341"/>
  <c r="K341"/>
  <c r="M341"/>
  <c r="N341"/>
  <c r="O341"/>
  <c r="P341"/>
  <c r="Q341"/>
  <c r="R341"/>
  <c r="S341"/>
  <c r="T341"/>
  <c r="U341"/>
  <c r="V341"/>
  <c r="W341"/>
  <c r="X341"/>
  <c r="Y341"/>
  <c r="Z341"/>
  <c r="AA341"/>
  <c r="AC341"/>
  <c r="AE341"/>
  <c r="AF341"/>
  <c r="AG341"/>
  <c r="AH341"/>
  <c r="AI341"/>
  <c r="AJ341"/>
  <c r="AK341"/>
  <c r="AL341"/>
  <c r="AM341"/>
  <c r="AN341"/>
  <c r="AO341"/>
  <c r="AP341"/>
  <c r="AQ341"/>
  <c r="AR341"/>
  <c r="AS341"/>
  <c r="AT341"/>
  <c r="AU341"/>
  <c r="AV341"/>
  <c r="AX341"/>
  <c r="AY341"/>
  <c r="AZ341"/>
  <c r="BA341"/>
  <c r="BB341"/>
  <c r="BC341"/>
  <c r="BD341"/>
  <c r="BE341"/>
  <c r="BF341"/>
  <c r="A342"/>
  <c r="D342"/>
  <c r="E342"/>
  <c r="F342"/>
  <c r="G342"/>
  <c r="H342"/>
  <c r="I342"/>
  <c r="J342"/>
  <c r="K342"/>
  <c r="M342"/>
  <c r="N342"/>
  <c r="O342"/>
  <c r="P342"/>
  <c r="Q342"/>
  <c r="R342"/>
  <c r="S342"/>
  <c r="T342"/>
  <c r="U342"/>
  <c r="V342"/>
  <c r="W342"/>
  <c r="X342"/>
  <c r="Y342"/>
  <c r="Z342"/>
  <c r="AA342"/>
  <c r="AC342"/>
  <c r="AE342"/>
  <c r="AF342"/>
  <c r="AG342"/>
  <c r="AH342"/>
  <c r="AI342"/>
  <c r="AJ342"/>
  <c r="AK342"/>
  <c r="AL342"/>
  <c r="AM342"/>
  <c r="AN342"/>
  <c r="AO342"/>
  <c r="AP342"/>
  <c r="AQ342"/>
  <c r="AR342"/>
  <c r="AS342"/>
  <c r="AT342"/>
  <c r="AU342"/>
  <c r="AV342"/>
  <c r="AX342"/>
  <c r="AY342"/>
  <c r="AZ342"/>
  <c r="BA342"/>
  <c r="BB342"/>
  <c r="BC342"/>
  <c r="BD342"/>
  <c r="BE342"/>
  <c r="BF342"/>
  <c r="A343"/>
  <c r="D343"/>
  <c r="E343"/>
  <c r="F343"/>
  <c r="G343"/>
  <c r="H343"/>
  <c r="I343"/>
  <c r="J343"/>
  <c r="K343"/>
  <c r="M343"/>
  <c r="N343"/>
  <c r="O343"/>
  <c r="P343"/>
  <c r="Q343"/>
  <c r="R343"/>
  <c r="S343"/>
  <c r="T343"/>
  <c r="U343"/>
  <c r="V343"/>
  <c r="W343"/>
  <c r="X343"/>
  <c r="Y343"/>
  <c r="Z343"/>
  <c r="AA343"/>
  <c r="AC343"/>
  <c r="AE343"/>
  <c r="AF343"/>
  <c r="AG343"/>
  <c r="AH343"/>
  <c r="AI343"/>
  <c r="AJ343"/>
  <c r="AK343"/>
  <c r="AL343"/>
  <c r="AM343"/>
  <c r="AN343"/>
  <c r="AO343"/>
  <c r="AP343"/>
  <c r="AQ343"/>
  <c r="AR343"/>
  <c r="AS343"/>
  <c r="AT343"/>
  <c r="AU343"/>
  <c r="AV343"/>
  <c r="AX343"/>
  <c r="AY343"/>
  <c r="AZ343"/>
  <c r="BA343"/>
  <c r="BB343"/>
  <c r="BC343"/>
  <c r="BD343"/>
  <c r="BE343"/>
  <c r="BF343"/>
  <c r="A344"/>
  <c r="D344"/>
  <c r="E344"/>
  <c r="F344"/>
  <c r="G344"/>
  <c r="H344"/>
  <c r="I344"/>
  <c r="J344"/>
  <c r="K344"/>
  <c r="M344"/>
  <c r="N344"/>
  <c r="O344"/>
  <c r="P344"/>
  <c r="Q344"/>
  <c r="R344"/>
  <c r="S344"/>
  <c r="T344"/>
  <c r="U344"/>
  <c r="V344"/>
  <c r="W344"/>
  <c r="X344"/>
  <c r="Y344"/>
  <c r="Z344"/>
  <c r="AA344"/>
  <c r="AC344"/>
  <c r="AE344"/>
  <c r="AF344"/>
  <c r="AG344"/>
  <c r="AH344"/>
  <c r="AI344"/>
  <c r="AJ344"/>
  <c r="AK344"/>
  <c r="AL344"/>
  <c r="AM344"/>
  <c r="AN344"/>
  <c r="AO344"/>
  <c r="AP344"/>
  <c r="AQ344"/>
  <c r="AR344"/>
  <c r="AS344"/>
  <c r="AT344"/>
  <c r="AU344"/>
  <c r="AV344"/>
  <c r="AX344"/>
  <c r="AY344"/>
  <c r="AZ344"/>
  <c r="BA344"/>
  <c r="BB344"/>
  <c r="BC344"/>
  <c r="BD344"/>
  <c r="BE344"/>
  <c r="BF344"/>
  <c r="A345"/>
  <c r="D345"/>
  <c r="E345"/>
  <c r="F345"/>
  <c r="G345"/>
  <c r="H345"/>
  <c r="I345"/>
  <c r="J345"/>
  <c r="K345"/>
  <c r="M345"/>
  <c r="N345"/>
  <c r="O345"/>
  <c r="P345"/>
  <c r="Q345"/>
  <c r="R345"/>
  <c r="S345"/>
  <c r="T345"/>
  <c r="U345"/>
  <c r="V345"/>
  <c r="W345"/>
  <c r="X345"/>
  <c r="Y345"/>
  <c r="Z345"/>
  <c r="AA345"/>
  <c r="AC345"/>
  <c r="AE345"/>
  <c r="AF345"/>
  <c r="AG345"/>
  <c r="AH345"/>
  <c r="AI345"/>
  <c r="AJ345"/>
  <c r="AK345"/>
  <c r="AL345"/>
  <c r="AM345"/>
  <c r="AN345"/>
  <c r="AO345"/>
  <c r="AP345"/>
  <c r="AQ345"/>
  <c r="AR345"/>
  <c r="AS345"/>
  <c r="AT345"/>
  <c r="AU345"/>
  <c r="AV345"/>
  <c r="AX345"/>
  <c r="AY345"/>
  <c r="AZ345"/>
  <c r="BA345"/>
  <c r="BB345"/>
  <c r="BC345"/>
  <c r="BD345"/>
  <c r="BE345"/>
  <c r="BF345"/>
  <c r="A346"/>
  <c r="D346"/>
  <c r="E346"/>
  <c r="F346"/>
  <c r="G346"/>
  <c r="H346"/>
  <c r="I346"/>
  <c r="J346"/>
  <c r="K346"/>
  <c r="M346"/>
  <c r="N346"/>
  <c r="O346"/>
  <c r="P346"/>
  <c r="Q346"/>
  <c r="R346"/>
  <c r="S346"/>
  <c r="T346"/>
  <c r="U346"/>
  <c r="V346"/>
  <c r="W346"/>
  <c r="X346"/>
  <c r="Y346"/>
  <c r="Z346"/>
  <c r="AA346"/>
  <c r="AC346"/>
  <c r="AE346"/>
  <c r="AF346"/>
  <c r="AG346"/>
  <c r="AH346"/>
  <c r="AI346"/>
  <c r="AJ346"/>
  <c r="AK346"/>
  <c r="AL346"/>
  <c r="AM346"/>
  <c r="AN346"/>
  <c r="AO346"/>
  <c r="AP346"/>
  <c r="AQ346"/>
  <c r="AR346"/>
  <c r="AS346"/>
  <c r="AT346"/>
  <c r="AU346"/>
  <c r="AV346"/>
  <c r="AX346"/>
  <c r="AY346"/>
  <c r="AZ346"/>
  <c r="BA346"/>
  <c r="BB346"/>
  <c r="BC346"/>
  <c r="BD346"/>
  <c r="BE346"/>
  <c r="BF346"/>
  <c r="A347"/>
  <c r="D347"/>
  <c r="E347"/>
  <c r="F347"/>
  <c r="G347"/>
  <c r="H347"/>
  <c r="I347"/>
  <c r="J347"/>
  <c r="K347"/>
  <c r="M347"/>
  <c r="N347"/>
  <c r="O347"/>
  <c r="P347"/>
  <c r="Q347"/>
  <c r="R347"/>
  <c r="S347"/>
  <c r="T347"/>
  <c r="U347"/>
  <c r="V347"/>
  <c r="W347"/>
  <c r="X347"/>
  <c r="Y347"/>
  <c r="Z347"/>
  <c r="AA347"/>
  <c r="AC347"/>
  <c r="AE347"/>
  <c r="AF347"/>
  <c r="AG347"/>
  <c r="AH347"/>
  <c r="AI347"/>
  <c r="AJ347"/>
  <c r="AK347"/>
  <c r="AL347"/>
  <c r="AM347"/>
  <c r="AN347"/>
  <c r="AO347"/>
  <c r="AP347"/>
  <c r="AQ347"/>
  <c r="AR347"/>
  <c r="AS347"/>
  <c r="AT347"/>
  <c r="AU347"/>
  <c r="AV347"/>
  <c r="AX347"/>
  <c r="AY347"/>
  <c r="AZ347"/>
  <c r="BA347"/>
  <c r="BB347"/>
  <c r="BC347"/>
  <c r="BD347"/>
  <c r="BE347"/>
  <c r="BF347"/>
  <c r="A348"/>
  <c r="D348"/>
  <c r="E348"/>
  <c r="F348"/>
  <c r="G348"/>
  <c r="H348"/>
  <c r="I348"/>
  <c r="J348"/>
  <c r="K348"/>
  <c r="M348"/>
  <c r="N348"/>
  <c r="O348"/>
  <c r="P348"/>
  <c r="Q348"/>
  <c r="R348"/>
  <c r="S348"/>
  <c r="T348"/>
  <c r="U348"/>
  <c r="V348"/>
  <c r="W348"/>
  <c r="X348"/>
  <c r="Y348"/>
  <c r="Z348"/>
  <c r="AA348"/>
  <c r="AC348"/>
  <c r="AE348"/>
  <c r="AF348"/>
  <c r="AG348"/>
  <c r="AH348"/>
  <c r="AI348"/>
  <c r="AJ348"/>
  <c r="AK348"/>
  <c r="AL348"/>
  <c r="AM348"/>
  <c r="AN348"/>
  <c r="AO348"/>
  <c r="AP348"/>
  <c r="AQ348"/>
  <c r="AR348"/>
  <c r="AS348"/>
  <c r="AT348"/>
  <c r="AU348"/>
  <c r="AV348"/>
  <c r="AX348"/>
  <c r="AY348"/>
  <c r="AZ348"/>
  <c r="BA348"/>
  <c r="BB348"/>
  <c r="BC348"/>
  <c r="BD348"/>
  <c r="BE348"/>
  <c r="BF348"/>
  <c r="A349"/>
  <c r="D349"/>
  <c r="E349"/>
  <c r="F349"/>
  <c r="G349"/>
  <c r="H349"/>
  <c r="I349"/>
  <c r="J349"/>
  <c r="K349"/>
  <c r="M349"/>
  <c r="N349"/>
  <c r="O349"/>
  <c r="P349"/>
  <c r="Q349"/>
  <c r="R349"/>
  <c r="S349"/>
  <c r="T349"/>
  <c r="U349"/>
  <c r="V349"/>
  <c r="W349"/>
  <c r="X349"/>
  <c r="Y349"/>
  <c r="Z349"/>
  <c r="AA349"/>
  <c r="AC349"/>
  <c r="AE349"/>
  <c r="AF349"/>
  <c r="AG349"/>
  <c r="AH349"/>
  <c r="AI349"/>
  <c r="AJ349"/>
  <c r="AK349"/>
  <c r="AL349"/>
  <c r="AM349"/>
  <c r="AN349"/>
  <c r="AO349"/>
  <c r="AP349"/>
  <c r="AQ349"/>
  <c r="AR349"/>
  <c r="AS349"/>
  <c r="AT349"/>
  <c r="AU349"/>
  <c r="AV349"/>
  <c r="AX349"/>
  <c r="AY349"/>
  <c r="AZ349"/>
  <c r="BA349"/>
  <c r="BB349"/>
  <c r="BC349"/>
  <c r="BD349"/>
  <c r="BE349"/>
  <c r="BF349"/>
  <c r="A350"/>
  <c r="D350"/>
  <c r="E350"/>
  <c r="F350"/>
  <c r="G350"/>
  <c r="H350"/>
  <c r="I350"/>
  <c r="J350"/>
  <c r="K350"/>
  <c r="M350"/>
  <c r="N350"/>
  <c r="O350"/>
  <c r="P350"/>
  <c r="Q350"/>
  <c r="R350"/>
  <c r="S350"/>
  <c r="T350"/>
  <c r="U350"/>
  <c r="V350"/>
  <c r="W350"/>
  <c r="X350"/>
  <c r="Y350"/>
  <c r="Z350"/>
  <c r="AA350"/>
  <c r="AC350"/>
  <c r="AE350"/>
  <c r="AF350"/>
  <c r="AG350"/>
  <c r="AH350"/>
  <c r="AI350"/>
  <c r="AJ350"/>
  <c r="AK350"/>
  <c r="AL350"/>
  <c r="AM350"/>
  <c r="AN350"/>
  <c r="AO350"/>
  <c r="AP350"/>
  <c r="AQ350"/>
  <c r="AR350"/>
  <c r="AS350"/>
  <c r="AT350"/>
  <c r="AU350"/>
  <c r="AV350"/>
  <c r="AX350"/>
  <c r="AY350"/>
  <c r="AZ350"/>
  <c r="BA350"/>
  <c r="BB350"/>
  <c r="BC350"/>
  <c r="BD350"/>
  <c r="BE350"/>
  <c r="BF350"/>
  <c r="A351"/>
  <c r="D351"/>
  <c r="E351"/>
  <c r="F351"/>
  <c r="G351"/>
  <c r="H351"/>
  <c r="I351"/>
  <c r="J351"/>
  <c r="K351"/>
  <c r="M351"/>
  <c r="N351"/>
  <c r="O351"/>
  <c r="P351"/>
  <c r="Q351"/>
  <c r="R351"/>
  <c r="S351"/>
  <c r="T351"/>
  <c r="U351"/>
  <c r="V351"/>
  <c r="W351"/>
  <c r="X351"/>
  <c r="Y351"/>
  <c r="Z351"/>
  <c r="AA351"/>
  <c r="AC351"/>
  <c r="AE351"/>
  <c r="AF351"/>
  <c r="AG351"/>
  <c r="AH351"/>
  <c r="AI351"/>
  <c r="AJ351"/>
  <c r="AK351"/>
  <c r="AL351"/>
  <c r="AM351"/>
  <c r="AN351"/>
  <c r="AO351"/>
  <c r="AP351"/>
  <c r="AQ351"/>
  <c r="AR351"/>
  <c r="AS351"/>
  <c r="AT351"/>
  <c r="AU351"/>
  <c r="AV351"/>
  <c r="AX351"/>
  <c r="AY351"/>
  <c r="AZ351"/>
  <c r="BA351"/>
  <c r="BB351"/>
  <c r="BC351"/>
  <c r="BD351"/>
  <c r="BE351"/>
  <c r="BF351"/>
  <c r="A352"/>
  <c r="D352"/>
  <c r="E352"/>
  <c r="F352"/>
  <c r="G352"/>
  <c r="H352"/>
  <c r="I352"/>
  <c r="J352"/>
  <c r="K352"/>
  <c r="M352"/>
  <c r="N352"/>
  <c r="O352"/>
  <c r="P352"/>
  <c r="Q352"/>
  <c r="R352"/>
  <c r="S352"/>
  <c r="T352"/>
  <c r="U352"/>
  <c r="V352"/>
  <c r="W352"/>
  <c r="X352"/>
  <c r="Y352"/>
  <c r="Z352"/>
  <c r="AA352"/>
  <c r="AC352"/>
  <c r="AE352"/>
  <c r="AF352"/>
  <c r="AG352"/>
  <c r="AH352"/>
  <c r="AI352"/>
  <c r="AJ352"/>
  <c r="AK352"/>
  <c r="AL352"/>
  <c r="AM352"/>
  <c r="AN352"/>
  <c r="AO352"/>
  <c r="AP352"/>
  <c r="AQ352"/>
  <c r="AR352"/>
  <c r="AS352"/>
  <c r="AT352"/>
  <c r="AU352"/>
  <c r="AV352"/>
  <c r="AX352"/>
  <c r="AY352"/>
  <c r="AZ352"/>
  <c r="BA352"/>
  <c r="BB352"/>
  <c r="BC352"/>
  <c r="BD352"/>
  <c r="BE352"/>
  <c r="BF352"/>
  <c r="A353"/>
  <c r="D353"/>
  <c r="E353"/>
  <c r="F353"/>
  <c r="G353"/>
  <c r="H353"/>
  <c r="I353"/>
  <c r="J353"/>
  <c r="K353"/>
  <c r="M353"/>
  <c r="N353"/>
  <c r="O353"/>
  <c r="P353"/>
  <c r="Q353"/>
  <c r="R353"/>
  <c r="S353"/>
  <c r="T353"/>
  <c r="U353"/>
  <c r="V353"/>
  <c r="W353"/>
  <c r="X353"/>
  <c r="Y353"/>
  <c r="Z353"/>
  <c r="AA353"/>
  <c r="AC353"/>
  <c r="AE353"/>
  <c r="AF353"/>
  <c r="AG353"/>
  <c r="AH353"/>
  <c r="AI353"/>
  <c r="AJ353"/>
  <c r="AK353"/>
  <c r="AL353"/>
  <c r="AM353"/>
  <c r="AN353"/>
  <c r="AO353"/>
  <c r="AP353"/>
  <c r="AQ353"/>
  <c r="AR353"/>
  <c r="AS353"/>
  <c r="AT353"/>
  <c r="AU353"/>
  <c r="AV353"/>
  <c r="AX353"/>
  <c r="AY353"/>
  <c r="AZ353"/>
  <c r="BA353"/>
  <c r="BB353"/>
  <c r="BC353"/>
  <c r="BD353"/>
  <c r="BE353"/>
  <c r="BF353"/>
  <c r="A354"/>
  <c r="D354"/>
  <c r="E354"/>
  <c r="F354"/>
  <c r="G354"/>
  <c r="H354"/>
  <c r="I354"/>
  <c r="J354"/>
  <c r="K354"/>
  <c r="M354"/>
  <c r="N354"/>
  <c r="O354"/>
  <c r="P354"/>
  <c r="Q354"/>
  <c r="R354"/>
  <c r="S354"/>
  <c r="T354"/>
  <c r="U354"/>
  <c r="V354"/>
  <c r="W354"/>
  <c r="X354"/>
  <c r="Y354"/>
  <c r="Z354"/>
  <c r="AA354"/>
  <c r="AC354"/>
  <c r="AE354"/>
  <c r="AF354"/>
  <c r="AG354"/>
  <c r="AH354"/>
  <c r="AI354"/>
  <c r="AJ354"/>
  <c r="AK354"/>
  <c r="AL354"/>
  <c r="AM354"/>
  <c r="AN354"/>
  <c r="AO354"/>
  <c r="AP354"/>
  <c r="AQ354"/>
  <c r="AR354"/>
  <c r="AS354"/>
  <c r="AT354"/>
  <c r="AU354"/>
  <c r="AV354"/>
  <c r="AX354"/>
  <c r="AY354"/>
  <c r="AZ354"/>
  <c r="BA354"/>
  <c r="BB354"/>
  <c r="BC354"/>
  <c r="BD354"/>
  <c r="BE354"/>
  <c r="BF354"/>
  <c r="A355"/>
  <c r="D355"/>
  <c r="E355"/>
  <c r="F355"/>
  <c r="G355"/>
  <c r="H355"/>
  <c r="I355"/>
  <c r="J355"/>
  <c r="K355"/>
  <c r="M355"/>
  <c r="N355"/>
  <c r="O355"/>
  <c r="P355"/>
  <c r="Q355"/>
  <c r="R355"/>
  <c r="S355"/>
  <c r="T355"/>
  <c r="U355"/>
  <c r="V355"/>
  <c r="W355"/>
  <c r="X355"/>
  <c r="Y355"/>
  <c r="Z355"/>
  <c r="AA355"/>
  <c r="AC355"/>
  <c r="AE355"/>
  <c r="AF355"/>
  <c r="AG355"/>
  <c r="AH355"/>
  <c r="AI355"/>
  <c r="AJ355"/>
  <c r="AK355"/>
  <c r="AL355"/>
  <c r="AM355"/>
  <c r="AN355"/>
  <c r="AO355"/>
  <c r="AP355"/>
  <c r="AQ355"/>
  <c r="AR355"/>
  <c r="AS355"/>
  <c r="AT355"/>
  <c r="AU355"/>
  <c r="AV355"/>
  <c r="AX355"/>
  <c r="AY355"/>
  <c r="AZ355"/>
  <c r="BA355"/>
  <c r="BB355"/>
  <c r="BC355"/>
  <c r="BD355"/>
  <c r="BE355"/>
  <c r="BF355"/>
  <c r="A356"/>
  <c r="D356"/>
  <c r="E356"/>
  <c r="F356"/>
  <c r="G356"/>
  <c r="H356"/>
  <c r="I356"/>
  <c r="J356"/>
  <c r="K356"/>
  <c r="M356"/>
  <c r="N356"/>
  <c r="O356"/>
  <c r="P356"/>
  <c r="Q356"/>
  <c r="R356"/>
  <c r="S356"/>
  <c r="T356"/>
  <c r="U356"/>
  <c r="V356"/>
  <c r="W356"/>
  <c r="X356"/>
  <c r="Y356"/>
  <c r="Z356"/>
  <c r="AA356"/>
  <c r="AC356"/>
  <c r="AE356"/>
  <c r="AF356"/>
  <c r="AG356"/>
  <c r="AH356"/>
  <c r="AI356"/>
  <c r="AJ356"/>
  <c r="AK356"/>
  <c r="AL356"/>
  <c r="AM356"/>
  <c r="AN356"/>
  <c r="AO356"/>
  <c r="AP356"/>
  <c r="AQ356"/>
  <c r="AR356"/>
  <c r="AS356"/>
  <c r="AT356"/>
  <c r="AU356"/>
  <c r="AV356"/>
  <c r="AX356"/>
  <c r="AY356"/>
  <c r="AZ356"/>
  <c r="BA356"/>
  <c r="BB356"/>
  <c r="BC356"/>
  <c r="BD356"/>
  <c r="BE356"/>
  <c r="BF356"/>
  <c r="A357"/>
  <c r="D357"/>
  <c r="E357"/>
  <c r="F357"/>
  <c r="G357"/>
  <c r="H357"/>
  <c r="I357"/>
  <c r="J357"/>
  <c r="K357"/>
  <c r="M357"/>
  <c r="N357"/>
  <c r="O357"/>
  <c r="P357"/>
  <c r="Q357"/>
  <c r="R357"/>
  <c r="S357"/>
  <c r="T357"/>
  <c r="U357"/>
  <c r="V357"/>
  <c r="W357"/>
  <c r="X357"/>
  <c r="Y357"/>
  <c r="Z357"/>
  <c r="AA357"/>
  <c r="AC357"/>
  <c r="AE357"/>
  <c r="AF357"/>
  <c r="AG357"/>
  <c r="AH357"/>
  <c r="AI357"/>
  <c r="AJ357"/>
  <c r="AK357"/>
  <c r="AL357"/>
  <c r="AM357"/>
  <c r="AN357"/>
  <c r="AO357"/>
  <c r="AP357"/>
  <c r="AQ357"/>
  <c r="AR357"/>
  <c r="AS357"/>
  <c r="AT357"/>
  <c r="AU357"/>
  <c r="AV357"/>
  <c r="AX357"/>
  <c r="AY357"/>
  <c r="AZ357"/>
  <c r="BA357"/>
  <c r="BB357"/>
  <c r="BC357"/>
  <c r="BD357"/>
  <c r="BE357"/>
  <c r="BF357"/>
  <c r="A358"/>
  <c r="D358"/>
  <c r="E358"/>
  <c r="F358"/>
  <c r="G358"/>
  <c r="H358"/>
  <c r="I358"/>
  <c r="J358"/>
  <c r="K358"/>
  <c r="M358"/>
  <c r="N358"/>
  <c r="O358"/>
  <c r="P358"/>
  <c r="Q358"/>
  <c r="R358"/>
  <c r="S358"/>
  <c r="T358"/>
  <c r="U358"/>
  <c r="V358"/>
  <c r="W358"/>
  <c r="X358"/>
  <c r="Y358"/>
  <c r="Z358"/>
  <c r="AA358"/>
  <c r="AC358"/>
  <c r="AE358"/>
  <c r="AF358"/>
  <c r="AG358"/>
  <c r="AH358"/>
  <c r="AI358"/>
  <c r="AJ358"/>
  <c r="AK358"/>
  <c r="AL358"/>
  <c r="AM358"/>
  <c r="AN358"/>
  <c r="AO358"/>
  <c r="AP358"/>
  <c r="AQ358"/>
  <c r="AR358"/>
  <c r="AS358"/>
  <c r="AT358"/>
  <c r="AU358"/>
  <c r="AV358"/>
  <c r="AX358"/>
  <c r="AY358"/>
  <c r="AZ358"/>
  <c r="BA358"/>
  <c r="BB358"/>
  <c r="BC358"/>
  <c r="BD358"/>
  <c r="BE358"/>
  <c r="BF358"/>
  <c r="A359"/>
  <c r="D359"/>
  <c r="E359"/>
  <c r="F359"/>
  <c r="G359"/>
  <c r="H359"/>
  <c r="I359"/>
  <c r="J359"/>
  <c r="K359"/>
  <c r="M359"/>
  <c r="N359"/>
  <c r="O359"/>
  <c r="P359"/>
  <c r="Q359"/>
  <c r="R359"/>
  <c r="S359"/>
  <c r="T359"/>
  <c r="U359"/>
  <c r="V359"/>
  <c r="W359"/>
  <c r="X359"/>
  <c r="Y359"/>
  <c r="Z359"/>
  <c r="AA359"/>
  <c r="AC359"/>
  <c r="AE359"/>
  <c r="AF359"/>
  <c r="AG359"/>
  <c r="AH359"/>
  <c r="AI359"/>
  <c r="AJ359"/>
  <c r="AK359"/>
  <c r="AL359"/>
  <c r="AM359"/>
  <c r="AN359"/>
  <c r="AO359"/>
  <c r="AP359"/>
  <c r="AQ359"/>
  <c r="AR359"/>
  <c r="AS359"/>
  <c r="AT359"/>
  <c r="AU359"/>
  <c r="AV359"/>
  <c r="AX359"/>
  <c r="AY359"/>
  <c r="AZ359"/>
  <c r="BA359"/>
  <c r="BB359"/>
  <c r="BC359"/>
  <c r="BD359"/>
  <c r="BE359"/>
  <c r="BF359"/>
  <c r="A360"/>
  <c r="D360"/>
  <c r="E360"/>
  <c r="F360"/>
  <c r="G360"/>
  <c r="H360"/>
  <c r="I360"/>
  <c r="J360"/>
  <c r="K360"/>
  <c r="M360"/>
  <c r="N360"/>
  <c r="O360"/>
  <c r="P360"/>
  <c r="Q360"/>
  <c r="R360"/>
  <c r="S360"/>
  <c r="T360"/>
  <c r="U360"/>
  <c r="V360"/>
  <c r="W360"/>
  <c r="X360"/>
  <c r="Y360"/>
  <c r="Z360"/>
  <c r="AA360"/>
  <c r="AC360"/>
  <c r="AE360"/>
  <c r="AF360"/>
  <c r="AG360"/>
  <c r="AH360"/>
  <c r="AI360"/>
  <c r="AJ360"/>
  <c r="AK360"/>
  <c r="AL360"/>
  <c r="AM360"/>
  <c r="AN360"/>
  <c r="AO360"/>
  <c r="AP360"/>
  <c r="AQ360"/>
  <c r="AR360"/>
  <c r="AS360"/>
  <c r="AT360"/>
  <c r="AU360"/>
  <c r="AV360"/>
  <c r="AX360"/>
  <c r="AY360"/>
  <c r="AZ360"/>
  <c r="BA360"/>
  <c r="BB360"/>
  <c r="BC360"/>
  <c r="BD360"/>
  <c r="BE360"/>
  <c r="BF360"/>
  <c r="A361"/>
  <c r="D361"/>
  <c r="E361"/>
  <c r="F361"/>
  <c r="G361"/>
  <c r="H361"/>
  <c r="I361"/>
  <c r="J361"/>
  <c r="K361"/>
  <c r="M361"/>
  <c r="N361"/>
  <c r="O361"/>
  <c r="P361"/>
  <c r="Q361"/>
  <c r="R361"/>
  <c r="S361"/>
  <c r="T361"/>
  <c r="U361"/>
  <c r="V361"/>
  <c r="W361"/>
  <c r="X361"/>
  <c r="Y361"/>
  <c r="Z361"/>
  <c r="AA361"/>
  <c r="AC361"/>
  <c r="AE361"/>
  <c r="AF361"/>
  <c r="AG361"/>
  <c r="AH361"/>
  <c r="AI361"/>
  <c r="AJ361"/>
  <c r="AK361"/>
  <c r="AL361"/>
  <c r="AM361"/>
  <c r="AN361"/>
  <c r="AO361"/>
  <c r="AP361"/>
  <c r="AQ361"/>
  <c r="AR361"/>
  <c r="AS361"/>
  <c r="AT361"/>
  <c r="AU361"/>
  <c r="AV361"/>
  <c r="AX361"/>
  <c r="AY361"/>
  <c r="AZ361"/>
  <c r="BA361"/>
  <c r="BB361"/>
  <c r="BC361"/>
  <c r="BD361"/>
  <c r="BE361"/>
  <c r="BF361"/>
  <c r="A362"/>
  <c r="D362"/>
  <c r="E362"/>
  <c r="F362"/>
  <c r="G362"/>
  <c r="H362"/>
  <c r="I362"/>
  <c r="J362"/>
  <c r="K362"/>
  <c r="M362"/>
  <c r="N362"/>
  <c r="O362"/>
  <c r="P362"/>
  <c r="Q362"/>
  <c r="R362"/>
  <c r="S362"/>
  <c r="T362"/>
  <c r="U362"/>
  <c r="V362"/>
  <c r="W362"/>
  <c r="X362"/>
  <c r="Y362"/>
  <c r="Z362"/>
  <c r="AA362"/>
  <c r="AC362"/>
  <c r="AE362"/>
  <c r="AF362"/>
  <c r="AG362"/>
  <c r="AH362"/>
  <c r="AI362"/>
  <c r="AJ362"/>
  <c r="AK362"/>
  <c r="AL362"/>
  <c r="AM362"/>
  <c r="AN362"/>
  <c r="AO362"/>
  <c r="AP362"/>
  <c r="AQ362"/>
  <c r="AR362"/>
  <c r="AS362"/>
  <c r="AT362"/>
  <c r="AU362"/>
  <c r="AV362"/>
  <c r="AX362"/>
  <c r="AY362"/>
  <c r="AZ362"/>
  <c r="BA362"/>
  <c r="BB362"/>
  <c r="BC362"/>
  <c r="BD362"/>
  <c r="BE362"/>
  <c r="BF362"/>
  <c r="A363"/>
  <c r="D363"/>
  <c r="E363"/>
  <c r="F363"/>
  <c r="G363"/>
  <c r="H363"/>
  <c r="I363"/>
  <c r="J363"/>
  <c r="K363"/>
  <c r="M363"/>
  <c r="N363"/>
  <c r="O363"/>
  <c r="P363"/>
  <c r="Q363"/>
  <c r="R363"/>
  <c r="S363"/>
  <c r="T363"/>
  <c r="U363"/>
  <c r="V363"/>
  <c r="W363"/>
  <c r="X363"/>
  <c r="Y363"/>
  <c r="Z363"/>
  <c r="AA363"/>
  <c r="AC363"/>
  <c r="AE363"/>
  <c r="AF363"/>
  <c r="AG363"/>
  <c r="AH363"/>
  <c r="AI363"/>
  <c r="AJ363"/>
  <c r="AK363"/>
  <c r="AL363"/>
  <c r="AM363"/>
  <c r="AN363"/>
  <c r="AO363"/>
  <c r="AP363"/>
  <c r="AQ363"/>
  <c r="AR363"/>
  <c r="AS363"/>
  <c r="AT363"/>
  <c r="AU363"/>
  <c r="AV363"/>
  <c r="AX363"/>
  <c r="AY363"/>
  <c r="AZ363"/>
  <c r="BA363"/>
  <c r="BB363"/>
  <c r="BC363"/>
  <c r="BD363"/>
  <c r="BE363"/>
  <c r="BF363"/>
  <c r="A364"/>
  <c r="D364"/>
  <c r="E364"/>
  <c r="F364"/>
  <c r="G364"/>
  <c r="H364"/>
  <c r="I364"/>
  <c r="J364"/>
  <c r="K364"/>
  <c r="M364"/>
  <c r="N364"/>
  <c r="O364"/>
  <c r="P364"/>
  <c r="Q364"/>
  <c r="R364"/>
  <c r="S364"/>
  <c r="T364"/>
  <c r="U364"/>
  <c r="V364"/>
  <c r="W364"/>
  <c r="X364"/>
  <c r="Y364"/>
  <c r="Z364"/>
  <c r="AA364"/>
  <c r="AC364"/>
  <c r="AE364"/>
  <c r="AF364"/>
  <c r="AG364"/>
  <c r="AH364"/>
  <c r="AI364"/>
  <c r="AJ364"/>
  <c r="AK364"/>
  <c r="AL364"/>
  <c r="AM364"/>
  <c r="AN364"/>
  <c r="AO364"/>
  <c r="AP364"/>
  <c r="AQ364"/>
  <c r="AR364"/>
  <c r="AS364"/>
  <c r="AT364"/>
  <c r="AU364"/>
  <c r="AV364"/>
  <c r="AX364"/>
  <c r="AY364"/>
  <c r="AZ364"/>
  <c r="BA364"/>
  <c r="BB364"/>
  <c r="BC364"/>
  <c r="BD364"/>
  <c r="BE364"/>
  <c r="BF364"/>
  <c r="A365"/>
  <c r="D365"/>
  <c r="E365"/>
  <c r="F365"/>
  <c r="G365"/>
  <c r="H365"/>
  <c r="I365"/>
  <c r="J365"/>
  <c r="K365"/>
  <c r="M365"/>
  <c r="N365"/>
  <c r="O365"/>
  <c r="P365"/>
  <c r="Q365"/>
  <c r="R365"/>
  <c r="S365"/>
  <c r="T365"/>
  <c r="U365"/>
  <c r="V365"/>
  <c r="W365"/>
  <c r="X365"/>
  <c r="Y365"/>
  <c r="Z365"/>
  <c r="AA365"/>
  <c r="AC365"/>
  <c r="AE365"/>
  <c r="AF365"/>
  <c r="AG365"/>
  <c r="AH365"/>
  <c r="AI365"/>
  <c r="AJ365"/>
  <c r="AK365"/>
  <c r="AL365"/>
  <c r="AM365"/>
  <c r="AN365"/>
  <c r="AO365"/>
  <c r="AP365"/>
  <c r="AQ365"/>
  <c r="AR365"/>
  <c r="AS365"/>
  <c r="AT365"/>
  <c r="AU365"/>
  <c r="AV365"/>
  <c r="AX365"/>
  <c r="AY365"/>
  <c r="AZ365"/>
  <c r="BA365"/>
  <c r="BB365"/>
  <c r="BC365"/>
  <c r="BD365"/>
  <c r="BE365"/>
  <c r="BF365"/>
  <c r="A366"/>
  <c r="D366"/>
  <c r="E366"/>
  <c r="F366"/>
  <c r="G366"/>
  <c r="H366"/>
  <c r="I366"/>
  <c r="J366"/>
  <c r="K366"/>
  <c r="M366"/>
  <c r="N366"/>
  <c r="O366"/>
  <c r="P366"/>
  <c r="Q366"/>
  <c r="R366"/>
  <c r="S366"/>
  <c r="T366"/>
  <c r="U366"/>
  <c r="V366"/>
  <c r="W366"/>
  <c r="X366"/>
  <c r="Y366"/>
  <c r="Z366"/>
  <c r="AA366"/>
  <c r="AC366"/>
  <c r="AE366"/>
  <c r="AF366"/>
  <c r="AG366"/>
  <c r="AH366"/>
  <c r="AI366"/>
  <c r="AJ366"/>
  <c r="AK366"/>
  <c r="AL366"/>
  <c r="AM366"/>
  <c r="AN366"/>
  <c r="AO366"/>
  <c r="AP366"/>
  <c r="AQ366"/>
  <c r="AR366"/>
  <c r="AS366"/>
  <c r="AT366"/>
  <c r="AU366"/>
  <c r="AV366"/>
  <c r="AX366"/>
  <c r="AY366"/>
  <c r="AZ366"/>
  <c r="BA366"/>
  <c r="BB366"/>
  <c r="BC366"/>
  <c r="BD366"/>
  <c r="BE366"/>
  <c r="BF366"/>
  <c r="A367"/>
  <c r="D367"/>
  <c r="E367"/>
  <c r="F367"/>
  <c r="G367"/>
  <c r="H367"/>
  <c r="I367"/>
  <c r="J367"/>
  <c r="K367"/>
  <c r="M367"/>
  <c r="N367"/>
  <c r="O367"/>
  <c r="P367"/>
  <c r="Q367"/>
  <c r="R367"/>
  <c r="S367"/>
  <c r="T367"/>
  <c r="U367"/>
  <c r="V367"/>
  <c r="W367"/>
  <c r="X367"/>
  <c r="Y367"/>
  <c r="Z367"/>
  <c r="AA367"/>
  <c r="AC367"/>
  <c r="AE367"/>
  <c r="AF367"/>
  <c r="AG367"/>
  <c r="AH367"/>
  <c r="AI367"/>
  <c r="AJ367"/>
  <c r="AK367"/>
  <c r="AL367"/>
  <c r="AM367"/>
  <c r="AN367"/>
  <c r="AO367"/>
  <c r="AP367"/>
  <c r="AQ367"/>
  <c r="AR367"/>
  <c r="AS367"/>
  <c r="AT367"/>
  <c r="AU367"/>
  <c r="AV367"/>
  <c r="AX367"/>
  <c r="AY367"/>
  <c r="AZ367"/>
  <c r="BA367"/>
  <c r="BB367"/>
  <c r="BC367"/>
  <c r="BD367"/>
  <c r="BE367"/>
  <c r="BF367"/>
  <c r="A368"/>
  <c r="D368"/>
  <c r="E368"/>
  <c r="F368"/>
  <c r="G368"/>
  <c r="H368"/>
  <c r="I368"/>
  <c r="J368"/>
  <c r="K368"/>
  <c r="M368"/>
  <c r="N368"/>
  <c r="O368"/>
  <c r="P368"/>
  <c r="Q368"/>
  <c r="R368"/>
  <c r="S368"/>
  <c r="T368"/>
  <c r="U368"/>
  <c r="V368"/>
  <c r="W368"/>
  <c r="X368"/>
  <c r="Y368"/>
  <c r="Z368"/>
  <c r="AA368"/>
  <c r="AC368"/>
  <c r="AE368"/>
  <c r="AF368"/>
  <c r="AG368"/>
  <c r="AH368"/>
  <c r="AI368"/>
  <c r="AJ368"/>
  <c r="AK368"/>
  <c r="AL368"/>
  <c r="AM368"/>
  <c r="AN368"/>
  <c r="AO368"/>
  <c r="AP368"/>
  <c r="AQ368"/>
  <c r="AR368"/>
  <c r="AS368"/>
  <c r="AT368"/>
  <c r="AU368"/>
  <c r="AV368"/>
  <c r="AX368"/>
  <c r="AY368"/>
  <c r="AZ368"/>
  <c r="BA368"/>
  <c r="BB368"/>
  <c r="BC368"/>
  <c r="BD368"/>
  <c r="BE368"/>
  <c r="BF368"/>
  <c r="A369"/>
  <c r="D369"/>
  <c r="E369"/>
  <c r="F369"/>
  <c r="G369"/>
  <c r="H369"/>
  <c r="I369"/>
  <c r="J369"/>
  <c r="K369"/>
  <c r="M369"/>
  <c r="N369"/>
  <c r="O369"/>
  <c r="P369"/>
  <c r="Q369"/>
  <c r="R369"/>
  <c r="S369"/>
  <c r="T369"/>
  <c r="U369"/>
  <c r="V369"/>
  <c r="W369"/>
  <c r="X369"/>
  <c r="Y369"/>
  <c r="Z369"/>
  <c r="AA369"/>
  <c r="AC369"/>
  <c r="AE369"/>
  <c r="AF369"/>
  <c r="AG369"/>
  <c r="AH369"/>
  <c r="AI369"/>
  <c r="AJ369"/>
  <c r="AK369"/>
  <c r="AL369"/>
  <c r="AM369"/>
  <c r="AN369"/>
  <c r="AO369"/>
  <c r="AP369"/>
  <c r="AQ369"/>
  <c r="AR369"/>
  <c r="AS369"/>
  <c r="AT369"/>
  <c r="AU369"/>
  <c r="AV369"/>
  <c r="AX369"/>
  <c r="AY369"/>
  <c r="AZ369"/>
  <c r="BA369"/>
  <c r="BB369"/>
  <c r="BC369"/>
  <c r="BD369"/>
  <c r="BE369"/>
  <c r="BF369"/>
  <c r="A370"/>
  <c r="D370"/>
  <c r="E370"/>
  <c r="F370"/>
  <c r="G370"/>
  <c r="H370"/>
  <c r="I370"/>
  <c r="J370"/>
  <c r="K370"/>
  <c r="M370"/>
  <c r="N370"/>
  <c r="O370"/>
  <c r="P370"/>
  <c r="Q370"/>
  <c r="R370"/>
  <c r="S370"/>
  <c r="T370"/>
  <c r="U370"/>
  <c r="V370"/>
  <c r="W370"/>
  <c r="X370"/>
  <c r="Y370"/>
  <c r="Z370"/>
  <c r="AA370"/>
  <c r="AC370"/>
  <c r="AE370"/>
  <c r="AF370"/>
  <c r="AG370"/>
  <c r="AH370"/>
  <c r="AI370"/>
  <c r="AJ370"/>
  <c r="AK370"/>
  <c r="AL370"/>
  <c r="AM370"/>
  <c r="AN370"/>
  <c r="AO370"/>
  <c r="AP370"/>
  <c r="AQ370"/>
  <c r="AR370"/>
  <c r="AS370"/>
  <c r="AT370"/>
  <c r="AU370"/>
  <c r="AV370"/>
  <c r="AX370"/>
  <c r="AY370"/>
  <c r="AZ370"/>
  <c r="BA370"/>
  <c r="BB370"/>
  <c r="BC370"/>
  <c r="BD370"/>
  <c r="BE370"/>
  <c r="BF370"/>
  <c r="A371"/>
  <c r="D371"/>
  <c r="E371"/>
  <c r="F371"/>
  <c r="G371"/>
  <c r="H371"/>
  <c r="I371"/>
  <c r="J371"/>
  <c r="K371"/>
  <c r="M371"/>
  <c r="N371"/>
  <c r="O371"/>
  <c r="P371"/>
  <c r="Q371"/>
  <c r="R371"/>
  <c r="S371"/>
  <c r="T371"/>
  <c r="U371"/>
  <c r="V371"/>
  <c r="W371"/>
  <c r="X371"/>
  <c r="Y371"/>
  <c r="Z371"/>
  <c r="AA371"/>
  <c r="AC371"/>
  <c r="AE371"/>
  <c r="AF371"/>
  <c r="AG371"/>
  <c r="AH371"/>
  <c r="AI371"/>
  <c r="AJ371"/>
  <c r="AK371"/>
  <c r="AL371"/>
  <c r="AM371"/>
  <c r="AN371"/>
  <c r="AO371"/>
  <c r="AP371"/>
  <c r="AQ371"/>
  <c r="AR371"/>
  <c r="AS371"/>
  <c r="AT371"/>
  <c r="AU371"/>
  <c r="AV371"/>
  <c r="AX371"/>
  <c r="AY371"/>
  <c r="AZ371"/>
  <c r="BA371"/>
  <c r="BB371"/>
  <c r="BC371"/>
  <c r="BD371"/>
  <c r="BE371"/>
  <c r="BF371"/>
  <c r="A372"/>
  <c r="D372"/>
  <c r="E372"/>
  <c r="F372"/>
  <c r="G372"/>
  <c r="H372"/>
  <c r="I372"/>
  <c r="J372"/>
  <c r="K372"/>
  <c r="M372"/>
  <c r="N372"/>
  <c r="O372"/>
  <c r="P372"/>
  <c r="Q372"/>
  <c r="R372"/>
  <c r="S372"/>
  <c r="T372"/>
  <c r="U372"/>
  <c r="V372"/>
  <c r="W372"/>
  <c r="X372"/>
  <c r="Y372"/>
  <c r="Z372"/>
  <c r="AA372"/>
  <c r="AC372"/>
  <c r="AE372"/>
  <c r="AF372"/>
  <c r="AG372"/>
  <c r="AH372"/>
  <c r="AI372"/>
  <c r="AJ372"/>
  <c r="AK372"/>
  <c r="AL372"/>
  <c r="AM372"/>
  <c r="AN372"/>
  <c r="AO372"/>
  <c r="AP372"/>
  <c r="AQ372"/>
  <c r="AR372"/>
  <c r="AS372"/>
  <c r="AT372"/>
  <c r="AU372"/>
  <c r="AV372"/>
  <c r="AX372"/>
  <c r="AY372"/>
  <c r="AZ372"/>
  <c r="BA372"/>
  <c r="BB372"/>
  <c r="BC372"/>
  <c r="BD372"/>
  <c r="BE372"/>
  <c r="BF372"/>
  <c r="A373"/>
  <c r="D373"/>
  <c r="E373"/>
  <c r="F373"/>
  <c r="G373"/>
  <c r="H373"/>
  <c r="I373"/>
  <c r="J373"/>
  <c r="K373"/>
  <c r="M373"/>
  <c r="N373"/>
  <c r="O373"/>
  <c r="P373"/>
  <c r="Q373"/>
  <c r="R373"/>
  <c r="S373"/>
  <c r="T373"/>
  <c r="U373"/>
  <c r="V373"/>
  <c r="W373"/>
  <c r="X373"/>
  <c r="Y373"/>
  <c r="Z373"/>
  <c r="AA373"/>
  <c r="AC373"/>
  <c r="AE373"/>
  <c r="AF373"/>
  <c r="AG373"/>
  <c r="AH373"/>
  <c r="AI373"/>
  <c r="AJ373"/>
  <c r="AK373"/>
  <c r="AL373"/>
  <c r="AM373"/>
  <c r="AN373"/>
  <c r="AO373"/>
  <c r="AP373"/>
  <c r="AQ373"/>
  <c r="AR373"/>
  <c r="AS373"/>
  <c r="AT373"/>
  <c r="AU373"/>
  <c r="AV373"/>
  <c r="AX373"/>
  <c r="AY373"/>
  <c r="AZ373"/>
  <c r="BA373"/>
  <c r="BB373"/>
  <c r="BC373"/>
  <c r="BD373"/>
  <c r="BE373"/>
  <c r="BF373"/>
  <c r="A374"/>
  <c r="D374"/>
  <c r="E374"/>
  <c r="F374"/>
  <c r="G374"/>
  <c r="H374"/>
  <c r="I374"/>
  <c r="J374"/>
  <c r="K374"/>
  <c r="M374"/>
  <c r="N374"/>
  <c r="O374"/>
  <c r="P374"/>
  <c r="Q374"/>
  <c r="R374"/>
  <c r="S374"/>
  <c r="T374"/>
  <c r="U374"/>
  <c r="V374"/>
  <c r="W374"/>
  <c r="X374"/>
  <c r="Y374"/>
  <c r="Z374"/>
  <c r="AA374"/>
  <c r="AC374"/>
  <c r="AE374"/>
  <c r="AF374"/>
  <c r="AG374"/>
  <c r="AH374"/>
  <c r="AI374"/>
  <c r="AJ374"/>
  <c r="AK374"/>
  <c r="AL374"/>
  <c r="AM374"/>
  <c r="AN374"/>
  <c r="AO374"/>
  <c r="AP374"/>
  <c r="AQ374"/>
  <c r="AR374"/>
  <c r="AS374"/>
  <c r="AT374"/>
  <c r="AU374"/>
  <c r="AV374"/>
  <c r="AX374"/>
  <c r="AY374"/>
  <c r="AZ374"/>
  <c r="BA374"/>
  <c r="BB374"/>
  <c r="BC374"/>
  <c r="BD374"/>
  <c r="BE374"/>
  <c r="BF374"/>
  <c r="A375"/>
  <c r="D375"/>
  <c r="E375"/>
  <c r="F375"/>
  <c r="G375"/>
  <c r="H375"/>
  <c r="I375"/>
  <c r="J375"/>
  <c r="K375"/>
  <c r="M375"/>
  <c r="N375"/>
  <c r="O375"/>
  <c r="P375"/>
  <c r="Q375"/>
  <c r="R375"/>
  <c r="S375"/>
  <c r="T375"/>
  <c r="U375"/>
  <c r="V375"/>
  <c r="W375"/>
  <c r="X375"/>
  <c r="Y375"/>
  <c r="Z375"/>
  <c r="AA375"/>
  <c r="AC375"/>
  <c r="AE375"/>
  <c r="AF375"/>
  <c r="AG375"/>
  <c r="AH375"/>
  <c r="AI375"/>
  <c r="AJ375"/>
  <c r="AK375"/>
  <c r="AL375"/>
  <c r="AM375"/>
  <c r="AN375"/>
  <c r="AO375"/>
  <c r="AP375"/>
  <c r="AQ375"/>
  <c r="AR375"/>
  <c r="AS375"/>
  <c r="AT375"/>
  <c r="AU375"/>
  <c r="AV375"/>
  <c r="AX375"/>
  <c r="AY375"/>
  <c r="AZ375"/>
  <c r="BA375"/>
  <c r="BB375"/>
  <c r="BC375"/>
  <c r="BD375"/>
  <c r="BE375"/>
  <c r="BF375"/>
  <c r="A376"/>
  <c r="D376"/>
  <c r="E376"/>
  <c r="F376"/>
  <c r="G376"/>
  <c r="H376"/>
  <c r="I376"/>
  <c r="J376"/>
  <c r="K376"/>
  <c r="M376"/>
  <c r="N376"/>
  <c r="O376"/>
  <c r="P376"/>
  <c r="Q376"/>
  <c r="R376"/>
  <c r="S376"/>
  <c r="T376"/>
  <c r="U376"/>
  <c r="V376"/>
  <c r="W376"/>
  <c r="X376"/>
  <c r="Y376"/>
  <c r="Z376"/>
  <c r="AA376"/>
  <c r="AC376"/>
  <c r="AE376"/>
  <c r="AF376"/>
  <c r="AG376"/>
  <c r="AH376"/>
  <c r="AI376"/>
  <c r="AJ376"/>
  <c r="AK376"/>
  <c r="AL376"/>
  <c r="AM376"/>
  <c r="AN376"/>
  <c r="AO376"/>
  <c r="AP376"/>
  <c r="AQ376"/>
  <c r="AR376"/>
  <c r="AS376"/>
  <c r="AT376"/>
  <c r="AU376"/>
  <c r="AV376"/>
  <c r="AX376"/>
  <c r="AY376"/>
  <c r="AZ376"/>
  <c r="BA376"/>
  <c r="BB376"/>
  <c r="BC376"/>
  <c r="BD376"/>
  <c r="BE376"/>
  <c r="BF376"/>
  <c r="A377"/>
  <c r="D377"/>
  <c r="E377"/>
  <c r="F377"/>
  <c r="G377"/>
  <c r="H377"/>
  <c r="I377"/>
  <c r="J377"/>
  <c r="K377"/>
  <c r="M377"/>
  <c r="N377"/>
  <c r="O377"/>
  <c r="P377"/>
  <c r="Q377"/>
  <c r="R377"/>
  <c r="S377"/>
  <c r="T377"/>
  <c r="U377"/>
  <c r="V377"/>
  <c r="W377"/>
  <c r="X377"/>
  <c r="Y377"/>
  <c r="Z377"/>
  <c r="AA377"/>
  <c r="AC377"/>
  <c r="AE377"/>
  <c r="AF377"/>
  <c r="AG377"/>
  <c r="AH377"/>
  <c r="AI377"/>
  <c r="AJ377"/>
  <c r="AK377"/>
  <c r="AL377"/>
  <c r="AM377"/>
  <c r="AN377"/>
  <c r="AO377"/>
  <c r="AP377"/>
  <c r="AQ377"/>
  <c r="AR377"/>
  <c r="AS377"/>
  <c r="AT377"/>
  <c r="AU377"/>
  <c r="AV377"/>
  <c r="AX377"/>
  <c r="AY377"/>
  <c r="AZ377"/>
  <c r="BA377"/>
  <c r="BB377"/>
  <c r="BC377"/>
  <c r="BD377"/>
  <c r="BE377"/>
  <c r="BF377"/>
  <c r="A378"/>
  <c r="D378"/>
  <c r="E378"/>
  <c r="F378"/>
  <c r="G378"/>
  <c r="H378"/>
  <c r="I378"/>
  <c r="J378"/>
  <c r="K378"/>
  <c r="M378"/>
  <c r="N378"/>
  <c r="O378"/>
  <c r="P378"/>
  <c r="Q378"/>
  <c r="R378"/>
  <c r="S378"/>
  <c r="T378"/>
  <c r="U378"/>
  <c r="V378"/>
  <c r="W378"/>
  <c r="X378"/>
  <c r="Y378"/>
  <c r="Z378"/>
  <c r="AA378"/>
  <c r="AC378"/>
  <c r="AE378"/>
  <c r="AF378"/>
  <c r="AG378"/>
  <c r="AH378"/>
  <c r="AI378"/>
  <c r="AJ378"/>
  <c r="AK378"/>
  <c r="AL378"/>
  <c r="AM378"/>
  <c r="AN378"/>
  <c r="AO378"/>
  <c r="AP378"/>
  <c r="AQ378"/>
  <c r="AR378"/>
  <c r="AS378"/>
  <c r="AT378"/>
  <c r="AU378"/>
  <c r="AV378"/>
  <c r="AX378"/>
  <c r="AY378"/>
  <c r="AZ378"/>
  <c r="BA378"/>
  <c r="BB378"/>
  <c r="BC378"/>
  <c r="BD378"/>
  <c r="BE378"/>
  <c r="BF378"/>
  <c r="A379"/>
  <c r="D379"/>
  <c r="E379"/>
  <c r="F379"/>
  <c r="G379"/>
  <c r="H379"/>
  <c r="I379"/>
  <c r="J379"/>
  <c r="K379"/>
  <c r="M379"/>
  <c r="N379"/>
  <c r="O379"/>
  <c r="P379"/>
  <c r="Q379"/>
  <c r="R379"/>
  <c r="S379"/>
  <c r="T379"/>
  <c r="U379"/>
  <c r="V379"/>
  <c r="W379"/>
  <c r="X379"/>
  <c r="Y379"/>
  <c r="Z379"/>
  <c r="AA379"/>
  <c r="AC379"/>
  <c r="AE379"/>
  <c r="AF379"/>
  <c r="AG379"/>
  <c r="AH379"/>
  <c r="AI379"/>
  <c r="AJ379"/>
  <c r="AK379"/>
  <c r="AL379"/>
  <c r="AM379"/>
  <c r="AN379"/>
  <c r="AO379"/>
  <c r="AP379"/>
  <c r="AQ379"/>
  <c r="AR379"/>
  <c r="AS379"/>
  <c r="AT379"/>
  <c r="AU379"/>
  <c r="AV379"/>
  <c r="AX379"/>
  <c r="AY379"/>
  <c r="AZ379"/>
  <c r="BA379"/>
  <c r="BB379"/>
  <c r="BC379"/>
  <c r="BD379"/>
  <c r="BE379"/>
  <c r="BF379"/>
  <c r="A380"/>
  <c r="D380"/>
  <c r="E380"/>
  <c r="F380"/>
  <c r="G380"/>
  <c r="H380"/>
  <c r="I380"/>
  <c r="J380"/>
  <c r="K380"/>
  <c r="M380"/>
  <c r="N380"/>
  <c r="O380"/>
  <c r="P380"/>
  <c r="Q380"/>
  <c r="R380"/>
  <c r="S380"/>
  <c r="T380"/>
  <c r="U380"/>
  <c r="V380"/>
  <c r="W380"/>
  <c r="X380"/>
  <c r="Y380"/>
  <c r="Z380"/>
  <c r="AA380"/>
  <c r="AC380"/>
  <c r="AE380"/>
  <c r="AF380"/>
  <c r="AG380"/>
  <c r="AH380"/>
  <c r="AI380"/>
  <c r="AJ380"/>
  <c r="AK380"/>
  <c r="AL380"/>
  <c r="AM380"/>
  <c r="AN380"/>
  <c r="AO380"/>
  <c r="AP380"/>
  <c r="AQ380"/>
  <c r="AR380"/>
  <c r="AS380"/>
  <c r="AT380"/>
  <c r="AU380"/>
  <c r="AV380"/>
  <c r="AX380"/>
  <c r="AY380"/>
  <c r="AZ380"/>
  <c r="BA380"/>
  <c r="BB380"/>
  <c r="BC380"/>
  <c r="BD380"/>
  <c r="BE380"/>
  <c r="BF380"/>
  <c r="A381"/>
  <c r="D381"/>
  <c r="E381"/>
  <c r="F381"/>
  <c r="G381"/>
  <c r="H381"/>
  <c r="I381"/>
  <c r="J381"/>
  <c r="K381"/>
  <c r="M381"/>
  <c r="N381"/>
  <c r="O381"/>
  <c r="P381"/>
  <c r="Q381"/>
  <c r="R381"/>
  <c r="S381"/>
  <c r="T381"/>
  <c r="U381"/>
  <c r="V381"/>
  <c r="W381"/>
  <c r="X381"/>
  <c r="Y381"/>
  <c r="Z381"/>
  <c r="AA381"/>
  <c r="AC381"/>
  <c r="AE381"/>
  <c r="AF381"/>
  <c r="AG381"/>
  <c r="AH381"/>
  <c r="AI381"/>
  <c r="AJ381"/>
  <c r="AK381"/>
  <c r="AL381"/>
  <c r="AM381"/>
  <c r="AN381"/>
  <c r="AO381"/>
  <c r="AP381"/>
  <c r="AQ381"/>
  <c r="AR381"/>
  <c r="AS381"/>
  <c r="AT381"/>
  <c r="AU381"/>
  <c r="AV381"/>
  <c r="AX381"/>
  <c r="AY381"/>
  <c r="AZ381"/>
  <c r="BA381"/>
  <c r="BB381"/>
  <c r="BC381"/>
  <c r="BD381"/>
  <c r="BE381"/>
  <c r="BF381"/>
  <c r="A382"/>
  <c r="D382"/>
  <c r="E382"/>
  <c r="F382"/>
  <c r="G382"/>
  <c r="H382"/>
  <c r="I382"/>
  <c r="J382"/>
  <c r="K382"/>
  <c r="M382"/>
  <c r="N382"/>
  <c r="O382"/>
  <c r="P382"/>
  <c r="Q382"/>
  <c r="R382"/>
  <c r="S382"/>
  <c r="T382"/>
  <c r="U382"/>
  <c r="V382"/>
  <c r="W382"/>
  <c r="X382"/>
  <c r="Y382"/>
  <c r="Z382"/>
  <c r="AA382"/>
  <c r="AC382"/>
  <c r="AE382"/>
  <c r="AF382"/>
  <c r="AG382"/>
  <c r="AH382"/>
  <c r="AI382"/>
  <c r="AJ382"/>
  <c r="AK382"/>
  <c r="AL382"/>
  <c r="AM382"/>
  <c r="AN382"/>
  <c r="AO382"/>
  <c r="AP382"/>
  <c r="AQ382"/>
  <c r="AR382"/>
  <c r="AS382"/>
  <c r="AT382"/>
  <c r="AU382"/>
  <c r="AV382"/>
  <c r="AX382"/>
  <c r="AY382"/>
  <c r="AZ382"/>
  <c r="BA382"/>
  <c r="BB382"/>
  <c r="BC382"/>
  <c r="BD382"/>
  <c r="BE382"/>
  <c r="BF382"/>
  <c r="A383"/>
  <c r="B383"/>
  <c r="C383"/>
  <c r="D383"/>
  <c r="E383"/>
  <c r="F383"/>
  <c r="G383"/>
  <c r="H383"/>
  <c r="I383"/>
  <c r="J383"/>
  <c r="K383"/>
  <c r="M383"/>
  <c r="N383"/>
  <c r="O383"/>
  <c r="P383"/>
  <c r="Q383"/>
  <c r="R383"/>
  <c r="S383"/>
  <c r="T383"/>
  <c r="U383"/>
  <c r="V383"/>
  <c r="W383"/>
  <c r="X383"/>
  <c r="Y383"/>
  <c r="Z383"/>
  <c r="AA383"/>
  <c r="AC383"/>
  <c r="AE383"/>
  <c r="AF383"/>
  <c r="AG383"/>
  <c r="AH383"/>
  <c r="AI383"/>
  <c r="AJ383"/>
  <c r="AK383"/>
  <c r="AL383"/>
  <c r="AM383"/>
  <c r="AN383"/>
  <c r="AO383"/>
  <c r="AP383"/>
  <c r="AQ383"/>
  <c r="AR383"/>
  <c r="AS383"/>
  <c r="AT383"/>
  <c r="AU383"/>
  <c r="AV383"/>
  <c r="AX383"/>
  <c r="AY383"/>
  <c r="AZ383"/>
  <c r="BA383"/>
  <c r="BB383"/>
  <c r="BC383"/>
  <c r="BD383"/>
  <c r="BE383"/>
  <c r="BF383"/>
  <c r="A384"/>
  <c r="D384"/>
  <c r="E384"/>
  <c r="F384"/>
  <c r="G384"/>
  <c r="H384"/>
  <c r="I384"/>
  <c r="J384"/>
  <c r="K384"/>
  <c r="M384"/>
  <c r="N384"/>
  <c r="O384"/>
  <c r="P384"/>
  <c r="Q384"/>
  <c r="R384"/>
  <c r="S384"/>
  <c r="T384"/>
  <c r="U384"/>
  <c r="V384"/>
  <c r="W384"/>
  <c r="X384"/>
  <c r="Y384"/>
  <c r="Z384"/>
  <c r="AA384"/>
  <c r="AC384"/>
  <c r="AE384"/>
  <c r="AF384"/>
  <c r="AG384"/>
  <c r="AH384"/>
  <c r="AI384"/>
  <c r="AJ384"/>
  <c r="AK384"/>
  <c r="AL384"/>
  <c r="AM384"/>
  <c r="AN384"/>
  <c r="AO384"/>
  <c r="AP384"/>
  <c r="AQ384"/>
  <c r="AR384"/>
  <c r="AS384"/>
  <c r="AT384"/>
  <c r="AU384"/>
  <c r="AV384"/>
  <c r="AX384"/>
  <c r="AY384"/>
  <c r="AZ384"/>
  <c r="BA384"/>
  <c r="BB384"/>
  <c r="BC384"/>
  <c r="BD384"/>
  <c r="BE384"/>
  <c r="BF384"/>
  <c r="A385"/>
  <c r="D385"/>
  <c r="E385"/>
  <c r="F385"/>
  <c r="G385"/>
  <c r="H385"/>
  <c r="I385"/>
  <c r="J385"/>
  <c r="K385"/>
  <c r="M385"/>
  <c r="N385"/>
  <c r="O385"/>
  <c r="P385"/>
  <c r="Q385"/>
  <c r="R385"/>
  <c r="S385"/>
  <c r="T385"/>
  <c r="U385"/>
  <c r="V385"/>
  <c r="W385"/>
  <c r="X385"/>
  <c r="Y385"/>
  <c r="Z385"/>
  <c r="AA385"/>
  <c r="AC385"/>
  <c r="AE385"/>
  <c r="AF385"/>
  <c r="AG385"/>
  <c r="AH385"/>
  <c r="AI385"/>
  <c r="AJ385"/>
  <c r="AK385"/>
  <c r="AL385"/>
  <c r="AM385"/>
  <c r="AN385"/>
  <c r="AO385"/>
  <c r="AP385"/>
  <c r="AQ385"/>
  <c r="AR385"/>
  <c r="AS385"/>
  <c r="AT385"/>
  <c r="AU385"/>
  <c r="AV385"/>
  <c r="AX385"/>
  <c r="AY385"/>
  <c r="AZ385"/>
  <c r="BA385"/>
  <c r="BB385"/>
  <c r="BC385"/>
  <c r="BD385"/>
  <c r="BE385"/>
  <c r="BF385"/>
  <c r="A386"/>
  <c r="D386"/>
  <c r="E386"/>
  <c r="F386"/>
  <c r="G386"/>
  <c r="H386"/>
  <c r="I386"/>
  <c r="J386"/>
  <c r="K386"/>
  <c r="M386"/>
  <c r="N386"/>
  <c r="O386"/>
  <c r="P386"/>
  <c r="Q386"/>
  <c r="R386"/>
  <c r="S386"/>
  <c r="T386"/>
  <c r="U386"/>
  <c r="V386"/>
  <c r="W386"/>
  <c r="X386"/>
  <c r="Y386"/>
  <c r="Z386"/>
  <c r="AA386"/>
  <c r="AC386"/>
  <c r="AE386"/>
  <c r="AF386"/>
  <c r="AG386"/>
  <c r="AH386"/>
  <c r="AI386"/>
  <c r="AJ386"/>
  <c r="AK386"/>
  <c r="AL386"/>
  <c r="AM386"/>
  <c r="AN386"/>
  <c r="AO386"/>
  <c r="AP386"/>
  <c r="AQ386"/>
  <c r="AR386"/>
  <c r="AS386"/>
  <c r="AT386"/>
  <c r="AU386"/>
  <c r="AV386"/>
  <c r="AX386"/>
  <c r="AY386"/>
  <c r="AZ386"/>
  <c r="BA386"/>
  <c r="BB386"/>
  <c r="BC386"/>
  <c r="BD386"/>
  <c r="BE386"/>
  <c r="BF386"/>
  <c r="A387"/>
  <c r="D387"/>
  <c r="E387"/>
  <c r="F387"/>
  <c r="G387"/>
  <c r="H387"/>
  <c r="I387"/>
  <c r="J387"/>
  <c r="K387"/>
  <c r="M387"/>
  <c r="N387"/>
  <c r="O387"/>
  <c r="P387"/>
  <c r="Q387"/>
  <c r="R387"/>
  <c r="S387"/>
  <c r="T387"/>
  <c r="U387"/>
  <c r="V387"/>
  <c r="W387"/>
  <c r="X387"/>
  <c r="Y387"/>
  <c r="Z387"/>
  <c r="AA387"/>
  <c r="AC387"/>
  <c r="AE387"/>
  <c r="AF387"/>
  <c r="AG387"/>
  <c r="AH387"/>
  <c r="AI387"/>
  <c r="AJ387"/>
  <c r="AK387"/>
  <c r="AL387"/>
  <c r="AM387"/>
  <c r="AN387"/>
  <c r="AO387"/>
  <c r="AP387"/>
  <c r="AQ387"/>
  <c r="AR387"/>
  <c r="AS387"/>
  <c r="AT387"/>
  <c r="AU387"/>
  <c r="AV387"/>
  <c r="AX387"/>
  <c r="AY387"/>
  <c r="AZ387"/>
  <c r="BA387"/>
  <c r="BB387"/>
  <c r="BC387"/>
  <c r="BD387"/>
  <c r="BE387"/>
  <c r="BF387"/>
  <c r="A388"/>
  <c r="D388"/>
  <c r="E388"/>
  <c r="F388"/>
  <c r="G388"/>
  <c r="H388"/>
  <c r="I388"/>
  <c r="J388"/>
  <c r="K388"/>
  <c r="M388"/>
  <c r="N388"/>
  <c r="O388"/>
  <c r="P388"/>
  <c r="Q388"/>
  <c r="R388"/>
  <c r="S388"/>
  <c r="T388"/>
  <c r="U388"/>
  <c r="V388"/>
  <c r="W388"/>
  <c r="X388"/>
  <c r="Y388"/>
  <c r="Z388"/>
  <c r="AA388"/>
  <c r="AC388"/>
  <c r="AE388"/>
  <c r="AF388"/>
  <c r="AG388"/>
  <c r="AH388"/>
  <c r="AI388"/>
  <c r="AJ388"/>
  <c r="AK388"/>
  <c r="AL388"/>
  <c r="AM388"/>
  <c r="AN388"/>
  <c r="AO388"/>
  <c r="AP388"/>
  <c r="AQ388"/>
  <c r="AR388"/>
  <c r="AS388"/>
  <c r="AT388"/>
  <c r="AU388"/>
  <c r="AV388"/>
  <c r="AX388"/>
  <c r="AY388"/>
  <c r="AZ388"/>
  <c r="BA388"/>
  <c r="BB388"/>
  <c r="BC388"/>
  <c r="BD388"/>
  <c r="BE388"/>
  <c r="BF388"/>
  <c r="A389"/>
  <c r="D389"/>
  <c r="E389"/>
  <c r="F389"/>
  <c r="G389"/>
  <c r="H389"/>
  <c r="I389"/>
  <c r="J389"/>
  <c r="K389"/>
  <c r="M389"/>
  <c r="N389"/>
  <c r="O389"/>
  <c r="P389"/>
  <c r="Q389"/>
  <c r="R389"/>
  <c r="S389"/>
  <c r="T389"/>
  <c r="U389"/>
  <c r="V389"/>
  <c r="W389"/>
  <c r="X389"/>
  <c r="Y389"/>
  <c r="Z389"/>
  <c r="AA389"/>
  <c r="AC389"/>
  <c r="AE389"/>
  <c r="AF389"/>
  <c r="AG389"/>
  <c r="AH389"/>
  <c r="AI389"/>
  <c r="AJ389"/>
  <c r="AK389"/>
  <c r="AL389"/>
  <c r="AM389"/>
  <c r="AN389"/>
  <c r="AO389"/>
  <c r="AP389"/>
  <c r="AQ389"/>
  <c r="AR389"/>
  <c r="AS389"/>
  <c r="AT389"/>
  <c r="AU389"/>
  <c r="AV389"/>
  <c r="AX389"/>
  <c r="AY389"/>
  <c r="AZ389"/>
  <c r="BA389"/>
  <c r="BB389"/>
  <c r="BC389"/>
  <c r="BD389"/>
  <c r="BE389"/>
  <c r="BF389"/>
  <c r="A390"/>
  <c r="D390"/>
  <c r="E390"/>
  <c r="F390"/>
  <c r="G390"/>
  <c r="H390"/>
  <c r="I390"/>
  <c r="J390"/>
  <c r="K390"/>
  <c r="M390"/>
  <c r="N390"/>
  <c r="O390"/>
  <c r="P390"/>
  <c r="Q390"/>
  <c r="R390"/>
  <c r="S390"/>
  <c r="T390"/>
  <c r="U390"/>
  <c r="V390"/>
  <c r="W390"/>
  <c r="X390"/>
  <c r="Y390"/>
  <c r="Z390"/>
  <c r="AA390"/>
  <c r="AC390"/>
  <c r="AE390"/>
  <c r="AF390"/>
  <c r="AG390"/>
  <c r="AH390"/>
  <c r="AI390"/>
  <c r="AJ390"/>
  <c r="AK390"/>
  <c r="AL390"/>
  <c r="AM390"/>
  <c r="AN390"/>
  <c r="AO390"/>
  <c r="AP390"/>
  <c r="AQ390"/>
  <c r="AR390"/>
  <c r="AS390"/>
  <c r="AT390"/>
  <c r="AU390"/>
  <c r="AV390"/>
  <c r="AX390"/>
  <c r="AY390"/>
  <c r="AZ390"/>
  <c r="BA390"/>
  <c r="BB390"/>
  <c r="BC390"/>
  <c r="BD390"/>
  <c r="BE390"/>
  <c r="BF390"/>
  <c r="A391"/>
  <c r="D391"/>
  <c r="E391"/>
  <c r="F391"/>
  <c r="G391"/>
  <c r="H391"/>
  <c r="I391"/>
  <c r="J391"/>
  <c r="K391"/>
  <c r="M391"/>
  <c r="N391"/>
  <c r="O391"/>
  <c r="P391"/>
  <c r="Q391"/>
  <c r="R391"/>
  <c r="S391"/>
  <c r="T391"/>
  <c r="U391"/>
  <c r="V391"/>
  <c r="W391"/>
  <c r="X391"/>
  <c r="Y391"/>
  <c r="Z391"/>
  <c r="AA391"/>
  <c r="AC391"/>
  <c r="AE391"/>
  <c r="AF391"/>
  <c r="AG391"/>
  <c r="AH391"/>
  <c r="AI391"/>
  <c r="AJ391"/>
  <c r="AK391"/>
  <c r="AL391"/>
  <c r="AM391"/>
  <c r="AN391"/>
  <c r="AO391"/>
  <c r="AP391"/>
  <c r="AQ391"/>
  <c r="AR391"/>
  <c r="AS391"/>
  <c r="AT391"/>
  <c r="AU391"/>
  <c r="AV391"/>
  <c r="AX391"/>
  <c r="AY391"/>
  <c r="AZ391"/>
  <c r="BA391"/>
  <c r="BB391"/>
  <c r="BC391"/>
  <c r="BD391"/>
  <c r="BE391"/>
  <c r="BF391"/>
  <c r="A392"/>
  <c r="D392"/>
  <c r="E392"/>
  <c r="F392"/>
  <c r="G392"/>
  <c r="H392"/>
  <c r="I392"/>
  <c r="J392"/>
  <c r="K392"/>
  <c r="M392"/>
  <c r="N392"/>
  <c r="O392"/>
  <c r="P392"/>
  <c r="Q392"/>
  <c r="R392"/>
  <c r="S392"/>
  <c r="T392"/>
  <c r="U392"/>
  <c r="V392"/>
  <c r="W392"/>
  <c r="X392"/>
  <c r="Y392"/>
  <c r="Z392"/>
  <c r="AA392"/>
  <c r="AC392"/>
  <c r="AE392"/>
  <c r="AF392"/>
  <c r="AG392"/>
  <c r="AH392"/>
  <c r="AI392"/>
  <c r="AJ392"/>
  <c r="AK392"/>
  <c r="AL392"/>
  <c r="AM392"/>
  <c r="AN392"/>
  <c r="AO392"/>
  <c r="AP392"/>
  <c r="AQ392"/>
  <c r="AR392"/>
  <c r="AS392"/>
  <c r="AT392"/>
  <c r="AU392"/>
  <c r="AV392"/>
  <c r="AX392"/>
  <c r="AY392"/>
  <c r="AZ392"/>
  <c r="BA392"/>
  <c r="BB392"/>
  <c r="BC392"/>
  <c r="BD392"/>
  <c r="BE392"/>
  <c r="BF392"/>
  <c r="A393"/>
  <c r="D393"/>
  <c r="E393"/>
  <c r="F393"/>
  <c r="G393"/>
  <c r="H393"/>
  <c r="I393"/>
  <c r="J393"/>
  <c r="K393"/>
  <c r="M393"/>
  <c r="N393"/>
  <c r="O393"/>
  <c r="P393"/>
  <c r="Q393"/>
  <c r="R393"/>
  <c r="S393"/>
  <c r="T393"/>
  <c r="U393"/>
  <c r="V393"/>
  <c r="W393"/>
  <c r="X393"/>
  <c r="Y393"/>
  <c r="Z393"/>
  <c r="AA393"/>
  <c r="AC393"/>
  <c r="AE393"/>
  <c r="AF393"/>
  <c r="AG393"/>
  <c r="AH393"/>
  <c r="AI393"/>
  <c r="AJ393"/>
  <c r="AK393"/>
  <c r="AL393"/>
  <c r="AM393"/>
  <c r="AN393"/>
  <c r="AO393"/>
  <c r="AP393"/>
  <c r="AQ393"/>
  <c r="AR393"/>
  <c r="AS393"/>
  <c r="AT393"/>
  <c r="AU393"/>
  <c r="AV393"/>
  <c r="AX393"/>
  <c r="AY393"/>
  <c r="AZ393"/>
  <c r="BA393"/>
  <c r="BB393"/>
  <c r="BC393"/>
  <c r="BD393"/>
  <c r="BE393"/>
  <c r="BF393"/>
  <c r="A394"/>
  <c r="D394"/>
  <c r="E394"/>
  <c r="F394"/>
  <c r="G394"/>
  <c r="H394"/>
  <c r="I394"/>
  <c r="J394"/>
  <c r="K394"/>
  <c r="M394"/>
  <c r="N394"/>
  <c r="O394"/>
  <c r="P394"/>
  <c r="Q394"/>
  <c r="R394"/>
  <c r="S394"/>
  <c r="T394"/>
  <c r="U394"/>
  <c r="V394"/>
  <c r="W394"/>
  <c r="X394"/>
  <c r="Y394"/>
  <c r="Z394"/>
  <c r="AA394"/>
  <c r="AC394"/>
  <c r="AE394"/>
  <c r="AF394"/>
  <c r="AG394"/>
  <c r="AH394"/>
  <c r="AI394"/>
  <c r="AJ394"/>
  <c r="AK394"/>
  <c r="AL394"/>
  <c r="AM394"/>
  <c r="AN394"/>
  <c r="AO394"/>
  <c r="AP394"/>
  <c r="AQ394"/>
  <c r="AR394"/>
  <c r="AS394"/>
  <c r="AT394"/>
  <c r="AU394"/>
  <c r="AV394"/>
  <c r="AX394"/>
  <c r="AY394"/>
  <c r="AZ394"/>
  <c r="BA394"/>
  <c r="BB394"/>
  <c r="BC394"/>
  <c r="BD394"/>
  <c r="BE394"/>
  <c r="BF394"/>
  <c r="A395"/>
  <c r="D395"/>
  <c r="E395"/>
  <c r="F395"/>
  <c r="G395"/>
  <c r="H395"/>
  <c r="I395"/>
  <c r="J395"/>
  <c r="K395"/>
  <c r="M395"/>
  <c r="N395"/>
  <c r="O395"/>
  <c r="P395"/>
  <c r="Q395"/>
  <c r="R395"/>
  <c r="S395"/>
  <c r="T395"/>
  <c r="U395"/>
  <c r="V395"/>
  <c r="W395"/>
  <c r="X395"/>
  <c r="Y395"/>
  <c r="Z395"/>
  <c r="AA395"/>
  <c r="AC395"/>
  <c r="AE395"/>
  <c r="AF395"/>
  <c r="AG395"/>
  <c r="AH395"/>
  <c r="AI395"/>
  <c r="AJ395"/>
  <c r="AK395"/>
  <c r="AL395"/>
  <c r="AM395"/>
  <c r="AN395"/>
  <c r="AO395"/>
  <c r="AP395"/>
  <c r="AQ395"/>
  <c r="AR395"/>
  <c r="AS395"/>
  <c r="AT395"/>
  <c r="AU395"/>
  <c r="AV395"/>
  <c r="AX395"/>
  <c r="AY395"/>
  <c r="AZ395"/>
  <c r="BA395"/>
  <c r="BB395"/>
  <c r="BC395"/>
  <c r="BD395"/>
  <c r="BE395"/>
  <c r="BF395"/>
  <c r="A396"/>
  <c r="D396"/>
  <c r="E396"/>
  <c r="F396"/>
  <c r="G396"/>
  <c r="H396"/>
  <c r="I396"/>
  <c r="J396"/>
  <c r="K396"/>
  <c r="M396"/>
  <c r="N396"/>
  <c r="O396"/>
  <c r="P396"/>
  <c r="Q396"/>
  <c r="R396"/>
  <c r="S396"/>
  <c r="T396"/>
  <c r="U396"/>
  <c r="V396"/>
  <c r="W396"/>
  <c r="X396"/>
  <c r="Y396"/>
  <c r="Z396"/>
  <c r="AA396"/>
  <c r="AC396"/>
  <c r="AE396"/>
  <c r="AF396"/>
  <c r="AG396"/>
  <c r="AH396"/>
  <c r="AI396"/>
  <c r="AJ396"/>
  <c r="AK396"/>
  <c r="AL396"/>
  <c r="AM396"/>
  <c r="AN396"/>
  <c r="AO396"/>
  <c r="AP396"/>
  <c r="AQ396"/>
  <c r="AR396"/>
  <c r="AS396"/>
  <c r="AT396"/>
  <c r="AU396"/>
  <c r="AV396"/>
  <c r="AX396"/>
  <c r="AY396"/>
  <c r="AZ396"/>
  <c r="BA396"/>
  <c r="BB396"/>
  <c r="BC396"/>
  <c r="BD396"/>
  <c r="BE396"/>
  <c r="BF396"/>
  <c r="A397"/>
  <c r="D397"/>
  <c r="E397"/>
  <c r="F397"/>
  <c r="G397"/>
  <c r="H397"/>
  <c r="I397"/>
  <c r="J397"/>
  <c r="K397"/>
  <c r="M397"/>
  <c r="N397"/>
  <c r="O397"/>
  <c r="P397"/>
  <c r="Q397"/>
  <c r="R397"/>
  <c r="S397"/>
  <c r="T397"/>
  <c r="U397"/>
  <c r="V397"/>
  <c r="W397"/>
  <c r="X397"/>
  <c r="Y397"/>
  <c r="Z397"/>
  <c r="AA397"/>
  <c r="AC397"/>
  <c r="AE397"/>
  <c r="AF397"/>
  <c r="AG397"/>
  <c r="AH397"/>
  <c r="AI397"/>
  <c r="AJ397"/>
  <c r="AK397"/>
  <c r="AL397"/>
  <c r="AM397"/>
  <c r="AN397"/>
  <c r="AO397"/>
  <c r="AP397"/>
  <c r="AQ397"/>
  <c r="AR397"/>
  <c r="AS397"/>
  <c r="AT397"/>
  <c r="AU397"/>
  <c r="AV397"/>
  <c r="AX397"/>
  <c r="AY397"/>
  <c r="AZ397"/>
  <c r="BA397"/>
  <c r="BB397"/>
  <c r="BC397"/>
  <c r="BD397"/>
  <c r="BE397"/>
  <c r="BF397"/>
  <c r="A398"/>
  <c r="D398"/>
  <c r="E398"/>
  <c r="F398"/>
  <c r="G398"/>
  <c r="H398"/>
  <c r="I398"/>
  <c r="J398"/>
  <c r="K398"/>
  <c r="M398"/>
  <c r="N398"/>
  <c r="O398"/>
  <c r="P398"/>
  <c r="Q398"/>
  <c r="R398"/>
  <c r="S398"/>
  <c r="T398"/>
  <c r="U398"/>
  <c r="V398"/>
  <c r="W398"/>
  <c r="X398"/>
  <c r="Y398"/>
  <c r="Z398"/>
  <c r="AA398"/>
  <c r="AC398"/>
  <c r="AE398"/>
  <c r="AF398"/>
  <c r="AG398"/>
  <c r="AH398"/>
  <c r="AI398"/>
  <c r="AJ398"/>
  <c r="AK398"/>
  <c r="AL398"/>
  <c r="AM398"/>
  <c r="AN398"/>
  <c r="AO398"/>
  <c r="AP398"/>
  <c r="AQ398"/>
  <c r="AR398"/>
  <c r="AS398"/>
  <c r="AT398"/>
  <c r="AU398"/>
  <c r="AV398"/>
  <c r="AX398"/>
  <c r="AY398"/>
  <c r="AZ398"/>
  <c r="BA398"/>
  <c r="BB398"/>
  <c r="BC398"/>
  <c r="BD398"/>
  <c r="BE398"/>
  <c r="BF398"/>
  <c r="A399"/>
  <c r="D399"/>
  <c r="E399"/>
  <c r="F399"/>
  <c r="G399"/>
  <c r="H399"/>
  <c r="I399"/>
  <c r="J399"/>
  <c r="K399"/>
  <c r="M399"/>
  <c r="N399"/>
  <c r="O399"/>
  <c r="P399"/>
  <c r="Q399"/>
  <c r="R399"/>
  <c r="S399"/>
  <c r="T399"/>
  <c r="U399"/>
  <c r="V399"/>
  <c r="W399"/>
  <c r="X399"/>
  <c r="Y399"/>
  <c r="Z399"/>
  <c r="AA399"/>
  <c r="AC399"/>
  <c r="AE399"/>
  <c r="AF399"/>
  <c r="AG399"/>
  <c r="AH399"/>
  <c r="AI399"/>
  <c r="AJ399"/>
  <c r="AK399"/>
  <c r="AL399"/>
  <c r="AM399"/>
  <c r="AN399"/>
  <c r="AO399"/>
  <c r="AP399"/>
  <c r="AQ399"/>
  <c r="AR399"/>
  <c r="AS399"/>
  <c r="AT399"/>
  <c r="AU399"/>
  <c r="AV399"/>
  <c r="AX399"/>
  <c r="AY399"/>
  <c r="AZ399"/>
  <c r="BA399"/>
  <c r="BB399"/>
  <c r="BC399"/>
  <c r="BD399"/>
  <c r="BE399"/>
  <c r="BF399"/>
  <c r="A400"/>
  <c r="D400"/>
  <c r="E400"/>
  <c r="F400"/>
  <c r="G400"/>
  <c r="H400"/>
  <c r="I400"/>
  <c r="J400"/>
  <c r="K400"/>
  <c r="M400"/>
  <c r="N400"/>
  <c r="O400"/>
  <c r="P400"/>
  <c r="Q400"/>
  <c r="R400"/>
  <c r="S400"/>
  <c r="T400"/>
  <c r="U400"/>
  <c r="V400"/>
  <c r="W400"/>
  <c r="X400"/>
  <c r="Y400"/>
  <c r="Z400"/>
  <c r="AA400"/>
  <c r="AC400"/>
  <c r="AE400"/>
  <c r="AF400"/>
  <c r="AG400"/>
  <c r="AH400"/>
  <c r="AI400"/>
  <c r="AJ400"/>
  <c r="AK400"/>
  <c r="AL400"/>
  <c r="AM400"/>
  <c r="AN400"/>
  <c r="AO400"/>
  <c r="AP400"/>
  <c r="AQ400"/>
  <c r="AR400"/>
  <c r="AS400"/>
  <c r="AT400"/>
  <c r="AU400"/>
  <c r="AV400"/>
  <c r="AX400"/>
  <c r="AY400"/>
  <c r="AZ400"/>
  <c r="BA400"/>
  <c r="BB400"/>
  <c r="BC400"/>
  <c r="BD400"/>
  <c r="BE400"/>
  <c r="BF400"/>
  <c r="A401"/>
  <c r="D401"/>
  <c r="E401"/>
  <c r="F401"/>
  <c r="G401"/>
  <c r="H401"/>
  <c r="I401"/>
  <c r="J401"/>
  <c r="K401"/>
  <c r="M401"/>
  <c r="N401"/>
  <c r="O401"/>
  <c r="P401"/>
  <c r="Q401"/>
  <c r="R401"/>
  <c r="S401"/>
  <c r="T401"/>
  <c r="U401"/>
  <c r="V401"/>
  <c r="W401"/>
  <c r="X401"/>
  <c r="Y401"/>
  <c r="Z401"/>
  <c r="AA401"/>
  <c r="AC401"/>
  <c r="AE401"/>
  <c r="AF401"/>
  <c r="AG401"/>
  <c r="AH401"/>
  <c r="AI401"/>
  <c r="AJ401"/>
  <c r="AK401"/>
  <c r="AL401"/>
  <c r="AM401"/>
  <c r="AN401"/>
  <c r="AO401"/>
  <c r="AP401"/>
  <c r="AQ401"/>
  <c r="AR401"/>
  <c r="AS401"/>
  <c r="AT401"/>
  <c r="AU401"/>
  <c r="AV401"/>
  <c r="AX401"/>
  <c r="AY401"/>
  <c r="AZ401"/>
  <c r="BA401"/>
  <c r="BB401"/>
  <c r="BC401"/>
  <c r="BD401"/>
  <c r="BE401"/>
  <c r="BF401"/>
  <c r="A402"/>
  <c r="D402"/>
  <c r="E402"/>
  <c r="F402"/>
  <c r="G402"/>
  <c r="H402"/>
  <c r="I402"/>
  <c r="J402"/>
  <c r="K402"/>
  <c r="M402"/>
  <c r="N402"/>
  <c r="O402"/>
  <c r="P402"/>
  <c r="Q402"/>
  <c r="R402"/>
  <c r="S402"/>
  <c r="T402"/>
  <c r="U402"/>
  <c r="V402"/>
  <c r="W402"/>
  <c r="X402"/>
  <c r="Y402"/>
  <c r="Z402"/>
  <c r="AA402"/>
  <c r="AC402"/>
  <c r="AE402"/>
  <c r="AF402"/>
  <c r="AG402"/>
  <c r="AH402"/>
  <c r="AI402"/>
  <c r="AJ402"/>
  <c r="AK402"/>
  <c r="AL402"/>
  <c r="AM402"/>
  <c r="AN402"/>
  <c r="AO402"/>
  <c r="AP402"/>
  <c r="AQ402"/>
  <c r="AR402"/>
  <c r="AS402"/>
  <c r="AT402"/>
  <c r="AU402"/>
  <c r="AV402"/>
  <c r="AX402"/>
  <c r="AY402"/>
  <c r="AZ402"/>
  <c r="BA402"/>
  <c r="BB402"/>
  <c r="BC402"/>
  <c r="BD402"/>
  <c r="BE402"/>
  <c r="BF402"/>
  <c r="A403"/>
  <c r="D403"/>
  <c r="E403"/>
  <c r="F403"/>
  <c r="G403"/>
  <c r="H403"/>
  <c r="I403"/>
  <c r="J403"/>
  <c r="K403"/>
  <c r="M403"/>
  <c r="N403"/>
  <c r="O403"/>
  <c r="P403"/>
  <c r="Q403"/>
  <c r="R403"/>
  <c r="S403"/>
  <c r="T403"/>
  <c r="U403"/>
  <c r="V403"/>
  <c r="W403"/>
  <c r="X403"/>
  <c r="Y403"/>
  <c r="Z403"/>
  <c r="AA403"/>
  <c r="AC403"/>
  <c r="AE403"/>
  <c r="AF403"/>
  <c r="AG403"/>
  <c r="AH403"/>
  <c r="AI403"/>
  <c r="AJ403"/>
  <c r="AK403"/>
  <c r="AL403"/>
  <c r="AM403"/>
  <c r="AN403"/>
  <c r="AO403"/>
  <c r="AP403"/>
  <c r="AQ403"/>
  <c r="AR403"/>
  <c r="AS403"/>
  <c r="AT403"/>
  <c r="AU403"/>
  <c r="AV403"/>
  <c r="AX403"/>
  <c r="AY403"/>
  <c r="AZ403"/>
  <c r="BA403"/>
  <c r="BB403"/>
  <c r="BC403"/>
  <c r="BD403"/>
  <c r="BE403"/>
  <c r="BF403"/>
  <c r="A404"/>
  <c r="D404"/>
  <c r="E404"/>
  <c r="F404"/>
  <c r="G404"/>
  <c r="H404"/>
  <c r="I404"/>
  <c r="J404"/>
  <c r="K404"/>
  <c r="M404"/>
  <c r="N404"/>
  <c r="O404"/>
  <c r="P404"/>
  <c r="Q404"/>
  <c r="R404"/>
  <c r="S404"/>
  <c r="T404"/>
  <c r="U404"/>
  <c r="V404"/>
  <c r="W404"/>
  <c r="X404"/>
  <c r="Y404"/>
  <c r="Z404"/>
  <c r="AA404"/>
  <c r="AC404"/>
  <c r="AE404"/>
  <c r="AF404"/>
  <c r="AG404"/>
  <c r="AH404"/>
  <c r="AI404"/>
  <c r="AJ404"/>
  <c r="AK404"/>
  <c r="AL404"/>
  <c r="AM404"/>
  <c r="AN404"/>
  <c r="AO404"/>
  <c r="AP404"/>
  <c r="AQ404"/>
  <c r="AR404"/>
  <c r="AS404"/>
  <c r="AT404"/>
  <c r="AU404"/>
  <c r="AV404"/>
  <c r="AX404"/>
  <c r="AY404"/>
  <c r="AZ404"/>
  <c r="BA404"/>
  <c r="BB404"/>
  <c r="BC404"/>
  <c r="BD404"/>
  <c r="BE404"/>
  <c r="BF404"/>
  <c r="A405"/>
  <c r="D405"/>
  <c r="E405"/>
  <c r="F405"/>
  <c r="G405"/>
  <c r="H405"/>
  <c r="I405"/>
  <c r="J405"/>
  <c r="K405"/>
  <c r="M405"/>
  <c r="N405"/>
  <c r="O405"/>
  <c r="P405"/>
  <c r="Q405"/>
  <c r="R405"/>
  <c r="S405"/>
  <c r="T405"/>
  <c r="U405"/>
  <c r="V405"/>
  <c r="W405"/>
  <c r="X405"/>
  <c r="Y405"/>
  <c r="Z405"/>
  <c r="AA405"/>
  <c r="AC405"/>
  <c r="AE405"/>
  <c r="AF405"/>
  <c r="AG405"/>
  <c r="AH405"/>
  <c r="AI405"/>
  <c r="AJ405"/>
  <c r="AK405"/>
  <c r="AL405"/>
  <c r="AM405"/>
  <c r="AN405"/>
  <c r="AO405"/>
  <c r="AP405"/>
  <c r="AQ405"/>
  <c r="AR405"/>
  <c r="AS405"/>
  <c r="AT405"/>
  <c r="AU405"/>
  <c r="AV405"/>
  <c r="AX405"/>
  <c r="AY405"/>
  <c r="AZ405"/>
  <c r="BA405"/>
  <c r="BB405"/>
  <c r="BC405"/>
  <c r="BD405"/>
  <c r="BE405"/>
  <c r="BF405"/>
  <c r="A406"/>
  <c r="D406"/>
  <c r="E406"/>
  <c r="F406"/>
  <c r="G406"/>
  <c r="H406"/>
  <c r="I406"/>
  <c r="J406"/>
  <c r="K406"/>
  <c r="M406"/>
  <c r="N406"/>
  <c r="O406"/>
  <c r="P406"/>
  <c r="Q406"/>
  <c r="R406"/>
  <c r="S406"/>
  <c r="T406"/>
  <c r="U406"/>
  <c r="V406"/>
  <c r="W406"/>
  <c r="X406"/>
  <c r="Y406"/>
  <c r="Z406"/>
  <c r="AA406"/>
  <c r="AC406"/>
  <c r="AE406"/>
  <c r="AF406"/>
  <c r="AG406"/>
  <c r="AH406"/>
  <c r="AI406"/>
  <c r="AJ406"/>
  <c r="AK406"/>
  <c r="AL406"/>
  <c r="AM406"/>
  <c r="AN406"/>
  <c r="AO406"/>
  <c r="AP406"/>
  <c r="AQ406"/>
  <c r="AR406"/>
  <c r="AS406"/>
  <c r="AT406"/>
  <c r="AU406"/>
  <c r="AV406"/>
  <c r="AX406"/>
  <c r="AY406"/>
  <c r="AZ406"/>
  <c r="BA406"/>
  <c r="BB406"/>
  <c r="BC406"/>
  <c r="BD406"/>
  <c r="BE406"/>
  <c r="BF406"/>
  <c r="A407"/>
  <c r="D407"/>
  <c r="E407"/>
  <c r="F407"/>
  <c r="G407"/>
  <c r="H407"/>
  <c r="I407"/>
  <c r="J407"/>
  <c r="K407"/>
  <c r="M407"/>
  <c r="N407"/>
  <c r="O407"/>
  <c r="P407"/>
  <c r="Q407"/>
  <c r="R407"/>
  <c r="S407"/>
  <c r="T407"/>
  <c r="U407"/>
  <c r="V407"/>
  <c r="W407"/>
  <c r="X407"/>
  <c r="Y407"/>
  <c r="Z407"/>
  <c r="AA407"/>
  <c r="AC407"/>
  <c r="AE407"/>
  <c r="AF407"/>
  <c r="AG407"/>
  <c r="AH407"/>
  <c r="AI407"/>
  <c r="AJ407"/>
  <c r="AK407"/>
  <c r="AL407"/>
  <c r="AM407"/>
  <c r="AN407"/>
  <c r="AO407"/>
  <c r="AP407"/>
  <c r="AQ407"/>
  <c r="AR407"/>
  <c r="AS407"/>
  <c r="AT407"/>
  <c r="AU407"/>
  <c r="AV407"/>
  <c r="AX407"/>
  <c r="AY407"/>
  <c r="AZ407"/>
  <c r="BA407"/>
  <c r="BB407"/>
  <c r="BC407"/>
  <c r="BD407"/>
  <c r="BE407"/>
  <c r="BF407"/>
  <c r="A408"/>
  <c r="D408"/>
  <c r="E408"/>
  <c r="F408"/>
  <c r="G408"/>
  <c r="H408"/>
  <c r="I408"/>
  <c r="J408"/>
  <c r="K408"/>
  <c r="M408"/>
  <c r="N408"/>
  <c r="O408"/>
  <c r="P408"/>
  <c r="Q408"/>
  <c r="R408"/>
  <c r="S408"/>
  <c r="T408"/>
  <c r="U408"/>
  <c r="V408"/>
  <c r="W408"/>
  <c r="X408"/>
  <c r="Y408"/>
  <c r="Z408"/>
  <c r="AA408"/>
  <c r="AC408"/>
  <c r="AE408"/>
  <c r="AF408"/>
  <c r="AG408"/>
  <c r="AH408"/>
  <c r="AI408"/>
  <c r="AJ408"/>
  <c r="AK408"/>
  <c r="AL408"/>
  <c r="AM408"/>
  <c r="AN408"/>
  <c r="AO408"/>
  <c r="AP408"/>
  <c r="AQ408"/>
  <c r="AR408"/>
  <c r="AS408"/>
  <c r="AT408"/>
  <c r="AU408"/>
  <c r="AV408"/>
  <c r="AX408"/>
  <c r="AY408"/>
  <c r="AZ408"/>
  <c r="BA408"/>
  <c r="BB408"/>
  <c r="BC408"/>
  <c r="BD408"/>
  <c r="BE408"/>
  <c r="BF408"/>
  <c r="A409"/>
  <c r="D409"/>
  <c r="E409"/>
  <c r="F409"/>
  <c r="G409"/>
  <c r="H409"/>
  <c r="I409"/>
  <c r="J409"/>
  <c r="K409"/>
  <c r="M409"/>
  <c r="N409"/>
  <c r="O409"/>
  <c r="P409"/>
  <c r="Q409"/>
  <c r="R409"/>
  <c r="S409"/>
  <c r="T409"/>
  <c r="U409"/>
  <c r="V409"/>
  <c r="W409"/>
  <c r="X409"/>
  <c r="Y409"/>
  <c r="Z409"/>
  <c r="AA409"/>
  <c r="AC409"/>
  <c r="AE409"/>
  <c r="AF409"/>
  <c r="AG409"/>
  <c r="AH409"/>
  <c r="AI409"/>
  <c r="AJ409"/>
  <c r="AK409"/>
  <c r="AL409"/>
  <c r="AM409"/>
  <c r="AN409"/>
  <c r="AO409"/>
  <c r="AP409"/>
  <c r="AQ409"/>
  <c r="AR409"/>
  <c r="AS409"/>
  <c r="AT409"/>
  <c r="AU409"/>
  <c r="AV409"/>
  <c r="AX409"/>
  <c r="AY409"/>
  <c r="AZ409"/>
  <c r="BA409"/>
  <c r="BB409"/>
  <c r="BC409"/>
  <c r="BD409"/>
  <c r="BE409"/>
  <c r="BF409"/>
  <c r="A410"/>
  <c r="D410"/>
  <c r="E410"/>
  <c r="F410"/>
  <c r="G410"/>
  <c r="H410"/>
  <c r="I410"/>
  <c r="J410"/>
  <c r="K410"/>
  <c r="M410"/>
  <c r="N410"/>
  <c r="O410"/>
  <c r="P410"/>
  <c r="Q410"/>
  <c r="R410"/>
  <c r="S410"/>
  <c r="T410"/>
  <c r="U410"/>
  <c r="V410"/>
  <c r="W410"/>
  <c r="X410"/>
  <c r="Y410"/>
  <c r="Z410"/>
  <c r="AA410"/>
  <c r="AC410"/>
  <c r="AE410"/>
  <c r="AF410"/>
  <c r="AG410"/>
  <c r="AH410"/>
  <c r="AI410"/>
  <c r="AJ410"/>
  <c r="AK410"/>
  <c r="AL410"/>
  <c r="AM410"/>
  <c r="AN410"/>
  <c r="AO410"/>
  <c r="AP410"/>
  <c r="AQ410"/>
  <c r="AR410"/>
  <c r="AS410"/>
  <c r="AT410"/>
  <c r="AU410"/>
  <c r="AV410"/>
  <c r="AX410"/>
  <c r="AY410"/>
  <c r="AZ410"/>
  <c r="BA410"/>
  <c r="BB410"/>
  <c r="BC410"/>
  <c r="BD410"/>
  <c r="BE410"/>
  <c r="BF410"/>
  <c r="A411"/>
  <c r="D411"/>
  <c r="E411"/>
  <c r="F411"/>
  <c r="G411"/>
  <c r="H411"/>
  <c r="I411"/>
  <c r="J411"/>
  <c r="K411"/>
  <c r="M411"/>
  <c r="N411"/>
  <c r="O411"/>
  <c r="P411"/>
  <c r="Q411"/>
  <c r="R411"/>
  <c r="S411"/>
  <c r="T411"/>
  <c r="U411"/>
  <c r="V411"/>
  <c r="W411"/>
  <c r="X411"/>
  <c r="Y411"/>
  <c r="Z411"/>
  <c r="AA411"/>
  <c r="AC411"/>
  <c r="AE411"/>
  <c r="AF411"/>
  <c r="AG411"/>
  <c r="AH411"/>
  <c r="AI411"/>
  <c r="AJ411"/>
  <c r="AK411"/>
  <c r="AL411"/>
  <c r="AM411"/>
  <c r="AN411"/>
  <c r="AO411"/>
  <c r="AP411"/>
  <c r="AQ411"/>
  <c r="AR411"/>
  <c r="AS411"/>
  <c r="AT411"/>
  <c r="AU411"/>
  <c r="AV411"/>
  <c r="AX411"/>
  <c r="AY411"/>
  <c r="AZ411"/>
  <c r="BA411"/>
  <c r="BB411"/>
  <c r="BC411"/>
  <c r="BD411"/>
  <c r="BE411"/>
  <c r="BF411"/>
  <c r="A412"/>
  <c r="D412"/>
  <c r="E412"/>
  <c r="F412"/>
  <c r="G412"/>
  <c r="H412"/>
  <c r="I412"/>
  <c r="J412"/>
  <c r="K412"/>
  <c r="M412"/>
  <c r="N412"/>
  <c r="O412"/>
  <c r="P412"/>
  <c r="Q412"/>
  <c r="R412"/>
  <c r="S412"/>
  <c r="T412"/>
  <c r="U412"/>
  <c r="V412"/>
  <c r="W412"/>
  <c r="X412"/>
  <c r="Y412"/>
  <c r="Z412"/>
  <c r="AA412"/>
  <c r="AC412"/>
  <c r="AE412"/>
  <c r="AF412"/>
  <c r="AG412"/>
  <c r="AH412"/>
  <c r="AI412"/>
  <c r="AJ412"/>
  <c r="AK412"/>
  <c r="AL412"/>
  <c r="AM412"/>
  <c r="AN412"/>
  <c r="AO412"/>
  <c r="AP412"/>
  <c r="AQ412"/>
  <c r="AR412"/>
  <c r="AS412"/>
  <c r="AT412"/>
  <c r="AU412"/>
  <c r="AV412"/>
  <c r="AX412"/>
  <c r="AY412"/>
  <c r="AZ412"/>
  <c r="BA412"/>
  <c r="BB412"/>
  <c r="BC412"/>
  <c r="BD412"/>
  <c r="BE412"/>
  <c r="BF412"/>
  <c r="A413"/>
  <c r="D413"/>
  <c r="E413"/>
  <c r="F413"/>
  <c r="G413"/>
  <c r="H413"/>
  <c r="I413"/>
  <c r="J413"/>
  <c r="K413"/>
  <c r="M413"/>
  <c r="N413"/>
  <c r="O413"/>
  <c r="P413"/>
  <c r="Q413"/>
  <c r="R413"/>
  <c r="S413"/>
  <c r="T413"/>
  <c r="U413"/>
  <c r="V413"/>
  <c r="W413"/>
  <c r="X413"/>
  <c r="Y413"/>
  <c r="Z413"/>
  <c r="AA413"/>
  <c r="AC413"/>
  <c r="AE413"/>
  <c r="AF413"/>
  <c r="AG413"/>
  <c r="AH413"/>
  <c r="AI413"/>
  <c r="AJ413"/>
  <c r="AK413"/>
  <c r="AL413"/>
  <c r="AM413"/>
  <c r="AN413"/>
  <c r="AO413"/>
  <c r="AP413"/>
  <c r="AQ413"/>
  <c r="AR413"/>
  <c r="AS413"/>
  <c r="AT413"/>
  <c r="AU413"/>
  <c r="AV413"/>
  <c r="AX413"/>
  <c r="AY413"/>
  <c r="AZ413"/>
  <c r="BA413"/>
  <c r="BB413"/>
  <c r="BC413"/>
  <c r="BD413"/>
  <c r="BE413"/>
  <c r="BF413"/>
  <c r="A414"/>
  <c r="D414"/>
  <c r="E414"/>
  <c r="F414"/>
  <c r="G414"/>
  <c r="H414"/>
  <c r="I414"/>
  <c r="J414"/>
  <c r="K414"/>
  <c r="M414"/>
  <c r="N414"/>
  <c r="O414"/>
  <c r="P414"/>
  <c r="Q414"/>
  <c r="R414"/>
  <c r="S414"/>
  <c r="T414"/>
  <c r="U414"/>
  <c r="V414"/>
  <c r="W414"/>
  <c r="X414"/>
  <c r="Y414"/>
  <c r="Z414"/>
  <c r="AA414"/>
  <c r="AC414"/>
  <c r="AE414"/>
  <c r="AF414"/>
  <c r="AG414"/>
  <c r="AH414"/>
  <c r="AI414"/>
  <c r="AJ414"/>
  <c r="AK414"/>
  <c r="AL414"/>
  <c r="AM414"/>
  <c r="AN414"/>
  <c r="AO414"/>
  <c r="AP414"/>
  <c r="AQ414"/>
  <c r="AR414"/>
  <c r="AS414"/>
  <c r="AT414"/>
  <c r="AU414"/>
  <c r="AV414"/>
  <c r="AX414"/>
  <c r="AY414"/>
  <c r="AZ414"/>
  <c r="BA414"/>
  <c r="BB414"/>
  <c r="BC414"/>
  <c r="BD414"/>
  <c r="BE414"/>
  <c r="BF414"/>
  <c r="A415"/>
  <c r="D415"/>
  <c r="E415"/>
  <c r="F415"/>
  <c r="G415"/>
  <c r="H415"/>
  <c r="I415"/>
  <c r="J415"/>
  <c r="K415"/>
  <c r="M415"/>
  <c r="N415"/>
  <c r="O415"/>
  <c r="P415"/>
  <c r="Q415"/>
  <c r="R415"/>
  <c r="S415"/>
  <c r="T415"/>
  <c r="U415"/>
  <c r="V415"/>
  <c r="W415"/>
  <c r="X415"/>
  <c r="Y415"/>
  <c r="Z415"/>
  <c r="AA415"/>
  <c r="AC415"/>
  <c r="AE415"/>
  <c r="AF415"/>
  <c r="AG415"/>
  <c r="AH415"/>
  <c r="AI415"/>
  <c r="AJ415"/>
  <c r="AK415"/>
  <c r="AL415"/>
  <c r="AM415"/>
  <c r="AN415"/>
  <c r="AO415"/>
  <c r="AP415"/>
  <c r="AQ415"/>
  <c r="AR415"/>
  <c r="AS415"/>
  <c r="AT415"/>
  <c r="AU415"/>
  <c r="AV415"/>
  <c r="AX415"/>
  <c r="AY415"/>
  <c r="AZ415"/>
  <c r="BA415"/>
  <c r="BB415"/>
  <c r="BC415"/>
  <c r="BD415"/>
  <c r="BE415"/>
  <c r="BF415"/>
  <c r="A416"/>
  <c r="D416"/>
  <c r="E416"/>
  <c r="F416"/>
  <c r="G416"/>
  <c r="H416"/>
  <c r="I416"/>
  <c r="J416"/>
  <c r="K416"/>
  <c r="M416"/>
  <c r="N416"/>
  <c r="O416"/>
  <c r="P416"/>
  <c r="Q416"/>
  <c r="R416"/>
  <c r="S416"/>
  <c r="T416"/>
  <c r="U416"/>
  <c r="V416"/>
  <c r="W416"/>
  <c r="X416"/>
  <c r="Y416"/>
  <c r="Z416"/>
  <c r="AA416"/>
  <c r="AC416"/>
  <c r="AE416"/>
  <c r="AF416"/>
  <c r="AG416"/>
  <c r="AH416"/>
  <c r="AI416"/>
  <c r="AJ416"/>
  <c r="AK416"/>
  <c r="AL416"/>
  <c r="AM416"/>
  <c r="AN416"/>
  <c r="AO416"/>
  <c r="AP416"/>
  <c r="AQ416"/>
  <c r="AR416"/>
  <c r="AS416"/>
  <c r="AT416"/>
  <c r="AU416"/>
  <c r="AV416"/>
  <c r="AX416"/>
  <c r="AY416"/>
  <c r="AZ416"/>
  <c r="BA416"/>
  <c r="BB416"/>
  <c r="BC416"/>
  <c r="BD416"/>
  <c r="BE416"/>
  <c r="BF416"/>
  <c r="A417"/>
  <c r="D417"/>
  <c r="E417"/>
  <c r="F417"/>
  <c r="G417"/>
  <c r="H417"/>
  <c r="I417"/>
  <c r="J417"/>
  <c r="K417"/>
  <c r="M417"/>
  <c r="N417"/>
  <c r="O417"/>
  <c r="P417"/>
  <c r="Q417"/>
  <c r="R417"/>
  <c r="S417"/>
  <c r="T417"/>
  <c r="U417"/>
  <c r="V417"/>
  <c r="W417"/>
  <c r="X417"/>
  <c r="Y417"/>
  <c r="Z417"/>
  <c r="AA417"/>
  <c r="AC417"/>
  <c r="AE417"/>
  <c r="AF417"/>
  <c r="AG417"/>
  <c r="AH417"/>
  <c r="AI417"/>
  <c r="AJ417"/>
  <c r="AK417"/>
  <c r="AL417"/>
  <c r="AM417"/>
  <c r="AN417"/>
  <c r="AO417"/>
  <c r="AP417"/>
  <c r="AQ417"/>
  <c r="AR417"/>
  <c r="AS417"/>
  <c r="AT417"/>
  <c r="AU417"/>
  <c r="AV417"/>
  <c r="AX417"/>
  <c r="AY417"/>
  <c r="AZ417"/>
  <c r="BA417"/>
  <c r="BB417"/>
  <c r="BC417"/>
  <c r="BD417"/>
  <c r="BE417"/>
  <c r="BF417"/>
  <c r="A418"/>
  <c r="D418"/>
  <c r="E418"/>
  <c r="F418"/>
  <c r="G418"/>
  <c r="H418"/>
  <c r="I418"/>
  <c r="J418"/>
  <c r="K418"/>
  <c r="M418"/>
  <c r="N418"/>
  <c r="O418"/>
  <c r="P418"/>
  <c r="Q418"/>
  <c r="R418"/>
  <c r="S418"/>
  <c r="T418"/>
  <c r="U418"/>
  <c r="V418"/>
  <c r="W418"/>
  <c r="X418"/>
  <c r="Y418"/>
  <c r="Z418"/>
  <c r="AA418"/>
  <c r="AC418"/>
  <c r="AE418"/>
  <c r="AF418"/>
  <c r="AG418"/>
  <c r="AH418"/>
  <c r="AI418"/>
  <c r="AJ418"/>
  <c r="AK418"/>
  <c r="AL418"/>
  <c r="AM418"/>
  <c r="AN418"/>
  <c r="AO418"/>
  <c r="AP418"/>
  <c r="AQ418"/>
  <c r="AR418"/>
  <c r="AS418"/>
  <c r="AT418"/>
  <c r="AU418"/>
  <c r="AV418"/>
  <c r="AX418"/>
  <c r="AY418"/>
  <c r="AZ418"/>
  <c r="BA418"/>
  <c r="BB418"/>
  <c r="BC418"/>
  <c r="BD418"/>
  <c r="BE418"/>
  <c r="BF418"/>
  <c r="A419"/>
  <c r="D419"/>
  <c r="E419"/>
  <c r="F419"/>
  <c r="G419"/>
  <c r="H419"/>
  <c r="I419"/>
  <c r="J419"/>
  <c r="K419"/>
  <c r="M419"/>
  <c r="N419"/>
  <c r="O419"/>
  <c r="P419"/>
  <c r="Q419"/>
  <c r="R419"/>
  <c r="S419"/>
  <c r="T419"/>
  <c r="U419"/>
  <c r="V419"/>
  <c r="W419"/>
  <c r="X419"/>
  <c r="Y419"/>
  <c r="Z419"/>
  <c r="AA419"/>
  <c r="AC419"/>
  <c r="AE419"/>
  <c r="AF419"/>
  <c r="AG419"/>
  <c r="AH419"/>
  <c r="AI419"/>
  <c r="AJ419"/>
  <c r="AK419"/>
  <c r="AL419"/>
  <c r="AM419"/>
  <c r="AN419"/>
  <c r="AO419"/>
  <c r="AP419"/>
  <c r="AQ419"/>
  <c r="AR419"/>
  <c r="AS419"/>
  <c r="AT419"/>
  <c r="AU419"/>
  <c r="AV419"/>
  <c r="AX419"/>
  <c r="AY419"/>
  <c r="AZ419"/>
  <c r="BA419"/>
  <c r="BB419"/>
  <c r="BC419"/>
  <c r="BD419"/>
  <c r="BE419"/>
  <c r="BF419"/>
  <c r="A420"/>
  <c r="D420"/>
  <c r="E420"/>
  <c r="F420"/>
  <c r="G420"/>
  <c r="H420"/>
  <c r="I420"/>
  <c r="J420"/>
  <c r="K420"/>
  <c r="M420"/>
  <c r="N420"/>
  <c r="O420"/>
  <c r="P420"/>
  <c r="Q420"/>
  <c r="R420"/>
  <c r="S420"/>
  <c r="T420"/>
  <c r="U420"/>
  <c r="V420"/>
  <c r="W420"/>
  <c r="X420"/>
  <c r="Y420"/>
  <c r="Z420"/>
  <c r="AA420"/>
  <c r="AC420"/>
  <c r="AE420"/>
  <c r="AF420"/>
  <c r="AG420"/>
  <c r="AH420"/>
  <c r="AI420"/>
  <c r="AJ420"/>
  <c r="AK420"/>
  <c r="AL420"/>
  <c r="AM420"/>
  <c r="AN420"/>
  <c r="AO420"/>
  <c r="AP420"/>
  <c r="AQ420"/>
  <c r="AR420"/>
  <c r="AS420"/>
  <c r="AT420"/>
  <c r="AU420"/>
  <c r="AV420"/>
  <c r="AX420"/>
  <c r="AY420"/>
  <c r="AZ420"/>
  <c r="BA420"/>
  <c r="BB420"/>
  <c r="BC420"/>
  <c r="BD420"/>
  <c r="BE420"/>
  <c r="BF420"/>
  <c r="A421"/>
  <c r="D421"/>
  <c r="E421"/>
  <c r="F421"/>
  <c r="G421"/>
  <c r="H421"/>
  <c r="I421"/>
  <c r="J421"/>
  <c r="K421"/>
  <c r="M421"/>
  <c r="N421"/>
  <c r="O421"/>
  <c r="P421"/>
  <c r="Q421"/>
  <c r="R421"/>
  <c r="S421"/>
  <c r="T421"/>
  <c r="U421"/>
  <c r="V421"/>
  <c r="W421"/>
  <c r="X421"/>
  <c r="Y421"/>
  <c r="Z421"/>
  <c r="AA421"/>
  <c r="AC421"/>
  <c r="AE421"/>
  <c r="AF421"/>
  <c r="AG421"/>
  <c r="AH421"/>
  <c r="AI421"/>
  <c r="AJ421"/>
  <c r="AK421"/>
  <c r="AL421"/>
  <c r="AM421"/>
  <c r="AN421"/>
  <c r="AO421"/>
  <c r="AP421"/>
  <c r="AQ421"/>
  <c r="AR421"/>
  <c r="AS421"/>
  <c r="AT421"/>
  <c r="AU421"/>
  <c r="AV421"/>
  <c r="AX421"/>
  <c r="AY421"/>
  <c r="AZ421"/>
  <c r="BA421"/>
  <c r="BB421"/>
  <c r="BC421"/>
  <c r="BD421"/>
  <c r="BE421"/>
  <c r="BF421"/>
  <c r="A422"/>
  <c r="D422"/>
  <c r="E422"/>
  <c r="F422"/>
  <c r="G422"/>
  <c r="H422"/>
  <c r="I422"/>
  <c r="J422"/>
  <c r="K422"/>
  <c r="M422"/>
  <c r="N422"/>
  <c r="O422"/>
  <c r="P422"/>
  <c r="Q422"/>
  <c r="R422"/>
  <c r="S422"/>
  <c r="T422"/>
  <c r="U422"/>
  <c r="V422"/>
  <c r="W422"/>
  <c r="X422"/>
  <c r="Y422"/>
  <c r="Z422"/>
  <c r="AA422"/>
  <c r="AC422"/>
  <c r="AE422"/>
  <c r="AF422"/>
  <c r="AG422"/>
  <c r="AH422"/>
  <c r="AI422"/>
  <c r="AJ422"/>
  <c r="AK422"/>
  <c r="AL422"/>
  <c r="AM422"/>
  <c r="AN422"/>
  <c r="AO422"/>
  <c r="AP422"/>
  <c r="AQ422"/>
  <c r="AR422"/>
  <c r="AS422"/>
  <c r="AT422"/>
  <c r="AU422"/>
  <c r="AV422"/>
  <c r="AX422"/>
  <c r="AY422"/>
  <c r="AZ422"/>
  <c r="BA422"/>
  <c r="BB422"/>
  <c r="BC422"/>
  <c r="BD422"/>
  <c r="BE422"/>
  <c r="BF422"/>
  <c r="A423"/>
  <c r="D423"/>
  <c r="E423"/>
  <c r="F423"/>
  <c r="G423"/>
  <c r="H423"/>
  <c r="I423"/>
  <c r="J423"/>
  <c r="K423"/>
  <c r="M423"/>
  <c r="N423"/>
  <c r="O423"/>
  <c r="P423"/>
  <c r="Q423"/>
  <c r="R423"/>
  <c r="S423"/>
  <c r="T423"/>
  <c r="U423"/>
  <c r="V423"/>
  <c r="W423"/>
  <c r="X423"/>
  <c r="Y423"/>
  <c r="Z423"/>
  <c r="AA423"/>
  <c r="AC423"/>
  <c r="AE423"/>
  <c r="AF423"/>
  <c r="AG423"/>
  <c r="AH423"/>
  <c r="AI423"/>
  <c r="AJ423"/>
  <c r="AK423"/>
  <c r="AL423"/>
  <c r="AM423"/>
  <c r="AN423"/>
  <c r="AO423"/>
  <c r="AP423"/>
  <c r="AQ423"/>
  <c r="AR423"/>
  <c r="AS423"/>
  <c r="AT423"/>
  <c r="AU423"/>
  <c r="AV423"/>
  <c r="AX423"/>
  <c r="AY423"/>
  <c r="AZ423"/>
  <c r="BA423"/>
  <c r="BB423"/>
  <c r="BC423"/>
  <c r="BD423"/>
  <c r="BE423"/>
  <c r="BF423"/>
  <c r="A424"/>
  <c r="D424"/>
  <c r="E424"/>
  <c r="F424"/>
  <c r="G424"/>
  <c r="H424"/>
  <c r="I424"/>
  <c r="J424"/>
  <c r="K424"/>
  <c r="M424"/>
  <c r="N424"/>
  <c r="O424"/>
  <c r="P424"/>
  <c r="Q424"/>
  <c r="R424"/>
  <c r="S424"/>
  <c r="T424"/>
  <c r="U424"/>
  <c r="V424"/>
  <c r="W424"/>
  <c r="X424"/>
  <c r="Y424"/>
  <c r="Z424"/>
  <c r="AA424"/>
  <c r="AC424"/>
  <c r="AE424"/>
  <c r="AF424"/>
  <c r="AG424"/>
  <c r="AH424"/>
  <c r="AI424"/>
  <c r="AJ424"/>
  <c r="AK424"/>
  <c r="AL424"/>
  <c r="AM424"/>
  <c r="AN424"/>
  <c r="AO424"/>
  <c r="AP424"/>
  <c r="AQ424"/>
  <c r="AR424"/>
  <c r="AS424"/>
  <c r="AT424"/>
  <c r="AU424"/>
  <c r="AV424"/>
  <c r="AX424"/>
  <c r="AY424"/>
  <c r="AZ424"/>
  <c r="BA424"/>
  <c r="BB424"/>
  <c r="BC424"/>
  <c r="BD424"/>
  <c r="BE424"/>
  <c r="BF424"/>
  <c r="A425"/>
  <c r="D425"/>
  <c r="E425"/>
  <c r="F425"/>
  <c r="G425"/>
  <c r="H425"/>
  <c r="I425"/>
  <c r="J425"/>
  <c r="K425"/>
  <c r="M425"/>
  <c r="N425"/>
  <c r="O425"/>
  <c r="P425"/>
  <c r="Q425"/>
  <c r="R425"/>
  <c r="S425"/>
  <c r="T425"/>
  <c r="U425"/>
  <c r="V425"/>
  <c r="W425"/>
  <c r="X425"/>
  <c r="Y425"/>
  <c r="Z425"/>
  <c r="AA425"/>
  <c r="AC425"/>
  <c r="AE425"/>
  <c r="AF425"/>
  <c r="AG425"/>
  <c r="AH425"/>
  <c r="AI425"/>
  <c r="AJ425"/>
  <c r="AK425"/>
  <c r="AL425"/>
  <c r="AM425"/>
  <c r="AN425"/>
  <c r="AO425"/>
  <c r="AP425"/>
  <c r="AQ425"/>
  <c r="AR425"/>
  <c r="AS425"/>
  <c r="AT425"/>
  <c r="AU425"/>
  <c r="AV425"/>
  <c r="AX425"/>
  <c r="AY425"/>
  <c r="AZ425"/>
  <c r="BA425"/>
  <c r="BB425"/>
  <c r="BC425"/>
  <c r="BD425"/>
  <c r="BE425"/>
  <c r="BF425"/>
  <c r="A426"/>
  <c r="D426"/>
  <c r="E426"/>
  <c r="F426"/>
  <c r="G426"/>
  <c r="H426"/>
  <c r="I426"/>
  <c r="J426"/>
  <c r="K426"/>
  <c r="M426"/>
  <c r="N426"/>
  <c r="O426"/>
  <c r="P426"/>
  <c r="Q426"/>
  <c r="R426"/>
  <c r="S426"/>
  <c r="T426"/>
  <c r="U426"/>
  <c r="V426"/>
  <c r="W426"/>
  <c r="X426"/>
  <c r="Y426"/>
  <c r="Z426"/>
  <c r="AA426"/>
  <c r="AC426"/>
  <c r="AE426"/>
  <c r="AF426"/>
  <c r="AG426"/>
  <c r="AH426"/>
  <c r="AI426"/>
  <c r="AJ426"/>
  <c r="AK426"/>
  <c r="AL426"/>
  <c r="AM426"/>
  <c r="AN426"/>
  <c r="AO426"/>
  <c r="AP426"/>
  <c r="AQ426"/>
  <c r="AR426"/>
  <c r="AS426"/>
  <c r="AT426"/>
  <c r="AU426"/>
  <c r="AV426"/>
  <c r="AX426"/>
  <c r="AY426"/>
  <c r="AZ426"/>
  <c r="BA426"/>
  <c r="BB426"/>
  <c r="BC426"/>
  <c r="BD426"/>
  <c r="BE426"/>
  <c r="BF426"/>
  <c r="A427"/>
  <c r="D427"/>
  <c r="E427"/>
  <c r="F427"/>
  <c r="G427"/>
  <c r="H427"/>
  <c r="I427"/>
  <c r="J427"/>
  <c r="K427"/>
  <c r="M427"/>
  <c r="N427"/>
  <c r="O427"/>
  <c r="P427"/>
  <c r="Q427"/>
  <c r="R427"/>
  <c r="S427"/>
  <c r="T427"/>
  <c r="U427"/>
  <c r="V427"/>
  <c r="W427"/>
  <c r="X427"/>
  <c r="Y427"/>
  <c r="Z427"/>
  <c r="AA427"/>
  <c r="AC427"/>
  <c r="AE427"/>
  <c r="AF427"/>
  <c r="AG427"/>
  <c r="AH427"/>
  <c r="AI427"/>
  <c r="AJ427"/>
  <c r="AK427"/>
  <c r="AL427"/>
  <c r="AM427"/>
  <c r="AN427"/>
  <c r="AO427"/>
  <c r="AP427"/>
  <c r="AQ427"/>
  <c r="AR427"/>
  <c r="AS427"/>
  <c r="AT427"/>
  <c r="AU427"/>
  <c r="AV427"/>
  <c r="AX427"/>
  <c r="AY427"/>
  <c r="AZ427"/>
  <c r="BA427"/>
  <c r="BB427"/>
  <c r="BC427"/>
  <c r="BD427"/>
  <c r="BE427"/>
  <c r="BF427"/>
  <c r="A428"/>
  <c r="D428"/>
  <c r="E428"/>
  <c r="F428"/>
  <c r="G428"/>
  <c r="H428"/>
  <c r="I428"/>
  <c r="J428"/>
  <c r="K428"/>
  <c r="M428"/>
  <c r="N428"/>
  <c r="O428"/>
  <c r="P428"/>
  <c r="Q428"/>
  <c r="R428"/>
  <c r="S428"/>
  <c r="T428"/>
  <c r="U428"/>
  <c r="V428"/>
  <c r="W428"/>
  <c r="X428"/>
  <c r="Y428"/>
  <c r="Z428"/>
  <c r="AA428"/>
  <c r="AC428"/>
  <c r="AE428"/>
  <c r="AF428"/>
  <c r="AG428"/>
  <c r="AH428"/>
  <c r="AI428"/>
  <c r="AJ428"/>
  <c r="AK428"/>
  <c r="AL428"/>
  <c r="AM428"/>
  <c r="AN428"/>
  <c r="AO428"/>
  <c r="AP428"/>
  <c r="AQ428"/>
  <c r="AR428"/>
  <c r="AS428"/>
  <c r="AT428"/>
  <c r="AU428"/>
  <c r="AV428"/>
  <c r="AX428"/>
  <c r="AY428"/>
  <c r="AZ428"/>
  <c r="BA428"/>
  <c r="BB428"/>
  <c r="BC428"/>
  <c r="BD428"/>
  <c r="BE428"/>
  <c r="BF428"/>
  <c r="A429"/>
  <c r="D429"/>
  <c r="E429"/>
  <c r="F429"/>
  <c r="G429"/>
  <c r="H429"/>
  <c r="I429"/>
  <c r="J429"/>
  <c r="K429"/>
  <c r="M429"/>
  <c r="N429"/>
  <c r="O429"/>
  <c r="P429"/>
  <c r="Q429"/>
  <c r="R429"/>
  <c r="S429"/>
  <c r="T429"/>
  <c r="U429"/>
  <c r="V429"/>
  <c r="W429"/>
  <c r="X429"/>
  <c r="Y429"/>
  <c r="Z429"/>
  <c r="AA429"/>
  <c r="AC429"/>
  <c r="AE429"/>
  <c r="AF429"/>
  <c r="AG429"/>
  <c r="AH429"/>
  <c r="AI429"/>
  <c r="AJ429"/>
  <c r="AK429"/>
  <c r="AL429"/>
  <c r="AM429"/>
  <c r="AN429"/>
  <c r="AO429"/>
  <c r="AP429"/>
  <c r="AQ429"/>
  <c r="AR429"/>
  <c r="AS429"/>
  <c r="AT429"/>
  <c r="AU429"/>
  <c r="AV429"/>
  <c r="AX429"/>
  <c r="AY429"/>
  <c r="AZ429"/>
  <c r="BA429"/>
  <c r="BB429"/>
  <c r="BC429"/>
  <c r="BD429"/>
  <c r="BE429"/>
  <c r="BF429"/>
  <c r="A430"/>
  <c r="D430"/>
  <c r="E430"/>
  <c r="F430"/>
  <c r="G430"/>
  <c r="H430"/>
  <c r="I430"/>
  <c r="J430"/>
  <c r="K430"/>
  <c r="M430"/>
  <c r="N430"/>
  <c r="O430"/>
  <c r="P430"/>
  <c r="Q430"/>
  <c r="R430"/>
  <c r="S430"/>
  <c r="T430"/>
  <c r="U430"/>
  <c r="V430"/>
  <c r="W430"/>
  <c r="X430"/>
  <c r="Y430"/>
  <c r="Z430"/>
  <c r="AA430"/>
  <c r="AC430"/>
  <c r="AE430"/>
  <c r="AF430"/>
  <c r="AG430"/>
  <c r="AH430"/>
  <c r="AI430"/>
  <c r="AJ430"/>
  <c r="AK430"/>
  <c r="AL430"/>
  <c r="AM430"/>
  <c r="AN430"/>
  <c r="AO430"/>
  <c r="AP430"/>
  <c r="AQ430"/>
  <c r="AR430"/>
  <c r="AS430"/>
  <c r="AT430"/>
  <c r="AU430"/>
  <c r="AV430"/>
  <c r="AX430"/>
  <c r="AY430"/>
  <c r="AZ430"/>
  <c r="BA430"/>
  <c r="BB430"/>
  <c r="BC430"/>
  <c r="BD430"/>
  <c r="BE430"/>
  <c r="BF430"/>
  <c r="A431"/>
  <c r="D431"/>
  <c r="E431"/>
  <c r="F431"/>
  <c r="G431"/>
  <c r="H431"/>
  <c r="I431"/>
  <c r="J431"/>
  <c r="K431"/>
  <c r="M431"/>
  <c r="N431"/>
  <c r="O431"/>
  <c r="P431"/>
  <c r="Q431"/>
  <c r="R431"/>
  <c r="S431"/>
  <c r="T431"/>
  <c r="U431"/>
  <c r="V431"/>
  <c r="W431"/>
  <c r="X431"/>
  <c r="Y431"/>
  <c r="Z431"/>
  <c r="AA431"/>
  <c r="AC431"/>
  <c r="AE431"/>
  <c r="AF431"/>
  <c r="AG431"/>
  <c r="AH431"/>
  <c r="AI431"/>
  <c r="AJ431"/>
  <c r="AK431"/>
  <c r="AL431"/>
  <c r="AM431"/>
  <c r="AN431"/>
  <c r="AO431"/>
  <c r="AP431"/>
  <c r="AQ431"/>
  <c r="AR431"/>
  <c r="AS431"/>
  <c r="AT431"/>
  <c r="AU431"/>
  <c r="AV431"/>
  <c r="AX431"/>
  <c r="AY431"/>
  <c r="AZ431"/>
  <c r="BA431"/>
  <c r="BB431"/>
  <c r="BC431"/>
  <c r="BD431"/>
  <c r="BE431"/>
  <c r="BF431"/>
  <c r="A432"/>
  <c r="D432"/>
  <c r="E432"/>
  <c r="F432"/>
  <c r="G432"/>
  <c r="H432"/>
  <c r="I432"/>
  <c r="J432"/>
  <c r="K432"/>
  <c r="M432"/>
  <c r="N432"/>
  <c r="O432"/>
  <c r="P432"/>
  <c r="Q432"/>
  <c r="R432"/>
  <c r="S432"/>
  <c r="T432"/>
  <c r="U432"/>
  <c r="V432"/>
  <c r="W432"/>
  <c r="X432"/>
  <c r="Y432"/>
  <c r="Z432"/>
  <c r="AA432"/>
  <c r="AC432"/>
  <c r="AE432"/>
  <c r="AF432"/>
  <c r="AG432"/>
  <c r="AH432"/>
  <c r="AI432"/>
  <c r="AJ432"/>
  <c r="AK432"/>
  <c r="AL432"/>
  <c r="AM432"/>
  <c r="AN432"/>
  <c r="AO432"/>
  <c r="AP432"/>
  <c r="AQ432"/>
  <c r="AR432"/>
  <c r="AS432"/>
  <c r="AT432"/>
  <c r="AU432"/>
  <c r="AV432"/>
  <c r="AX432"/>
  <c r="AY432"/>
  <c r="AZ432"/>
  <c r="BA432"/>
  <c r="BB432"/>
  <c r="BC432"/>
  <c r="BD432"/>
  <c r="BE432"/>
  <c r="BF432"/>
  <c r="A433"/>
  <c r="D433"/>
  <c r="E433"/>
  <c r="F433"/>
  <c r="G433"/>
  <c r="H433"/>
  <c r="I433"/>
  <c r="J433"/>
  <c r="K433"/>
  <c r="M433"/>
  <c r="N433"/>
  <c r="O433"/>
  <c r="P433"/>
  <c r="Q433"/>
  <c r="R433"/>
  <c r="S433"/>
  <c r="T433"/>
  <c r="U433"/>
  <c r="V433"/>
  <c r="W433"/>
  <c r="X433"/>
  <c r="Y433"/>
  <c r="Z433"/>
  <c r="AA433"/>
  <c r="AC433"/>
  <c r="AE433"/>
  <c r="AF433"/>
  <c r="AG433"/>
  <c r="AH433"/>
  <c r="AI433"/>
  <c r="AJ433"/>
  <c r="AK433"/>
  <c r="AL433"/>
  <c r="AM433"/>
  <c r="AN433"/>
  <c r="AO433"/>
  <c r="AP433"/>
  <c r="AQ433"/>
  <c r="AR433"/>
  <c r="AS433"/>
  <c r="AT433"/>
  <c r="AU433"/>
  <c r="AV433"/>
  <c r="AX433"/>
  <c r="AY433"/>
  <c r="AZ433"/>
  <c r="BA433"/>
  <c r="BB433"/>
  <c r="BC433"/>
  <c r="BD433"/>
  <c r="BE433"/>
  <c r="BF433"/>
  <c r="A434"/>
  <c r="D434"/>
  <c r="E434"/>
  <c r="F434"/>
  <c r="G434"/>
  <c r="H434"/>
  <c r="I434"/>
  <c r="J434"/>
  <c r="K434"/>
  <c r="M434"/>
  <c r="N434"/>
  <c r="O434"/>
  <c r="P434"/>
  <c r="Q434"/>
  <c r="R434"/>
  <c r="S434"/>
  <c r="T434"/>
  <c r="U434"/>
  <c r="V434"/>
  <c r="W434"/>
  <c r="X434"/>
  <c r="Y434"/>
  <c r="Z434"/>
  <c r="AA434"/>
  <c r="AC434"/>
  <c r="AE434"/>
  <c r="AF434"/>
  <c r="AG434"/>
  <c r="AH434"/>
  <c r="AI434"/>
  <c r="AJ434"/>
  <c r="AK434"/>
  <c r="AL434"/>
  <c r="AM434"/>
  <c r="AN434"/>
  <c r="AO434"/>
  <c r="AP434"/>
  <c r="AQ434"/>
  <c r="AR434"/>
  <c r="AS434"/>
  <c r="AT434"/>
  <c r="AU434"/>
  <c r="AV434"/>
  <c r="AX434"/>
  <c r="AY434"/>
  <c r="AZ434"/>
  <c r="BA434"/>
  <c r="BB434"/>
  <c r="BC434"/>
  <c r="BD434"/>
  <c r="BE434"/>
  <c r="BF434"/>
  <c r="A435"/>
  <c r="D435"/>
  <c r="E435"/>
  <c r="F435"/>
  <c r="G435"/>
  <c r="H435"/>
  <c r="I435"/>
  <c r="J435"/>
  <c r="K435"/>
  <c r="M435"/>
  <c r="N435"/>
  <c r="O435"/>
  <c r="P435"/>
  <c r="Q435"/>
  <c r="R435"/>
  <c r="S435"/>
  <c r="T435"/>
  <c r="U435"/>
  <c r="V435"/>
  <c r="W435"/>
  <c r="X435"/>
  <c r="Y435"/>
  <c r="Z435"/>
  <c r="AA435"/>
  <c r="AC435"/>
  <c r="AE435"/>
  <c r="AF435"/>
  <c r="AG435"/>
  <c r="AH435"/>
  <c r="AI435"/>
  <c r="AJ435"/>
  <c r="AK435"/>
  <c r="AL435"/>
  <c r="AM435"/>
  <c r="AN435"/>
  <c r="AO435"/>
  <c r="AP435"/>
  <c r="AQ435"/>
  <c r="AR435"/>
  <c r="AS435"/>
  <c r="AT435"/>
  <c r="AU435"/>
  <c r="AV435"/>
  <c r="AX435"/>
  <c r="AY435"/>
  <c r="AZ435"/>
  <c r="BA435"/>
  <c r="BB435"/>
  <c r="BC435"/>
  <c r="BD435"/>
  <c r="BE435"/>
  <c r="BF435"/>
  <c r="A436"/>
  <c r="D436"/>
  <c r="E436"/>
  <c r="F436"/>
  <c r="G436"/>
  <c r="H436"/>
  <c r="I436"/>
  <c r="J436"/>
  <c r="K436"/>
  <c r="M436"/>
  <c r="N436"/>
  <c r="O436"/>
  <c r="P436"/>
  <c r="Q436"/>
  <c r="R436"/>
  <c r="S436"/>
  <c r="T436"/>
  <c r="U436"/>
  <c r="V436"/>
  <c r="W436"/>
  <c r="X436"/>
  <c r="Y436"/>
  <c r="Z436"/>
  <c r="AA436"/>
  <c r="AC436"/>
  <c r="AE436"/>
  <c r="AF436"/>
  <c r="AG436"/>
  <c r="AH436"/>
  <c r="AI436"/>
  <c r="AJ436"/>
  <c r="AK436"/>
  <c r="AL436"/>
  <c r="AM436"/>
  <c r="AN436"/>
  <c r="AO436"/>
  <c r="AP436"/>
  <c r="AQ436"/>
  <c r="AR436"/>
  <c r="AS436"/>
  <c r="AT436"/>
  <c r="AU436"/>
  <c r="AV436"/>
  <c r="AX436"/>
  <c r="AY436"/>
  <c r="AZ436"/>
  <c r="BA436"/>
  <c r="BB436"/>
  <c r="BC436"/>
  <c r="BD436"/>
  <c r="BE436"/>
  <c r="BF436"/>
  <c r="A437"/>
  <c r="D437"/>
  <c r="E437"/>
  <c r="F437"/>
  <c r="G437"/>
  <c r="H437"/>
  <c r="I437"/>
  <c r="J437"/>
  <c r="K437"/>
  <c r="M437"/>
  <c r="N437"/>
  <c r="O437"/>
  <c r="P437"/>
  <c r="Q437"/>
  <c r="R437"/>
  <c r="S437"/>
  <c r="T437"/>
  <c r="U437"/>
  <c r="V437"/>
  <c r="W437"/>
  <c r="X437"/>
  <c r="Y437"/>
  <c r="Z437"/>
  <c r="AA437"/>
  <c r="AC437"/>
  <c r="AE437"/>
  <c r="AF437"/>
  <c r="AG437"/>
  <c r="AH437"/>
  <c r="AI437"/>
  <c r="AJ437"/>
  <c r="AK437"/>
  <c r="AL437"/>
  <c r="AM437"/>
  <c r="AN437"/>
  <c r="AO437"/>
  <c r="AP437"/>
  <c r="AQ437"/>
  <c r="AR437"/>
  <c r="AS437"/>
  <c r="AT437"/>
  <c r="AU437"/>
  <c r="AV437"/>
  <c r="AX437"/>
  <c r="AY437"/>
  <c r="AZ437"/>
  <c r="BA437"/>
  <c r="BB437"/>
  <c r="BC437"/>
  <c r="BD437"/>
  <c r="BE437"/>
  <c r="BF437"/>
  <c r="A438"/>
  <c r="D438"/>
  <c r="E438"/>
  <c r="F438"/>
  <c r="G438"/>
  <c r="H438"/>
  <c r="I438"/>
  <c r="J438"/>
  <c r="K438"/>
  <c r="M438"/>
  <c r="N438"/>
  <c r="O438"/>
  <c r="P438"/>
  <c r="Q438"/>
  <c r="R438"/>
  <c r="S438"/>
  <c r="T438"/>
  <c r="U438"/>
  <c r="V438"/>
  <c r="W438"/>
  <c r="X438"/>
  <c r="Y438"/>
  <c r="Z438"/>
  <c r="AA438"/>
  <c r="AC438"/>
  <c r="AE438"/>
  <c r="AF438"/>
  <c r="AG438"/>
  <c r="AH438"/>
  <c r="AI438"/>
  <c r="AJ438"/>
  <c r="AK438"/>
  <c r="AL438"/>
  <c r="AM438"/>
  <c r="AO438"/>
  <c r="AP438"/>
  <c r="AQ438"/>
  <c r="AR438"/>
  <c r="AS438"/>
  <c r="AT438"/>
  <c r="AU438"/>
  <c r="AV438"/>
  <c r="AX438"/>
  <c r="AY438"/>
  <c r="AZ438"/>
  <c r="BA438"/>
  <c r="BB438"/>
  <c r="BC438"/>
  <c r="BD438"/>
  <c r="BE438"/>
  <c r="BF438"/>
  <c r="A439"/>
  <c r="D439"/>
  <c r="E439"/>
  <c r="F439"/>
  <c r="G439"/>
  <c r="H439"/>
  <c r="I439"/>
  <c r="J439"/>
  <c r="K439"/>
  <c r="M439"/>
  <c r="N439"/>
  <c r="O439"/>
  <c r="P439"/>
  <c r="Q439"/>
  <c r="R439"/>
  <c r="S439"/>
  <c r="T439"/>
  <c r="U439"/>
  <c r="V439"/>
  <c r="W439"/>
  <c r="X439"/>
  <c r="Y439"/>
  <c r="Z439"/>
  <c r="AA439"/>
  <c r="AC439"/>
  <c r="AE439"/>
  <c r="AF439"/>
  <c r="AG439"/>
  <c r="AH439"/>
  <c r="AI439"/>
  <c r="AJ439"/>
  <c r="AK439"/>
  <c r="AL439"/>
  <c r="AM439"/>
  <c r="AO439"/>
  <c r="AP439"/>
  <c r="AQ439"/>
  <c r="AR439"/>
  <c r="AS439"/>
  <c r="AT439"/>
  <c r="AU439"/>
  <c r="AV439"/>
  <c r="AX439"/>
  <c r="AY439"/>
  <c r="AZ439"/>
  <c r="BA439"/>
  <c r="BB439"/>
  <c r="BC439"/>
  <c r="BD439"/>
  <c r="BE439"/>
  <c r="BF439"/>
  <c r="A440"/>
  <c r="D440"/>
  <c r="E440"/>
  <c r="F440"/>
  <c r="G440"/>
  <c r="H440"/>
  <c r="I440"/>
  <c r="J440"/>
  <c r="K440"/>
  <c r="M440"/>
  <c r="N440"/>
  <c r="O440"/>
  <c r="P440"/>
  <c r="Q440"/>
  <c r="R440"/>
  <c r="S440"/>
  <c r="T440"/>
  <c r="U440"/>
  <c r="V440"/>
  <c r="W440"/>
  <c r="X440"/>
  <c r="Y440"/>
  <c r="Z440"/>
  <c r="AA440"/>
  <c r="AC440"/>
  <c r="AE440"/>
  <c r="AF440"/>
  <c r="AG440"/>
  <c r="AH440"/>
  <c r="AI440"/>
  <c r="AJ440"/>
  <c r="AK440"/>
  <c r="AL440"/>
  <c r="AM440"/>
  <c r="AO440"/>
  <c r="AP440"/>
  <c r="AQ440"/>
  <c r="AR440"/>
  <c r="AS440"/>
  <c r="AT440"/>
  <c r="AU440"/>
  <c r="AV440"/>
  <c r="AX440"/>
  <c r="AY440"/>
  <c r="AZ440"/>
  <c r="BA440"/>
  <c r="BB440"/>
  <c r="BC440"/>
  <c r="BD440"/>
  <c r="BE440"/>
  <c r="BF440"/>
  <c r="A441"/>
  <c r="D441"/>
  <c r="E441"/>
  <c r="F441"/>
  <c r="G441"/>
  <c r="H441"/>
  <c r="I441"/>
  <c r="J441"/>
  <c r="K441"/>
  <c r="M441"/>
  <c r="N441"/>
  <c r="O441"/>
  <c r="P441"/>
  <c r="Q441"/>
  <c r="R441"/>
  <c r="S441"/>
  <c r="T441"/>
  <c r="U441"/>
  <c r="V441"/>
  <c r="W441"/>
  <c r="X441"/>
  <c r="Y441"/>
  <c r="Z441"/>
  <c r="AA441"/>
  <c r="AC441"/>
  <c r="AE441"/>
  <c r="AF441"/>
  <c r="AG441"/>
  <c r="AH441"/>
  <c r="AI441"/>
  <c r="AJ441"/>
  <c r="AK441"/>
  <c r="AL441"/>
  <c r="AM441"/>
  <c r="AO441"/>
  <c r="AP441"/>
  <c r="AQ441"/>
  <c r="AR441"/>
  <c r="AS441"/>
  <c r="AT441"/>
  <c r="AU441"/>
  <c r="AV441"/>
  <c r="AX441"/>
  <c r="AY441"/>
  <c r="AZ441"/>
  <c r="BA441"/>
  <c r="BB441"/>
  <c r="BC441"/>
  <c r="BD441"/>
  <c r="BE441"/>
  <c r="BF441"/>
  <c r="A442"/>
  <c r="D442"/>
  <c r="E442"/>
  <c r="F442"/>
  <c r="G442"/>
  <c r="H442"/>
  <c r="I442"/>
  <c r="J442"/>
  <c r="K442"/>
  <c r="M442"/>
  <c r="N442"/>
  <c r="O442"/>
  <c r="P442"/>
  <c r="Q442"/>
  <c r="R442"/>
  <c r="S442"/>
  <c r="T442"/>
  <c r="U442"/>
  <c r="V442"/>
  <c r="W442"/>
  <c r="X442"/>
  <c r="Y442"/>
  <c r="Z442"/>
  <c r="AA442"/>
  <c r="AC442"/>
  <c r="AE442"/>
  <c r="AF442"/>
  <c r="AG442"/>
  <c r="AH442"/>
  <c r="AI442"/>
  <c r="AJ442"/>
  <c r="AK442"/>
  <c r="AL442"/>
  <c r="AM442"/>
  <c r="AO442"/>
  <c r="AP442"/>
  <c r="AQ442"/>
  <c r="AR442"/>
  <c r="AS442"/>
  <c r="AT442"/>
  <c r="AU442"/>
  <c r="AV442"/>
  <c r="AX442"/>
  <c r="AY442"/>
  <c r="AZ442"/>
  <c r="BA442"/>
  <c r="BB442"/>
  <c r="BC442"/>
  <c r="BD442"/>
  <c r="BE442"/>
  <c r="BF442"/>
  <c r="A443"/>
  <c r="D443"/>
  <c r="E443"/>
  <c r="F443"/>
  <c r="G443"/>
  <c r="H443"/>
  <c r="I443"/>
  <c r="J443"/>
  <c r="K443"/>
  <c r="M443"/>
  <c r="N443"/>
  <c r="O443"/>
  <c r="P443"/>
  <c r="Q443"/>
  <c r="R443"/>
  <c r="S443"/>
  <c r="T443"/>
  <c r="U443"/>
  <c r="V443"/>
  <c r="W443"/>
  <c r="X443"/>
  <c r="Y443"/>
  <c r="Z443"/>
  <c r="AA443"/>
  <c r="AC443"/>
  <c r="AE443"/>
  <c r="AF443"/>
  <c r="AG443"/>
  <c r="AH443"/>
  <c r="AI443"/>
  <c r="AJ443"/>
  <c r="AK443"/>
  <c r="AL443"/>
  <c r="AM443"/>
  <c r="AO443"/>
  <c r="AP443"/>
  <c r="AQ443"/>
  <c r="AR443"/>
  <c r="AS443"/>
  <c r="AT443"/>
  <c r="AU443"/>
  <c r="AV443"/>
  <c r="AX443"/>
  <c r="AY443"/>
  <c r="AZ443"/>
  <c r="BA443"/>
  <c r="BB443"/>
  <c r="BC443"/>
  <c r="BD443"/>
  <c r="BE443"/>
  <c r="BF443"/>
  <c r="A444"/>
  <c r="D444"/>
  <c r="E444"/>
  <c r="F444"/>
  <c r="G444"/>
  <c r="H444"/>
  <c r="I444"/>
  <c r="J444"/>
  <c r="K444"/>
  <c r="M444"/>
  <c r="N444"/>
  <c r="O444"/>
  <c r="P444"/>
  <c r="Q444"/>
  <c r="R444"/>
  <c r="S444"/>
  <c r="T444"/>
  <c r="U444"/>
  <c r="V444"/>
  <c r="W444"/>
  <c r="X444"/>
  <c r="Y444"/>
  <c r="Z444"/>
  <c r="AA444"/>
  <c r="AC444"/>
  <c r="AE444"/>
  <c r="AF444"/>
  <c r="AG444"/>
  <c r="AH444"/>
  <c r="AI444"/>
  <c r="AJ444"/>
  <c r="AK444"/>
  <c r="AL444"/>
  <c r="AM444"/>
  <c r="AN444"/>
  <c r="AO444"/>
  <c r="AP444"/>
  <c r="AQ444"/>
  <c r="AR444"/>
  <c r="AS444"/>
  <c r="AT444"/>
  <c r="AU444"/>
  <c r="AV444"/>
  <c r="AX444"/>
  <c r="AY444"/>
  <c r="AZ444"/>
  <c r="BA444"/>
  <c r="BB444"/>
  <c r="BC444"/>
  <c r="BD444"/>
  <c r="BE444"/>
  <c r="BF444"/>
  <c r="A445"/>
  <c r="D445"/>
  <c r="E445"/>
  <c r="F445"/>
  <c r="G445"/>
  <c r="H445"/>
  <c r="I445"/>
  <c r="J445"/>
  <c r="K445"/>
  <c r="M445"/>
  <c r="N445"/>
  <c r="O445"/>
  <c r="P445"/>
  <c r="Q445"/>
  <c r="R445"/>
  <c r="S445"/>
  <c r="T445"/>
  <c r="U445"/>
  <c r="V445"/>
  <c r="W445"/>
  <c r="X445"/>
  <c r="Y445"/>
  <c r="Z445"/>
  <c r="AA445"/>
  <c r="AC445"/>
  <c r="AE445"/>
  <c r="AF445"/>
  <c r="AG445"/>
  <c r="AH445"/>
  <c r="AI445"/>
  <c r="AJ445"/>
  <c r="AK445"/>
  <c r="AL445"/>
  <c r="AM445"/>
  <c r="AN445"/>
  <c r="AO445"/>
  <c r="AP445"/>
  <c r="AQ445"/>
  <c r="AR445"/>
  <c r="AS445"/>
  <c r="AT445"/>
  <c r="AU445"/>
  <c r="AV445"/>
  <c r="AX445"/>
  <c r="AY445"/>
  <c r="AZ445"/>
  <c r="BA445"/>
  <c r="BB445"/>
  <c r="BC445"/>
  <c r="BD445"/>
  <c r="BE445"/>
  <c r="BF445"/>
  <c r="A446"/>
  <c r="D446"/>
  <c r="E446"/>
  <c r="F446"/>
  <c r="G446"/>
  <c r="H446"/>
  <c r="I446"/>
  <c r="J446"/>
  <c r="K446"/>
  <c r="M446"/>
  <c r="N446"/>
  <c r="O446"/>
  <c r="P446"/>
  <c r="Q446"/>
  <c r="R446"/>
  <c r="S446"/>
  <c r="T446"/>
  <c r="U446"/>
  <c r="V446"/>
  <c r="W446"/>
  <c r="X446"/>
  <c r="Y446"/>
  <c r="Z446"/>
  <c r="AA446"/>
  <c r="AC446"/>
  <c r="AE446"/>
  <c r="AF446"/>
  <c r="AG446"/>
  <c r="AH446"/>
  <c r="AI446"/>
  <c r="AJ446"/>
  <c r="AK446"/>
  <c r="AL446"/>
  <c r="AM446"/>
  <c r="AN446"/>
  <c r="AO446"/>
  <c r="AP446"/>
  <c r="AQ446"/>
  <c r="AR446"/>
  <c r="AS446"/>
  <c r="AT446"/>
  <c r="AU446"/>
  <c r="AV446"/>
  <c r="AX446"/>
  <c r="AY446"/>
  <c r="AZ446"/>
  <c r="BA446"/>
  <c r="BB446"/>
  <c r="BC446"/>
  <c r="BD446"/>
  <c r="BE446"/>
  <c r="BF446"/>
  <c r="A447"/>
  <c r="D447"/>
  <c r="E447"/>
  <c r="F447"/>
  <c r="G447"/>
  <c r="H447"/>
  <c r="I447"/>
  <c r="J447"/>
  <c r="K447"/>
  <c r="M447"/>
  <c r="N447"/>
  <c r="O447"/>
  <c r="P447"/>
  <c r="Q447"/>
  <c r="R447"/>
  <c r="S447"/>
  <c r="T447"/>
  <c r="U447"/>
  <c r="V447"/>
  <c r="W447"/>
  <c r="X447"/>
  <c r="Y447"/>
  <c r="Z447"/>
  <c r="AA447"/>
  <c r="AC447"/>
  <c r="AE447"/>
  <c r="AF447"/>
  <c r="AG447"/>
  <c r="AH447"/>
  <c r="AI447"/>
  <c r="AJ447"/>
  <c r="AK447"/>
  <c r="AL447"/>
  <c r="AM447"/>
  <c r="AN447"/>
  <c r="AO447"/>
  <c r="AP447"/>
  <c r="AQ447"/>
  <c r="AR447"/>
  <c r="AS447"/>
  <c r="AT447"/>
  <c r="AU447"/>
  <c r="AV447"/>
  <c r="AX447"/>
  <c r="AY447"/>
  <c r="AZ447"/>
  <c r="BA447"/>
  <c r="BB447"/>
  <c r="BC447"/>
  <c r="BD447"/>
  <c r="BE447"/>
  <c r="BF447"/>
  <c r="A448"/>
  <c r="D448"/>
  <c r="E448"/>
  <c r="F448"/>
  <c r="G448"/>
  <c r="H448"/>
  <c r="I448"/>
  <c r="J448"/>
  <c r="K448"/>
  <c r="M448"/>
  <c r="N448"/>
  <c r="O448"/>
  <c r="P448"/>
  <c r="Q448"/>
  <c r="R448"/>
  <c r="S448"/>
  <c r="T448"/>
  <c r="U448"/>
  <c r="V448"/>
  <c r="W448"/>
  <c r="X448"/>
  <c r="Y448"/>
  <c r="Z448"/>
  <c r="AA448"/>
  <c r="AC448"/>
  <c r="AE448"/>
  <c r="AF448"/>
  <c r="AG448"/>
  <c r="AH448"/>
  <c r="AI448"/>
  <c r="AJ448"/>
  <c r="AK448"/>
  <c r="AL448"/>
  <c r="AM448"/>
  <c r="AN448"/>
  <c r="AO448"/>
  <c r="AP448"/>
  <c r="AQ448"/>
  <c r="AR448"/>
  <c r="AS448"/>
  <c r="AT448"/>
  <c r="AU448"/>
  <c r="AV448"/>
  <c r="AX448"/>
  <c r="AY448"/>
  <c r="AZ448"/>
  <c r="BA448"/>
  <c r="BB448"/>
  <c r="BC448"/>
  <c r="BD448"/>
  <c r="BE448"/>
  <c r="BF448"/>
  <c r="A449"/>
  <c r="D449"/>
  <c r="E449"/>
  <c r="F449"/>
  <c r="G449"/>
  <c r="H449"/>
  <c r="I449"/>
  <c r="J449"/>
  <c r="K449"/>
  <c r="M449"/>
  <c r="N449"/>
  <c r="O449"/>
  <c r="P449"/>
  <c r="Q449"/>
  <c r="R449"/>
  <c r="S449"/>
  <c r="T449"/>
  <c r="U449"/>
  <c r="V449"/>
  <c r="W449"/>
  <c r="X449"/>
  <c r="Y449"/>
  <c r="Z449"/>
  <c r="AA449"/>
  <c r="AC449"/>
  <c r="AE449"/>
  <c r="AF449"/>
  <c r="AG449"/>
  <c r="AH449"/>
  <c r="AI449"/>
  <c r="AJ449"/>
  <c r="AK449"/>
  <c r="AL449"/>
  <c r="AM449"/>
  <c r="AN449"/>
  <c r="AO449"/>
  <c r="AP449"/>
  <c r="AQ449"/>
  <c r="AR449"/>
  <c r="AS449"/>
  <c r="AT449"/>
  <c r="AU449"/>
  <c r="AV449"/>
  <c r="AX449"/>
  <c r="AY449"/>
  <c r="AZ449"/>
  <c r="BA449"/>
  <c r="BB449"/>
  <c r="BC449"/>
  <c r="BD449"/>
  <c r="BE449"/>
  <c r="BF449"/>
  <c r="A450"/>
  <c r="D450"/>
  <c r="E450"/>
  <c r="F450"/>
  <c r="G450"/>
  <c r="H450"/>
  <c r="I450"/>
  <c r="J450"/>
  <c r="K450"/>
  <c r="M450"/>
  <c r="N450"/>
  <c r="O450"/>
  <c r="P450"/>
  <c r="Q450"/>
  <c r="R450"/>
  <c r="S450"/>
  <c r="T450"/>
  <c r="U450"/>
  <c r="V450"/>
  <c r="W450"/>
  <c r="X450"/>
  <c r="Y450"/>
  <c r="Z450"/>
  <c r="AA450"/>
  <c r="AC450"/>
  <c r="AE450"/>
  <c r="AF450"/>
  <c r="AG450"/>
  <c r="AH450"/>
  <c r="AI450"/>
  <c r="AJ450"/>
  <c r="AK450"/>
  <c r="AL450"/>
  <c r="AM450"/>
  <c r="AN450"/>
  <c r="AO450"/>
  <c r="AP450"/>
  <c r="AQ450"/>
  <c r="AR450"/>
  <c r="AS450"/>
  <c r="AT450"/>
  <c r="AU450"/>
  <c r="AV450"/>
  <c r="AX450"/>
  <c r="AY450"/>
  <c r="AZ450"/>
  <c r="BA450"/>
  <c r="BB450"/>
  <c r="BC450"/>
  <c r="BD450"/>
  <c r="BE450"/>
  <c r="BF450"/>
  <c r="A451"/>
  <c r="D451"/>
  <c r="E451"/>
  <c r="F451"/>
  <c r="G451"/>
  <c r="H451"/>
  <c r="I451"/>
  <c r="J451"/>
  <c r="K451"/>
  <c r="M451"/>
  <c r="N451"/>
  <c r="O451"/>
  <c r="P451"/>
  <c r="Q451"/>
  <c r="R451"/>
  <c r="S451"/>
  <c r="T451"/>
  <c r="U451"/>
  <c r="V451"/>
  <c r="W451"/>
  <c r="X451"/>
  <c r="Y451"/>
  <c r="Z451"/>
  <c r="AA451"/>
  <c r="AC451"/>
  <c r="AE451"/>
  <c r="AF451"/>
  <c r="AG451"/>
  <c r="AH451"/>
  <c r="AI451"/>
  <c r="AJ451"/>
  <c r="AK451"/>
  <c r="AL451"/>
  <c r="AM451"/>
  <c r="AN451"/>
  <c r="AO451"/>
  <c r="AP451"/>
  <c r="AQ451"/>
  <c r="AR451"/>
  <c r="AS451"/>
  <c r="AT451"/>
  <c r="AU451"/>
  <c r="AV451"/>
  <c r="AX451"/>
  <c r="AY451"/>
  <c r="AZ451"/>
  <c r="BA451"/>
  <c r="BB451"/>
  <c r="BC451"/>
  <c r="BD451"/>
  <c r="BE451"/>
  <c r="BF451"/>
  <c r="A452"/>
  <c r="D452"/>
  <c r="E452"/>
  <c r="F452"/>
  <c r="G452"/>
  <c r="H452"/>
  <c r="I452"/>
  <c r="J452"/>
  <c r="K452"/>
  <c r="M452"/>
  <c r="N452"/>
  <c r="O452"/>
  <c r="P452"/>
  <c r="Q452"/>
  <c r="R452"/>
  <c r="S452"/>
  <c r="T452"/>
  <c r="U452"/>
  <c r="V452"/>
  <c r="W452"/>
  <c r="X452"/>
  <c r="Y452"/>
  <c r="Z452"/>
  <c r="AA452"/>
  <c r="AC452"/>
  <c r="AE452"/>
  <c r="AF452"/>
  <c r="AG452"/>
  <c r="AH452"/>
  <c r="AI452"/>
  <c r="AJ452"/>
  <c r="AK452"/>
  <c r="AL452"/>
  <c r="AM452"/>
  <c r="AN452"/>
  <c r="AO452"/>
  <c r="AP452"/>
  <c r="AQ452"/>
  <c r="AR452"/>
  <c r="AS452"/>
  <c r="AT452"/>
  <c r="AU452"/>
  <c r="AV452"/>
  <c r="AX452"/>
  <c r="AY452"/>
  <c r="AZ452"/>
  <c r="BA452"/>
  <c r="BB452"/>
  <c r="BC452"/>
  <c r="BD452"/>
  <c r="BE452"/>
  <c r="BF452"/>
  <c r="A453"/>
  <c r="D453"/>
  <c r="E453"/>
  <c r="F453"/>
  <c r="G453"/>
  <c r="H453"/>
  <c r="I453"/>
  <c r="J453"/>
  <c r="K453"/>
  <c r="M453"/>
  <c r="N453"/>
  <c r="O453"/>
  <c r="P453"/>
  <c r="Q453"/>
  <c r="R453"/>
  <c r="S453"/>
  <c r="T453"/>
  <c r="U453"/>
  <c r="V453"/>
  <c r="W453"/>
  <c r="X453"/>
  <c r="Y453"/>
  <c r="Z453"/>
  <c r="AA453"/>
  <c r="AC453"/>
  <c r="AE453"/>
  <c r="AF453"/>
  <c r="AG453"/>
  <c r="AH453"/>
  <c r="AI453"/>
  <c r="AJ453"/>
  <c r="AK453"/>
  <c r="AL453"/>
  <c r="AM453"/>
  <c r="AN453"/>
  <c r="AO453"/>
  <c r="AP453"/>
  <c r="AQ453"/>
  <c r="AR453"/>
  <c r="AS453"/>
  <c r="AT453"/>
  <c r="AU453"/>
  <c r="AV453"/>
  <c r="AX453"/>
  <c r="AY453"/>
  <c r="AZ453"/>
  <c r="BA453"/>
  <c r="BB453"/>
  <c r="BC453"/>
  <c r="BD453"/>
  <c r="BE453"/>
  <c r="BF453"/>
  <c r="A454"/>
  <c r="D454"/>
  <c r="E454"/>
  <c r="F454"/>
  <c r="G454"/>
  <c r="H454"/>
  <c r="I454"/>
  <c r="J454"/>
  <c r="K454"/>
  <c r="M454"/>
  <c r="N454"/>
  <c r="O454"/>
  <c r="P454"/>
  <c r="Q454"/>
  <c r="R454"/>
  <c r="S454"/>
  <c r="T454"/>
  <c r="U454"/>
  <c r="V454"/>
  <c r="W454"/>
  <c r="X454"/>
  <c r="Y454"/>
  <c r="Z454"/>
  <c r="AA454"/>
  <c r="AC454"/>
  <c r="AE454"/>
  <c r="AF454"/>
  <c r="AG454"/>
  <c r="AH454"/>
  <c r="AI454"/>
  <c r="AJ454"/>
  <c r="AK454"/>
  <c r="AL454"/>
  <c r="AM454"/>
  <c r="AN454"/>
  <c r="AO454"/>
  <c r="AP454"/>
  <c r="AQ454"/>
  <c r="AR454"/>
  <c r="AS454"/>
  <c r="AT454"/>
  <c r="AU454"/>
  <c r="AV454"/>
  <c r="AX454"/>
  <c r="AY454"/>
  <c r="AZ454"/>
  <c r="BA454"/>
  <c r="BB454"/>
  <c r="BC454"/>
  <c r="BD454"/>
  <c r="BE454"/>
  <c r="BF454"/>
  <c r="A455"/>
  <c r="D455"/>
  <c r="E455"/>
  <c r="F455"/>
  <c r="G455"/>
  <c r="H455"/>
  <c r="I455"/>
  <c r="J455"/>
  <c r="K455"/>
  <c r="M455"/>
  <c r="N455"/>
  <c r="O455"/>
  <c r="P455"/>
  <c r="Q455"/>
  <c r="R455"/>
  <c r="S455"/>
  <c r="T455"/>
  <c r="U455"/>
  <c r="V455"/>
  <c r="W455"/>
  <c r="X455"/>
  <c r="Y455"/>
  <c r="Z455"/>
  <c r="AA455"/>
  <c r="AC455"/>
  <c r="AE455"/>
  <c r="AF455"/>
  <c r="AG455"/>
  <c r="AH455"/>
  <c r="AI455"/>
  <c r="AJ455"/>
  <c r="AK455"/>
  <c r="AL455"/>
  <c r="AM455"/>
  <c r="AN455"/>
  <c r="AO455"/>
  <c r="AP455"/>
  <c r="AQ455"/>
  <c r="AR455"/>
  <c r="AS455"/>
  <c r="AT455"/>
  <c r="AU455"/>
  <c r="AV455"/>
  <c r="AX455"/>
  <c r="AY455"/>
  <c r="AZ455"/>
  <c r="BA455"/>
  <c r="BB455"/>
  <c r="BC455"/>
  <c r="BD455"/>
  <c r="BE455"/>
  <c r="BF455"/>
  <c r="A456"/>
  <c r="D456"/>
  <c r="E456"/>
  <c r="F456"/>
  <c r="G456"/>
  <c r="H456"/>
  <c r="I456"/>
  <c r="J456"/>
  <c r="K456"/>
  <c r="M456"/>
  <c r="N456"/>
  <c r="O456"/>
  <c r="P456"/>
  <c r="Q456"/>
  <c r="R456"/>
  <c r="S456"/>
  <c r="T456"/>
  <c r="U456"/>
  <c r="V456"/>
  <c r="W456"/>
  <c r="X456"/>
  <c r="Y456"/>
  <c r="Z456"/>
  <c r="AA456"/>
  <c r="AC456"/>
  <c r="AE456"/>
  <c r="AF456"/>
  <c r="AG456"/>
  <c r="AH456"/>
  <c r="AI456"/>
  <c r="AJ456"/>
  <c r="AK456"/>
  <c r="AL456"/>
  <c r="AM456"/>
  <c r="AN456"/>
  <c r="AO456"/>
  <c r="AP456"/>
  <c r="AQ456"/>
  <c r="AR456"/>
  <c r="AS456"/>
  <c r="AT456"/>
  <c r="AU456"/>
  <c r="AV456"/>
  <c r="AX456"/>
  <c r="AY456"/>
  <c r="AZ456"/>
  <c r="BA456"/>
  <c r="BB456"/>
  <c r="BC456"/>
  <c r="BD456"/>
  <c r="BE456"/>
  <c r="BF456"/>
  <c r="A457"/>
  <c r="D457"/>
  <c r="E457"/>
  <c r="F457"/>
  <c r="G457"/>
  <c r="H457"/>
  <c r="I457"/>
  <c r="J457"/>
  <c r="K457"/>
  <c r="M457"/>
  <c r="N457"/>
  <c r="O457"/>
  <c r="P457"/>
  <c r="Q457"/>
  <c r="R457"/>
  <c r="S457"/>
  <c r="T457"/>
  <c r="U457"/>
  <c r="V457"/>
  <c r="W457"/>
  <c r="X457"/>
  <c r="Y457"/>
  <c r="Z457"/>
  <c r="AA457"/>
  <c r="AC457"/>
  <c r="AE457"/>
  <c r="AF457"/>
  <c r="AG457"/>
  <c r="AH457"/>
  <c r="AI457"/>
  <c r="AJ457"/>
  <c r="AK457"/>
  <c r="AL457"/>
  <c r="AM457"/>
  <c r="AN457"/>
  <c r="AO457"/>
  <c r="AP457"/>
  <c r="AQ457"/>
  <c r="AR457"/>
  <c r="AS457"/>
  <c r="AT457"/>
  <c r="AU457"/>
  <c r="AV457"/>
  <c r="AX457"/>
  <c r="AY457"/>
  <c r="AZ457"/>
  <c r="BA457"/>
  <c r="BB457"/>
  <c r="BC457"/>
  <c r="BD457"/>
  <c r="BE457"/>
  <c r="BF457"/>
  <c r="A458"/>
  <c r="D458"/>
  <c r="E458"/>
  <c r="F458"/>
  <c r="G458"/>
  <c r="H458"/>
  <c r="I458"/>
  <c r="J458"/>
  <c r="K458"/>
  <c r="M458"/>
  <c r="N458"/>
  <c r="O458"/>
  <c r="P458"/>
  <c r="Q458"/>
  <c r="R458"/>
  <c r="S458"/>
  <c r="T458"/>
  <c r="U458"/>
  <c r="V458"/>
  <c r="W458"/>
  <c r="X458"/>
  <c r="Y458"/>
  <c r="Z458"/>
  <c r="AA458"/>
  <c r="AC458"/>
  <c r="AE458"/>
  <c r="AF458"/>
  <c r="AG458"/>
  <c r="AH458"/>
  <c r="AI458"/>
  <c r="AJ458"/>
  <c r="AK458"/>
  <c r="AL458"/>
  <c r="AM458"/>
  <c r="AN458"/>
  <c r="AO458"/>
  <c r="AP458"/>
  <c r="AQ458"/>
  <c r="AR458"/>
  <c r="AS458"/>
  <c r="AT458"/>
  <c r="AU458"/>
  <c r="AV458"/>
  <c r="AX458"/>
  <c r="AY458"/>
  <c r="AZ458"/>
  <c r="BA458"/>
  <c r="BB458"/>
  <c r="BC458"/>
  <c r="BD458"/>
  <c r="BE458"/>
  <c r="BF458"/>
  <c r="A459"/>
  <c r="D459"/>
  <c r="E459"/>
  <c r="F459"/>
  <c r="G459"/>
  <c r="H459"/>
  <c r="I459"/>
  <c r="J459"/>
  <c r="K459"/>
  <c r="M459"/>
  <c r="N459"/>
  <c r="O459"/>
  <c r="P459"/>
  <c r="Q459"/>
  <c r="R459"/>
  <c r="S459"/>
  <c r="T459"/>
  <c r="U459"/>
  <c r="V459"/>
  <c r="W459"/>
  <c r="X459"/>
  <c r="Y459"/>
  <c r="Z459"/>
  <c r="AA459"/>
  <c r="AC459"/>
  <c r="AE459"/>
  <c r="AF459"/>
  <c r="AG459"/>
  <c r="AH459"/>
  <c r="AI459"/>
  <c r="AJ459"/>
  <c r="AK459"/>
  <c r="AL459"/>
  <c r="AM459"/>
  <c r="AN459"/>
  <c r="AO459"/>
  <c r="AP459"/>
  <c r="AQ459"/>
  <c r="AR459"/>
  <c r="AS459"/>
  <c r="AT459"/>
  <c r="AU459"/>
  <c r="AV459"/>
  <c r="AX459"/>
  <c r="AY459"/>
  <c r="AZ459"/>
  <c r="BA459"/>
  <c r="BB459"/>
  <c r="BC459"/>
  <c r="BD459"/>
  <c r="BE459"/>
  <c r="BF459"/>
  <c r="A460"/>
  <c r="D460"/>
  <c r="E460"/>
  <c r="F460"/>
  <c r="G460"/>
  <c r="H460"/>
  <c r="I460"/>
  <c r="J460"/>
  <c r="K460"/>
  <c r="M460"/>
  <c r="N460"/>
  <c r="O460"/>
  <c r="P460"/>
  <c r="Q460"/>
  <c r="R460"/>
  <c r="S460"/>
  <c r="T460"/>
  <c r="U460"/>
  <c r="V460"/>
  <c r="W460"/>
  <c r="X460"/>
  <c r="Y460"/>
  <c r="Z460"/>
  <c r="AA460"/>
  <c r="AC460"/>
  <c r="AE460"/>
  <c r="AF460"/>
  <c r="AG460"/>
  <c r="AH460"/>
  <c r="AI460"/>
  <c r="AJ460"/>
  <c r="AK460"/>
  <c r="AL460"/>
  <c r="AM460"/>
  <c r="AN460"/>
  <c r="AO460"/>
  <c r="AP460"/>
  <c r="AQ460"/>
  <c r="AR460"/>
  <c r="AS460"/>
  <c r="AT460"/>
  <c r="AU460"/>
  <c r="AV460"/>
  <c r="AX460"/>
  <c r="AY460"/>
  <c r="AZ460"/>
  <c r="BA460"/>
  <c r="BB460"/>
  <c r="BC460"/>
  <c r="BD460"/>
  <c r="BE460"/>
  <c r="BF460"/>
  <c r="A461"/>
  <c r="D461"/>
  <c r="E461"/>
  <c r="F461"/>
  <c r="G461"/>
  <c r="H461"/>
  <c r="I461"/>
  <c r="J461"/>
  <c r="K461"/>
  <c r="M461"/>
  <c r="N461"/>
  <c r="O461"/>
  <c r="P461"/>
  <c r="Q461"/>
  <c r="R461"/>
  <c r="S461"/>
  <c r="T461"/>
  <c r="U461"/>
  <c r="V461"/>
  <c r="W461"/>
  <c r="X461"/>
  <c r="Y461"/>
  <c r="Z461"/>
  <c r="AA461"/>
  <c r="AC461"/>
  <c r="AE461"/>
  <c r="AF461"/>
  <c r="AG461"/>
  <c r="AH461"/>
  <c r="AI461"/>
  <c r="AJ461"/>
  <c r="AK461"/>
  <c r="AL461"/>
  <c r="AM461"/>
  <c r="AN461"/>
  <c r="AO461"/>
  <c r="AP461"/>
  <c r="AQ461"/>
  <c r="AR461"/>
  <c r="AS461"/>
  <c r="AT461"/>
  <c r="AU461"/>
  <c r="AV461"/>
  <c r="AX461"/>
  <c r="AY461"/>
  <c r="AZ461"/>
  <c r="BA461"/>
  <c r="BB461"/>
  <c r="BC461"/>
  <c r="BD461"/>
  <c r="BE461"/>
  <c r="BF461"/>
  <c r="A462"/>
  <c r="D462"/>
  <c r="E462"/>
  <c r="F462"/>
  <c r="G462"/>
  <c r="H462"/>
  <c r="I462"/>
  <c r="J462"/>
  <c r="K462"/>
  <c r="M462"/>
  <c r="N462"/>
  <c r="O462"/>
  <c r="P462"/>
  <c r="Q462"/>
  <c r="R462"/>
  <c r="S462"/>
  <c r="T462"/>
  <c r="U462"/>
  <c r="V462"/>
  <c r="W462"/>
  <c r="X462"/>
  <c r="Y462"/>
  <c r="Z462"/>
  <c r="AA462"/>
  <c r="AC462"/>
  <c r="AE462"/>
  <c r="AF462"/>
  <c r="AG462"/>
  <c r="AH462"/>
  <c r="AI462"/>
  <c r="AJ462"/>
  <c r="AK462"/>
  <c r="AL462"/>
  <c r="AM462"/>
  <c r="AN462"/>
  <c r="AO462"/>
  <c r="AP462"/>
  <c r="AQ462"/>
  <c r="AR462"/>
  <c r="AS462"/>
  <c r="AT462"/>
  <c r="AU462"/>
  <c r="AV462"/>
  <c r="AX462"/>
  <c r="AY462"/>
  <c r="AZ462"/>
  <c r="BA462"/>
  <c r="BB462"/>
  <c r="BC462"/>
  <c r="BD462"/>
  <c r="BE462"/>
  <c r="BF462"/>
  <c r="A463"/>
  <c r="D463"/>
  <c r="E463"/>
  <c r="F463"/>
  <c r="G463"/>
  <c r="H463"/>
  <c r="I463"/>
  <c r="J463"/>
  <c r="K463"/>
  <c r="M463"/>
  <c r="N463"/>
  <c r="O463"/>
  <c r="P463"/>
  <c r="Q463"/>
  <c r="R463"/>
  <c r="S463"/>
  <c r="T463"/>
  <c r="U463"/>
  <c r="V463"/>
  <c r="W463"/>
  <c r="X463"/>
  <c r="Y463"/>
  <c r="Z463"/>
  <c r="AA463"/>
  <c r="AC463"/>
  <c r="AE463"/>
  <c r="AF463"/>
  <c r="AG463"/>
  <c r="AH463"/>
  <c r="AI463"/>
  <c r="AJ463"/>
  <c r="AK463"/>
  <c r="AL463"/>
  <c r="AM463"/>
  <c r="AN463"/>
  <c r="AO463"/>
  <c r="AP463"/>
  <c r="AQ463"/>
  <c r="AR463"/>
  <c r="AS463"/>
  <c r="AT463"/>
  <c r="AU463"/>
  <c r="AV463"/>
  <c r="AX463"/>
  <c r="AY463"/>
  <c r="AZ463"/>
  <c r="BA463"/>
  <c r="BB463"/>
  <c r="BC463"/>
  <c r="BD463"/>
  <c r="BE463"/>
  <c r="BF463"/>
  <c r="A464"/>
  <c r="B464"/>
  <c r="C464"/>
  <c r="D464"/>
  <c r="E464"/>
  <c r="F464"/>
  <c r="G464"/>
  <c r="H464"/>
  <c r="I464"/>
  <c r="J464"/>
  <c r="K464"/>
  <c r="M464"/>
  <c r="N464"/>
  <c r="O464"/>
  <c r="P464"/>
  <c r="Q464"/>
  <c r="R464"/>
  <c r="S464"/>
  <c r="T464"/>
  <c r="U464"/>
  <c r="V464"/>
  <c r="W464"/>
  <c r="X464"/>
  <c r="Y464"/>
  <c r="Z464"/>
  <c r="AA464"/>
  <c r="AC464"/>
  <c r="AE464"/>
  <c r="AF464"/>
  <c r="AG464"/>
  <c r="AH464"/>
  <c r="AI464"/>
  <c r="AJ464"/>
  <c r="AK464"/>
  <c r="AL464"/>
  <c r="AM464"/>
  <c r="AN464"/>
  <c r="AO464"/>
  <c r="AP464"/>
  <c r="AQ464"/>
  <c r="AR464"/>
  <c r="AS464"/>
  <c r="AT464"/>
  <c r="AU464"/>
  <c r="AV464"/>
  <c r="AX464"/>
  <c r="AY464"/>
  <c r="AZ464"/>
  <c r="BA464"/>
  <c r="BB464"/>
  <c r="BC464"/>
  <c r="BD464"/>
  <c r="BE464"/>
  <c r="BF464"/>
  <c r="A465"/>
  <c r="D465"/>
  <c r="E465"/>
  <c r="F465"/>
  <c r="G465"/>
  <c r="H465"/>
  <c r="I465"/>
  <c r="J465"/>
  <c r="K465"/>
  <c r="M465"/>
  <c r="N465"/>
  <c r="O465"/>
  <c r="P465"/>
  <c r="Q465"/>
  <c r="R465"/>
  <c r="S465"/>
  <c r="T465"/>
  <c r="U465"/>
  <c r="V465"/>
  <c r="W465"/>
  <c r="X465"/>
  <c r="Y465"/>
  <c r="Z465"/>
  <c r="AA465"/>
  <c r="AC465"/>
  <c r="AE465"/>
  <c r="AF465"/>
  <c r="AG465"/>
  <c r="AH465"/>
  <c r="AI465"/>
  <c r="AJ465"/>
  <c r="AK465"/>
  <c r="AL465"/>
  <c r="AM465"/>
  <c r="AN465"/>
  <c r="AO465"/>
  <c r="AP465"/>
  <c r="AQ465"/>
  <c r="AR465"/>
  <c r="AS465"/>
  <c r="AT465"/>
  <c r="AU465"/>
  <c r="AV465"/>
  <c r="AX465"/>
  <c r="AY465"/>
  <c r="AZ465"/>
  <c r="BA465"/>
  <c r="BB465"/>
  <c r="BC465"/>
  <c r="BD465"/>
  <c r="BE465"/>
  <c r="BF465"/>
  <c r="A466"/>
  <c r="D466"/>
  <c r="E466"/>
  <c r="F466"/>
  <c r="G466"/>
  <c r="H466"/>
  <c r="I466"/>
  <c r="J466"/>
  <c r="K466"/>
  <c r="M466"/>
  <c r="N466"/>
  <c r="O466"/>
  <c r="P466"/>
  <c r="Q466"/>
  <c r="R466"/>
  <c r="S466"/>
  <c r="T466"/>
  <c r="U466"/>
  <c r="V466"/>
  <c r="W466"/>
  <c r="X466"/>
  <c r="Y466"/>
  <c r="Z466"/>
  <c r="AA466"/>
  <c r="AC466"/>
  <c r="AE466"/>
  <c r="AF466"/>
  <c r="AG466"/>
  <c r="AH466"/>
  <c r="AI466"/>
  <c r="AJ466"/>
  <c r="AK466"/>
  <c r="AL466"/>
  <c r="AM466"/>
  <c r="AN466"/>
  <c r="AO466"/>
  <c r="AP466"/>
  <c r="AQ466"/>
  <c r="AR466"/>
  <c r="AS466"/>
  <c r="AT466"/>
  <c r="AU466"/>
  <c r="AV466"/>
  <c r="AX466"/>
  <c r="AY466"/>
  <c r="AZ466"/>
  <c r="BA466"/>
  <c r="BB466"/>
  <c r="BC466"/>
  <c r="BD466"/>
  <c r="BE466"/>
  <c r="BF466"/>
  <c r="A467"/>
  <c r="D467"/>
  <c r="E467"/>
  <c r="F467"/>
  <c r="G467"/>
  <c r="H467"/>
  <c r="I467"/>
  <c r="J467"/>
  <c r="K467"/>
  <c r="M467"/>
  <c r="N467"/>
  <c r="O467"/>
  <c r="P467"/>
  <c r="Q467"/>
  <c r="R467"/>
  <c r="S467"/>
  <c r="T467"/>
  <c r="U467"/>
  <c r="V467"/>
  <c r="W467"/>
  <c r="X467"/>
  <c r="Y467"/>
  <c r="Z467"/>
  <c r="AA467"/>
  <c r="AC467"/>
  <c r="AE467"/>
  <c r="AF467"/>
  <c r="AG467"/>
  <c r="AH467"/>
  <c r="AI467"/>
  <c r="AJ467"/>
  <c r="AK467"/>
  <c r="AL467"/>
  <c r="AM467"/>
  <c r="AN467"/>
  <c r="AO467"/>
  <c r="AP467"/>
  <c r="AQ467"/>
  <c r="AR467"/>
  <c r="AS467"/>
  <c r="AT467"/>
  <c r="AU467"/>
  <c r="AV467"/>
  <c r="AX467"/>
  <c r="AY467"/>
  <c r="AZ467"/>
  <c r="BA467"/>
  <c r="BB467"/>
  <c r="BC467"/>
  <c r="BD467"/>
  <c r="BE467"/>
  <c r="BF467"/>
  <c r="A468"/>
  <c r="D468"/>
  <c r="E468"/>
  <c r="F468"/>
  <c r="G468"/>
  <c r="H468"/>
  <c r="I468"/>
  <c r="J468"/>
  <c r="K468"/>
  <c r="M468"/>
  <c r="N468"/>
  <c r="O468"/>
  <c r="P468"/>
  <c r="Q468"/>
  <c r="R468"/>
  <c r="S468"/>
  <c r="T468"/>
  <c r="U468"/>
  <c r="V468"/>
  <c r="W468"/>
  <c r="X468"/>
  <c r="Y468"/>
  <c r="Z468"/>
  <c r="AA468"/>
  <c r="AC468"/>
  <c r="AE468"/>
  <c r="AF468"/>
  <c r="AG468"/>
  <c r="AH468"/>
  <c r="AI468"/>
  <c r="AJ468"/>
  <c r="AK468"/>
  <c r="AL468"/>
  <c r="AM468"/>
  <c r="AN468"/>
  <c r="AO468"/>
  <c r="AP468"/>
  <c r="AQ468"/>
  <c r="AR468"/>
  <c r="AS468"/>
  <c r="AT468"/>
  <c r="AU468"/>
  <c r="AV468"/>
  <c r="AX468"/>
  <c r="AY468"/>
  <c r="AZ468"/>
  <c r="BA468"/>
  <c r="BB468"/>
  <c r="BC468"/>
  <c r="BD468"/>
  <c r="BE468"/>
  <c r="BF468"/>
  <c r="A469"/>
  <c r="D469"/>
  <c r="E469"/>
  <c r="F469"/>
  <c r="G469"/>
  <c r="H469"/>
  <c r="I469"/>
  <c r="J469"/>
  <c r="K469"/>
  <c r="M469"/>
  <c r="N469"/>
  <c r="O469"/>
  <c r="P469"/>
  <c r="Q469"/>
  <c r="R469"/>
  <c r="S469"/>
  <c r="T469"/>
  <c r="U469"/>
  <c r="V469"/>
  <c r="W469"/>
  <c r="X469"/>
  <c r="Y469"/>
  <c r="Z469"/>
  <c r="AA469"/>
  <c r="AC469"/>
  <c r="AE469"/>
  <c r="AF469"/>
  <c r="AG469"/>
  <c r="AH469"/>
  <c r="AI469"/>
  <c r="AJ469"/>
  <c r="AK469"/>
  <c r="AL469"/>
  <c r="AM469"/>
  <c r="AN469"/>
  <c r="AO469"/>
  <c r="AP469"/>
  <c r="AQ469"/>
  <c r="AR469"/>
  <c r="AS469"/>
  <c r="AT469"/>
  <c r="AU469"/>
  <c r="AV469"/>
  <c r="AX469"/>
  <c r="AY469"/>
  <c r="AZ469"/>
  <c r="BA469"/>
  <c r="BB469"/>
  <c r="BC469"/>
  <c r="BD469"/>
  <c r="BE469"/>
  <c r="BF469"/>
  <c r="A470"/>
  <c r="D470"/>
  <c r="E470"/>
  <c r="F470"/>
  <c r="G470"/>
  <c r="H470"/>
  <c r="I470"/>
  <c r="J470"/>
  <c r="K470"/>
  <c r="M470"/>
  <c r="N470"/>
  <c r="O470"/>
  <c r="P470"/>
  <c r="Q470"/>
  <c r="R470"/>
  <c r="S470"/>
  <c r="T470"/>
  <c r="U470"/>
  <c r="V470"/>
  <c r="W470"/>
  <c r="X470"/>
  <c r="Y470"/>
  <c r="Z470"/>
  <c r="AA470"/>
  <c r="AC470"/>
  <c r="AE470"/>
  <c r="AF470"/>
  <c r="AG470"/>
  <c r="AH470"/>
  <c r="AI470"/>
  <c r="AJ470"/>
  <c r="AK470"/>
  <c r="AL470"/>
  <c r="AM470"/>
  <c r="AN470"/>
  <c r="AO470"/>
  <c r="AP470"/>
  <c r="AQ470"/>
  <c r="AR470"/>
  <c r="AS470"/>
  <c r="AT470"/>
  <c r="AU470"/>
  <c r="AV470"/>
  <c r="AX470"/>
  <c r="AY470"/>
  <c r="AZ470"/>
  <c r="BA470"/>
  <c r="BB470"/>
  <c r="BC470"/>
  <c r="BD470"/>
  <c r="BE470"/>
  <c r="BF470"/>
  <c r="A471"/>
  <c r="D471"/>
  <c r="E471"/>
  <c r="F471"/>
  <c r="G471"/>
  <c r="H471"/>
  <c r="I471"/>
  <c r="J471"/>
  <c r="K471"/>
  <c r="M471"/>
  <c r="N471"/>
  <c r="O471"/>
  <c r="P471"/>
  <c r="Q471"/>
  <c r="R471"/>
  <c r="S471"/>
  <c r="T471"/>
  <c r="U471"/>
  <c r="V471"/>
  <c r="W471"/>
  <c r="X471"/>
  <c r="Y471"/>
  <c r="Z471"/>
  <c r="AA471"/>
  <c r="AC471"/>
  <c r="AE471"/>
  <c r="AF471"/>
  <c r="AG471"/>
  <c r="AH471"/>
  <c r="AI471"/>
  <c r="AJ471"/>
  <c r="AK471"/>
  <c r="AL471"/>
  <c r="AM471"/>
  <c r="AN471"/>
  <c r="AO471"/>
  <c r="AP471"/>
  <c r="AQ471"/>
  <c r="AR471"/>
  <c r="AS471"/>
  <c r="AT471"/>
  <c r="AU471"/>
  <c r="AV471"/>
  <c r="AX471"/>
  <c r="AY471"/>
  <c r="AZ471"/>
  <c r="BA471"/>
  <c r="BB471"/>
  <c r="BC471"/>
  <c r="BD471"/>
  <c r="BE471"/>
  <c r="BF471"/>
  <c r="A472"/>
  <c r="D472"/>
  <c r="E472"/>
  <c r="F472"/>
  <c r="G472"/>
  <c r="H472"/>
  <c r="I472"/>
  <c r="J472"/>
  <c r="K472"/>
  <c r="M472"/>
  <c r="N472"/>
  <c r="O472"/>
  <c r="P472"/>
  <c r="Q472"/>
  <c r="R472"/>
  <c r="S472"/>
  <c r="T472"/>
  <c r="U472"/>
  <c r="V472"/>
  <c r="W472"/>
  <c r="X472"/>
  <c r="Y472"/>
  <c r="Z472"/>
  <c r="AA472"/>
  <c r="AC472"/>
  <c r="AE472"/>
  <c r="AF472"/>
  <c r="AG472"/>
  <c r="AH472"/>
  <c r="AI472"/>
  <c r="AJ472"/>
  <c r="AK472"/>
  <c r="AL472"/>
  <c r="AM472"/>
  <c r="AN472"/>
  <c r="AO472"/>
  <c r="AP472"/>
  <c r="AQ472"/>
  <c r="AR472"/>
  <c r="AS472"/>
  <c r="AT472"/>
  <c r="AU472"/>
  <c r="AV472"/>
  <c r="AX472"/>
  <c r="AY472"/>
  <c r="AZ472"/>
  <c r="BA472"/>
  <c r="BB472"/>
  <c r="BC472"/>
  <c r="BD472"/>
  <c r="BE472"/>
  <c r="BF472"/>
  <c r="A473"/>
  <c r="D473"/>
  <c r="E473"/>
  <c r="F473"/>
  <c r="G473"/>
  <c r="H473"/>
  <c r="I473"/>
  <c r="J473"/>
  <c r="K473"/>
  <c r="M473"/>
  <c r="N473"/>
  <c r="O473"/>
  <c r="P473"/>
  <c r="Q473"/>
  <c r="R473"/>
  <c r="S473"/>
  <c r="T473"/>
  <c r="U473"/>
  <c r="V473"/>
  <c r="W473"/>
  <c r="X473"/>
  <c r="Y473"/>
  <c r="Z473"/>
  <c r="AA473"/>
  <c r="AC473"/>
  <c r="AE473"/>
  <c r="AF473"/>
  <c r="AG473"/>
  <c r="AH473"/>
  <c r="AI473"/>
  <c r="AJ473"/>
  <c r="AK473"/>
  <c r="AL473"/>
  <c r="AM473"/>
  <c r="AN473"/>
  <c r="AO473"/>
  <c r="AP473"/>
  <c r="AQ473"/>
  <c r="AR473"/>
  <c r="AS473"/>
  <c r="AT473"/>
  <c r="AU473"/>
  <c r="AV473"/>
  <c r="AX473"/>
  <c r="AY473"/>
  <c r="AZ473"/>
  <c r="BA473"/>
  <c r="BB473"/>
  <c r="BC473"/>
  <c r="BD473"/>
  <c r="BE473"/>
  <c r="BF473"/>
  <c r="A474"/>
  <c r="D474"/>
  <c r="E474"/>
  <c r="F474"/>
  <c r="G474"/>
  <c r="H474"/>
  <c r="I474"/>
  <c r="J474"/>
  <c r="K474"/>
  <c r="M474"/>
  <c r="N474"/>
  <c r="O474"/>
  <c r="P474"/>
  <c r="Q474"/>
  <c r="R474"/>
  <c r="S474"/>
  <c r="T474"/>
  <c r="U474"/>
  <c r="V474"/>
  <c r="W474"/>
  <c r="X474"/>
  <c r="Y474"/>
  <c r="Z474"/>
  <c r="AA474"/>
  <c r="AC474"/>
  <c r="AE474"/>
  <c r="AF474"/>
  <c r="AG474"/>
  <c r="AH474"/>
  <c r="AI474"/>
  <c r="AJ474"/>
  <c r="AK474"/>
  <c r="AL474"/>
  <c r="AM474"/>
  <c r="AN474"/>
  <c r="AO474"/>
  <c r="AP474"/>
  <c r="AQ474"/>
  <c r="AR474"/>
  <c r="AS474"/>
  <c r="AT474"/>
  <c r="AU474"/>
  <c r="AV474"/>
  <c r="AX474"/>
  <c r="AY474"/>
  <c r="AZ474"/>
  <c r="BA474"/>
  <c r="BB474"/>
  <c r="BC474"/>
  <c r="BD474"/>
  <c r="BE474"/>
  <c r="BF474"/>
  <c r="A475"/>
  <c r="D475"/>
  <c r="E475"/>
  <c r="F475"/>
  <c r="G475"/>
  <c r="H475"/>
  <c r="I475"/>
  <c r="J475"/>
  <c r="K475"/>
  <c r="M475"/>
  <c r="N475"/>
  <c r="O475"/>
  <c r="P475"/>
  <c r="Q475"/>
  <c r="R475"/>
  <c r="S475"/>
  <c r="T475"/>
  <c r="U475"/>
  <c r="V475"/>
  <c r="W475"/>
  <c r="X475"/>
  <c r="Y475"/>
  <c r="Z475"/>
  <c r="AA475"/>
  <c r="AC475"/>
  <c r="AE475"/>
  <c r="AF475"/>
  <c r="AG475"/>
  <c r="AH475"/>
  <c r="AI475"/>
  <c r="AJ475"/>
  <c r="AK475"/>
  <c r="AL475"/>
  <c r="AM475"/>
  <c r="AN475"/>
  <c r="AO475"/>
  <c r="AP475"/>
  <c r="AQ475"/>
  <c r="AR475"/>
  <c r="AS475"/>
  <c r="AT475"/>
  <c r="AU475"/>
  <c r="AV475"/>
  <c r="AX475"/>
  <c r="AY475"/>
  <c r="AZ475"/>
  <c r="BA475"/>
  <c r="BB475"/>
  <c r="BC475"/>
  <c r="BD475"/>
  <c r="BE475"/>
  <c r="BF475"/>
  <c r="A476"/>
  <c r="D476"/>
  <c r="E476"/>
  <c r="F476"/>
  <c r="G476"/>
  <c r="H476"/>
  <c r="I476"/>
  <c r="J476"/>
  <c r="K476"/>
  <c r="M476"/>
  <c r="N476"/>
  <c r="O476"/>
  <c r="P476"/>
  <c r="Q476"/>
  <c r="R476"/>
  <c r="S476"/>
  <c r="T476"/>
  <c r="U476"/>
  <c r="V476"/>
  <c r="W476"/>
  <c r="X476"/>
  <c r="Y476"/>
  <c r="Z476"/>
  <c r="AA476"/>
  <c r="AC476"/>
  <c r="AE476"/>
  <c r="AF476"/>
  <c r="AG476"/>
  <c r="AH476"/>
  <c r="AI476"/>
  <c r="AJ476"/>
  <c r="AK476"/>
  <c r="AL476"/>
  <c r="AM476"/>
  <c r="AN476"/>
  <c r="AO476"/>
  <c r="AP476"/>
  <c r="AQ476"/>
  <c r="AR476"/>
  <c r="AS476"/>
  <c r="AT476"/>
  <c r="AU476"/>
  <c r="AV476"/>
  <c r="AX476"/>
  <c r="AY476"/>
  <c r="AZ476"/>
  <c r="BA476"/>
  <c r="BB476"/>
  <c r="BC476"/>
  <c r="BD476"/>
  <c r="BE476"/>
  <c r="BF476"/>
  <c r="A477"/>
  <c r="D477"/>
  <c r="E477"/>
  <c r="F477"/>
  <c r="G477"/>
  <c r="H477"/>
  <c r="I477"/>
  <c r="J477"/>
  <c r="K477"/>
  <c r="M477"/>
  <c r="N477"/>
  <c r="O477"/>
  <c r="P477"/>
  <c r="Q477"/>
  <c r="R477"/>
  <c r="S477"/>
  <c r="T477"/>
  <c r="U477"/>
  <c r="V477"/>
  <c r="W477"/>
  <c r="X477"/>
  <c r="Y477"/>
  <c r="Z477"/>
  <c r="AA477"/>
  <c r="AC477"/>
  <c r="AE477"/>
  <c r="AF477"/>
  <c r="AG477"/>
  <c r="AH477"/>
  <c r="AI477"/>
  <c r="AJ477"/>
  <c r="AK477"/>
  <c r="AL477"/>
  <c r="AM477"/>
  <c r="AN477"/>
  <c r="AO477"/>
  <c r="AP477"/>
  <c r="AQ477"/>
  <c r="AR477"/>
  <c r="AS477"/>
  <c r="AT477"/>
  <c r="AU477"/>
  <c r="AV477"/>
  <c r="AX477"/>
  <c r="AY477"/>
  <c r="AZ477"/>
  <c r="BA477"/>
  <c r="BB477"/>
  <c r="BC477"/>
  <c r="BD477"/>
  <c r="BE477"/>
  <c r="BF477"/>
  <c r="A478"/>
  <c r="D478"/>
  <c r="E478"/>
  <c r="F478"/>
  <c r="G478"/>
  <c r="H478"/>
  <c r="I478"/>
  <c r="J478"/>
  <c r="K478"/>
  <c r="M478"/>
  <c r="N478"/>
  <c r="O478"/>
  <c r="P478"/>
  <c r="Q478"/>
  <c r="R478"/>
  <c r="S478"/>
  <c r="T478"/>
  <c r="U478"/>
  <c r="V478"/>
  <c r="W478"/>
  <c r="X478"/>
  <c r="Y478"/>
  <c r="Z478"/>
  <c r="AA478"/>
  <c r="AC478"/>
  <c r="AE478"/>
  <c r="AF478"/>
  <c r="AG478"/>
  <c r="AH478"/>
  <c r="AI478"/>
  <c r="AJ478"/>
  <c r="AK478"/>
  <c r="AL478"/>
  <c r="AM478"/>
  <c r="AN478"/>
  <c r="AO478"/>
  <c r="AP478"/>
  <c r="AQ478"/>
  <c r="AR478"/>
  <c r="AS478"/>
  <c r="AT478"/>
  <c r="AU478"/>
  <c r="AV478"/>
  <c r="AX478"/>
  <c r="AY478"/>
  <c r="AZ478"/>
  <c r="BA478"/>
  <c r="BB478"/>
  <c r="BC478"/>
  <c r="BD478"/>
  <c r="BE478"/>
  <c r="BF478"/>
  <c r="A479"/>
  <c r="D479"/>
  <c r="E479"/>
  <c r="F479"/>
  <c r="G479"/>
  <c r="H479"/>
  <c r="I479"/>
  <c r="J479"/>
  <c r="K479"/>
  <c r="M479"/>
  <c r="N479"/>
  <c r="O479"/>
  <c r="P479"/>
  <c r="Q479"/>
  <c r="R479"/>
  <c r="S479"/>
  <c r="T479"/>
  <c r="U479"/>
  <c r="V479"/>
  <c r="W479"/>
  <c r="X479"/>
  <c r="Y479"/>
  <c r="Z479"/>
  <c r="AA479"/>
  <c r="AC479"/>
  <c r="AE479"/>
  <c r="AF479"/>
  <c r="AG479"/>
  <c r="AH479"/>
  <c r="AI479"/>
  <c r="AJ479"/>
  <c r="AK479"/>
  <c r="AL479"/>
  <c r="AM479"/>
  <c r="AN479"/>
  <c r="AO479"/>
  <c r="AP479"/>
  <c r="AQ479"/>
  <c r="AR479"/>
  <c r="AS479"/>
  <c r="AT479"/>
  <c r="AU479"/>
  <c r="AV479"/>
  <c r="AX479"/>
  <c r="AY479"/>
  <c r="AZ479"/>
  <c r="BA479"/>
  <c r="BB479"/>
  <c r="BC479"/>
  <c r="BD479"/>
  <c r="BE479"/>
  <c r="BF479"/>
  <c r="A480"/>
  <c r="D480"/>
  <c r="E480"/>
  <c r="F480"/>
  <c r="G480"/>
  <c r="H480"/>
  <c r="I480"/>
  <c r="J480"/>
  <c r="K480"/>
  <c r="M480"/>
  <c r="N480"/>
  <c r="O480"/>
  <c r="P480"/>
  <c r="Q480"/>
  <c r="R480"/>
  <c r="S480"/>
  <c r="T480"/>
  <c r="U480"/>
  <c r="V480"/>
  <c r="W480"/>
  <c r="X480"/>
  <c r="Y480"/>
  <c r="Z480"/>
  <c r="AA480"/>
  <c r="AC480"/>
  <c r="AE480"/>
  <c r="AF480"/>
  <c r="AG480"/>
  <c r="AH480"/>
  <c r="AI480"/>
  <c r="AJ480"/>
  <c r="AK480"/>
  <c r="AL480"/>
  <c r="AM480"/>
  <c r="AN480"/>
  <c r="AO480"/>
  <c r="AP480"/>
  <c r="AQ480"/>
  <c r="AR480"/>
  <c r="AS480"/>
  <c r="AT480"/>
  <c r="AU480"/>
  <c r="AV480"/>
  <c r="AX480"/>
  <c r="AY480"/>
  <c r="AZ480"/>
  <c r="BA480"/>
  <c r="BB480"/>
  <c r="BC480"/>
  <c r="BD480"/>
  <c r="BE480"/>
  <c r="BF480"/>
  <c r="A481"/>
  <c r="D481"/>
  <c r="E481"/>
  <c r="F481"/>
  <c r="G481"/>
  <c r="H481"/>
  <c r="I481"/>
  <c r="J481"/>
  <c r="K481"/>
  <c r="M481"/>
  <c r="N481"/>
  <c r="O481"/>
  <c r="P481"/>
  <c r="Q481"/>
  <c r="R481"/>
  <c r="S481"/>
  <c r="T481"/>
  <c r="U481"/>
  <c r="V481"/>
  <c r="W481"/>
  <c r="X481"/>
  <c r="Y481"/>
  <c r="Z481"/>
  <c r="AA481"/>
  <c r="AC481"/>
  <c r="AE481"/>
  <c r="AF481"/>
  <c r="AG481"/>
  <c r="AH481"/>
  <c r="AI481"/>
  <c r="AJ481"/>
  <c r="AK481"/>
  <c r="AL481"/>
  <c r="AM481"/>
  <c r="AN481"/>
  <c r="AO481"/>
  <c r="AP481"/>
  <c r="AQ481"/>
  <c r="AR481"/>
  <c r="AS481"/>
  <c r="AT481"/>
  <c r="AU481"/>
  <c r="AV481"/>
  <c r="AX481"/>
  <c r="AY481"/>
  <c r="AZ481"/>
  <c r="BA481"/>
  <c r="BB481"/>
  <c r="BC481"/>
  <c r="BD481"/>
  <c r="BE481"/>
  <c r="BF481"/>
  <c r="C103" i="1"/>
  <c r="B104" i="5"/>
  <c r="C104" i="1"/>
  <c r="C107"/>
  <c r="B268" i="5"/>
  <c r="C268" i="1"/>
  <c r="D5" i="5"/>
  <c r="BF5"/>
  <c r="BE5"/>
  <c r="BD5"/>
  <c r="BC5"/>
  <c r="BB5"/>
  <c r="BA5"/>
  <c r="AZ5"/>
  <c r="AY5"/>
  <c r="AX5"/>
  <c r="AU5"/>
  <c r="AS5"/>
  <c r="AR5"/>
  <c r="AP5"/>
  <c r="AK5"/>
  <c r="AJ5"/>
  <c r="AI5"/>
  <c r="AH5"/>
  <c r="AG5"/>
  <c r="AF5"/>
  <c r="AC5"/>
  <c r="Z5"/>
  <c r="X5"/>
  <c r="V5"/>
  <c r="U5"/>
  <c r="T5"/>
  <c r="S5"/>
  <c r="Q5"/>
  <c r="P5"/>
  <c r="AE5" i="9"/>
  <c r="O5" i="5"/>
  <c r="N5"/>
  <c r="K5"/>
  <c r="J5"/>
  <c r="I5"/>
  <c r="F5" i="9"/>
  <c r="G5"/>
  <c r="I5"/>
  <c r="M5"/>
  <c r="O5"/>
  <c r="D5" i="8"/>
  <c r="D5" i="9"/>
  <c r="E5" i="8"/>
  <c r="E5" i="9"/>
  <c r="J5" i="8"/>
  <c r="D5" i="6"/>
  <c r="E5"/>
  <c r="G5"/>
  <c r="H5"/>
  <c r="I5"/>
  <c r="J5"/>
  <c r="K5"/>
  <c r="L5"/>
  <c r="M5"/>
  <c r="N5"/>
  <c r="O5"/>
  <c r="P5"/>
  <c r="Q5"/>
  <c r="T5"/>
  <c r="U5"/>
  <c r="V5"/>
  <c r="W5"/>
  <c r="Y5"/>
  <c r="Z5"/>
  <c r="AA5"/>
  <c r="AB5"/>
  <c r="AC5"/>
  <c r="AE5"/>
  <c r="AF5"/>
  <c r="AG5"/>
  <c r="AH5"/>
  <c r="AI5"/>
  <c r="AJ5"/>
  <c r="AK5"/>
  <c r="AL5"/>
  <c r="AM5"/>
  <c r="AN5"/>
  <c r="AO5"/>
  <c r="AP5"/>
  <c r="AQ5"/>
  <c r="AR5"/>
  <c r="AS5"/>
  <c r="AT5"/>
  <c r="AU5"/>
  <c r="AV5"/>
  <c r="AX5"/>
  <c r="AY5"/>
  <c r="AZ5"/>
  <c r="BE5"/>
  <c r="BF5"/>
  <c r="E5" i="5"/>
  <c r="F5"/>
  <c r="G5"/>
  <c r="H5"/>
  <c r="M5"/>
  <c r="R5"/>
  <c r="W5"/>
  <c r="Y5"/>
  <c r="AA5"/>
  <c r="AE5"/>
  <c r="K5" i="9"/>
  <c r="AL5" i="5"/>
  <c r="AM5"/>
  <c r="AN5"/>
  <c r="AO5"/>
  <c r="AQ5"/>
  <c r="AT5"/>
  <c r="AV5"/>
  <c r="L5" i="9"/>
  <c r="A5" i="6"/>
  <c r="B5" i="5"/>
  <c r="C5" i="1"/>
  <c r="C5" i="5"/>
  <c r="C6" i="1"/>
  <c r="C7"/>
  <c r="C8"/>
  <c r="C9"/>
  <c r="C10"/>
  <c r="C11"/>
  <c r="C12"/>
  <c r="C13"/>
  <c r="C14"/>
  <c r="C15"/>
  <c r="C16"/>
  <c r="C17"/>
  <c r="C18"/>
  <c r="C19"/>
  <c r="C20"/>
  <c r="C21"/>
  <c r="C22"/>
  <c r="C23"/>
  <c r="C24"/>
  <c r="C25"/>
  <c r="C26"/>
  <c r="C27"/>
  <c r="C28"/>
  <c r="C29"/>
  <c r="C30"/>
  <c r="C31"/>
  <c r="C32"/>
  <c r="C33"/>
  <c r="C34"/>
  <c r="C35"/>
  <c r="C36"/>
  <c r="C37"/>
  <c r="C38"/>
  <c r="C39"/>
  <c r="C40"/>
  <c r="C41"/>
  <c r="C42"/>
  <c r="C43"/>
  <c r="C44"/>
  <c r="C45"/>
  <c r="C46"/>
  <c r="C47"/>
  <c r="C48"/>
  <c r="C49"/>
  <c r="C50"/>
  <c r="C51"/>
  <c r="C52"/>
  <c r="C53"/>
  <c r="C54"/>
  <c r="C55"/>
  <c r="C56"/>
  <c r="C57"/>
  <c r="C58"/>
  <c r="C59"/>
  <c r="C60"/>
  <c r="C61"/>
  <c r="C62"/>
  <c r="C63"/>
  <c r="C64"/>
  <c r="C65"/>
  <c r="C66"/>
  <c r="C67"/>
  <c r="C68"/>
  <c r="C69"/>
  <c r="C70"/>
  <c r="C71"/>
  <c r="C72"/>
  <c r="C73"/>
  <c r="C74"/>
  <c r="C75"/>
  <c r="C76"/>
  <c r="C77"/>
  <c r="C78"/>
  <c r="C79"/>
  <c r="C80"/>
  <c r="C81"/>
  <c r="C82"/>
  <c r="C83"/>
  <c r="C84"/>
  <c r="C85"/>
  <c r="C86"/>
  <c r="C87"/>
  <c r="C88"/>
  <c r="C89"/>
  <c r="C97"/>
  <c r="C98"/>
  <c r="C99"/>
  <c r="C100"/>
  <c r="C101"/>
  <c r="C102"/>
  <c r="C105"/>
  <c r="B106" i="5"/>
  <c r="C106" i="1"/>
  <c r="B108" i="5"/>
  <c r="C108" i="1"/>
  <c r="C109"/>
  <c r="B110" i="5"/>
  <c r="C110" i="1"/>
  <c r="C111"/>
  <c r="B112" i="5"/>
  <c r="C112" i="1"/>
  <c r="C113"/>
  <c r="B114" i="5"/>
  <c r="C114" i="1"/>
  <c r="C115"/>
  <c r="B116" i="5"/>
  <c r="C116" i="1"/>
  <c r="C117"/>
  <c r="B118" i="5"/>
  <c r="C118" i="1"/>
  <c r="C119"/>
  <c r="B120" i="5"/>
  <c r="C120" i="1"/>
  <c r="C121"/>
  <c r="B122" i="5"/>
  <c r="C122" i="1"/>
  <c r="C123"/>
  <c r="B124" i="5"/>
  <c r="C124" i="1"/>
  <c r="C125"/>
  <c r="B126" i="5"/>
  <c r="C126" i="1"/>
  <c r="C127"/>
  <c r="B128" i="5"/>
  <c r="C128" i="1"/>
  <c r="C129"/>
  <c r="B130" i="5"/>
  <c r="C130" i="1"/>
  <c r="C131"/>
  <c r="B132" i="5"/>
  <c r="C132" i="1"/>
  <c r="C133"/>
  <c r="B134" i="5"/>
  <c r="C134" i="1"/>
  <c r="C135"/>
  <c r="B136" i="5"/>
  <c r="C136" i="1"/>
  <c r="C137"/>
  <c r="B138" i="5"/>
  <c r="C138" i="1"/>
  <c r="C139"/>
  <c r="B140" i="5"/>
  <c r="C140" i="1"/>
  <c r="C141"/>
  <c r="B142" i="5"/>
  <c r="C142" i="1"/>
  <c r="C143"/>
  <c r="B144" i="5"/>
  <c r="C144" i="1"/>
  <c r="C145"/>
  <c r="B146" i="5"/>
  <c r="C146" i="1"/>
  <c r="C147"/>
  <c r="B148" i="5"/>
  <c r="C148" i="1"/>
  <c r="C149"/>
  <c r="B150" i="5"/>
  <c r="C150" i="1"/>
  <c r="C151"/>
  <c r="B152" i="5"/>
  <c r="C152" i="1"/>
  <c r="C153"/>
  <c r="B154" i="5"/>
  <c r="C154" i="1"/>
  <c r="C155"/>
  <c r="B156" i="5"/>
  <c r="C156" i="1"/>
  <c r="C157"/>
  <c r="B158" i="5"/>
  <c r="C158" i="1"/>
  <c r="C159"/>
  <c r="B160" i="5"/>
  <c r="C160" i="1"/>
  <c r="C161"/>
  <c r="B162" i="5"/>
  <c r="C162" i="1"/>
  <c r="C163"/>
  <c r="B164" i="5"/>
  <c r="C164" i="1"/>
  <c r="C165"/>
  <c r="B166" i="5"/>
  <c r="C166" i="1"/>
  <c r="C167"/>
  <c r="B168" i="5"/>
  <c r="C168" i="1"/>
  <c r="C169"/>
  <c r="B170" i="5"/>
  <c r="C170" i="1"/>
  <c r="C171"/>
  <c r="B172" i="5"/>
  <c r="C172" i="1"/>
  <c r="C173"/>
  <c r="B174" i="5"/>
  <c r="C174" i="1"/>
  <c r="C175"/>
  <c r="B176" i="5"/>
  <c r="C176" i="1"/>
  <c r="C177"/>
  <c r="B178" i="5"/>
  <c r="C178" i="1"/>
  <c r="C179"/>
  <c r="B180" i="5"/>
  <c r="C180" i="1"/>
  <c r="C181"/>
  <c r="B182" i="5"/>
  <c r="C182" i="1"/>
  <c r="C183"/>
  <c r="B184" i="5"/>
  <c r="C184" i="1"/>
  <c r="C185"/>
  <c r="B186" i="5"/>
  <c r="C186" i="1"/>
  <c r="C187"/>
  <c r="B188" i="5"/>
  <c r="C188" i="1"/>
  <c r="C189"/>
  <c r="B190" i="5"/>
  <c r="C190" i="1"/>
  <c r="C191"/>
  <c r="B192" i="5"/>
  <c r="C192" i="1"/>
  <c r="C193"/>
  <c r="B194" i="5"/>
  <c r="C194" i="1"/>
  <c r="C195"/>
  <c r="B196" i="5"/>
  <c r="C196" i="1"/>
  <c r="C197"/>
  <c r="B198" i="5"/>
  <c r="C198" i="1"/>
  <c r="C199"/>
  <c r="B200" i="5"/>
  <c r="C200" i="1"/>
  <c r="C201"/>
  <c r="B202" i="5"/>
  <c r="C202" i="1"/>
  <c r="C203"/>
  <c r="B204" i="5"/>
  <c r="C204" i="1"/>
  <c r="C205"/>
  <c r="B206" i="5"/>
  <c r="C206" i="1"/>
  <c r="C207"/>
  <c r="B208" i="5"/>
  <c r="C208" i="1"/>
  <c r="C209"/>
  <c r="B210" i="5"/>
  <c r="C210" i="1"/>
  <c r="C211"/>
  <c r="B212" i="5"/>
  <c r="C212" i="1"/>
  <c r="C213"/>
  <c r="B214" i="5"/>
  <c r="C214" i="1"/>
  <c r="C215"/>
  <c r="B216" i="5"/>
  <c r="C216" i="1"/>
  <c r="C217"/>
  <c r="B218" i="5"/>
  <c r="C218" i="1"/>
  <c r="C219"/>
  <c r="B220" i="5"/>
  <c r="C220" i="1"/>
  <c r="C221"/>
  <c r="C222"/>
  <c r="C223"/>
  <c r="C224"/>
  <c r="C225"/>
  <c r="C226"/>
  <c r="C227"/>
  <c r="C228"/>
  <c r="C229"/>
  <c r="C230"/>
  <c r="C231"/>
  <c r="C232"/>
  <c r="C233"/>
  <c r="C234"/>
  <c r="C235"/>
  <c r="C236"/>
  <c r="C237"/>
  <c r="C238"/>
  <c r="C239"/>
  <c r="C240"/>
  <c r="C241"/>
  <c r="C242"/>
  <c r="C243"/>
  <c r="C244"/>
  <c r="C245"/>
  <c r="C246"/>
  <c r="C247"/>
  <c r="C248"/>
  <c r="C249"/>
  <c r="C250"/>
  <c r="C251"/>
  <c r="C252"/>
  <c r="C253"/>
  <c r="C254"/>
  <c r="C255"/>
  <c r="C256"/>
  <c r="C257"/>
  <c r="C258"/>
  <c r="C259"/>
  <c r="C260"/>
  <c r="C261"/>
  <c r="C262"/>
  <c r="C263"/>
  <c r="C264"/>
  <c r="C265"/>
  <c r="C266"/>
  <c r="C267"/>
  <c r="C269"/>
  <c r="C270"/>
  <c r="C271"/>
  <c r="C272"/>
  <c r="C273"/>
  <c r="C274"/>
  <c r="C275"/>
  <c r="C276"/>
  <c r="C277"/>
  <c r="C278"/>
  <c r="C279"/>
  <c r="C280"/>
  <c r="C281"/>
  <c r="C282"/>
  <c r="C283"/>
  <c r="C284"/>
  <c r="C285"/>
  <c r="C286"/>
  <c r="C287"/>
  <c r="C288"/>
  <c r="C289"/>
  <c r="C290"/>
  <c r="C291"/>
  <c r="C292"/>
  <c r="C293"/>
  <c r="C294"/>
  <c r="C295"/>
  <c r="C296"/>
  <c r="C297"/>
  <c r="C298"/>
  <c r="C299"/>
  <c r="C300"/>
  <c r="C301"/>
  <c r="C302"/>
  <c r="C303"/>
  <c r="C304"/>
  <c r="C305"/>
  <c r="C306"/>
  <c r="C307"/>
  <c r="C308"/>
  <c r="C309"/>
  <c r="C310"/>
  <c r="C311"/>
  <c r="C312"/>
  <c r="C313"/>
  <c r="C314"/>
  <c r="C315"/>
  <c r="C316"/>
  <c r="C317"/>
  <c r="C318"/>
  <c r="C319"/>
  <c r="C320"/>
  <c r="C321"/>
  <c r="C322"/>
  <c r="C323"/>
  <c r="C324"/>
  <c r="C325"/>
  <c r="C326"/>
  <c r="C327"/>
  <c r="C328"/>
  <c r="C329"/>
  <c r="C330"/>
  <c r="C331"/>
  <c r="C332"/>
  <c r="C333"/>
  <c r="C334"/>
  <c r="C335"/>
  <c r="C336"/>
  <c r="C337"/>
  <c r="C338"/>
  <c r="C339"/>
  <c r="C340"/>
  <c r="C341"/>
  <c r="C342"/>
  <c r="C343"/>
  <c r="C344"/>
  <c r="C345"/>
  <c r="C346"/>
  <c r="C347"/>
  <c r="C348"/>
  <c r="C349"/>
  <c r="C350"/>
  <c r="C351"/>
  <c r="C352"/>
  <c r="C353"/>
  <c r="C354"/>
  <c r="C355"/>
  <c r="C356"/>
  <c r="C357"/>
  <c r="C358"/>
  <c r="C359"/>
  <c r="C360"/>
  <c r="C361"/>
  <c r="C362"/>
  <c r="C363"/>
  <c r="C364"/>
  <c r="C365"/>
  <c r="C366"/>
  <c r="C367"/>
  <c r="C368"/>
  <c r="C369"/>
  <c r="C370"/>
  <c r="C371"/>
  <c r="C372"/>
  <c r="C373"/>
  <c r="C374"/>
  <c r="C375"/>
  <c r="C376"/>
  <c r="C377"/>
  <c r="C378"/>
  <c r="C379"/>
  <c r="C380"/>
  <c r="C381"/>
  <c r="C382"/>
  <c r="C384"/>
  <c r="C385"/>
  <c r="C386"/>
  <c r="C387"/>
  <c r="C388"/>
  <c r="C389"/>
  <c r="C390"/>
  <c r="C391"/>
  <c r="C392"/>
  <c r="C393"/>
  <c r="C394"/>
  <c r="C395"/>
  <c r="C396"/>
  <c r="C397"/>
  <c r="C398"/>
  <c r="C399"/>
  <c r="C400"/>
  <c r="C401"/>
  <c r="C402"/>
  <c r="C403"/>
  <c r="C404"/>
  <c r="C405"/>
  <c r="C406"/>
  <c r="C407"/>
  <c r="C408"/>
  <c r="C409"/>
  <c r="C410"/>
  <c r="C411"/>
  <c r="C412"/>
  <c r="C413"/>
  <c r="C414"/>
  <c r="C415"/>
  <c r="C416"/>
  <c r="C417"/>
  <c r="C418"/>
  <c r="C419"/>
  <c r="C420"/>
  <c r="C421"/>
  <c r="C422"/>
  <c r="C423"/>
  <c r="C424"/>
  <c r="C425"/>
  <c r="C426"/>
  <c r="C427"/>
  <c r="C428"/>
  <c r="C429"/>
  <c r="C430"/>
  <c r="C431"/>
  <c r="C432"/>
  <c r="C433"/>
  <c r="C434"/>
  <c r="C435"/>
  <c r="C436"/>
  <c r="C437"/>
  <c r="C438"/>
  <c r="C439"/>
  <c r="C440"/>
  <c r="C441"/>
  <c r="C442"/>
  <c r="C443"/>
  <c r="C444"/>
  <c r="C445"/>
  <c r="C446"/>
  <c r="C447"/>
  <c r="C448"/>
  <c r="C449"/>
  <c r="C450"/>
  <c r="C451"/>
  <c r="C452"/>
  <c r="C453"/>
  <c r="C454"/>
  <c r="C455"/>
  <c r="C456"/>
  <c r="C457"/>
  <c r="C458"/>
  <c r="C459"/>
  <c r="C460"/>
  <c r="C461"/>
  <c r="C462"/>
  <c r="C463"/>
  <c r="C465"/>
  <c r="C466"/>
  <c r="C467"/>
  <c r="C468"/>
  <c r="C469"/>
  <c r="C470"/>
  <c r="C471"/>
  <c r="C472"/>
  <c r="C473"/>
  <c r="C474"/>
  <c r="C475"/>
  <c r="C476"/>
  <c r="C477"/>
  <c r="C478"/>
  <c r="C479"/>
  <c r="C480"/>
  <c r="C481"/>
  <c r="AI5" i="9"/>
  <c r="AJ5"/>
  <c r="AL5"/>
  <c r="AG5"/>
  <c r="B5" i="6"/>
  <c r="C5" i="8"/>
  <c r="C5" i="9"/>
  <c r="C5" i="6"/>
  <c r="A5" i="5"/>
  <c r="A5" i="8"/>
  <c r="S481" i="6"/>
  <c r="S477"/>
  <c r="S473"/>
  <c r="S469"/>
  <c r="S465"/>
  <c r="S461"/>
  <c r="S457"/>
  <c r="S453"/>
  <c r="S449"/>
  <c r="S445"/>
  <c r="S441"/>
  <c r="S437"/>
  <c r="S433"/>
  <c r="S429"/>
  <c r="S425"/>
  <c r="S421"/>
  <c r="S417"/>
  <c r="S413"/>
  <c r="S409"/>
  <c r="S405"/>
  <c r="S403"/>
  <c r="S401"/>
  <c r="S399"/>
  <c r="S397"/>
  <c r="S395"/>
  <c r="S47"/>
  <c r="S45"/>
  <c r="S43"/>
  <c r="S41"/>
  <c r="S39"/>
  <c r="S37"/>
  <c r="S35"/>
  <c r="S33"/>
  <c r="S31"/>
  <c r="S29"/>
  <c r="S27"/>
  <c r="S25"/>
  <c r="S23"/>
  <c r="S21"/>
  <c r="S19"/>
  <c r="S17"/>
  <c r="S16"/>
  <c r="S319"/>
  <c r="S317"/>
  <c r="S315"/>
  <c r="S320"/>
  <c r="S318"/>
  <c r="S316"/>
  <c r="S314"/>
  <c r="S313"/>
  <c r="S312"/>
  <c r="S311"/>
  <c r="S310"/>
  <c r="S309"/>
  <c r="S308"/>
  <c r="S307"/>
  <c r="S306"/>
  <c r="S305"/>
  <c r="S304"/>
  <c r="S303"/>
  <c r="S302"/>
  <c r="S301"/>
  <c r="S300"/>
  <c r="S299"/>
  <c r="S298"/>
  <c r="S297"/>
  <c r="S296"/>
  <c r="S295"/>
  <c r="S294"/>
  <c r="S293"/>
  <c r="S292"/>
  <c r="S291"/>
  <c r="S290"/>
  <c r="S289"/>
  <c r="S288"/>
  <c r="S287"/>
  <c r="S286"/>
  <c r="S285"/>
  <c r="S284"/>
  <c r="S283"/>
  <c r="S282"/>
  <c r="S281"/>
  <c r="S280"/>
  <c r="S279"/>
  <c r="S278"/>
  <c r="S277"/>
  <c r="S276"/>
  <c r="S275"/>
  <c r="S274"/>
  <c r="S273"/>
  <c r="S272"/>
  <c r="S271"/>
  <c r="S270"/>
  <c r="S269"/>
  <c r="S268"/>
  <c r="S267"/>
  <c r="S266"/>
  <c r="S265"/>
  <c r="S264"/>
  <c r="S263"/>
  <c r="S262"/>
  <c r="S261"/>
  <c r="S260"/>
  <c r="S259"/>
  <c r="S258"/>
  <c r="S257"/>
  <c r="S256"/>
  <c r="S255"/>
  <c r="S476"/>
  <c r="S468"/>
  <c r="S460"/>
  <c r="S452"/>
  <c r="S444"/>
  <c r="S436"/>
  <c r="S428"/>
  <c r="S420"/>
  <c r="S412"/>
  <c r="S404"/>
  <c r="S396"/>
  <c r="S42"/>
  <c r="S24"/>
  <c r="AH5" i="9"/>
  <c r="AK5"/>
  <c r="AF5"/>
  <c r="K481"/>
  <c r="L480"/>
  <c r="AF480"/>
  <c r="AH480"/>
  <c r="AJ480"/>
  <c r="AL480"/>
  <c r="AE480"/>
  <c r="AI480"/>
  <c r="AG480"/>
  <c r="AK480"/>
  <c r="H480"/>
  <c r="K479"/>
  <c r="L478"/>
  <c r="AF478"/>
  <c r="AH478"/>
  <c r="AJ478"/>
  <c r="AL478"/>
  <c r="AE478"/>
  <c r="AI478"/>
  <c r="AG478"/>
  <c r="AK478"/>
  <c r="H478"/>
  <c r="K477"/>
  <c r="L476"/>
  <c r="AF476"/>
  <c r="AH476"/>
  <c r="AJ476"/>
  <c r="AL476"/>
  <c r="AE476"/>
  <c r="AI476"/>
  <c r="AG476"/>
  <c r="AK476"/>
  <c r="H476"/>
  <c r="K475"/>
  <c r="L474"/>
  <c r="AF474"/>
  <c r="AH474"/>
  <c r="AJ474"/>
  <c r="AL474"/>
  <c r="AE474"/>
  <c r="AI474"/>
  <c r="AG474"/>
  <c r="AK474"/>
  <c r="H474"/>
  <c r="K473"/>
  <c r="L472"/>
  <c r="AF472"/>
  <c r="AH472"/>
  <c r="AJ472"/>
  <c r="AL472"/>
  <c r="AE472"/>
  <c r="AI472"/>
  <c r="AG472"/>
  <c r="AK472"/>
  <c r="H472"/>
  <c r="K471"/>
  <c r="L470"/>
  <c r="AF470"/>
  <c r="AH470"/>
  <c r="AJ470"/>
  <c r="AL470"/>
  <c r="AE470"/>
  <c r="AI470"/>
  <c r="AG470"/>
  <c r="AK470"/>
  <c r="H470"/>
  <c r="K469"/>
  <c r="L468"/>
  <c r="AF468"/>
  <c r="AH468"/>
  <c r="AJ468"/>
  <c r="AL468"/>
  <c r="AE468"/>
  <c r="AI468"/>
  <c r="AG468"/>
  <c r="AK468"/>
  <c r="H468"/>
  <c r="K467"/>
  <c r="L466"/>
  <c r="AF466"/>
  <c r="AH466"/>
  <c r="AJ466"/>
  <c r="AL466"/>
  <c r="AE466"/>
  <c r="AI466"/>
  <c r="AG466"/>
  <c r="AK466"/>
  <c r="H466"/>
  <c r="K465"/>
  <c r="L464"/>
  <c r="AF464"/>
  <c r="AH464"/>
  <c r="AJ464"/>
  <c r="AL464"/>
  <c r="AE464"/>
  <c r="AI464"/>
  <c r="AG464"/>
  <c r="AK464"/>
  <c r="H464"/>
  <c r="K463"/>
  <c r="L462"/>
  <c r="AF462"/>
  <c r="AH462"/>
  <c r="AJ462"/>
  <c r="AL462"/>
  <c r="AE462"/>
  <c r="AI462"/>
  <c r="AG462"/>
  <c r="AK462"/>
  <c r="H462"/>
  <c r="K461"/>
  <c r="L460"/>
  <c r="AF460"/>
  <c r="AH460"/>
  <c r="AJ460"/>
  <c r="AL460"/>
  <c r="AE460"/>
  <c r="AI460"/>
  <c r="AG460"/>
  <c r="AK460"/>
  <c r="H460"/>
  <c r="K459"/>
  <c r="L458"/>
  <c r="AF458"/>
  <c r="AH458"/>
  <c r="AJ458"/>
  <c r="AL458"/>
  <c r="AE458"/>
  <c r="AI458"/>
  <c r="AG458"/>
  <c r="AK458"/>
  <c r="H458"/>
  <c r="K457"/>
  <c r="L456"/>
  <c r="AF456"/>
  <c r="AH456"/>
  <c r="AJ456"/>
  <c r="AL456"/>
  <c r="AE456"/>
  <c r="AI456"/>
  <c r="AG456"/>
  <c r="AK456"/>
  <c r="H456"/>
  <c r="K455"/>
  <c r="L454"/>
  <c r="AF454"/>
  <c r="AH454"/>
  <c r="AJ454"/>
  <c r="AL454"/>
  <c r="AE454"/>
  <c r="AI454"/>
  <c r="AG454"/>
  <c r="AK454"/>
  <c r="H454"/>
  <c r="K453"/>
  <c r="L452"/>
  <c r="AF452"/>
  <c r="AH452"/>
  <c r="AJ452"/>
  <c r="AL452"/>
  <c r="AE452"/>
  <c r="AI452"/>
  <c r="AG452"/>
  <c r="AK452"/>
  <c r="H452"/>
  <c r="K451"/>
  <c r="L450"/>
  <c r="AF450"/>
  <c r="AH450"/>
  <c r="AJ450"/>
  <c r="AL450"/>
  <c r="AE450"/>
  <c r="AI450"/>
  <c r="AG450"/>
  <c r="AK450"/>
  <c r="H450"/>
  <c r="K449"/>
  <c r="L448"/>
  <c r="AF448"/>
  <c r="AH448"/>
  <c r="AJ448"/>
  <c r="AL448"/>
  <c r="AE448"/>
  <c r="AI448"/>
  <c r="AG448"/>
  <c r="AK448"/>
  <c r="H448"/>
  <c r="K447"/>
  <c r="L446"/>
  <c r="AF446"/>
  <c r="AH446"/>
  <c r="AJ446"/>
  <c r="AL446"/>
  <c r="AE446"/>
  <c r="AI446"/>
  <c r="AG446"/>
  <c r="AK446"/>
  <c r="H446"/>
  <c r="K445"/>
  <c r="L444"/>
  <c r="AF444"/>
  <c r="AH444"/>
  <c r="AJ444"/>
  <c r="AL444"/>
  <c r="AE444"/>
  <c r="AI444"/>
  <c r="AG444"/>
  <c r="AK444"/>
  <c r="H444"/>
  <c r="K443"/>
  <c r="L442"/>
  <c r="AF442"/>
  <c r="AH442"/>
  <c r="AJ442"/>
  <c r="AL442"/>
  <c r="AE442"/>
  <c r="AI442"/>
  <c r="AG442"/>
  <c r="AK442"/>
  <c r="H442"/>
  <c r="K441"/>
  <c r="L440"/>
  <c r="AF440"/>
  <c r="AH440"/>
  <c r="AJ440"/>
  <c r="AL440"/>
  <c r="AE440"/>
  <c r="AI440"/>
  <c r="AG440"/>
  <c r="AK440"/>
  <c r="H440"/>
  <c r="K439"/>
  <c r="L438"/>
  <c r="AF438"/>
  <c r="AH438"/>
  <c r="AJ438"/>
  <c r="AL438"/>
  <c r="AE438"/>
  <c r="AI438"/>
  <c r="AG438"/>
  <c r="AK438"/>
  <c r="H438"/>
  <c r="K437"/>
  <c r="L436"/>
  <c r="AF436"/>
  <c r="AH436"/>
  <c r="AJ436"/>
  <c r="AL436"/>
  <c r="AE436"/>
  <c r="AI436"/>
  <c r="AG436"/>
  <c r="AK436"/>
  <c r="H436"/>
  <c r="K435"/>
  <c r="L434"/>
  <c r="AF434"/>
  <c r="AH434"/>
  <c r="AJ434"/>
  <c r="AL434"/>
  <c r="AE434"/>
  <c r="AI434"/>
  <c r="AG434"/>
  <c r="AK434"/>
  <c r="H434"/>
  <c r="K433"/>
  <c r="L432"/>
  <c r="AF432"/>
  <c r="AH432"/>
  <c r="AJ432"/>
  <c r="AL432"/>
  <c r="AE432"/>
  <c r="AI432"/>
  <c r="AG432"/>
  <c r="AK432"/>
  <c r="H432"/>
  <c r="K431"/>
  <c r="L430"/>
  <c r="AF430"/>
  <c r="AH430"/>
  <c r="AJ430"/>
  <c r="AL430"/>
  <c r="AE430"/>
  <c r="AI430"/>
  <c r="AG430"/>
  <c r="AK430"/>
  <c r="H430"/>
  <c r="K429"/>
  <c r="L428"/>
  <c r="AF428"/>
  <c r="AH428"/>
  <c r="AJ428"/>
  <c r="AL428"/>
  <c r="AE428"/>
  <c r="AI428"/>
  <c r="AG428"/>
  <c r="AK428"/>
  <c r="H428"/>
  <c r="K427"/>
  <c r="L426"/>
  <c r="AF426"/>
  <c r="AH426"/>
  <c r="AJ426"/>
  <c r="AL426"/>
  <c r="AE426"/>
  <c r="AI426"/>
  <c r="AG426"/>
  <c r="AK426"/>
  <c r="H426"/>
  <c r="K425"/>
  <c r="L424"/>
  <c r="AF424"/>
  <c r="AH424"/>
  <c r="AJ424"/>
  <c r="AL424"/>
  <c r="AE424"/>
  <c r="AI424"/>
  <c r="AG424"/>
  <c r="AK424"/>
  <c r="H424"/>
  <c r="K423"/>
  <c r="L422"/>
  <c r="AF422"/>
  <c r="AH422"/>
  <c r="AJ422"/>
  <c r="AL422"/>
  <c r="AE422"/>
  <c r="AI422"/>
  <c r="AG422"/>
  <c r="AK422"/>
  <c r="H422"/>
  <c r="K421"/>
  <c r="L420"/>
  <c r="AF420"/>
  <c r="AH420"/>
  <c r="AJ420"/>
  <c r="AL420"/>
  <c r="AE420"/>
  <c r="AI420"/>
  <c r="AG420"/>
  <c r="AK420"/>
  <c r="H420"/>
  <c r="K419"/>
  <c r="L418"/>
  <c r="AF418"/>
  <c r="AH418"/>
  <c r="AJ418"/>
  <c r="AL418"/>
  <c r="AE418"/>
  <c r="AI418"/>
  <c r="AG418"/>
  <c r="AK418"/>
  <c r="H418"/>
  <c r="K417"/>
  <c r="L416"/>
  <c r="AF416"/>
  <c r="AH416"/>
  <c r="AJ416"/>
  <c r="AL416"/>
  <c r="AE416"/>
  <c r="AI416"/>
  <c r="AG416"/>
  <c r="AK416"/>
  <c r="H416"/>
  <c r="K415"/>
  <c r="L414"/>
  <c r="AF414"/>
  <c r="AH414"/>
  <c r="AJ414"/>
  <c r="AL414"/>
  <c r="AE414"/>
  <c r="AI414"/>
  <c r="AG414"/>
  <c r="AK414"/>
  <c r="H414"/>
  <c r="K413"/>
  <c r="L412"/>
  <c r="AF412"/>
  <c r="AH412"/>
  <c r="AJ412"/>
  <c r="AL412"/>
  <c r="AE412"/>
  <c r="AI412"/>
  <c r="AG412"/>
  <c r="AK412"/>
  <c r="H412"/>
  <c r="K411"/>
  <c r="L410"/>
  <c r="AF410"/>
  <c r="AH410"/>
  <c r="AJ410"/>
  <c r="AL410"/>
  <c r="AE410"/>
  <c r="AI410"/>
  <c r="AG410"/>
  <c r="AK410"/>
  <c r="H410"/>
  <c r="K409"/>
  <c r="L408"/>
  <c r="AF408"/>
  <c r="AH408"/>
  <c r="AJ408"/>
  <c r="AL408"/>
  <c r="AE408"/>
  <c r="AI408"/>
  <c r="AG408"/>
  <c r="AK408"/>
  <c r="H408"/>
  <c r="K407"/>
  <c r="L406"/>
  <c r="AF406"/>
  <c r="AH406"/>
  <c r="AJ406"/>
  <c r="AL406"/>
  <c r="AE406"/>
  <c r="AI406"/>
  <c r="AG406"/>
  <c r="AK406"/>
  <c r="H406"/>
  <c r="K405"/>
  <c r="L404"/>
  <c r="AF404"/>
  <c r="AH404"/>
  <c r="AJ404"/>
  <c r="AL404"/>
  <c r="AE404"/>
  <c r="AI404"/>
  <c r="AG404"/>
  <c r="AK404"/>
  <c r="H404"/>
  <c r="K403"/>
  <c r="L402"/>
  <c r="AF402"/>
  <c r="AH402"/>
  <c r="AJ402"/>
  <c r="AL402"/>
  <c r="AE402"/>
  <c r="AI402"/>
  <c r="AG402"/>
  <c r="AK402"/>
  <c r="H402"/>
  <c r="K401"/>
  <c r="L400"/>
  <c r="AF400"/>
  <c r="AH400"/>
  <c r="AJ400"/>
  <c r="AL400"/>
  <c r="AE400"/>
  <c r="AI400"/>
  <c r="AG400"/>
  <c r="AK400"/>
  <c r="H400"/>
  <c r="K399"/>
  <c r="L398"/>
  <c r="AF398"/>
  <c r="AH398"/>
  <c r="AJ398"/>
  <c r="AL398"/>
  <c r="AE398"/>
  <c r="AI398"/>
  <c r="AG398"/>
  <c r="AK398"/>
  <c r="H398"/>
  <c r="K397"/>
  <c r="L396"/>
  <c r="AF396"/>
  <c r="AH396"/>
  <c r="AJ396"/>
  <c r="AL396"/>
  <c r="AE396"/>
  <c r="AI396"/>
  <c r="AG396"/>
  <c r="AK396"/>
  <c r="H396"/>
  <c r="K395"/>
  <c r="L394"/>
  <c r="AF394"/>
  <c r="AH394"/>
  <c r="AJ394"/>
  <c r="AL394"/>
  <c r="AE394"/>
  <c r="AI394"/>
  <c r="AG394"/>
  <c r="AK394"/>
  <c r="H394"/>
  <c r="K393"/>
  <c r="L392"/>
  <c r="AF392"/>
  <c r="AH392"/>
  <c r="AJ392"/>
  <c r="AL392"/>
  <c r="AE392"/>
  <c r="AI392"/>
  <c r="AG392"/>
  <c r="AK392"/>
  <c r="H392"/>
  <c r="K391"/>
  <c r="L390"/>
  <c r="AF390"/>
  <c r="AH390"/>
  <c r="AJ390"/>
  <c r="AL390"/>
  <c r="AE390"/>
  <c r="AI390"/>
  <c r="AG390"/>
  <c r="AK390"/>
  <c r="H390"/>
  <c r="K389"/>
  <c r="L388"/>
  <c r="AF388"/>
  <c r="AH388"/>
  <c r="AJ388"/>
  <c r="AL388"/>
  <c r="AE388"/>
  <c r="AI388"/>
  <c r="AG388"/>
  <c r="AK388"/>
  <c r="H388"/>
  <c r="K387"/>
  <c r="L386"/>
  <c r="AF386"/>
  <c r="AH386"/>
  <c r="AJ386"/>
  <c r="AL386"/>
  <c r="AE386"/>
  <c r="AI386"/>
  <c r="AG386"/>
  <c r="AK386"/>
  <c r="H386"/>
  <c r="K385"/>
  <c r="S5" i="6"/>
  <c r="B5" i="8"/>
  <c r="H5" i="9"/>
  <c r="L481"/>
  <c r="AF481"/>
  <c r="AH481"/>
  <c r="AJ481"/>
  <c r="AL481"/>
  <c r="AE481"/>
  <c r="AI481"/>
  <c r="AG481"/>
  <c r="AK481"/>
  <c r="H481"/>
  <c r="K480"/>
  <c r="L479"/>
  <c r="AF479"/>
  <c r="AH479"/>
  <c r="AJ479"/>
  <c r="AL479"/>
  <c r="AE479"/>
  <c r="AI479"/>
  <c r="AG479"/>
  <c r="AK479"/>
  <c r="H479"/>
  <c r="K478"/>
  <c r="L477"/>
  <c r="AF477"/>
  <c r="AH477"/>
  <c r="AJ477"/>
  <c r="AL477"/>
  <c r="AE477"/>
  <c r="AI477"/>
  <c r="AG477"/>
  <c r="AK477"/>
  <c r="H477"/>
  <c r="K476"/>
  <c r="L475"/>
  <c r="AF475"/>
  <c r="AH475"/>
  <c r="AJ475"/>
  <c r="AL475"/>
  <c r="AE475"/>
  <c r="AI475"/>
  <c r="AG475"/>
  <c r="AK475"/>
  <c r="H475"/>
  <c r="K474"/>
  <c r="L473"/>
  <c r="AF473"/>
  <c r="AH473"/>
  <c r="AJ473"/>
  <c r="AL473"/>
  <c r="AE473"/>
  <c r="AI473"/>
  <c r="AG473"/>
  <c r="AK473"/>
  <c r="H473"/>
  <c r="K472"/>
  <c r="L471"/>
  <c r="AF471"/>
  <c r="AH471"/>
  <c r="AJ471"/>
  <c r="AL471"/>
  <c r="AE471"/>
  <c r="AI471"/>
  <c r="AG471"/>
  <c r="AK471"/>
  <c r="H471"/>
  <c r="K470"/>
  <c r="L469"/>
  <c r="AF469"/>
  <c r="AH469"/>
  <c r="AJ469"/>
  <c r="AL469"/>
  <c r="AE469"/>
  <c r="AI469"/>
  <c r="AG469"/>
  <c r="AK469"/>
  <c r="H469"/>
  <c r="K468"/>
  <c r="L467"/>
  <c r="AF467"/>
  <c r="AH467"/>
  <c r="AJ467"/>
  <c r="AL467"/>
  <c r="AE467"/>
  <c r="AI467"/>
  <c r="AG467"/>
  <c r="AK467"/>
  <c r="H467"/>
  <c r="K466"/>
  <c r="L465"/>
  <c r="AF465"/>
  <c r="AH465"/>
  <c r="AJ465"/>
  <c r="AL465"/>
  <c r="AE465"/>
  <c r="AI465"/>
  <c r="AG465"/>
  <c r="AK465"/>
  <c r="H465"/>
  <c r="K464"/>
  <c r="L463"/>
  <c r="AF463"/>
  <c r="AH463"/>
  <c r="AJ463"/>
  <c r="AL463"/>
  <c r="AE463"/>
  <c r="AI463"/>
  <c r="AG463"/>
  <c r="AK463"/>
  <c r="H463"/>
  <c r="K462"/>
  <c r="L461"/>
  <c r="AF461"/>
  <c r="AH461"/>
  <c r="AJ461"/>
  <c r="AL461"/>
  <c r="AE461"/>
  <c r="AI461"/>
  <c r="AG461"/>
  <c r="AK461"/>
  <c r="H461"/>
  <c r="K460"/>
  <c r="L459"/>
  <c r="AF459"/>
  <c r="AH459"/>
  <c r="AJ459"/>
  <c r="AL459"/>
  <c r="AE459"/>
  <c r="AI459"/>
  <c r="AG459"/>
  <c r="AK459"/>
  <c r="H459"/>
  <c r="K458"/>
  <c r="L457"/>
  <c r="AF457"/>
  <c r="AH457"/>
  <c r="AJ457"/>
  <c r="AL457"/>
  <c r="AE457"/>
  <c r="AI457"/>
  <c r="AG457"/>
  <c r="AK457"/>
  <c r="H457"/>
  <c r="K456"/>
  <c r="L455"/>
  <c r="AF455"/>
  <c r="AH455"/>
  <c r="AJ455"/>
  <c r="AL455"/>
  <c r="AE455"/>
  <c r="AI455"/>
  <c r="AG455"/>
  <c r="AK455"/>
  <c r="H455"/>
  <c r="K454"/>
  <c r="L453"/>
  <c r="AF453"/>
  <c r="AH453"/>
  <c r="AJ453"/>
  <c r="AL453"/>
  <c r="AE453"/>
  <c r="AI453"/>
  <c r="AG453"/>
  <c r="AK453"/>
  <c r="H453"/>
  <c r="K452"/>
  <c r="L451"/>
  <c r="AF451"/>
  <c r="AH451"/>
  <c r="AJ451"/>
  <c r="AL451"/>
  <c r="AE451"/>
  <c r="AI451"/>
  <c r="AG451"/>
  <c r="AK451"/>
  <c r="H451"/>
  <c r="K450"/>
  <c r="L449"/>
  <c r="AF449"/>
  <c r="AH449"/>
  <c r="AJ449"/>
  <c r="AL449"/>
  <c r="AE449"/>
  <c r="AI449"/>
  <c r="AG449"/>
  <c r="AK449"/>
  <c r="H449"/>
  <c r="K448"/>
  <c r="L447"/>
  <c r="AF447"/>
  <c r="AH447"/>
  <c r="AJ447"/>
  <c r="AL447"/>
  <c r="AE447"/>
  <c r="AI447"/>
  <c r="AG447"/>
  <c r="AK447"/>
  <c r="H447"/>
  <c r="K446"/>
  <c r="L445"/>
  <c r="AF445"/>
  <c r="AH445"/>
  <c r="AJ445"/>
  <c r="AL445"/>
  <c r="AE445"/>
  <c r="AI445"/>
  <c r="AG445"/>
  <c r="AK445"/>
  <c r="H445"/>
  <c r="K444"/>
  <c r="L443"/>
  <c r="AF443"/>
  <c r="AH443"/>
  <c r="AJ443"/>
  <c r="AL443"/>
  <c r="AE443"/>
  <c r="AI443"/>
  <c r="AG443"/>
  <c r="AK443"/>
  <c r="H443"/>
  <c r="K442"/>
  <c r="L441"/>
  <c r="AF441"/>
  <c r="AH441"/>
  <c r="AJ441"/>
  <c r="AL441"/>
  <c r="AE441"/>
  <c r="AI441"/>
  <c r="AG441"/>
  <c r="AK441"/>
  <c r="H441"/>
  <c r="K440"/>
  <c r="L439"/>
  <c r="AF439"/>
  <c r="AH439"/>
  <c r="AJ439"/>
  <c r="AL439"/>
  <c r="AE439"/>
  <c r="AI439"/>
  <c r="AG439"/>
  <c r="AK439"/>
  <c r="H439"/>
  <c r="K438"/>
  <c r="L437"/>
  <c r="AF437"/>
  <c r="AH437"/>
  <c r="AJ437"/>
  <c r="AL437"/>
  <c r="AE437"/>
  <c r="AI437"/>
  <c r="AG437"/>
  <c r="AK437"/>
  <c r="H437"/>
  <c r="K436"/>
  <c r="L435"/>
  <c r="AF435"/>
  <c r="AH435"/>
  <c r="AJ435"/>
  <c r="AL435"/>
  <c r="AE435"/>
  <c r="AI435"/>
  <c r="AG435"/>
  <c r="AK435"/>
  <c r="H435"/>
  <c r="K434"/>
  <c r="L433"/>
  <c r="AF433"/>
  <c r="AH433"/>
  <c r="AJ433"/>
  <c r="AL433"/>
  <c r="AE433"/>
  <c r="AI433"/>
  <c r="AG433"/>
  <c r="AK433"/>
  <c r="H433"/>
  <c r="K432"/>
  <c r="L431"/>
  <c r="AF431"/>
  <c r="AH431"/>
  <c r="AJ431"/>
  <c r="AL431"/>
  <c r="AE431"/>
  <c r="AI431"/>
  <c r="AG431"/>
  <c r="AK431"/>
  <c r="H431"/>
  <c r="K430"/>
  <c r="L429"/>
  <c r="AF429"/>
  <c r="AH429"/>
  <c r="AJ429"/>
  <c r="AL429"/>
  <c r="AE429"/>
  <c r="AI429"/>
  <c r="AG429"/>
  <c r="AK429"/>
  <c r="H429"/>
  <c r="K428"/>
  <c r="L427"/>
  <c r="AF427"/>
  <c r="AH427"/>
  <c r="AJ427"/>
  <c r="AL427"/>
  <c r="AE427"/>
  <c r="AI427"/>
  <c r="AG427"/>
  <c r="AK427"/>
  <c r="H427"/>
  <c r="K426"/>
  <c r="L425"/>
  <c r="AF425"/>
  <c r="AH425"/>
  <c r="AJ425"/>
  <c r="AL425"/>
  <c r="AE425"/>
  <c r="AI425"/>
  <c r="AG425"/>
  <c r="AK425"/>
  <c r="H425"/>
  <c r="K424"/>
  <c r="L423"/>
  <c r="AF423"/>
  <c r="AH423"/>
  <c r="AJ423"/>
  <c r="AL423"/>
  <c r="AE423"/>
  <c r="AI423"/>
  <c r="AG423"/>
  <c r="AK423"/>
  <c r="H423"/>
  <c r="K422"/>
  <c r="L421"/>
  <c r="AF421"/>
  <c r="AH421"/>
  <c r="AJ421"/>
  <c r="AL421"/>
  <c r="AE421"/>
  <c r="AI421"/>
  <c r="AG421"/>
  <c r="AK421"/>
  <c r="H421"/>
  <c r="K420"/>
  <c r="L419"/>
  <c r="AF419"/>
  <c r="AH419"/>
  <c r="AJ419"/>
  <c r="AL419"/>
  <c r="AE419"/>
  <c r="AI419"/>
  <c r="AG419"/>
  <c r="AK419"/>
  <c r="H419"/>
  <c r="K418"/>
  <c r="L417"/>
  <c r="AF417"/>
  <c r="AH417"/>
  <c r="AJ417"/>
  <c r="AL417"/>
  <c r="AE417"/>
  <c r="AI417"/>
  <c r="AG417"/>
  <c r="AK417"/>
  <c r="H417"/>
  <c r="K416"/>
  <c r="L415"/>
  <c r="AF415"/>
  <c r="AH415"/>
  <c r="AJ415"/>
  <c r="AL415"/>
  <c r="AE415"/>
  <c r="AI415"/>
  <c r="AG415"/>
  <c r="AK415"/>
  <c r="H415"/>
  <c r="K414"/>
  <c r="L413"/>
  <c r="AF413"/>
  <c r="AH413"/>
  <c r="AJ413"/>
  <c r="AL413"/>
  <c r="AE413"/>
  <c r="AI413"/>
  <c r="AG413"/>
  <c r="AK413"/>
  <c r="H413"/>
  <c r="K412"/>
  <c r="L411"/>
  <c r="AF411"/>
  <c r="AH411"/>
  <c r="AJ411"/>
  <c r="AL411"/>
  <c r="AE411"/>
  <c r="AI411"/>
  <c r="AG411"/>
  <c r="AK411"/>
  <c r="H411"/>
  <c r="K410"/>
  <c r="L409"/>
  <c r="AF409"/>
  <c r="AH409"/>
  <c r="AJ409"/>
  <c r="AL409"/>
  <c r="AE409"/>
  <c r="AI409"/>
  <c r="AG409"/>
  <c r="AK409"/>
  <c r="H409"/>
  <c r="K408"/>
  <c r="L407"/>
  <c r="AF407"/>
  <c r="AH407"/>
  <c r="AJ407"/>
  <c r="AL407"/>
  <c r="AE407"/>
  <c r="AI407"/>
  <c r="AG407"/>
  <c r="AK407"/>
  <c r="H407"/>
  <c r="K406"/>
  <c r="L405"/>
  <c r="AF405"/>
  <c r="AH405"/>
  <c r="AJ405"/>
  <c r="AL405"/>
  <c r="AE405"/>
  <c r="AI405"/>
  <c r="AG405"/>
  <c r="AK405"/>
  <c r="H405"/>
  <c r="K404"/>
  <c r="L403"/>
  <c r="AF403"/>
  <c r="AH403"/>
  <c r="AJ403"/>
  <c r="AL403"/>
  <c r="AE403"/>
  <c r="AI403"/>
  <c r="AG403"/>
  <c r="AK403"/>
  <c r="H403"/>
  <c r="K402"/>
  <c r="L401"/>
  <c r="AF401"/>
  <c r="AH401"/>
  <c r="AJ401"/>
  <c r="AL401"/>
  <c r="AE401"/>
  <c r="AI401"/>
  <c r="AG401"/>
  <c r="AK401"/>
  <c r="H401"/>
  <c r="K400"/>
  <c r="L399"/>
  <c r="AF399"/>
  <c r="AH399"/>
  <c r="AJ399"/>
  <c r="AL399"/>
  <c r="AE399"/>
  <c r="AI399"/>
  <c r="AG399"/>
  <c r="AK399"/>
  <c r="H399"/>
  <c r="K398"/>
  <c r="L397"/>
  <c r="AF397"/>
  <c r="AH397"/>
  <c r="AJ397"/>
  <c r="AL397"/>
  <c r="AE397"/>
  <c r="AI397"/>
  <c r="AG397"/>
  <c r="AK397"/>
  <c r="H397"/>
  <c r="K396"/>
  <c r="L395"/>
  <c r="AF395"/>
  <c r="AH395"/>
  <c r="AJ395"/>
  <c r="AL395"/>
  <c r="AE395"/>
  <c r="AI395"/>
  <c r="AG395"/>
  <c r="AK395"/>
  <c r="H395"/>
  <c r="K394"/>
  <c r="L393"/>
  <c r="AF393"/>
  <c r="AH393"/>
  <c r="AJ393"/>
  <c r="AL393"/>
  <c r="AE393"/>
  <c r="AI393"/>
  <c r="AG393"/>
  <c r="AK393"/>
  <c r="H393"/>
  <c r="K392"/>
  <c r="L391"/>
  <c r="AF391"/>
  <c r="AH391"/>
  <c r="AJ391"/>
  <c r="AL391"/>
  <c r="AE391"/>
  <c r="AI391"/>
  <c r="AG391"/>
  <c r="AK391"/>
  <c r="H391"/>
  <c r="K390"/>
  <c r="L389"/>
  <c r="AF389"/>
  <c r="AH389"/>
  <c r="AJ389"/>
  <c r="AL389"/>
  <c r="AE389"/>
  <c r="AI389"/>
  <c r="AG389"/>
  <c r="AK389"/>
  <c r="H389"/>
  <c r="K388"/>
  <c r="L387"/>
  <c r="AF387"/>
  <c r="AH387"/>
  <c r="AJ387"/>
  <c r="AL387"/>
  <c r="AE387"/>
  <c r="AI387"/>
  <c r="AG387"/>
  <c r="AK387"/>
  <c r="H387"/>
  <c r="K386"/>
  <c r="L385"/>
  <c r="AF385"/>
  <c r="AH385"/>
  <c r="AJ385"/>
  <c r="AL385"/>
  <c r="AE385"/>
  <c r="AI385"/>
  <c r="AG385"/>
  <c r="AK385"/>
  <c r="H385"/>
  <c r="K384"/>
  <c r="L383"/>
  <c r="AF383"/>
  <c r="AH383"/>
  <c r="AJ383"/>
  <c r="AL383"/>
  <c r="AE383"/>
  <c r="AI383"/>
  <c r="AG383"/>
  <c r="AK383"/>
  <c r="K382"/>
  <c r="L381"/>
  <c r="AF381"/>
  <c r="AH381"/>
  <c r="AJ381"/>
  <c r="AL381"/>
  <c r="AE381"/>
  <c r="AI381"/>
  <c r="AG381"/>
  <c r="AK381"/>
  <c r="H381"/>
  <c r="K380"/>
  <c r="L379"/>
  <c r="AF379"/>
  <c r="AH379"/>
  <c r="AJ379"/>
  <c r="AL379"/>
  <c r="AE379"/>
  <c r="AI379"/>
  <c r="AG379"/>
  <c r="AK379"/>
  <c r="H379"/>
  <c r="K378"/>
  <c r="L377"/>
  <c r="AF377"/>
  <c r="AH377"/>
  <c r="AJ377"/>
  <c r="AL377"/>
  <c r="AE377"/>
  <c r="AI377"/>
  <c r="AG377"/>
  <c r="AK377"/>
  <c r="H377"/>
  <c r="K376"/>
  <c r="L375"/>
  <c r="AF375"/>
  <c r="AH375"/>
  <c r="AJ375"/>
  <c r="AL375"/>
  <c r="AE375"/>
  <c r="AI375"/>
  <c r="AG375"/>
  <c r="AK375"/>
  <c r="H375"/>
  <c r="K374"/>
  <c r="L373"/>
  <c r="AF373"/>
  <c r="AH373"/>
  <c r="AJ373"/>
  <c r="AL373"/>
  <c r="AE373"/>
  <c r="AI373"/>
  <c r="AG373"/>
  <c r="AK373"/>
  <c r="H373"/>
  <c r="K372"/>
  <c r="L371"/>
  <c r="AF371"/>
  <c r="AH371"/>
  <c r="AJ371"/>
  <c r="AL371"/>
  <c r="AE371"/>
  <c r="AI371"/>
  <c r="AG371"/>
  <c r="AK371"/>
  <c r="H371"/>
  <c r="K370"/>
  <c r="L369"/>
  <c r="AF369"/>
  <c r="AH369"/>
  <c r="AJ369"/>
  <c r="AL369"/>
  <c r="AE369"/>
  <c r="AI369"/>
  <c r="AG369"/>
  <c r="AK369"/>
  <c r="H369"/>
  <c r="K368"/>
  <c r="L367"/>
  <c r="AF367"/>
  <c r="AH367"/>
  <c r="AJ367"/>
  <c r="AL367"/>
  <c r="AE367"/>
  <c r="AI367"/>
  <c r="AG367"/>
  <c r="AK367"/>
  <c r="H367"/>
  <c r="K366"/>
  <c r="L365"/>
  <c r="AF365"/>
  <c r="AH365"/>
  <c r="AJ365"/>
  <c r="AL365"/>
  <c r="AE365"/>
  <c r="AI365"/>
  <c r="AG365"/>
  <c r="AK365"/>
  <c r="H365"/>
  <c r="K364"/>
  <c r="L363"/>
  <c r="AF363"/>
  <c r="AH363"/>
  <c r="AJ363"/>
  <c r="AL363"/>
  <c r="AE363"/>
  <c r="AI363"/>
  <c r="AG363"/>
  <c r="AK363"/>
  <c r="H363"/>
  <c r="K362"/>
  <c r="L361"/>
  <c r="AF361"/>
  <c r="AH361"/>
  <c r="AJ361"/>
  <c r="AL361"/>
  <c r="AE361"/>
  <c r="AI361"/>
  <c r="AG361"/>
  <c r="AK361"/>
  <c r="H361"/>
  <c r="K360"/>
  <c r="L359"/>
  <c r="AF359"/>
  <c r="AH359"/>
  <c r="AJ359"/>
  <c r="AL359"/>
  <c r="AE359"/>
  <c r="AI359"/>
  <c r="AG359"/>
  <c r="AK359"/>
  <c r="H359"/>
  <c r="K358"/>
  <c r="L357"/>
  <c r="AF357"/>
  <c r="AH357"/>
  <c r="AJ357"/>
  <c r="AL357"/>
  <c r="AE357"/>
  <c r="AI357"/>
  <c r="AG357"/>
  <c r="AK357"/>
  <c r="H357"/>
  <c r="K356"/>
  <c r="L355"/>
  <c r="AF355"/>
  <c r="AH355"/>
  <c r="AJ355"/>
  <c r="AL355"/>
  <c r="AE355"/>
  <c r="AI355"/>
  <c r="AG355"/>
  <c r="AK355"/>
  <c r="H355"/>
  <c r="K354"/>
  <c r="L353"/>
  <c r="AF353"/>
  <c r="AH353"/>
  <c r="AJ353"/>
  <c r="AL353"/>
  <c r="AE353"/>
  <c r="AI353"/>
  <c r="AG353"/>
  <c r="AK353"/>
  <c r="H353"/>
  <c r="K352"/>
  <c r="L351"/>
  <c r="AF351"/>
  <c r="AH351"/>
  <c r="AJ351"/>
  <c r="AL351"/>
  <c r="AE351"/>
  <c r="AI351"/>
  <c r="AG351"/>
  <c r="AK351"/>
  <c r="H351"/>
  <c r="K350"/>
  <c r="L349"/>
  <c r="AF349"/>
  <c r="AH349"/>
  <c r="AJ349"/>
  <c r="AL349"/>
  <c r="AE349"/>
  <c r="AI349"/>
  <c r="AG349"/>
  <c r="AK349"/>
  <c r="H349"/>
  <c r="K348"/>
  <c r="L347"/>
  <c r="AF347"/>
  <c r="AH347"/>
  <c r="AJ347"/>
  <c r="AL347"/>
  <c r="AE347"/>
  <c r="AI347"/>
  <c r="AG347"/>
  <c r="AK347"/>
  <c r="H347"/>
  <c r="K346"/>
  <c r="L345"/>
  <c r="AF345"/>
  <c r="AH345"/>
  <c r="AJ345"/>
  <c r="AL345"/>
  <c r="AE345"/>
  <c r="AI345"/>
  <c r="AG345"/>
  <c r="AK345"/>
  <c r="H345"/>
  <c r="K344"/>
  <c r="L343"/>
  <c r="AF343"/>
  <c r="AH343"/>
  <c r="AJ343"/>
  <c r="AL343"/>
  <c r="AE343"/>
  <c r="AI343"/>
  <c r="AG343"/>
  <c r="AK343"/>
  <c r="H343"/>
  <c r="K342"/>
  <c r="L341"/>
  <c r="AF341"/>
  <c r="AH341"/>
  <c r="AJ341"/>
  <c r="AL341"/>
  <c r="AE341"/>
  <c r="AI341"/>
  <c r="AG341"/>
  <c r="AK341"/>
  <c r="H341"/>
  <c r="K340"/>
  <c r="L339"/>
  <c r="AF339"/>
  <c r="AH339"/>
  <c r="AJ339"/>
  <c r="AL339"/>
  <c r="AE339"/>
  <c r="AI339"/>
  <c r="AG339"/>
  <c r="AK339"/>
  <c r="H339"/>
  <c r="K338"/>
  <c r="L337"/>
  <c r="AF337"/>
  <c r="AH337"/>
  <c r="AJ337"/>
  <c r="AL337"/>
  <c r="AE337"/>
  <c r="AI337"/>
  <c r="AG337"/>
  <c r="AK337"/>
  <c r="H337"/>
  <c r="K336"/>
  <c r="L335"/>
  <c r="AF335"/>
  <c r="AH335"/>
  <c r="AJ335"/>
  <c r="AL335"/>
  <c r="AE335"/>
  <c r="AI335"/>
  <c r="AG335"/>
  <c r="AK335"/>
  <c r="H335"/>
  <c r="K334"/>
  <c r="L333"/>
  <c r="AF333"/>
  <c r="AH333"/>
  <c r="AJ333"/>
  <c r="AL333"/>
  <c r="AE333"/>
  <c r="AI333"/>
  <c r="AG333"/>
  <c r="AK333"/>
  <c r="H333"/>
  <c r="K332"/>
  <c r="L331"/>
  <c r="AF331"/>
  <c r="AH331"/>
  <c r="AJ331"/>
  <c r="AL331"/>
  <c r="AE331"/>
  <c r="AI331"/>
  <c r="AG331"/>
  <c r="AK331"/>
  <c r="H331"/>
  <c r="K330"/>
  <c r="L329"/>
  <c r="AF329"/>
  <c r="AH329"/>
  <c r="AJ329"/>
  <c r="AL329"/>
  <c r="AE329"/>
  <c r="AI329"/>
  <c r="AG329"/>
  <c r="AK329"/>
  <c r="H329"/>
  <c r="K328"/>
  <c r="L327"/>
  <c r="AF327"/>
  <c r="AH327"/>
  <c r="AJ327"/>
  <c r="AL327"/>
  <c r="AE327"/>
  <c r="AI327"/>
  <c r="AG327"/>
  <c r="AK327"/>
  <c r="H327"/>
  <c r="K326"/>
  <c r="L325"/>
  <c r="AF325"/>
  <c r="AH325"/>
  <c r="AJ325"/>
  <c r="AL325"/>
  <c r="AE325"/>
  <c r="AI325"/>
  <c r="AG325"/>
  <c r="AK325"/>
  <c r="H325"/>
  <c r="K324"/>
  <c r="L323"/>
  <c r="AF323"/>
  <c r="AH323"/>
  <c r="AJ323"/>
  <c r="AL323"/>
  <c r="AE323"/>
  <c r="AI323"/>
  <c r="AG323"/>
  <c r="AK323"/>
  <c r="H323"/>
  <c r="K322"/>
  <c r="L321"/>
  <c r="AF321"/>
  <c r="AH321"/>
  <c r="AJ321"/>
  <c r="AL321"/>
  <c r="AE321"/>
  <c r="AI321"/>
  <c r="AG321"/>
  <c r="AK321"/>
  <c r="H321"/>
  <c r="K320"/>
  <c r="L319"/>
  <c r="AF319"/>
  <c r="AH319"/>
  <c r="AJ319"/>
  <c r="AL319"/>
  <c r="AE319"/>
  <c r="AI319"/>
  <c r="AG319"/>
  <c r="AK319"/>
  <c r="H319"/>
  <c r="K318"/>
  <c r="L317"/>
  <c r="AF317"/>
  <c r="AH317"/>
  <c r="AJ317"/>
  <c r="AL317"/>
  <c r="AE317"/>
  <c r="AI317"/>
  <c r="AG317"/>
  <c r="AK317"/>
  <c r="H317"/>
  <c r="K316"/>
  <c r="L315"/>
  <c r="AF315"/>
  <c r="AH315"/>
  <c r="AJ315"/>
  <c r="AL315"/>
  <c r="AE315"/>
  <c r="AI315"/>
  <c r="AG315"/>
  <c r="AK315"/>
  <c r="H315"/>
  <c r="K314"/>
  <c r="L313"/>
  <c r="AF313"/>
  <c r="AH313"/>
  <c r="AJ313"/>
  <c r="AL313"/>
  <c r="AE313"/>
  <c r="AI313"/>
  <c r="AG313"/>
  <c r="AK313"/>
  <c r="H313"/>
  <c r="K312"/>
  <c r="L311"/>
  <c r="AF311"/>
  <c r="AH311"/>
  <c r="AJ311"/>
  <c r="AL311"/>
  <c r="AE311"/>
  <c r="AI311"/>
  <c r="AG311"/>
  <c r="AK311"/>
  <c r="H311"/>
  <c r="K310"/>
  <c r="L309"/>
  <c r="AF309"/>
  <c r="AH309"/>
  <c r="AJ309"/>
  <c r="AL309"/>
  <c r="AE309"/>
  <c r="AI309"/>
  <c r="AG309"/>
  <c r="AK309"/>
  <c r="H309"/>
  <c r="K308"/>
  <c r="L307"/>
  <c r="AF307"/>
  <c r="AH307"/>
  <c r="AJ307"/>
  <c r="AL307"/>
  <c r="AE307"/>
  <c r="AI307"/>
  <c r="AG307"/>
  <c r="AK307"/>
  <c r="H307"/>
  <c r="K306"/>
  <c r="L305"/>
  <c r="AF305"/>
  <c r="AH305"/>
  <c r="AJ305"/>
  <c r="AL305"/>
  <c r="AE305"/>
  <c r="AI305"/>
  <c r="AG305"/>
  <c r="AK305"/>
  <c r="H305"/>
  <c r="K304"/>
  <c r="L303"/>
  <c r="AF303"/>
  <c r="AH303"/>
  <c r="AJ303"/>
  <c r="AL303"/>
  <c r="AE303"/>
  <c r="AI303"/>
  <c r="AG303"/>
  <c r="AK303"/>
  <c r="H303"/>
  <c r="K302"/>
  <c r="L301"/>
  <c r="AF301"/>
  <c r="AH301"/>
  <c r="AJ301"/>
  <c r="AL301"/>
  <c r="AE301"/>
  <c r="AI301"/>
  <c r="AG301"/>
  <c r="AK301"/>
  <c r="H301"/>
  <c r="K300"/>
  <c r="L299"/>
  <c r="AF299"/>
  <c r="AH299"/>
  <c r="AJ299"/>
  <c r="AL299"/>
  <c r="AE299"/>
  <c r="AI299"/>
  <c r="AG299"/>
  <c r="AK299"/>
  <c r="H299"/>
  <c r="K298"/>
  <c r="L297"/>
  <c r="AF297"/>
  <c r="AH297"/>
  <c r="AJ297"/>
  <c r="AL297"/>
  <c r="AE297"/>
  <c r="AI297"/>
  <c r="AG297"/>
  <c r="AK297"/>
  <c r="H297"/>
  <c r="K296"/>
  <c r="L295"/>
  <c r="AF295"/>
  <c r="AH295"/>
  <c r="AJ295"/>
  <c r="AL295"/>
  <c r="AE295"/>
  <c r="AI295"/>
  <c r="AG295"/>
  <c r="AK295"/>
  <c r="H295"/>
  <c r="K294"/>
  <c r="L293"/>
  <c r="AF293"/>
  <c r="AH293"/>
  <c r="AJ293"/>
  <c r="AL293"/>
  <c r="AE293"/>
  <c r="AI293"/>
  <c r="AG293"/>
  <c r="AK293"/>
  <c r="H293"/>
  <c r="K292"/>
  <c r="L291"/>
  <c r="AF291"/>
  <c r="AH291"/>
  <c r="AJ291"/>
  <c r="AL291"/>
  <c r="AE291"/>
  <c r="AI291"/>
  <c r="AG291"/>
  <c r="AK291"/>
  <c r="H291"/>
  <c r="K290"/>
  <c r="L289"/>
  <c r="AF289"/>
  <c r="AH289"/>
  <c r="AJ289"/>
  <c r="AL289"/>
  <c r="AE289"/>
  <c r="AI289"/>
  <c r="AG289"/>
  <c r="AK289"/>
  <c r="H289"/>
  <c r="K288"/>
  <c r="L287"/>
  <c r="AF287"/>
  <c r="AH287"/>
  <c r="AJ287"/>
  <c r="AL287"/>
  <c r="AE287"/>
  <c r="AI287"/>
  <c r="AG287"/>
  <c r="AK287"/>
  <c r="H287"/>
  <c r="K286"/>
  <c r="L285"/>
  <c r="AF285"/>
  <c r="AH285"/>
  <c r="AJ285"/>
  <c r="AL285"/>
  <c r="AE285"/>
  <c r="AI285"/>
  <c r="AG285"/>
  <c r="AK285"/>
  <c r="H285"/>
  <c r="K284"/>
  <c r="L283"/>
  <c r="AF283"/>
  <c r="AH283"/>
  <c r="AJ283"/>
  <c r="AL283"/>
  <c r="AE283"/>
  <c r="AI283"/>
  <c r="AG283"/>
  <c r="AK283"/>
  <c r="H283"/>
  <c r="K282"/>
  <c r="L281"/>
  <c r="AF281"/>
  <c r="AH281"/>
  <c r="AJ281"/>
  <c r="AL281"/>
  <c r="AE281"/>
  <c r="AI281"/>
  <c r="AG281"/>
  <c r="AK281"/>
  <c r="H281"/>
  <c r="K280"/>
  <c r="L279"/>
  <c r="AF279"/>
  <c r="AH279"/>
  <c r="AJ279"/>
  <c r="AL279"/>
  <c r="AE279"/>
  <c r="AI279"/>
  <c r="AG279"/>
  <c r="AK279"/>
  <c r="H279"/>
  <c r="K278"/>
  <c r="L277"/>
  <c r="L384"/>
  <c r="AF384"/>
  <c r="AH384"/>
  <c r="AJ384"/>
  <c r="AL384"/>
  <c r="AE384"/>
  <c r="AI384"/>
  <c r="AG384"/>
  <c r="AK384"/>
  <c r="H384"/>
  <c r="K383"/>
  <c r="L382"/>
  <c r="AF382"/>
  <c r="AH382"/>
  <c r="AJ382"/>
  <c r="AL382"/>
  <c r="AE382"/>
  <c r="AI382"/>
  <c r="AG382"/>
  <c r="AK382"/>
  <c r="H382"/>
  <c r="K381"/>
  <c r="L380"/>
  <c r="AF380"/>
  <c r="AH380"/>
  <c r="AJ380"/>
  <c r="AL380"/>
  <c r="AE380"/>
  <c r="AI380"/>
  <c r="AG380"/>
  <c r="AK380"/>
  <c r="H380"/>
  <c r="K379"/>
  <c r="L378"/>
  <c r="AF378"/>
  <c r="AH378"/>
  <c r="AJ378"/>
  <c r="AL378"/>
  <c r="AE378"/>
  <c r="AI378"/>
  <c r="AG378"/>
  <c r="AK378"/>
  <c r="H378"/>
  <c r="K377"/>
  <c r="L376"/>
  <c r="AF376"/>
  <c r="AH376"/>
  <c r="AJ376"/>
  <c r="AL376"/>
  <c r="AE376"/>
  <c r="AI376"/>
  <c r="AG376"/>
  <c r="AK376"/>
  <c r="H376"/>
  <c r="K375"/>
  <c r="L374"/>
  <c r="AF374"/>
  <c r="AH374"/>
  <c r="AJ374"/>
  <c r="AL374"/>
  <c r="AE374"/>
  <c r="AI374"/>
  <c r="AG374"/>
  <c r="AK374"/>
  <c r="H374"/>
  <c r="K373"/>
  <c r="L372"/>
  <c r="AF372"/>
  <c r="AH372"/>
  <c r="AJ372"/>
  <c r="AL372"/>
  <c r="AE372"/>
  <c r="AI372"/>
  <c r="AG372"/>
  <c r="AK372"/>
  <c r="H372"/>
  <c r="K371"/>
  <c r="L370"/>
  <c r="AF370"/>
  <c r="AH370"/>
  <c r="AJ370"/>
  <c r="AL370"/>
  <c r="AE370"/>
  <c r="AI370"/>
  <c r="AG370"/>
  <c r="AK370"/>
  <c r="H370"/>
  <c r="K369"/>
  <c r="L368"/>
  <c r="AF368"/>
  <c r="AH368"/>
  <c r="AJ368"/>
  <c r="AL368"/>
  <c r="AE368"/>
  <c r="AI368"/>
  <c r="AG368"/>
  <c r="AK368"/>
  <c r="H368"/>
  <c r="K367"/>
  <c r="L366"/>
  <c r="AF366"/>
  <c r="AH366"/>
  <c r="AJ366"/>
  <c r="AL366"/>
  <c r="AE366"/>
  <c r="AI366"/>
  <c r="AG366"/>
  <c r="AK366"/>
  <c r="H366"/>
  <c r="K365"/>
  <c r="L364"/>
  <c r="AF364"/>
  <c r="AH364"/>
  <c r="AJ364"/>
  <c r="AL364"/>
  <c r="AE364"/>
  <c r="AI364"/>
  <c r="AG364"/>
  <c r="AK364"/>
  <c r="H364"/>
  <c r="K363"/>
  <c r="L362"/>
  <c r="AF362"/>
  <c r="AH362"/>
  <c r="AJ362"/>
  <c r="AL362"/>
  <c r="AE362"/>
  <c r="AI362"/>
  <c r="AG362"/>
  <c r="AK362"/>
  <c r="H362"/>
  <c r="K361"/>
  <c r="L360"/>
  <c r="AF360"/>
  <c r="AH360"/>
  <c r="AJ360"/>
  <c r="AL360"/>
  <c r="AE360"/>
  <c r="AI360"/>
  <c r="AG360"/>
  <c r="AK360"/>
  <c r="H360"/>
  <c r="K359"/>
  <c r="L358"/>
  <c r="AF358"/>
  <c r="AH358"/>
  <c r="AJ358"/>
  <c r="AL358"/>
  <c r="AE358"/>
  <c r="AI358"/>
  <c r="AG358"/>
  <c r="AK358"/>
  <c r="H358"/>
  <c r="K357"/>
  <c r="L356"/>
  <c r="AF356"/>
  <c r="AH356"/>
  <c r="AJ356"/>
  <c r="AL356"/>
  <c r="AE356"/>
  <c r="AI356"/>
  <c r="AG356"/>
  <c r="AK356"/>
  <c r="H356"/>
  <c r="K355"/>
  <c r="L354"/>
  <c r="AF354"/>
  <c r="AH354"/>
  <c r="AJ354"/>
  <c r="AL354"/>
  <c r="AE354"/>
  <c r="AI354"/>
  <c r="AG354"/>
  <c r="AK354"/>
  <c r="H354"/>
  <c r="K353"/>
  <c r="L352"/>
  <c r="AF352"/>
  <c r="AH352"/>
  <c r="AJ352"/>
  <c r="AL352"/>
  <c r="AE352"/>
  <c r="AI352"/>
  <c r="AG352"/>
  <c r="AK352"/>
  <c r="H352"/>
  <c r="K351"/>
  <c r="L350"/>
  <c r="AF350"/>
  <c r="AH350"/>
  <c r="AJ350"/>
  <c r="AL350"/>
  <c r="AE350"/>
  <c r="AI350"/>
  <c r="AG350"/>
  <c r="AK350"/>
  <c r="H350"/>
  <c r="K349"/>
  <c r="L348"/>
  <c r="AF348"/>
  <c r="AH348"/>
  <c r="AJ348"/>
  <c r="AL348"/>
  <c r="AE348"/>
  <c r="AI348"/>
  <c r="AG348"/>
  <c r="AK348"/>
  <c r="H348"/>
  <c r="K347"/>
  <c r="L346"/>
  <c r="AF346"/>
  <c r="AH346"/>
  <c r="AJ346"/>
  <c r="AL346"/>
  <c r="AE346"/>
  <c r="AI346"/>
  <c r="AG346"/>
  <c r="AK346"/>
  <c r="H346"/>
  <c r="K345"/>
  <c r="L344"/>
  <c r="AF344"/>
  <c r="AH344"/>
  <c r="AJ344"/>
  <c r="AL344"/>
  <c r="AE344"/>
  <c r="AI344"/>
  <c r="AG344"/>
  <c r="AK344"/>
  <c r="H344"/>
  <c r="K343"/>
  <c r="L342"/>
  <c r="AF342"/>
  <c r="AH342"/>
  <c r="AJ342"/>
  <c r="AL342"/>
  <c r="AE342"/>
  <c r="AI342"/>
  <c r="AG342"/>
  <c r="AK342"/>
  <c r="H342"/>
  <c r="K341"/>
  <c r="L340"/>
  <c r="AF340"/>
  <c r="AH340"/>
  <c r="AJ340"/>
  <c r="AL340"/>
  <c r="AE340"/>
  <c r="AI340"/>
  <c r="AG340"/>
  <c r="AK340"/>
  <c r="H340"/>
  <c r="K339"/>
  <c r="L338"/>
  <c r="AF338"/>
  <c r="AH338"/>
  <c r="AJ338"/>
  <c r="AL338"/>
  <c r="AE338"/>
  <c r="AI338"/>
  <c r="AG338"/>
  <c r="AK338"/>
  <c r="H338"/>
  <c r="K337"/>
  <c r="L336"/>
  <c r="AF336"/>
  <c r="AH336"/>
  <c r="AJ336"/>
  <c r="AL336"/>
  <c r="AE336"/>
  <c r="AI336"/>
  <c r="AG336"/>
  <c r="AK336"/>
  <c r="H336"/>
  <c r="K335"/>
  <c r="L334"/>
  <c r="AF334"/>
  <c r="AH334"/>
  <c r="AJ334"/>
  <c r="AL334"/>
  <c r="AE334"/>
  <c r="AI334"/>
  <c r="AG334"/>
  <c r="AK334"/>
  <c r="H334"/>
  <c r="K333"/>
  <c r="L332"/>
  <c r="AF332"/>
  <c r="AH332"/>
  <c r="AJ332"/>
  <c r="AL332"/>
  <c r="AE332"/>
  <c r="AI332"/>
  <c r="AG332"/>
  <c r="AK332"/>
  <c r="H332"/>
  <c r="K331"/>
  <c r="L330"/>
  <c r="AF330"/>
  <c r="AH330"/>
  <c r="AJ330"/>
  <c r="AL330"/>
  <c r="AE330"/>
  <c r="AI330"/>
  <c r="AG330"/>
  <c r="AK330"/>
  <c r="H330"/>
  <c r="K329"/>
  <c r="L328"/>
  <c r="AF328"/>
  <c r="AH328"/>
  <c r="AJ328"/>
  <c r="AL328"/>
  <c r="AE328"/>
  <c r="AI328"/>
  <c r="AG328"/>
  <c r="AK328"/>
  <c r="H328"/>
  <c r="K327"/>
  <c r="L326"/>
  <c r="AF326"/>
  <c r="AH326"/>
  <c r="AJ326"/>
  <c r="AL326"/>
  <c r="AE326"/>
  <c r="AI326"/>
  <c r="AG326"/>
  <c r="AK326"/>
  <c r="H326"/>
  <c r="K325"/>
  <c r="L324"/>
  <c r="AF324"/>
  <c r="AH324"/>
  <c r="AJ324"/>
  <c r="AL324"/>
  <c r="AE324"/>
  <c r="AI324"/>
  <c r="AG324"/>
  <c r="AK324"/>
  <c r="H324"/>
  <c r="K323"/>
  <c r="L322"/>
  <c r="AF322"/>
  <c r="AH322"/>
  <c r="AJ322"/>
  <c r="AL322"/>
  <c r="AE322"/>
  <c r="AI322"/>
  <c r="AG322"/>
  <c r="AK322"/>
  <c r="H322"/>
  <c r="K321"/>
  <c r="L320"/>
  <c r="AF320"/>
  <c r="AH320"/>
  <c r="AJ320"/>
  <c r="AL320"/>
  <c r="AE320"/>
  <c r="AI320"/>
  <c r="AG320"/>
  <c r="AK320"/>
  <c r="H320"/>
  <c r="K319"/>
  <c r="L318"/>
  <c r="AF318"/>
  <c r="AH318"/>
  <c r="AJ318"/>
  <c r="AL318"/>
  <c r="AE318"/>
  <c r="AI318"/>
  <c r="AG318"/>
  <c r="AK318"/>
  <c r="H318"/>
  <c r="K317"/>
  <c r="L316"/>
  <c r="AF316"/>
  <c r="AH316"/>
  <c r="AJ316"/>
  <c r="AL316"/>
  <c r="AE316"/>
  <c r="AI316"/>
  <c r="AG316"/>
  <c r="AK316"/>
  <c r="H316"/>
  <c r="K315"/>
  <c r="L314"/>
  <c r="AF314"/>
  <c r="AH314"/>
  <c r="AJ314"/>
  <c r="AL314"/>
  <c r="AE314"/>
  <c r="AI314"/>
  <c r="AG314"/>
  <c r="AK314"/>
  <c r="H314"/>
  <c r="K313"/>
  <c r="L312"/>
  <c r="AF312"/>
  <c r="AH312"/>
  <c r="AJ312"/>
  <c r="AL312"/>
  <c r="AE312"/>
  <c r="AI312"/>
  <c r="AG312"/>
  <c r="AK312"/>
  <c r="H312"/>
  <c r="K311"/>
  <c r="L310"/>
  <c r="AF310"/>
  <c r="AH310"/>
  <c r="AJ310"/>
  <c r="AL310"/>
  <c r="AE310"/>
  <c r="AI310"/>
  <c r="AG310"/>
  <c r="AK310"/>
  <c r="H310"/>
  <c r="K309"/>
  <c r="L308"/>
  <c r="AF308"/>
  <c r="AH308"/>
  <c r="AJ308"/>
  <c r="AL308"/>
  <c r="AE308"/>
  <c r="AI308"/>
  <c r="AG308"/>
  <c r="AK308"/>
  <c r="H308"/>
  <c r="K307"/>
  <c r="L306"/>
  <c r="AF306"/>
  <c r="AH306"/>
  <c r="AJ306"/>
  <c r="AL306"/>
  <c r="AE306"/>
  <c r="AI306"/>
  <c r="AG306"/>
  <c r="AK306"/>
  <c r="H306"/>
  <c r="K305"/>
  <c r="L304"/>
  <c r="AF304"/>
  <c r="AH304"/>
  <c r="AJ304"/>
  <c r="AL304"/>
  <c r="AE304"/>
  <c r="AI304"/>
  <c r="AG304"/>
  <c r="AK304"/>
  <c r="H304"/>
  <c r="K303"/>
  <c r="L302"/>
  <c r="AF302"/>
  <c r="AH302"/>
  <c r="AJ302"/>
  <c r="AL302"/>
  <c r="AE302"/>
  <c r="AI302"/>
  <c r="AG302"/>
  <c r="AK302"/>
  <c r="H302"/>
  <c r="K301"/>
  <c r="L300"/>
  <c r="AF300"/>
  <c r="AH300"/>
  <c r="AJ300"/>
  <c r="AL300"/>
  <c r="AE300"/>
  <c r="AI300"/>
  <c r="AG300"/>
  <c r="AK300"/>
  <c r="H300"/>
  <c r="K299"/>
  <c r="L298"/>
  <c r="AF298"/>
  <c r="AH298"/>
  <c r="AJ298"/>
  <c r="AL298"/>
  <c r="AE298"/>
  <c r="AI298"/>
  <c r="AG298"/>
  <c r="AK298"/>
  <c r="H298"/>
  <c r="K297"/>
  <c r="L296"/>
  <c r="AF296"/>
  <c r="AH296"/>
  <c r="AJ296"/>
  <c r="AL296"/>
  <c r="AE296"/>
  <c r="AI296"/>
  <c r="AG296"/>
  <c r="AK296"/>
  <c r="H296"/>
  <c r="K295"/>
  <c r="L294"/>
  <c r="AF294"/>
  <c r="AH294"/>
  <c r="AJ294"/>
  <c r="AL294"/>
  <c r="AE294"/>
  <c r="AI294"/>
  <c r="AG294"/>
  <c r="AK294"/>
  <c r="H294"/>
  <c r="K293"/>
  <c r="L292"/>
  <c r="AF292"/>
  <c r="AH292"/>
  <c r="AJ292"/>
  <c r="AL292"/>
  <c r="AE292"/>
  <c r="AI292"/>
  <c r="AG292"/>
  <c r="AK292"/>
  <c r="H292"/>
  <c r="K291"/>
  <c r="L290"/>
  <c r="AF290"/>
  <c r="AH290"/>
  <c r="AJ290"/>
  <c r="AL290"/>
  <c r="AE290"/>
  <c r="AI290"/>
  <c r="AG290"/>
  <c r="AK290"/>
  <c r="H290"/>
  <c r="K289"/>
  <c r="L288"/>
  <c r="AF288"/>
  <c r="AH288"/>
  <c r="AJ288"/>
  <c r="AL288"/>
  <c r="AE288"/>
  <c r="AI288"/>
  <c r="AG288"/>
  <c r="AK288"/>
  <c r="H288"/>
  <c r="K287"/>
  <c r="L286"/>
  <c r="AF286"/>
  <c r="AH286"/>
  <c r="AJ286"/>
  <c r="AL286"/>
  <c r="AE286"/>
  <c r="AI286"/>
  <c r="AG286"/>
  <c r="AK286"/>
  <c r="H286"/>
  <c r="K285"/>
  <c r="L284"/>
  <c r="AF284"/>
  <c r="AH284"/>
  <c r="AJ284"/>
  <c r="AL284"/>
  <c r="AE284"/>
  <c r="AI284"/>
  <c r="AG284"/>
  <c r="AK284"/>
  <c r="H284"/>
  <c r="K283"/>
  <c r="L282"/>
  <c r="AF282"/>
  <c r="AH282"/>
  <c r="AJ282"/>
  <c r="AL282"/>
  <c r="AE282"/>
  <c r="AI282"/>
  <c r="AG282"/>
  <c r="AK282"/>
  <c r="H282"/>
  <c r="K281"/>
  <c r="L280"/>
  <c r="AF280"/>
  <c r="AH280"/>
  <c r="AJ280"/>
  <c r="AL280"/>
  <c r="AE280"/>
  <c r="AI280"/>
  <c r="AG280"/>
  <c r="AK280"/>
  <c r="H280"/>
  <c r="AF277"/>
  <c r="AH277"/>
  <c r="AJ277"/>
  <c r="AL277"/>
  <c r="AE277"/>
  <c r="AI277"/>
  <c r="AG277"/>
  <c r="AK277"/>
  <c r="H277"/>
  <c r="K276"/>
  <c r="L275"/>
  <c r="AF275"/>
  <c r="AH275"/>
  <c r="AJ275"/>
  <c r="AL275"/>
  <c r="AE275"/>
  <c r="AI275"/>
  <c r="AG275"/>
  <c r="AK275"/>
  <c r="H275"/>
  <c r="K274"/>
  <c r="L273"/>
  <c r="AF273"/>
  <c r="AH273"/>
  <c r="AJ273"/>
  <c r="AL273"/>
  <c r="AE273"/>
  <c r="AI273"/>
  <c r="AG273"/>
  <c r="AK273"/>
  <c r="H273"/>
  <c r="K272"/>
  <c r="L271"/>
  <c r="AF271"/>
  <c r="AH271"/>
  <c r="AJ271"/>
  <c r="AL271"/>
  <c r="AE271"/>
  <c r="AI271"/>
  <c r="AG271"/>
  <c r="AK271"/>
  <c r="H271"/>
  <c r="K270"/>
  <c r="L269"/>
  <c r="AF269"/>
  <c r="AH269"/>
  <c r="AJ269"/>
  <c r="AL269"/>
  <c r="AE269"/>
  <c r="AI269"/>
  <c r="AG269"/>
  <c r="AK269"/>
  <c r="H269"/>
  <c r="K268"/>
  <c r="L267"/>
  <c r="AF267"/>
  <c r="AH267"/>
  <c r="AJ267"/>
  <c r="AL267"/>
  <c r="AE267"/>
  <c r="AI267"/>
  <c r="AG267"/>
  <c r="AK267"/>
  <c r="H267"/>
  <c r="K266"/>
  <c r="L265"/>
  <c r="AF265"/>
  <c r="AH265"/>
  <c r="AJ265"/>
  <c r="AL265"/>
  <c r="AE265"/>
  <c r="AI265"/>
  <c r="AG265"/>
  <c r="AK265"/>
  <c r="H265"/>
  <c r="K264"/>
  <c r="L263"/>
  <c r="AF263"/>
  <c r="AH263"/>
  <c r="AJ263"/>
  <c r="AL263"/>
  <c r="AE263"/>
  <c r="AI263"/>
  <c r="AG263"/>
  <c r="AK263"/>
  <c r="H263"/>
  <c r="K262"/>
  <c r="L261"/>
  <c r="AF261"/>
  <c r="AH261"/>
  <c r="AJ261"/>
  <c r="AL261"/>
  <c r="AE261"/>
  <c r="AI261"/>
  <c r="AG261"/>
  <c r="AK261"/>
  <c r="H261"/>
  <c r="K260"/>
  <c r="L259"/>
  <c r="AF259"/>
  <c r="AH259"/>
  <c r="AJ259"/>
  <c r="AL259"/>
  <c r="AE259"/>
  <c r="AI259"/>
  <c r="AG259"/>
  <c r="AK259"/>
  <c r="H259"/>
  <c r="K258"/>
  <c r="L257"/>
  <c r="AF257"/>
  <c r="AH257"/>
  <c r="AJ257"/>
  <c r="AL257"/>
  <c r="AE257"/>
  <c r="AI257"/>
  <c r="AG257"/>
  <c r="AK257"/>
  <c r="H257"/>
  <c r="K256"/>
  <c r="L255"/>
  <c r="AF255"/>
  <c r="AH255"/>
  <c r="AJ255"/>
  <c r="AL255"/>
  <c r="AE255"/>
  <c r="AI255"/>
  <c r="AG255"/>
  <c r="AK255"/>
  <c r="H255"/>
  <c r="K279"/>
  <c r="L278"/>
  <c r="AF278"/>
  <c r="AH278"/>
  <c r="AJ278"/>
  <c r="AL278"/>
  <c r="AE278"/>
  <c r="AI278"/>
  <c r="AG278"/>
  <c r="AK278"/>
  <c r="H278"/>
  <c r="K277"/>
  <c r="L276"/>
  <c r="AF276"/>
  <c r="AH276"/>
  <c r="AJ276"/>
  <c r="AL276"/>
  <c r="AE276"/>
  <c r="AI276"/>
  <c r="AG276"/>
  <c r="AK276"/>
  <c r="H276"/>
  <c r="K275"/>
  <c r="L274"/>
  <c r="AF274"/>
  <c r="AH274"/>
  <c r="AJ274"/>
  <c r="AL274"/>
  <c r="AE274"/>
  <c r="AI274"/>
  <c r="AG274"/>
  <c r="AK274"/>
  <c r="H274"/>
  <c r="K273"/>
  <c r="L272"/>
  <c r="AF272"/>
  <c r="AH272"/>
  <c r="AJ272"/>
  <c r="AL272"/>
  <c r="AE272"/>
  <c r="AI272"/>
  <c r="AG272"/>
  <c r="AK272"/>
  <c r="H272"/>
  <c r="K271"/>
  <c r="L270"/>
  <c r="AF270"/>
  <c r="AH270"/>
  <c r="AJ270"/>
  <c r="AL270"/>
  <c r="AE270"/>
  <c r="AI270"/>
  <c r="AG270"/>
  <c r="AK270"/>
  <c r="H270"/>
  <c r="K269"/>
  <c r="L268"/>
  <c r="AF268"/>
  <c r="AH268"/>
  <c r="AJ268"/>
  <c r="AL268"/>
  <c r="AE268"/>
  <c r="AI268"/>
  <c r="AG268"/>
  <c r="AK268"/>
  <c r="H268"/>
  <c r="K267"/>
  <c r="L266"/>
  <c r="AF266"/>
  <c r="AH266"/>
  <c r="AJ266"/>
  <c r="AL266"/>
  <c r="AE266"/>
  <c r="AI266"/>
  <c r="AG266"/>
  <c r="AK266"/>
  <c r="H266"/>
  <c r="K265"/>
  <c r="L264"/>
  <c r="AF264"/>
  <c r="AH264"/>
  <c r="AJ264"/>
  <c r="AL264"/>
  <c r="AE264"/>
  <c r="AI264"/>
  <c r="AG264"/>
  <c r="AK264"/>
  <c r="H264"/>
  <c r="K263"/>
  <c r="L262"/>
  <c r="AF262"/>
  <c r="AH262"/>
  <c r="AJ262"/>
  <c r="AL262"/>
  <c r="AE262"/>
  <c r="AI262"/>
  <c r="AG262"/>
  <c r="AK262"/>
  <c r="H262"/>
  <c r="K261"/>
  <c r="L260"/>
  <c r="AF260"/>
  <c r="AH260"/>
  <c r="AJ260"/>
  <c r="AL260"/>
  <c r="AE260"/>
  <c r="AI260"/>
  <c r="AG260"/>
  <c r="AK260"/>
  <c r="H260"/>
  <c r="K259"/>
  <c r="L258"/>
  <c r="AF258"/>
  <c r="AH258"/>
  <c r="AJ258"/>
  <c r="AL258"/>
  <c r="AE258"/>
  <c r="AI258"/>
  <c r="AG258"/>
  <c r="AK258"/>
  <c r="H258"/>
  <c r="K257"/>
  <c r="L256"/>
  <c r="AF256"/>
  <c r="AH256"/>
  <c r="AJ256"/>
  <c r="AL256"/>
  <c r="AE256"/>
  <c r="AI256"/>
  <c r="AG256"/>
  <c r="AK256"/>
  <c r="H256"/>
  <c r="K255"/>
  <c r="L254"/>
  <c r="AF254"/>
  <c r="AH254"/>
  <c r="AJ254"/>
  <c r="AL254"/>
  <c r="AE254"/>
  <c r="AI254"/>
  <c r="AG254"/>
  <c r="AK254"/>
  <c r="H254"/>
  <c r="K253"/>
  <c r="L252"/>
  <c r="AF252"/>
  <c r="AH252"/>
  <c r="AJ252"/>
  <c r="AL252"/>
  <c r="AE252"/>
  <c r="AI252"/>
  <c r="AG252"/>
  <c r="AK252"/>
  <c r="H252"/>
  <c r="K251"/>
  <c r="L250"/>
  <c r="AF250"/>
  <c r="AH250"/>
  <c r="AJ250"/>
  <c r="AL250"/>
  <c r="AE250"/>
  <c r="AI250"/>
  <c r="AG250"/>
  <c r="AK250"/>
  <c r="H250"/>
  <c r="K249"/>
  <c r="L248"/>
  <c r="AF248"/>
  <c r="AH248"/>
  <c r="AJ248"/>
  <c r="AL248"/>
  <c r="AE248"/>
  <c r="AI248"/>
  <c r="AG248"/>
  <c r="AK248"/>
  <c r="H248"/>
  <c r="K247"/>
  <c r="L246"/>
  <c r="AF246"/>
  <c r="AH246"/>
  <c r="AJ246"/>
  <c r="AL246"/>
  <c r="AE246"/>
  <c r="AI246"/>
  <c r="AG246"/>
  <c r="AK246"/>
  <c r="H246"/>
  <c r="K245"/>
  <c r="L244"/>
  <c r="AF244"/>
  <c r="AH244"/>
  <c r="AJ244"/>
  <c r="AL244"/>
  <c r="AE244"/>
  <c r="AI244"/>
  <c r="AG244"/>
  <c r="AK244"/>
  <c r="H244"/>
  <c r="K243"/>
  <c r="L242"/>
  <c r="AF242"/>
  <c r="AH242"/>
  <c r="AJ242"/>
  <c r="AL242"/>
  <c r="AE242"/>
  <c r="AI242"/>
  <c r="AG242"/>
  <c r="AK242"/>
  <c r="H242"/>
  <c r="K241"/>
  <c r="L240"/>
  <c r="AF240"/>
  <c r="AH240"/>
  <c r="AJ240"/>
  <c r="AL240"/>
  <c r="AE240"/>
  <c r="AI240"/>
  <c r="AG240"/>
  <c r="AK240"/>
  <c r="H240"/>
  <c r="K239"/>
  <c r="L238"/>
  <c r="AF238"/>
  <c r="AH238"/>
  <c r="AJ238"/>
  <c r="AL238"/>
  <c r="AE238"/>
  <c r="AI238"/>
  <c r="AG238"/>
  <c r="AK238"/>
  <c r="H238"/>
  <c r="K237"/>
  <c r="L236"/>
  <c r="AF236"/>
  <c r="AH236"/>
  <c r="AJ236"/>
  <c r="AL236"/>
  <c r="AE236"/>
  <c r="AI236"/>
  <c r="AG236"/>
  <c r="AK236"/>
  <c r="H236"/>
  <c r="K235"/>
  <c r="L234"/>
  <c r="AF234"/>
  <c r="AH234"/>
  <c r="AJ234"/>
  <c r="AL234"/>
  <c r="AE234"/>
  <c r="AI234"/>
  <c r="AG234"/>
  <c r="AK234"/>
  <c r="H234"/>
  <c r="K233"/>
  <c r="L232"/>
  <c r="AF232"/>
  <c r="AH232"/>
  <c r="AJ232"/>
  <c r="AL232"/>
  <c r="AE232"/>
  <c r="AI232"/>
  <c r="AG232"/>
  <c r="AK232"/>
  <c r="H232"/>
  <c r="K231"/>
  <c r="L230"/>
  <c r="AF230"/>
  <c r="AH230"/>
  <c r="AJ230"/>
  <c r="AL230"/>
  <c r="AE230"/>
  <c r="AI230"/>
  <c r="AG230"/>
  <c r="AK230"/>
  <c r="H230"/>
  <c r="K229"/>
  <c r="L228"/>
  <c r="AF228"/>
  <c r="AH228"/>
  <c r="AJ228"/>
  <c r="AL228"/>
  <c r="AE228"/>
  <c r="AI228"/>
  <c r="AG228"/>
  <c r="AK228"/>
  <c r="H228"/>
  <c r="K227"/>
  <c r="L226"/>
  <c r="AF226"/>
  <c r="AH226"/>
  <c r="AJ226"/>
  <c r="AL226"/>
  <c r="AE226"/>
  <c r="AI226"/>
  <c r="AG226"/>
  <c r="AK226"/>
  <c r="H226"/>
  <c r="K225"/>
  <c r="L224"/>
  <c r="AF224"/>
  <c r="AH224"/>
  <c r="AJ224"/>
  <c r="AL224"/>
  <c r="AE224"/>
  <c r="AI224"/>
  <c r="AG224"/>
  <c r="AK224"/>
  <c r="H224"/>
  <c r="K223"/>
  <c r="L222"/>
  <c r="AF222"/>
  <c r="AH222"/>
  <c r="AJ222"/>
  <c r="AL222"/>
  <c r="AE222"/>
  <c r="AI222"/>
  <c r="AG222"/>
  <c r="AK222"/>
  <c r="H222"/>
  <c r="K221"/>
  <c r="L220"/>
  <c r="AF220"/>
  <c r="AH220"/>
  <c r="AJ220"/>
  <c r="AL220"/>
  <c r="AE220"/>
  <c r="AI220"/>
  <c r="AG220"/>
  <c r="AK220"/>
  <c r="H220"/>
  <c r="K219"/>
  <c r="L218"/>
  <c r="AF218"/>
  <c r="AH218"/>
  <c r="AJ218"/>
  <c r="AL218"/>
  <c r="AE218"/>
  <c r="AI218"/>
  <c r="AG218"/>
  <c r="AK218"/>
  <c r="H218"/>
  <c r="K217"/>
  <c r="L216"/>
  <c r="AF216"/>
  <c r="AH216"/>
  <c r="AJ216"/>
  <c r="AL216"/>
  <c r="AE216"/>
  <c r="AI216"/>
  <c r="AG216"/>
  <c r="AK216"/>
  <c r="H216"/>
  <c r="K215"/>
  <c r="L214"/>
  <c r="AF214"/>
  <c r="AH214"/>
  <c r="AJ214"/>
  <c r="AL214"/>
  <c r="AE214"/>
  <c r="AI214"/>
  <c r="AG214"/>
  <c r="AK214"/>
  <c r="H214"/>
  <c r="K213"/>
  <c r="L212"/>
  <c r="AF212"/>
  <c r="AH212"/>
  <c r="AJ212"/>
  <c r="AL212"/>
  <c r="AE212"/>
  <c r="AI212"/>
  <c r="AG212"/>
  <c r="AK212"/>
  <c r="H212"/>
  <c r="K211"/>
  <c r="L210"/>
  <c r="AF210"/>
  <c r="AH210"/>
  <c r="AJ210"/>
  <c r="AL210"/>
  <c r="AE210"/>
  <c r="AI210"/>
  <c r="AG210"/>
  <c r="AK210"/>
  <c r="H210"/>
  <c r="K209"/>
  <c r="L208"/>
  <c r="AF208"/>
  <c r="AH208"/>
  <c r="AJ208"/>
  <c r="AL208"/>
  <c r="AE208"/>
  <c r="AI208"/>
  <c r="AG208"/>
  <c r="AK208"/>
  <c r="H208"/>
  <c r="K207"/>
  <c r="L206"/>
  <c r="AF206"/>
  <c r="AH206"/>
  <c r="AJ206"/>
  <c r="AL206"/>
  <c r="AE206"/>
  <c r="AI206"/>
  <c r="AG206"/>
  <c r="AK206"/>
  <c r="H206"/>
  <c r="K205"/>
  <c r="L204"/>
  <c r="AF204"/>
  <c r="AH204"/>
  <c r="AJ204"/>
  <c r="AL204"/>
  <c r="AE204"/>
  <c r="AI204"/>
  <c r="AG204"/>
  <c r="AK204"/>
  <c r="H204"/>
  <c r="K203"/>
  <c r="L202"/>
  <c r="AF202"/>
  <c r="AH202"/>
  <c r="AJ202"/>
  <c r="AL202"/>
  <c r="AE202"/>
  <c r="AI202"/>
  <c r="AG202"/>
  <c r="AK202"/>
  <c r="H202"/>
  <c r="K201"/>
  <c r="L200"/>
  <c r="AF200"/>
  <c r="AH200"/>
  <c r="AJ200"/>
  <c r="AL200"/>
  <c r="AE200"/>
  <c r="AI200"/>
  <c r="AG200"/>
  <c r="AK200"/>
  <c r="H200"/>
  <c r="K199"/>
  <c r="L198"/>
  <c r="AF198"/>
  <c r="AH198"/>
  <c r="AJ198"/>
  <c r="AL198"/>
  <c r="AE198"/>
  <c r="AI198"/>
  <c r="AG198"/>
  <c r="AK198"/>
  <c r="H198"/>
  <c r="K197"/>
  <c r="L196"/>
  <c r="AF196"/>
  <c r="AH196"/>
  <c r="AJ196"/>
  <c r="AL196"/>
  <c r="AE196"/>
  <c r="AI196"/>
  <c r="AG196"/>
  <c r="AK196"/>
  <c r="H196"/>
  <c r="K195"/>
  <c r="L194"/>
  <c r="AF194"/>
  <c r="AH194"/>
  <c r="AJ194"/>
  <c r="AL194"/>
  <c r="AE194"/>
  <c r="AI194"/>
  <c r="AG194"/>
  <c r="AK194"/>
  <c r="H194"/>
  <c r="K193"/>
  <c r="L192"/>
  <c r="AF192"/>
  <c r="AH192"/>
  <c r="AJ192"/>
  <c r="AL192"/>
  <c r="AE192"/>
  <c r="AI192"/>
  <c r="AG192"/>
  <c r="AK192"/>
  <c r="H192"/>
  <c r="K191"/>
  <c r="L190"/>
  <c r="AF190"/>
  <c r="AH190"/>
  <c r="AJ190"/>
  <c r="AL190"/>
  <c r="AE190"/>
  <c r="AI190"/>
  <c r="AG190"/>
  <c r="AK190"/>
  <c r="H190"/>
  <c r="K189"/>
  <c r="L188"/>
  <c r="AF188"/>
  <c r="AH188"/>
  <c r="AJ188"/>
  <c r="AL188"/>
  <c r="AE188"/>
  <c r="AI188"/>
  <c r="AG188"/>
  <c r="AK188"/>
  <c r="H188"/>
  <c r="K187"/>
  <c r="L186"/>
  <c r="AF186"/>
  <c r="AH186"/>
  <c r="AJ186"/>
  <c r="AL186"/>
  <c r="AE186"/>
  <c r="AI186"/>
  <c r="AG186"/>
  <c r="AK186"/>
  <c r="H186"/>
  <c r="K185"/>
  <c r="L184"/>
  <c r="AF184"/>
  <c r="AH184"/>
  <c r="AJ184"/>
  <c r="AL184"/>
  <c r="AE184"/>
  <c r="AI184"/>
  <c r="AG184"/>
  <c r="AK184"/>
  <c r="H184"/>
  <c r="K183"/>
  <c r="L182"/>
  <c r="AF182"/>
  <c r="AH182"/>
  <c r="AJ182"/>
  <c r="AL182"/>
  <c r="AE182"/>
  <c r="AI182"/>
  <c r="AG182"/>
  <c r="AK182"/>
  <c r="H182"/>
  <c r="K181"/>
  <c r="L180"/>
  <c r="AF180"/>
  <c r="AH180"/>
  <c r="AJ180"/>
  <c r="AL180"/>
  <c r="AE180"/>
  <c r="AI180"/>
  <c r="AG180"/>
  <c r="AK180"/>
  <c r="H180"/>
  <c r="K179"/>
  <c r="L178"/>
  <c r="K254"/>
  <c r="L253"/>
  <c r="AF253"/>
  <c r="AH253"/>
  <c r="AJ253"/>
  <c r="AL253"/>
  <c r="AE253"/>
  <c r="AI253"/>
  <c r="AG253"/>
  <c r="AK253"/>
  <c r="H253"/>
  <c r="K252"/>
  <c r="L251"/>
  <c r="AF251"/>
  <c r="AH251"/>
  <c r="AJ251"/>
  <c r="AL251"/>
  <c r="AE251"/>
  <c r="AI251"/>
  <c r="AG251"/>
  <c r="AK251"/>
  <c r="H251"/>
  <c r="K250"/>
  <c r="L249"/>
  <c r="AF249"/>
  <c r="AH249"/>
  <c r="AJ249"/>
  <c r="AL249"/>
  <c r="AE249"/>
  <c r="AI249"/>
  <c r="AG249"/>
  <c r="AK249"/>
  <c r="H249"/>
  <c r="K248"/>
  <c r="L247"/>
  <c r="AF247"/>
  <c r="AH247"/>
  <c r="AJ247"/>
  <c r="AL247"/>
  <c r="AE247"/>
  <c r="AI247"/>
  <c r="AG247"/>
  <c r="AK247"/>
  <c r="H247"/>
  <c r="K246"/>
  <c r="L245"/>
  <c r="AF245"/>
  <c r="AH245"/>
  <c r="AJ245"/>
  <c r="AL245"/>
  <c r="AE245"/>
  <c r="AI245"/>
  <c r="AG245"/>
  <c r="AK245"/>
  <c r="H245"/>
  <c r="K244"/>
  <c r="L243"/>
  <c r="AF243"/>
  <c r="AH243"/>
  <c r="AJ243"/>
  <c r="AL243"/>
  <c r="AE243"/>
  <c r="AI243"/>
  <c r="AG243"/>
  <c r="AK243"/>
  <c r="H243"/>
  <c r="K242"/>
  <c r="L241"/>
  <c r="AF241"/>
  <c r="AH241"/>
  <c r="AJ241"/>
  <c r="AL241"/>
  <c r="AE241"/>
  <c r="AI241"/>
  <c r="AG241"/>
  <c r="AK241"/>
  <c r="H241"/>
  <c r="K240"/>
  <c r="L239"/>
  <c r="AF239"/>
  <c r="AH239"/>
  <c r="AJ239"/>
  <c r="AL239"/>
  <c r="AE239"/>
  <c r="AI239"/>
  <c r="AG239"/>
  <c r="AK239"/>
  <c r="H239"/>
  <c r="K238"/>
  <c r="L237"/>
  <c r="AF237"/>
  <c r="AH237"/>
  <c r="AJ237"/>
  <c r="AL237"/>
  <c r="AE237"/>
  <c r="AI237"/>
  <c r="AG237"/>
  <c r="AK237"/>
  <c r="H237"/>
  <c r="K236"/>
  <c r="L235"/>
  <c r="AF235"/>
  <c r="AH235"/>
  <c r="AJ235"/>
  <c r="AL235"/>
  <c r="AE235"/>
  <c r="AI235"/>
  <c r="AG235"/>
  <c r="AK235"/>
  <c r="H235"/>
  <c r="K234"/>
  <c r="L233"/>
  <c r="AF233"/>
  <c r="AH233"/>
  <c r="AJ233"/>
  <c r="AL233"/>
  <c r="AE233"/>
  <c r="AI233"/>
  <c r="AG233"/>
  <c r="AK233"/>
  <c r="H233"/>
  <c r="K232"/>
  <c r="L231"/>
  <c r="AF231"/>
  <c r="AH231"/>
  <c r="AJ231"/>
  <c r="AL231"/>
  <c r="AE231"/>
  <c r="AI231"/>
  <c r="AG231"/>
  <c r="AK231"/>
  <c r="H231"/>
  <c r="K230"/>
  <c r="L229"/>
  <c r="AF229"/>
  <c r="AH229"/>
  <c r="AJ229"/>
  <c r="AL229"/>
  <c r="AE229"/>
  <c r="AI229"/>
  <c r="AG229"/>
  <c r="AK229"/>
  <c r="H229"/>
  <c r="K228"/>
  <c r="L227"/>
  <c r="AF227"/>
  <c r="AH227"/>
  <c r="AJ227"/>
  <c r="AL227"/>
  <c r="AE227"/>
  <c r="AI227"/>
  <c r="AG227"/>
  <c r="AK227"/>
  <c r="H227"/>
  <c r="K226"/>
  <c r="L225"/>
  <c r="AF225"/>
  <c r="AH225"/>
  <c r="AJ225"/>
  <c r="AL225"/>
  <c r="AE225"/>
  <c r="AI225"/>
  <c r="AG225"/>
  <c r="AK225"/>
  <c r="H225"/>
  <c r="K224"/>
  <c r="L223"/>
  <c r="AF223"/>
  <c r="AH223"/>
  <c r="AJ223"/>
  <c r="AL223"/>
  <c r="AE223"/>
  <c r="AI223"/>
  <c r="AG223"/>
  <c r="AK223"/>
  <c r="H223"/>
  <c r="K222"/>
  <c r="L221"/>
  <c r="AF221"/>
  <c r="AH221"/>
  <c r="AJ221"/>
  <c r="AL221"/>
  <c r="AE221"/>
  <c r="AI221"/>
  <c r="AG221"/>
  <c r="AK221"/>
  <c r="H221"/>
  <c r="K220"/>
  <c r="L219"/>
  <c r="AF219"/>
  <c r="AH219"/>
  <c r="AJ219"/>
  <c r="AL219"/>
  <c r="AE219"/>
  <c r="AI219"/>
  <c r="AG219"/>
  <c r="AK219"/>
  <c r="H219"/>
  <c r="K218"/>
  <c r="L217"/>
  <c r="AF217"/>
  <c r="AH217"/>
  <c r="AJ217"/>
  <c r="AL217"/>
  <c r="AE217"/>
  <c r="AI217"/>
  <c r="AG217"/>
  <c r="AK217"/>
  <c r="H217"/>
  <c r="K216"/>
  <c r="L215"/>
  <c r="AF215"/>
  <c r="AH215"/>
  <c r="AJ215"/>
  <c r="AL215"/>
  <c r="AE215"/>
  <c r="AI215"/>
  <c r="AG215"/>
  <c r="AK215"/>
  <c r="H215"/>
  <c r="K214"/>
  <c r="L213"/>
  <c r="AF213"/>
  <c r="AH213"/>
  <c r="AJ213"/>
  <c r="AL213"/>
  <c r="AE213"/>
  <c r="AI213"/>
  <c r="AG213"/>
  <c r="AK213"/>
  <c r="H213"/>
  <c r="K212"/>
  <c r="L211"/>
  <c r="AF211"/>
  <c r="AH211"/>
  <c r="AJ211"/>
  <c r="AL211"/>
  <c r="AE211"/>
  <c r="AI211"/>
  <c r="AG211"/>
  <c r="AK211"/>
  <c r="H211"/>
  <c r="K210"/>
  <c r="L209"/>
  <c r="AF209"/>
  <c r="AH209"/>
  <c r="AJ209"/>
  <c r="AL209"/>
  <c r="AE209"/>
  <c r="AI209"/>
  <c r="AG209"/>
  <c r="AK209"/>
  <c r="H209"/>
  <c r="K208"/>
  <c r="L207"/>
  <c r="AF207"/>
  <c r="AH207"/>
  <c r="AJ207"/>
  <c r="AL207"/>
  <c r="AE207"/>
  <c r="AI207"/>
  <c r="AG207"/>
  <c r="AK207"/>
  <c r="H207"/>
  <c r="K206"/>
  <c r="L205"/>
  <c r="AF205"/>
  <c r="AH205"/>
  <c r="AJ205"/>
  <c r="AL205"/>
  <c r="AE205"/>
  <c r="AI205"/>
  <c r="AG205"/>
  <c r="AK205"/>
  <c r="H205"/>
  <c r="K204"/>
  <c r="L203"/>
  <c r="AF203"/>
  <c r="AH203"/>
  <c r="AJ203"/>
  <c r="AL203"/>
  <c r="AE203"/>
  <c r="AI203"/>
  <c r="AG203"/>
  <c r="AK203"/>
  <c r="H203"/>
  <c r="K202"/>
  <c r="L201"/>
  <c r="AF201"/>
  <c r="AH201"/>
  <c r="AJ201"/>
  <c r="AL201"/>
  <c r="AE201"/>
  <c r="AI201"/>
  <c r="AG201"/>
  <c r="AK201"/>
  <c r="H201"/>
  <c r="K200"/>
  <c r="L199"/>
  <c r="AF199"/>
  <c r="AH199"/>
  <c r="AJ199"/>
  <c r="AL199"/>
  <c r="AE199"/>
  <c r="AI199"/>
  <c r="AG199"/>
  <c r="AK199"/>
  <c r="H199"/>
  <c r="K198"/>
  <c r="L197"/>
  <c r="AF197"/>
  <c r="AH197"/>
  <c r="AJ197"/>
  <c r="AL197"/>
  <c r="AE197"/>
  <c r="AI197"/>
  <c r="AG197"/>
  <c r="AK197"/>
  <c r="H197"/>
  <c r="K196"/>
  <c r="L195"/>
  <c r="AF195"/>
  <c r="AH195"/>
  <c r="AJ195"/>
  <c r="AL195"/>
  <c r="AE195"/>
  <c r="AI195"/>
  <c r="AG195"/>
  <c r="AK195"/>
  <c r="H195"/>
  <c r="K194"/>
  <c r="L193"/>
  <c r="AF193"/>
  <c r="AH193"/>
  <c r="AJ193"/>
  <c r="AL193"/>
  <c r="AE193"/>
  <c r="AI193"/>
  <c r="AG193"/>
  <c r="AK193"/>
  <c r="H193"/>
  <c r="K192"/>
  <c r="L191"/>
  <c r="AF191"/>
  <c r="AH191"/>
  <c r="AJ191"/>
  <c r="AL191"/>
  <c r="AE191"/>
  <c r="AI191"/>
  <c r="AG191"/>
  <c r="AK191"/>
  <c r="H191"/>
  <c r="K190"/>
  <c r="L189"/>
  <c r="AF189"/>
  <c r="AH189"/>
  <c r="AJ189"/>
  <c r="AL189"/>
  <c r="AE189"/>
  <c r="AI189"/>
  <c r="AG189"/>
  <c r="AK189"/>
  <c r="H189"/>
  <c r="K188"/>
  <c r="L187"/>
  <c r="AF187"/>
  <c r="AH187"/>
  <c r="AJ187"/>
  <c r="AL187"/>
  <c r="AE187"/>
  <c r="AI187"/>
  <c r="AG187"/>
  <c r="AK187"/>
  <c r="H187"/>
  <c r="K186"/>
  <c r="L185"/>
  <c r="AF185"/>
  <c r="AH185"/>
  <c r="AJ185"/>
  <c r="AL185"/>
  <c r="AE185"/>
  <c r="AI185"/>
  <c r="AG185"/>
  <c r="AK185"/>
  <c r="H185"/>
  <c r="K184"/>
  <c r="L183"/>
  <c r="AF183"/>
  <c r="AH183"/>
  <c r="AJ183"/>
  <c r="AL183"/>
  <c r="AE183"/>
  <c r="AI183"/>
  <c r="AG183"/>
  <c r="AK183"/>
  <c r="H183"/>
  <c r="K182"/>
  <c r="L181"/>
  <c r="AF181"/>
  <c r="AH181"/>
  <c r="AJ181"/>
  <c r="AL181"/>
  <c r="AE181"/>
  <c r="AI181"/>
  <c r="AG181"/>
  <c r="AK181"/>
  <c r="H181"/>
  <c r="K180"/>
  <c r="L179"/>
  <c r="AF179"/>
  <c r="AH179"/>
  <c r="AJ179"/>
  <c r="AL179"/>
  <c r="AE179"/>
  <c r="AI179"/>
  <c r="AG179"/>
  <c r="AK179"/>
  <c r="H179"/>
  <c r="K178"/>
  <c r="L177"/>
  <c r="AF177"/>
  <c r="AH177"/>
  <c r="AJ177"/>
  <c r="AL177"/>
  <c r="AE177"/>
  <c r="AI177"/>
  <c r="AG177"/>
  <c r="AK177"/>
  <c r="H177"/>
  <c r="K176"/>
  <c r="L175"/>
  <c r="AF175"/>
  <c r="AH175"/>
  <c r="AJ175"/>
  <c r="AL175"/>
  <c r="AE175"/>
  <c r="AI175"/>
  <c r="AG175"/>
  <c r="AK175"/>
  <c r="H175"/>
  <c r="K174"/>
  <c r="L173"/>
  <c r="AF173"/>
  <c r="AH173"/>
  <c r="AJ173"/>
  <c r="AL173"/>
  <c r="AE173"/>
  <c r="AI173"/>
  <c r="AG173"/>
  <c r="AK173"/>
  <c r="H173"/>
  <c r="K172"/>
  <c r="L171"/>
  <c r="AF171"/>
  <c r="AH171"/>
  <c r="AJ171"/>
  <c r="AL171"/>
  <c r="AE171"/>
  <c r="AI171"/>
  <c r="AG171"/>
  <c r="AK171"/>
  <c r="H171"/>
  <c r="K170"/>
  <c r="L169"/>
  <c r="AF169"/>
  <c r="AH169"/>
  <c r="AJ169"/>
  <c r="AL169"/>
  <c r="AE169"/>
  <c r="AI169"/>
  <c r="AG169"/>
  <c r="AK169"/>
  <c r="H169"/>
  <c r="K168"/>
  <c r="L167"/>
  <c r="AF167"/>
  <c r="AH167"/>
  <c r="AJ167"/>
  <c r="AL167"/>
  <c r="AE167"/>
  <c r="AI167"/>
  <c r="AG167"/>
  <c r="AK167"/>
  <c r="H167"/>
  <c r="K166"/>
  <c r="L165"/>
  <c r="AF165"/>
  <c r="AH165"/>
  <c r="AJ165"/>
  <c r="AL165"/>
  <c r="AE165"/>
  <c r="AI165"/>
  <c r="AG165"/>
  <c r="AK165"/>
  <c r="H165"/>
  <c r="K164"/>
  <c r="L163"/>
  <c r="AF163"/>
  <c r="AH163"/>
  <c r="AJ163"/>
  <c r="AL163"/>
  <c r="AE163"/>
  <c r="AI163"/>
  <c r="AG163"/>
  <c r="AK163"/>
  <c r="H163"/>
  <c r="K162"/>
  <c r="L161"/>
  <c r="AF161"/>
  <c r="AH161"/>
  <c r="AJ161"/>
  <c r="AL161"/>
  <c r="AE161"/>
  <c r="AI161"/>
  <c r="AG161"/>
  <c r="AK161"/>
  <c r="H161"/>
  <c r="K160"/>
  <c r="L159"/>
  <c r="AF159"/>
  <c r="AH159"/>
  <c r="AJ159"/>
  <c r="AL159"/>
  <c r="AE159"/>
  <c r="AI159"/>
  <c r="AG159"/>
  <c r="AK159"/>
  <c r="H159"/>
  <c r="K158"/>
  <c r="L157"/>
  <c r="AF157"/>
  <c r="AH157"/>
  <c r="AJ157"/>
  <c r="AL157"/>
  <c r="AE157"/>
  <c r="AI157"/>
  <c r="AG157"/>
  <c r="AK157"/>
  <c r="H157"/>
  <c r="K156"/>
  <c r="L155"/>
  <c r="AF155"/>
  <c r="AH155"/>
  <c r="AJ155"/>
  <c r="AL155"/>
  <c r="AE155"/>
  <c r="AI155"/>
  <c r="AG155"/>
  <c r="AK155"/>
  <c r="H155"/>
  <c r="K154"/>
  <c r="L153"/>
  <c r="AF153"/>
  <c r="AH153"/>
  <c r="AJ153"/>
  <c r="AL153"/>
  <c r="AE153"/>
  <c r="AI153"/>
  <c r="AG153"/>
  <c r="AK153"/>
  <c r="H153"/>
  <c r="K152"/>
  <c r="L151"/>
  <c r="AF151"/>
  <c r="AH151"/>
  <c r="AJ151"/>
  <c r="AL151"/>
  <c r="AE151"/>
  <c r="AI151"/>
  <c r="AG151"/>
  <c r="AK151"/>
  <c r="H151"/>
  <c r="K150"/>
  <c r="L149"/>
  <c r="AF149"/>
  <c r="AH149"/>
  <c r="AJ149"/>
  <c r="AL149"/>
  <c r="AE149"/>
  <c r="AI149"/>
  <c r="AG149"/>
  <c r="AK149"/>
  <c r="H149"/>
  <c r="K148"/>
  <c r="L147"/>
  <c r="AF147"/>
  <c r="AH147"/>
  <c r="AJ147"/>
  <c r="AL147"/>
  <c r="AE147"/>
  <c r="AI147"/>
  <c r="AG147"/>
  <c r="AK147"/>
  <c r="AF178"/>
  <c r="AH178"/>
  <c r="AJ178"/>
  <c r="AL178"/>
  <c r="AE178"/>
  <c r="AI178"/>
  <c r="AG178"/>
  <c r="AK178"/>
  <c r="H178"/>
  <c r="K177"/>
  <c r="L176"/>
  <c r="AF176"/>
  <c r="AH176"/>
  <c r="AJ176"/>
  <c r="AL176"/>
  <c r="AE176"/>
  <c r="AI176"/>
  <c r="AG176"/>
  <c r="AK176"/>
  <c r="H176"/>
  <c r="K175"/>
  <c r="L174"/>
  <c r="AF174"/>
  <c r="AH174"/>
  <c r="AJ174"/>
  <c r="AL174"/>
  <c r="AE174"/>
  <c r="AI174"/>
  <c r="AG174"/>
  <c r="AK174"/>
  <c r="H174"/>
  <c r="K173"/>
  <c r="L172"/>
  <c r="AF172"/>
  <c r="AH172"/>
  <c r="AJ172"/>
  <c r="AL172"/>
  <c r="AE172"/>
  <c r="AI172"/>
  <c r="AG172"/>
  <c r="AK172"/>
  <c r="H172"/>
  <c r="K171"/>
  <c r="L170"/>
  <c r="AF170"/>
  <c r="AH170"/>
  <c r="AJ170"/>
  <c r="AL170"/>
  <c r="AE170"/>
  <c r="AI170"/>
  <c r="AG170"/>
  <c r="AK170"/>
  <c r="H170"/>
  <c r="K169"/>
  <c r="L168"/>
  <c r="AF168"/>
  <c r="AH168"/>
  <c r="AJ168"/>
  <c r="AL168"/>
  <c r="AE168"/>
  <c r="AI168"/>
  <c r="AG168"/>
  <c r="AK168"/>
  <c r="H168"/>
  <c r="K167"/>
  <c r="L166"/>
  <c r="AF166"/>
  <c r="AH166"/>
  <c r="AJ166"/>
  <c r="AL166"/>
  <c r="AE166"/>
  <c r="AI166"/>
  <c r="AG166"/>
  <c r="AK166"/>
  <c r="H166"/>
  <c r="K165"/>
  <c r="L164"/>
  <c r="AF164"/>
  <c r="AH164"/>
  <c r="AJ164"/>
  <c r="AL164"/>
  <c r="AE164"/>
  <c r="AI164"/>
  <c r="AG164"/>
  <c r="AK164"/>
  <c r="H164"/>
  <c r="K163"/>
  <c r="L162"/>
  <c r="AF162"/>
  <c r="AH162"/>
  <c r="AJ162"/>
  <c r="AL162"/>
  <c r="AE162"/>
  <c r="AI162"/>
  <c r="AG162"/>
  <c r="AK162"/>
  <c r="H162"/>
  <c r="K161"/>
  <c r="L160"/>
  <c r="AF160"/>
  <c r="AH160"/>
  <c r="AJ160"/>
  <c r="AL160"/>
  <c r="AE160"/>
  <c r="AI160"/>
  <c r="AG160"/>
  <c r="AK160"/>
  <c r="H160"/>
  <c r="K159"/>
  <c r="L158"/>
  <c r="AF158"/>
  <c r="AH158"/>
  <c r="AJ158"/>
  <c r="AL158"/>
  <c r="AE158"/>
  <c r="AI158"/>
  <c r="AG158"/>
  <c r="AK158"/>
  <c r="H158"/>
  <c r="K157"/>
  <c r="L156"/>
  <c r="AF156"/>
  <c r="AH156"/>
  <c r="AJ156"/>
  <c r="AL156"/>
  <c r="AE156"/>
  <c r="AI156"/>
  <c r="AG156"/>
  <c r="AK156"/>
  <c r="H156"/>
  <c r="K155"/>
  <c r="L154"/>
  <c r="AF154"/>
  <c r="AH154"/>
  <c r="AJ154"/>
  <c r="AL154"/>
  <c r="AE154"/>
  <c r="AI154"/>
  <c r="AG154"/>
  <c r="AK154"/>
  <c r="H154"/>
  <c r="K153"/>
  <c r="L152"/>
  <c r="AF152"/>
  <c r="AH152"/>
  <c r="AJ152"/>
  <c r="AL152"/>
  <c r="AE152"/>
  <c r="AI152"/>
  <c r="AG152"/>
  <c r="AK152"/>
  <c r="H152"/>
  <c r="K151"/>
  <c r="L150"/>
  <c r="AF150"/>
  <c r="AH150"/>
  <c r="AJ150"/>
  <c r="AL150"/>
  <c r="AE150"/>
  <c r="AI150"/>
  <c r="AG150"/>
  <c r="AK150"/>
  <c r="H150"/>
  <c r="K149"/>
  <c r="L148"/>
  <c r="AF148"/>
  <c r="AH148"/>
  <c r="AJ148"/>
  <c r="AL148"/>
  <c r="AE148"/>
  <c r="AI148"/>
  <c r="AG148"/>
  <c r="AK148"/>
  <c r="H148"/>
  <c r="K147"/>
  <c r="L146"/>
  <c r="AF146"/>
  <c r="AH146"/>
  <c r="AJ146"/>
  <c r="AL146"/>
  <c r="AE146"/>
  <c r="AI146"/>
  <c r="AG146"/>
  <c r="AK146"/>
  <c r="H146"/>
  <c r="K145"/>
  <c r="L144"/>
  <c r="AF144"/>
  <c r="AH144"/>
  <c r="AJ144"/>
  <c r="AL144"/>
  <c r="AE144"/>
  <c r="AI144"/>
  <c r="AG144"/>
  <c r="AK144"/>
  <c r="H144"/>
  <c r="K143"/>
  <c r="L142"/>
  <c r="AF142"/>
  <c r="AH142"/>
  <c r="AJ142"/>
  <c r="AL142"/>
  <c r="AE142"/>
  <c r="AI142"/>
  <c r="AG142"/>
  <c r="AK142"/>
  <c r="H142"/>
  <c r="K141"/>
  <c r="L140"/>
  <c r="AF140"/>
  <c r="AH140"/>
  <c r="AJ140"/>
  <c r="AL140"/>
  <c r="AE140"/>
  <c r="AI140"/>
  <c r="AG140"/>
  <c r="AK140"/>
  <c r="H140"/>
  <c r="K139"/>
  <c r="L138"/>
  <c r="AF138"/>
  <c r="AH138"/>
  <c r="AJ138"/>
  <c r="AL138"/>
  <c r="AE138"/>
  <c r="AI138"/>
  <c r="AG138"/>
  <c r="AK138"/>
  <c r="H138"/>
  <c r="K137"/>
  <c r="L136"/>
  <c r="AF136"/>
  <c r="AH136"/>
  <c r="AJ136"/>
  <c r="AL136"/>
  <c r="AE136"/>
  <c r="AI136"/>
  <c r="AG136"/>
  <c r="AK136"/>
  <c r="H136"/>
  <c r="K135"/>
  <c r="L134"/>
  <c r="AF134"/>
  <c r="AH134"/>
  <c r="AJ134"/>
  <c r="AL134"/>
  <c r="AE134"/>
  <c r="AI134"/>
  <c r="AG134"/>
  <c r="AK134"/>
  <c r="H134"/>
  <c r="K133"/>
  <c r="L132"/>
  <c r="AF132"/>
  <c r="AH132"/>
  <c r="AJ132"/>
  <c r="AL132"/>
  <c r="AE132"/>
  <c r="AI132"/>
  <c r="AG132"/>
  <c r="AK132"/>
  <c r="H132"/>
  <c r="K131"/>
  <c r="L130"/>
  <c r="AF130"/>
  <c r="AH130"/>
  <c r="AJ130"/>
  <c r="AL130"/>
  <c r="AE130"/>
  <c r="AI130"/>
  <c r="AG130"/>
  <c r="AK130"/>
  <c r="H130"/>
  <c r="K129"/>
  <c r="L128"/>
  <c r="AF128"/>
  <c r="AH128"/>
  <c r="AJ128"/>
  <c r="AL128"/>
  <c r="AE128"/>
  <c r="AI128"/>
  <c r="AG128"/>
  <c r="AK128"/>
  <c r="H128"/>
  <c r="K127"/>
  <c r="L126"/>
  <c r="AF126"/>
  <c r="AH126"/>
  <c r="AJ126"/>
  <c r="AL126"/>
  <c r="AE126"/>
  <c r="AI126"/>
  <c r="AG126"/>
  <c r="AK126"/>
  <c r="H126"/>
  <c r="K125"/>
  <c r="L124"/>
  <c r="H147"/>
  <c r="K146"/>
  <c r="L145"/>
  <c r="AF145"/>
  <c r="AH145"/>
  <c r="AJ145"/>
  <c r="AL145"/>
  <c r="AE145"/>
  <c r="AI145"/>
  <c r="AG145"/>
  <c r="AK145"/>
  <c r="H145"/>
  <c r="K144"/>
  <c r="L143"/>
  <c r="AF143"/>
  <c r="AH143"/>
  <c r="AJ143"/>
  <c r="AL143"/>
  <c r="AE143"/>
  <c r="AI143"/>
  <c r="AG143"/>
  <c r="AK143"/>
  <c r="H143"/>
  <c r="K142"/>
  <c r="L141"/>
  <c r="AF141"/>
  <c r="AH141"/>
  <c r="AJ141"/>
  <c r="AL141"/>
  <c r="AE141"/>
  <c r="AI141"/>
  <c r="AG141"/>
  <c r="AK141"/>
  <c r="H141"/>
  <c r="K140"/>
  <c r="L139"/>
  <c r="AF139"/>
  <c r="AH139"/>
  <c r="AJ139"/>
  <c r="AL139"/>
  <c r="AE139"/>
  <c r="AI139"/>
  <c r="AG139"/>
  <c r="AK139"/>
  <c r="H139"/>
  <c r="K138"/>
  <c r="L137"/>
  <c r="AF137"/>
  <c r="AH137"/>
  <c r="AJ137"/>
  <c r="AL137"/>
  <c r="AE137"/>
  <c r="AI137"/>
  <c r="AG137"/>
  <c r="AK137"/>
  <c r="H137"/>
  <c r="K136"/>
  <c r="L135"/>
  <c r="AF135"/>
  <c r="AH135"/>
  <c r="AJ135"/>
  <c r="AL135"/>
  <c r="AE135"/>
  <c r="AI135"/>
  <c r="AG135"/>
  <c r="AK135"/>
  <c r="H135"/>
  <c r="K134"/>
  <c r="L133"/>
  <c r="AF133"/>
  <c r="AH133"/>
  <c r="AJ133"/>
  <c r="AL133"/>
  <c r="AE133"/>
  <c r="AI133"/>
  <c r="AG133"/>
  <c r="AK133"/>
  <c r="H133"/>
  <c r="K132"/>
  <c r="L131"/>
  <c r="AF131"/>
  <c r="AH131"/>
  <c r="AJ131"/>
  <c r="AL131"/>
  <c r="AE131"/>
  <c r="AI131"/>
  <c r="AG131"/>
  <c r="AK131"/>
  <c r="H131"/>
  <c r="K130"/>
  <c r="L129"/>
  <c r="AF129"/>
  <c r="AH129"/>
  <c r="AJ129"/>
  <c r="AL129"/>
  <c r="AE129"/>
  <c r="AI129"/>
  <c r="AG129"/>
  <c r="AK129"/>
  <c r="H129"/>
  <c r="K128"/>
  <c r="L127"/>
  <c r="AF127"/>
  <c r="AH127"/>
  <c r="AJ127"/>
  <c r="AL127"/>
  <c r="AE127"/>
  <c r="AI127"/>
  <c r="AG127"/>
  <c r="AK127"/>
  <c r="H127"/>
  <c r="K126"/>
  <c r="L125"/>
  <c r="AF125"/>
  <c r="AH125"/>
  <c r="AJ125"/>
  <c r="AL125"/>
  <c r="AE125"/>
  <c r="AI125"/>
  <c r="AG125"/>
  <c r="AK125"/>
  <c r="H125"/>
  <c r="K124"/>
  <c r="L123"/>
  <c r="AF123"/>
  <c r="AH123"/>
  <c r="AJ123"/>
  <c r="AL123"/>
  <c r="AE123"/>
  <c r="AI123"/>
  <c r="AG123"/>
  <c r="AK123"/>
  <c r="H123"/>
  <c r="K122"/>
  <c r="L121"/>
  <c r="AF121"/>
  <c r="AH121"/>
  <c r="AJ121"/>
  <c r="AL121"/>
  <c r="AE121"/>
  <c r="AI121"/>
  <c r="AG121"/>
  <c r="AK121"/>
  <c r="H121"/>
  <c r="K120"/>
  <c r="L119"/>
  <c r="AF119"/>
  <c r="AH119"/>
  <c r="AJ119"/>
  <c r="AL119"/>
  <c r="AE119"/>
  <c r="AI119"/>
  <c r="AG119"/>
  <c r="AK119"/>
  <c r="H119"/>
  <c r="K118"/>
  <c r="L117"/>
  <c r="AF117"/>
  <c r="AH117"/>
  <c r="AJ117"/>
  <c r="AL117"/>
  <c r="AE117"/>
  <c r="AI117"/>
  <c r="AG117"/>
  <c r="AK117"/>
  <c r="H117"/>
  <c r="K116"/>
  <c r="L115"/>
  <c r="AF115"/>
  <c r="AH115"/>
  <c r="AJ115"/>
  <c r="AL115"/>
  <c r="AE115"/>
  <c r="AI115"/>
  <c r="AG115"/>
  <c r="AK115"/>
  <c r="H115"/>
  <c r="K114"/>
  <c r="L113"/>
  <c r="AF113"/>
  <c r="AH113"/>
  <c r="AJ113"/>
  <c r="AL113"/>
  <c r="AE113"/>
  <c r="AI113"/>
  <c r="AG113"/>
  <c r="AK113"/>
  <c r="H113"/>
  <c r="K112"/>
  <c r="L111"/>
  <c r="AF111"/>
  <c r="AH111"/>
  <c r="AJ111"/>
  <c r="AL111"/>
  <c r="AE111"/>
  <c r="AI111"/>
  <c r="AG111"/>
  <c r="AK111"/>
  <c r="H111"/>
  <c r="K110"/>
  <c r="L109"/>
  <c r="AF109"/>
  <c r="AH109"/>
  <c r="AJ109"/>
  <c r="AL109"/>
  <c r="AE109"/>
  <c r="AI109"/>
  <c r="AG109"/>
  <c r="AK109"/>
  <c r="H109"/>
  <c r="K108"/>
  <c r="L107"/>
  <c r="AF107"/>
  <c r="AH107"/>
  <c r="AJ107"/>
  <c r="AL107"/>
  <c r="AE107"/>
  <c r="AI107"/>
  <c r="AG107"/>
  <c r="AK107"/>
  <c r="H107"/>
  <c r="K106"/>
  <c r="L105"/>
  <c r="AF105"/>
  <c r="AH105"/>
  <c r="AJ105"/>
  <c r="AL105"/>
  <c r="AE105"/>
  <c r="AI105"/>
  <c r="AG105"/>
  <c r="AK105"/>
  <c r="H105"/>
  <c r="K104"/>
  <c r="L103"/>
  <c r="AF103"/>
  <c r="AH103"/>
  <c r="AJ103"/>
  <c r="AL103"/>
  <c r="AE103"/>
  <c r="AI103"/>
  <c r="AG103"/>
  <c r="AK103"/>
  <c r="H103"/>
  <c r="K102"/>
  <c r="L101"/>
  <c r="AF101"/>
  <c r="AH101"/>
  <c r="AJ101"/>
  <c r="AL101"/>
  <c r="AE101"/>
  <c r="AI101"/>
  <c r="AG101"/>
  <c r="AK101"/>
  <c r="H101"/>
  <c r="K100"/>
  <c r="L99"/>
  <c r="AF99"/>
  <c r="AH99"/>
  <c r="AJ99"/>
  <c r="AL99"/>
  <c r="AE99"/>
  <c r="AI99"/>
  <c r="AG99"/>
  <c r="AK99"/>
  <c r="H99"/>
  <c r="K98"/>
  <c r="L97"/>
  <c r="AF97"/>
  <c r="AH97"/>
  <c r="AJ97"/>
  <c r="AL97"/>
  <c r="AE97"/>
  <c r="AI97"/>
  <c r="AG97"/>
  <c r="AK97"/>
  <c r="H97"/>
  <c r="K96"/>
  <c r="L95"/>
  <c r="AF95"/>
  <c r="AH95"/>
  <c r="AJ95"/>
  <c r="AL95"/>
  <c r="AE95"/>
  <c r="AI95"/>
  <c r="AG95"/>
  <c r="AK95"/>
  <c r="H95"/>
  <c r="K94"/>
  <c r="L93"/>
  <c r="AF93"/>
  <c r="AH93"/>
  <c r="AJ93"/>
  <c r="AL93"/>
  <c r="AE93"/>
  <c r="AI93"/>
  <c r="AG93"/>
  <c r="AK93"/>
  <c r="H93"/>
  <c r="K92"/>
  <c r="L91"/>
  <c r="AF91"/>
  <c r="AH91"/>
  <c r="AJ91"/>
  <c r="AL91"/>
  <c r="AE91"/>
  <c r="AI91"/>
  <c r="AG91"/>
  <c r="AK91"/>
  <c r="H91"/>
  <c r="K90"/>
  <c r="AF124"/>
  <c r="AH124"/>
  <c r="AJ124"/>
  <c r="AL124"/>
  <c r="AE124"/>
  <c r="AI124"/>
  <c r="AG124"/>
  <c r="AK124"/>
  <c r="H124"/>
  <c r="K123"/>
  <c r="L122"/>
  <c r="AF122"/>
  <c r="AH122"/>
  <c r="AJ122"/>
  <c r="AL122"/>
  <c r="AE122"/>
  <c r="AI122"/>
  <c r="AG122"/>
  <c r="AK122"/>
  <c r="H122"/>
  <c r="K121"/>
  <c r="L120"/>
  <c r="AF120"/>
  <c r="AH120"/>
  <c r="AJ120"/>
  <c r="AL120"/>
  <c r="AE120"/>
  <c r="AI120"/>
  <c r="AG120"/>
  <c r="AK120"/>
  <c r="H120"/>
  <c r="K119"/>
  <c r="L118"/>
  <c r="AF118"/>
  <c r="AH118"/>
  <c r="AJ118"/>
  <c r="AL118"/>
  <c r="AE118"/>
  <c r="AI118"/>
  <c r="AG118"/>
  <c r="AK118"/>
  <c r="H118"/>
  <c r="K117"/>
  <c r="L116"/>
  <c r="AF116"/>
  <c r="AH116"/>
  <c r="AJ116"/>
  <c r="AL116"/>
  <c r="AE116"/>
  <c r="AI116"/>
  <c r="AG116"/>
  <c r="AK116"/>
  <c r="H116"/>
  <c r="K115"/>
  <c r="L114"/>
  <c r="AF114"/>
  <c r="AH114"/>
  <c r="AJ114"/>
  <c r="AL114"/>
  <c r="AE114"/>
  <c r="AI114"/>
  <c r="AG114"/>
  <c r="AK114"/>
  <c r="H114"/>
  <c r="K113"/>
  <c r="L112"/>
  <c r="AF112"/>
  <c r="AH112"/>
  <c r="AJ112"/>
  <c r="AL112"/>
  <c r="AE112"/>
  <c r="AI112"/>
  <c r="AG112"/>
  <c r="AK112"/>
  <c r="H112"/>
  <c r="K111"/>
  <c r="L110"/>
  <c r="AF110"/>
  <c r="AH110"/>
  <c r="AJ110"/>
  <c r="AL110"/>
  <c r="AE110"/>
  <c r="AI110"/>
  <c r="AG110"/>
  <c r="AK110"/>
  <c r="H110"/>
  <c r="K109"/>
  <c r="L108"/>
  <c r="AF108"/>
  <c r="AH108"/>
  <c r="AJ108"/>
  <c r="AL108"/>
  <c r="AE108"/>
  <c r="AI108"/>
  <c r="AG108"/>
  <c r="AK108"/>
  <c r="H108"/>
  <c r="K107"/>
  <c r="L106"/>
  <c r="AF106"/>
  <c r="AH106"/>
  <c r="AJ106"/>
  <c r="AL106"/>
  <c r="AE106"/>
  <c r="AI106"/>
  <c r="AG106"/>
  <c r="AK106"/>
  <c r="H106"/>
  <c r="K105"/>
  <c r="L104"/>
  <c r="AF104"/>
  <c r="AH104"/>
  <c r="AJ104"/>
  <c r="AL104"/>
  <c r="AE104"/>
  <c r="AI104"/>
  <c r="AG104"/>
  <c r="AK104"/>
  <c r="H104"/>
  <c r="K103"/>
  <c r="L102"/>
  <c r="AF102"/>
  <c r="AH102"/>
  <c r="AJ102"/>
  <c r="AL102"/>
  <c r="AE102"/>
  <c r="AI102"/>
  <c r="AG102"/>
  <c r="AK102"/>
  <c r="H102"/>
  <c r="K101"/>
  <c r="L100"/>
  <c r="AF100"/>
  <c r="AH100"/>
  <c r="AJ100"/>
  <c r="AL100"/>
  <c r="AE100"/>
  <c r="AI100"/>
  <c r="AG100"/>
  <c r="AK100"/>
  <c r="H100"/>
  <c r="K99"/>
  <c r="L98"/>
  <c r="AF98"/>
  <c r="AH98"/>
  <c r="AJ98"/>
  <c r="AL98"/>
  <c r="AE98"/>
  <c r="AI98"/>
  <c r="AG98"/>
  <c r="AK98"/>
  <c r="H98"/>
  <c r="K97"/>
  <c r="L96"/>
  <c r="AF96"/>
  <c r="AH96"/>
  <c r="AJ96"/>
  <c r="AL96"/>
  <c r="AE96"/>
  <c r="AI96"/>
  <c r="AG96"/>
  <c r="AK96"/>
  <c r="H96"/>
  <c r="K95"/>
  <c r="L94"/>
  <c r="AF94"/>
  <c r="AH94"/>
  <c r="AJ94"/>
  <c r="AL94"/>
  <c r="AE94"/>
  <c r="AI94"/>
  <c r="AG94"/>
  <c r="AK94"/>
  <c r="H94"/>
  <c r="K93"/>
  <c r="L92"/>
  <c r="AF92"/>
  <c r="AH92"/>
  <c r="AJ92"/>
  <c r="AL92"/>
  <c r="AE92"/>
  <c r="AI92"/>
  <c r="AG92"/>
  <c r="AK92"/>
  <c r="H92"/>
  <c r="K91"/>
  <c r="L90"/>
  <c r="AF90"/>
  <c r="AH90"/>
  <c r="AJ90"/>
  <c r="AL90"/>
  <c r="AE90"/>
  <c r="AI90"/>
  <c r="AG90"/>
  <c r="AK90"/>
  <c r="H90"/>
  <c r="K89"/>
  <c r="L88"/>
  <c r="AF88"/>
  <c r="AH88"/>
  <c r="AJ88"/>
  <c r="AL88"/>
  <c r="AE88"/>
  <c r="AI88"/>
  <c r="AG88"/>
  <c r="AK88"/>
  <c r="H88"/>
  <c r="K87"/>
  <c r="L86"/>
  <c r="AF86"/>
  <c r="AH86"/>
  <c r="AJ86"/>
  <c r="AL86"/>
  <c r="AE86"/>
  <c r="AI86"/>
  <c r="AG86"/>
  <c r="AK86"/>
  <c r="H86"/>
  <c r="K85"/>
  <c r="L84"/>
  <c r="AF84"/>
  <c r="AH84"/>
  <c r="AJ84"/>
  <c r="AL84"/>
  <c r="AE84"/>
  <c r="AI84"/>
  <c r="AG84"/>
  <c r="AK84"/>
  <c r="H84"/>
  <c r="K83"/>
  <c r="L82"/>
  <c r="AF82"/>
  <c r="AH82"/>
  <c r="AJ82"/>
  <c r="AL82"/>
  <c r="AE82"/>
  <c r="AI82"/>
  <c r="AG82"/>
  <c r="AK82"/>
  <c r="H82"/>
  <c r="K81"/>
  <c r="L80"/>
  <c r="AF80"/>
  <c r="AH80"/>
  <c r="AJ80"/>
  <c r="AL80"/>
  <c r="AE80"/>
  <c r="AI80"/>
  <c r="AG80"/>
  <c r="AK80"/>
  <c r="H80"/>
  <c r="K79"/>
  <c r="L78"/>
  <c r="AF78"/>
  <c r="AH78"/>
  <c r="AJ78"/>
  <c r="AL78"/>
  <c r="AE78"/>
  <c r="AI78"/>
  <c r="AG78"/>
  <c r="AK78"/>
  <c r="H78"/>
  <c r="K77"/>
  <c r="L76"/>
  <c r="AF76"/>
  <c r="AH76"/>
  <c r="AJ76"/>
  <c r="AL76"/>
  <c r="AE76"/>
  <c r="AI76"/>
  <c r="AG76"/>
  <c r="AK76"/>
  <c r="H76"/>
  <c r="K75"/>
  <c r="L74"/>
  <c r="AF74"/>
  <c r="AH74"/>
  <c r="AJ74"/>
  <c r="AL74"/>
  <c r="AE74"/>
  <c r="AI74"/>
  <c r="AG74"/>
  <c r="AK74"/>
  <c r="H74"/>
  <c r="K73"/>
  <c r="L89"/>
  <c r="AF89"/>
  <c r="AH89"/>
  <c r="AJ89"/>
  <c r="AL89"/>
  <c r="AE89"/>
  <c r="AI89"/>
  <c r="AG89"/>
  <c r="AK89"/>
  <c r="H89"/>
  <c r="K88"/>
  <c r="L87"/>
  <c r="AF87"/>
  <c r="AH87"/>
  <c r="AJ87"/>
  <c r="AL87"/>
  <c r="AE87"/>
  <c r="AI87"/>
  <c r="AG87"/>
  <c r="AK87"/>
  <c r="H87"/>
  <c r="K86"/>
  <c r="L85"/>
  <c r="AF85"/>
  <c r="AH85"/>
  <c r="AJ85"/>
  <c r="AL85"/>
  <c r="AE85"/>
  <c r="AI85"/>
  <c r="AG85"/>
  <c r="AK85"/>
  <c r="H85"/>
  <c r="K84"/>
  <c r="L83"/>
  <c r="AF83"/>
  <c r="AH83"/>
  <c r="AJ83"/>
  <c r="AL83"/>
  <c r="AE83"/>
  <c r="AI83"/>
  <c r="AG83"/>
  <c r="AK83"/>
  <c r="H83"/>
  <c r="K82"/>
  <c r="L81"/>
  <c r="AF81"/>
  <c r="AH81"/>
  <c r="AJ81"/>
  <c r="AL81"/>
  <c r="AE81"/>
  <c r="AI81"/>
  <c r="AG81"/>
  <c r="AK81"/>
  <c r="H81"/>
  <c r="K80"/>
  <c r="L79"/>
  <c r="AF79"/>
  <c r="AH79"/>
  <c r="AJ79"/>
  <c r="AL79"/>
  <c r="AE79"/>
  <c r="AI79"/>
  <c r="AG79"/>
  <c r="AK79"/>
  <c r="H79"/>
  <c r="K78"/>
  <c r="L77"/>
  <c r="AF77"/>
  <c r="AH77"/>
  <c r="AJ77"/>
  <c r="AL77"/>
  <c r="AE77"/>
  <c r="AI77"/>
  <c r="AG77"/>
  <c r="AK77"/>
  <c r="H77"/>
  <c r="K76"/>
  <c r="L75"/>
  <c r="AF75"/>
  <c r="AH75"/>
  <c r="AJ75"/>
  <c r="AL75"/>
  <c r="AE75"/>
  <c r="AI75"/>
  <c r="AG75"/>
  <c r="AK75"/>
  <c r="H75"/>
  <c r="K74"/>
  <c r="L73"/>
  <c r="AF73"/>
  <c r="AH73"/>
  <c r="AJ73"/>
  <c r="AL73"/>
  <c r="AE73"/>
  <c r="AI73"/>
  <c r="AG73"/>
  <c r="AK73"/>
  <c r="H73"/>
  <c r="K72"/>
  <c r="L71"/>
  <c r="AF71"/>
  <c r="AH71"/>
  <c r="AJ71"/>
  <c r="AL71"/>
  <c r="AE71"/>
  <c r="AI71"/>
  <c r="AG71"/>
  <c r="AK71"/>
  <c r="H71"/>
  <c r="K70"/>
  <c r="L69"/>
  <c r="AF69"/>
  <c r="AH69"/>
  <c r="AJ69"/>
  <c r="AL69"/>
  <c r="AE69"/>
  <c r="AI69"/>
  <c r="AG69"/>
  <c r="AK69"/>
  <c r="H69"/>
  <c r="K68"/>
  <c r="L67"/>
  <c r="AF67"/>
  <c r="AH67"/>
  <c r="AJ67"/>
  <c r="AL67"/>
  <c r="AE67"/>
  <c r="AI67"/>
  <c r="AG67"/>
  <c r="AK67"/>
  <c r="H67"/>
  <c r="K66"/>
  <c r="L65"/>
  <c r="AF65"/>
  <c r="AH65"/>
  <c r="AJ65"/>
  <c r="AL65"/>
  <c r="AE65"/>
  <c r="AI65"/>
  <c r="AG65"/>
  <c r="AK65"/>
  <c r="H65"/>
  <c r="K64"/>
  <c r="L63"/>
  <c r="AF63"/>
  <c r="AH63"/>
  <c r="AJ63"/>
  <c r="AL63"/>
  <c r="AE63"/>
  <c r="AI63"/>
  <c r="AG63"/>
  <c r="AK63"/>
  <c r="H63"/>
  <c r="K62"/>
  <c r="L61"/>
  <c r="AF61"/>
  <c r="AH61"/>
  <c r="AJ61"/>
  <c r="AL61"/>
  <c r="AE61"/>
  <c r="AI61"/>
  <c r="AG61"/>
  <c r="AK61"/>
  <c r="H61"/>
  <c r="K60"/>
  <c r="L59"/>
  <c r="AF59"/>
  <c r="AH59"/>
  <c r="AJ59"/>
  <c r="AL59"/>
  <c r="AE59"/>
  <c r="AI59"/>
  <c r="AG59"/>
  <c r="AK59"/>
  <c r="H59"/>
  <c r="K58"/>
  <c r="L57"/>
  <c r="AF57"/>
  <c r="AH57"/>
  <c r="AJ57"/>
  <c r="AL57"/>
  <c r="AE57"/>
  <c r="AI57"/>
  <c r="AG57"/>
  <c r="AK57"/>
  <c r="H57"/>
  <c r="K56"/>
  <c r="L55"/>
  <c r="AF55"/>
  <c r="AH55"/>
  <c r="AJ55"/>
  <c r="AL55"/>
  <c r="AE55"/>
  <c r="AI55"/>
  <c r="AG55"/>
  <c r="AK55"/>
  <c r="H55"/>
  <c r="K54"/>
  <c r="L53"/>
  <c r="AF53"/>
  <c r="AH53"/>
  <c r="AJ53"/>
  <c r="AL53"/>
  <c r="AE53"/>
  <c r="AI53"/>
  <c r="AG53"/>
  <c r="AK53"/>
  <c r="H53"/>
  <c r="K52"/>
  <c r="L51"/>
  <c r="AF51"/>
  <c r="AH51"/>
  <c r="AJ51"/>
  <c r="AL51"/>
  <c r="AE51"/>
  <c r="AI51"/>
  <c r="AG51"/>
  <c r="AK51"/>
  <c r="H51"/>
  <c r="K50"/>
  <c r="L49"/>
  <c r="AF49"/>
  <c r="AH49"/>
  <c r="AJ49"/>
  <c r="AL49"/>
  <c r="AE49"/>
  <c r="AI49"/>
  <c r="AG49"/>
  <c r="AK49"/>
  <c r="H49"/>
  <c r="K48"/>
  <c r="L47"/>
  <c r="AF47"/>
  <c r="AH47"/>
  <c r="AJ47"/>
  <c r="AL47"/>
  <c r="AE47"/>
  <c r="AI47"/>
  <c r="AG47"/>
  <c r="AK47"/>
  <c r="H47"/>
  <c r="K46"/>
  <c r="L45"/>
  <c r="AF45"/>
  <c r="AH45"/>
  <c r="AJ45"/>
  <c r="AL45"/>
  <c r="AE45"/>
  <c r="AI45"/>
  <c r="AG45"/>
  <c r="AK45"/>
  <c r="H45"/>
  <c r="K44"/>
  <c r="L43"/>
  <c r="AF43"/>
  <c r="AH43"/>
  <c r="AJ43"/>
  <c r="AL43"/>
  <c r="AE43"/>
  <c r="AI43"/>
  <c r="AG43"/>
  <c r="AK43"/>
  <c r="H43"/>
  <c r="K42"/>
  <c r="L41"/>
  <c r="AF41"/>
  <c r="AH41"/>
  <c r="AJ41"/>
  <c r="AL41"/>
  <c r="AE41"/>
  <c r="AI41"/>
  <c r="AG41"/>
  <c r="AK41"/>
  <c r="H41"/>
  <c r="K40"/>
  <c r="L39"/>
  <c r="AF39"/>
  <c r="AH39"/>
  <c r="AJ39"/>
  <c r="AL39"/>
  <c r="AE39"/>
  <c r="AI39"/>
  <c r="AG39"/>
  <c r="AK39"/>
  <c r="H39"/>
  <c r="K38"/>
  <c r="L37"/>
  <c r="AF37"/>
  <c r="AH37"/>
  <c r="AJ37"/>
  <c r="AL37"/>
  <c r="AE37"/>
  <c r="AI37"/>
  <c r="AG37"/>
  <c r="AK37"/>
  <c r="H37"/>
  <c r="K36"/>
  <c r="L72"/>
  <c r="AF72"/>
  <c r="AH72"/>
  <c r="AJ72"/>
  <c r="AL72"/>
  <c r="AE72"/>
  <c r="AI72"/>
  <c r="AG72"/>
  <c r="AK72"/>
  <c r="H72"/>
  <c r="K71"/>
  <c r="L70"/>
  <c r="AF70"/>
  <c r="AH70"/>
  <c r="AJ70"/>
  <c r="AL70"/>
  <c r="AE70"/>
  <c r="AI70"/>
  <c r="AG70"/>
  <c r="AK70"/>
  <c r="H70"/>
  <c r="K69"/>
  <c r="L68"/>
  <c r="AF68"/>
  <c r="AH68"/>
  <c r="AJ68"/>
  <c r="AL68"/>
  <c r="AE68"/>
  <c r="AI68"/>
  <c r="AG68"/>
  <c r="AK68"/>
  <c r="H68"/>
  <c r="K67"/>
  <c r="L66"/>
  <c r="AF66"/>
  <c r="AH66"/>
  <c r="AJ66"/>
  <c r="AL66"/>
  <c r="AE66"/>
  <c r="AI66"/>
  <c r="AG66"/>
  <c r="AK66"/>
  <c r="H66"/>
  <c r="K65"/>
  <c r="L64"/>
  <c r="AF64"/>
  <c r="AH64"/>
  <c r="AJ64"/>
  <c r="AL64"/>
  <c r="AE64"/>
  <c r="AI64"/>
  <c r="AG64"/>
  <c r="AK64"/>
  <c r="H64"/>
  <c r="K63"/>
  <c r="L62"/>
  <c r="AF62"/>
  <c r="AH62"/>
  <c r="AJ62"/>
  <c r="AL62"/>
  <c r="AE62"/>
  <c r="AI62"/>
  <c r="AG62"/>
  <c r="AK62"/>
  <c r="H62"/>
  <c r="K61"/>
  <c r="L60"/>
  <c r="AF60"/>
  <c r="AH60"/>
  <c r="AJ60"/>
  <c r="AL60"/>
  <c r="AE60"/>
  <c r="AI60"/>
  <c r="AG60"/>
  <c r="AK60"/>
  <c r="H60"/>
  <c r="K59"/>
  <c r="L58"/>
  <c r="AF58"/>
  <c r="AH58"/>
  <c r="AJ58"/>
  <c r="AL58"/>
  <c r="AE58"/>
  <c r="AI58"/>
  <c r="AG58"/>
  <c r="AK58"/>
  <c r="H58"/>
  <c r="K57"/>
  <c r="L56"/>
  <c r="AF56"/>
  <c r="AH56"/>
  <c r="AJ56"/>
  <c r="AL56"/>
  <c r="AE56"/>
  <c r="AI56"/>
  <c r="AG56"/>
  <c r="AK56"/>
  <c r="H56"/>
  <c r="K55"/>
  <c r="L54"/>
  <c r="AF54"/>
  <c r="AH54"/>
  <c r="AJ54"/>
  <c r="AL54"/>
  <c r="AE54"/>
  <c r="AI54"/>
  <c r="AG54"/>
  <c r="AK54"/>
  <c r="H54"/>
  <c r="K53"/>
  <c r="L52"/>
  <c r="AF52"/>
  <c r="AH52"/>
  <c r="AJ52"/>
  <c r="AL52"/>
  <c r="AE52"/>
  <c r="AI52"/>
  <c r="AG52"/>
  <c r="AK52"/>
  <c r="H52"/>
  <c r="K51"/>
  <c r="L50"/>
  <c r="AF50"/>
  <c r="AH50"/>
  <c r="AJ50"/>
  <c r="AL50"/>
  <c r="AE50"/>
  <c r="AI50"/>
  <c r="AG50"/>
  <c r="AK50"/>
  <c r="H50"/>
  <c r="K49"/>
  <c r="L48"/>
  <c r="AF48"/>
  <c r="AH48"/>
  <c r="AJ48"/>
  <c r="AL48"/>
  <c r="AE48"/>
  <c r="AI48"/>
  <c r="AG48"/>
  <c r="AK48"/>
  <c r="H48"/>
  <c r="K47"/>
  <c r="L46"/>
  <c r="H46"/>
  <c r="H44"/>
  <c r="H42"/>
  <c r="H40"/>
  <c r="H38"/>
  <c r="H34"/>
  <c r="H30"/>
  <c r="H26"/>
  <c r="H22"/>
  <c r="H14"/>
  <c r="H10"/>
  <c r="H6"/>
  <c r="L35"/>
  <c r="AF35"/>
  <c r="AH35"/>
  <c r="AJ35"/>
  <c r="AL35"/>
  <c r="AE35"/>
  <c r="AI35"/>
  <c r="AG35"/>
  <c r="AK35"/>
  <c r="H35"/>
  <c r="K34"/>
  <c r="L33"/>
  <c r="AF33"/>
  <c r="AH33"/>
  <c r="AJ33"/>
  <c r="AL33"/>
  <c r="AE33"/>
  <c r="AI33"/>
  <c r="AG33"/>
  <c r="AK33"/>
  <c r="H33"/>
  <c r="K32"/>
  <c r="L31"/>
  <c r="AF31"/>
  <c r="AH31"/>
  <c r="AJ31"/>
  <c r="AL31"/>
  <c r="AE31"/>
  <c r="AI31"/>
  <c r="AG31"/>
  <c r="AK31"/>
  <c r="H31"/>
  <c r="K30"/>
  <c r="L29"/>
  <c r="AF29"/>
  <c r="AH29"/>
  <c r="AJ29"/>
  <c r="AL29"/>
  <c r="AE29"/>
  <c r="AI29"/>
  <c r="AG29"/>
  <c r="AK29"/>
  <c r="H29"/>
  <c r="K28"/>
  <c r="L27"/>
  <c r="AF27"/>
  <c r="AH27"/>
  <c r="AJ27"/>
  <c r="AL27"/>
  <c r="AE27"/>
  <c r="AI27"/>
  <c r="AG27"/>
  <c r="AK27"/>
  <c r="H27"/>
  <c r="K26"/>
  <c r="L25"/>
  <c r="AF25"/>
  <c r="AH25"/>
  <c r="AJ25"/>
  <c r="AL25"/>
  <c r="AE25"/>
  <c r="AI25"/>
  <c r="AG25"/>
  <c r="AK25"/>
  <c r="H25"/>
  <c r="K24"/>
  <c r="L23"/>
  <c r="AF23"/>
  <c r="AH23"/>
  <c r="AJ23"/>
  <c r="AL23"/>
  <c r="AE23"/>
  <c r="AI23"/>
  <c r="AG23"/>
  <c r="AK23"/>
  <c r="H23"/>
  <c r="K22"/>
  <c r="L21"/>
  <c r="AF21"/>
  <c r="AH21"/>
  <c r="AJ21"/>
  <c r="AL21"/>
  <c r="AE21"/>
  <c r="AI21"/>
  <c r="AG21"/>
  <c r="AK21"/>
  <c r="H21"/>
  <c r="K20"/>
  <c r="L19"/>
  <c r="AF19"/>
  <c r="AH19"/>
  <c r="AJ19"/>
  <c r="AL19"/>
  <c r="AE19"/>
  <c r="AI19"/>
  <c r="AG19"/>
  <c r="AK19"/>
  <c r="H19"/>
  <c r="K18"/>
  <c r="L17"/>
  <c r="AF17"/>
  <c r="AH17"/>
  <c r="AJ17"/>
  <c r="AL17"/>
  <c r="AE17"/>
  <c r="AI17"/>
  <c r="AG17"/>
  <c r="AK17"/>
  <c r="H17"/>
  <c r="K16"/>
  <c r="L15"/>
  <c r="AF15"/>
  <c r="AH15"/>
  <c r="AJ15"/>
  <c r="AL15"/>
  <c r="AE15"/>
  <c r="AI15"/>
  <c r="AG15"/>
  <c r="AK15"/>
  <c r="H15"/>
  <c r="K14"/>
  <c r="L13"/>
  <c r="AF13"/>
  <c r="AH13"/>
  <c r="AJ13"/>
  <c r="AL13"/>
  <c r="AE13"/>
  <c r="AI13"/>
  <c r="AG13"/>
  <c r="AK13"/>
  <c r="H13"/>
  <c r="K12"/>
  <c r="L11"/>
  <c r="AF11"/>
  <c r="AH11"/>
  <c r="AJ11"/>
  <c r="AL11"/>
  <c r="AE11"/>
  <c r="AI11"/>
  <c r="AG11"/>
  <c r="AK11"/>
  <c r="H11"/>
  <c r="K10"/>
  <c r="L9"/>
  <c r="AF9"/>
  <c r="AH9"/>
  <c r="AJ9"/>
  <c r="AL9"/>
  <c r="AE9"/>
  <c r="AI9"/>
  <c r="AG9"/>
  <c r="AK9"/>
  <c r="H9"/>
  <c r="K8"/>
  <c r="L7"/>
  <c r="AF7"/>
  <c r="AH7"/>
  <c r="AJ7"/>
  <c r="AL7"/>
  <c r="AE7"/>
  <c r="AI7"/>
  <c r="AG7"/>
  <c r="AK7"/>
  <c r="H7"/>
  <c r="K6"/>
  <c r="K45"/>
  <c r="K43"/>
  <c r="K41"/>
  <c r="K39"/>
  <c r="K37"/>
  <c r="H36"/>
  <c r="K35"/>
  <c r="K33"/>
  <c r="H32"/>
  <c r="K31"/>
  <c r="K29"/>
  <c r="H28"/>
  <c r="K27"/>
  <c r="K25"/>
  <c r="H24"/>
  <c r="K23"/>
  <c r="K21"/>
  <c r="H20"/>
  <c r="K19"/>
  <c r="K17"/>
  <c r="H16"/>
  <c r="K15"/>
  <c r="K13"/>
  <c r="H12"/>
  <c r="K11"/>
  <c r="K9"/>
  <c r="H8"/>
  <c r="K7"/>
  <c r="AK46"/>
  <c r="AK44"/>
  <c r="AK42"/>
  <c r="AK40"/>
  <c r="AK38"/>
  <c r="AK36"/>
  <c r="AK34"/>
  <c r="AK32"/>
  <c r="AK30"/>
  <c r="AK28"/>
  <c r="AK26"/>
  <c r="AK24"/>
  <c r="AK22"/>
  <c r="AK20"/>
  <c r="AK18"/>
  <c r="AK16"/>
  <c r="AK14"/>
  <c r="AK12"/>
  <c r="AK10"/>
  <c r="AK8"/>
  <c r="AK6"/>
  <c r="AF46"/>
  <c r="AH46"/>
  <c r="AJ46"/>
  <c r="AL46"/>
  <c r="L44"/>
  <c r="AF44"/>
  <c r="AH44"/>
  <c r="AJ44"/>
  <c r="AL44"/>
  <c r="L42"/>
  <c r="AF42"/>
  <c r="AH42"/>
  <c r="AJ42"/>
  <c r="AL42"/>
  <c r="L40"/>
  <c r="AF40"/>
  <c r="AH40"/>
  <c r="AJ40"/>
  <c r="AL40"/>
  <c r="L38"/>
  <c r="AF38"/>
  <c r="AH38"/>
  <c r="AJ38"/>
  <c r="AL38"/>
  <c r="L36"/>
  <c r="AF36"/>
  <c r="AH36"/>
  <c r="AJ36"/>
  <c r="AL36"/>
  <c r="L34"/>
  <c r="AF34"/>
  <c r="AH34"/>
  <c r="AJ34"/>
  <c r="AL34"/>
  <c r="L32"/>
  <c r="AF32"/>
  <c r="AH32"/>
  <c r="AJ32"/>
  <c r="AL32"/>
  <c r="L30"/>
  <c r="AF30"/>
  <c r="AH30"/>
  <c r="AJ30"/>
  <c r="AL30"/>
  <c r="L28"/>
  <c r="AF28"/>
  <c r="AH28"/>
  <c r="AJ28"/>
  <c r="AL28"/>
  <c r="L26"/>
  <c r="AF26"/>
  <c r="AH26"/>
  <c r="AJ26"/>
  <c r="AL26"/>
  <c r="L24"/>
  <c r="AF24"/>
  <c r="AH24"/>
  <c r="AJ24"/>
  <c r="AL24"/>
  <c r="L22"/>
  <c r="AF22"/>
  <c r="AH22"/>
  <c r="AJ22"/>
  <c r="AL22"/>
  <c r="L20"/>
  <c r="AF20"/>
  <c r="AH20"/>
  <c r="AJ20"/>
  <c r="AL20"/>
  <c r="L18"/>
  <c r="AF18"/>
  <c r="AH18"/>
  <c r="AJ18"/>
  <c r="AL18"/>
  <c r="L16"/>
  <c r="AF16"/>
  <c r="AH16"/>
  <c r="AJ16"/>
  <c r="AL16"/>
  <c r="L14"/>
  <c r="AF14"/>
  <c r="AH14"/>
  <c r="AJ14"/>
  <c r="AL14"/>
  <c r="L12"/>
  <c r="AF12"/>
  <c r="AH12"/>
  <c r="AJ12"/>
  <c r="AL12"/>
  <c r="L10"/>
  <c r="AF10"/>
  <c r="AH10"/>
  <c r="AJ10"/>
  <c r="AL10"/>
  <c r="L8"/>
  <c r="AF8"/>
  <c r="AH8"/>
  <c r="AJ8"/>
  <c r="AL8"/>
  <c r="L6"/>
  <c r="AF6"/>
  <c r="AH6"/>
  <c r="AJ6"/>
  <c r="AL6"/>
  <c r="AI46"/>
  <c r="AE46"/>
  <c r="AI44"/>
  <c r="AE44"/>
  <c r="AI42"/>
  <c r="AE42"/>
  <c r="AI40"/>
  <c r="AE40"/>
  <c r="AI38"/>
  <c r="AE38"/>
  <c r="AI36"/>
  <c r="AE36"/>
  <c r="AI34"/>
  <c r="AE34"/>
  <c r="AI32"/>
  <c r="AE32"/>
  <c r="AI30"/>
  <c r="AE30"/>
  <c r="AI28"/>
  <c r="AE28"/>
  <c r="AI26"/>
  <c r="AE26"/>
  <c r="AI24"/>
  <c r="AE24"/>
  <c r="AI22"/>
  <c r="AE22"/>
  <c r="AI20"/>
  <c r="AE20"/>
  <c r="AI18"/>
  <c r="AE18"/>
  <c r="AI16"/>
  <c r="AE16"/>
  <c r="AI14"/>
  <c r="AE14"/>
  <c r="AI12"/>
  <c r="AE12"/>
  <c r="AI10"/>
  <c r="AE10"/>
  <c r="AI8"/>
  <c r="AE8"/>
  <c r="AI6"/>
  <c r="AE6"/>
  <c r="B481" i="6"/>
  <c r="B481" i="8"/>
  <c r="B481" i="5"/>
  <c r="B479" i="8"/>
  <c r="B479" i="6"/>
  <c r="B479" i="5"/>
  <c r="B480" i="8"/>
  <c r="B480" i="6"/>
  <c r="B480" i="5"/>
  <c r="C481" i="8"/>
  <c r="C481" i="9"/>
  <c r="C481" i="6"/>
  <c r="C481" i="5"/>
  <c r="C480" i="6"/>
  <c r="C480" i="8"/>
  <c r="C480" i="9"/>
  <c r="C480" i="5"/>
  <c r="C479" i="8"/>
  <c r="C479" i="9"/>
  <c r="C479" i="6"/>
  <c r="C479" i="5"/>
  <c r="C478" i="8"/>
  <c r="C478" i="9"/>
  <c r="C478" i="6"/>
  <c r="C478" i="5"/>
  <c r="C477" i="8"/>
  <c r="C477" i="9"/>
  <c r="C477" i="6"/>
  <c r="C477" i="5"/>
  <c r="C476" i="6"/>
  <c r="C476" i="8"/>
  <c r="C476" i="9"/>
  <c r="C476" i="5"/>
  <c r="C475" i="8"/>
  <c r="C475" i="9"/>
  <c r="C475" i="6"/>
  <c r="C475" i="5"/>
  <c r="C474" i="8"/>
  <c r="C474" i="9"/>
  <c r="C474" i="6"/>
  <c r="C474" i="5"/>
  <c r="C473" i="8"/>
  <c r="C473" i="9"/>
  <c r="C473" i="6"/>
  <c r="C473" i="5"/>
  <c r="C472" i="6"/>
  <c r="C472" i="8"/>
  <c r="C472" i="9"/>
  <c r="C472" i="5"/>
  <c r="C471" i="8"/>
  <c r="C471" i="9"/>
  <c r="C471" i="6"/>
  <c r="C471" i="5"/>
  <c r="C470" i="8"/>
  <c r="C470" i="9"/>
  <c r="C470" i="6"/>
  <c r="C470" i="5"/>
  <c r="C469" i="8"/>
  <c r="C469" i="9"/>
  <c r="C469" i="6"/>
  <c r="C469" i="5"/>
  <c r="C468" i="6"/>
  <c r="C468" i="8"/>
  <c r="C468" i="9"/>
  <c r="C468" i="5"/>
  <c r="C467" i="8"/>
  <c r="C467" i="9"/>
  <c r="C467" i="6"/>
  <c r="C467" i="5"/>
  <c r="C466" i="8"/>
  <c r="C466" i="9"/>
  <c r="C466" i="6"/>
  <c r="C466" i="5"/>
  <c r="C465" i="8"/>
  <c r="C465" i="9"/>
  <c r="C465" i="6"/>
  <c r="C465" i="5"/>
  <c r="C463" i="8"/>
  <c r="C463" i="9"/>
  <c r="C463" i="6"/>
  <c r="C463" i="5"/>
  <c r="C462" i="8"/>
  <c r="C462" i="9"/>
  <c r="C462" i="6"/>
  <c r="C462" i="5"/>
  <c r="C461" i="8"/>
  <c r="C461" i="9"/>
  <c r="C461" i="6"/>
  <c r="C461" i="5"/>
  <c r="C460" i="8"/>
  <c r="C460" i="9"/>
  <c r="C460" i="6"/>
  <c r="C460" i="5"/>
  <c r="C459" i="8"/>
  <c r="C459" i="9"/>
  <c r="C459" i="6"/>
  <c r="C459" i="5"/>
  <c r="C458" i="8"/>
  <c r="C458" i="9"/>
  <c r="C458" i="6"/>
  <c r="C458" i="5"/>
  <c r="C457" i="8"/>
  <c r="C457" i="9"/>
  <c r="C457" i="6"/>
  <c r="C457" i="5"/>
  <c r="C456" i="8"/>
  <c r="C456" i="9"/>
  <c r="C456" i="6"/>
  <c r="C456" i="5"/>
  <c r="C455" i="8"/>
  <c r="C455" i="9"/>
  <c r="C455" i="6"/>
  <c r="C455" i="5"/>
  <c r="C454" i="8"/>
  <c r="C454" i="9"/>
  <c r="C454" i="6"/>
  <c r="C454" i="5"/>
  <c r="C453" i="8"/>
  <c r="C453" i="9"/>
  <c r="C453" i="6"/>
  <c r="C453" i="5"/>
  <c r="C452" i="8"/>
  <c r="C452" i="9"/>
  <c r="C452" i="6"/>
  <c r="C452" i="5"/>
  <c r="C451" i="8"/>
  <c r="C451" i="9"/>
  <c r="C451" i="6"/>
  <c r="C451" i="5"/>
  <c r="C450" i="8"/>
  <c r="C450" i="9"/>
  <c r="C450" i="6"/>
  <c r="C450" i="5"/>
  <c r="C449" i="8"/>
  <c r="C449" i="9"/>
  <c r="C449" i="6"/>
  <c r="C449" i="5"/>
  <c r="C448" i="8"/>
  <c r="C448" i="9"/>
  <c r="C448" i="6"/>
  <c r="C448" i="5"/>
  <c r="C447" i="8"/>
  <c r="C447" i="9"/>
  <c r="C447" i="6"/>
  <c r="C447" i="5"/>
  <c r="C446" i="8"/>
  <c r="C446" i="9"/>
  <c r="C446" i="6"/>
  <c r="C446" i="5"/>
  <c r="C445" i="8"/>
  <c r="C445" i="9"/>
  <c r="C445" i="6"/>
  <c r="C445" i="5"/>
  <c r="C444" i="8"/>
  <c r="C444" i="9"/>
  <c r="C444" i="6"/>
  <c r="C444" i="5"/>
  <c r="C443" i="8"/>
  <c r="C443" i="9"/>
  <c r="C443" i="6"/>
  <c r="C443" i="5"/>
  <c r="C442" i="8"/>
  <c r="C442" i="9"/>
  <c r="C442" i="6"/>
  <c r="C442" i="5"/>
  <c r="C441" i="8"/>
  <c r="C441" i="9"/>
  <c r="C441" i="6"/>
  <c r="C441" i="5"/>
  <c r="C440" i="8"/>
  <c r="C440" i="9"/>
  <c r="C440" i="6"/>
  <c r="C440" i="5"/>
  <c r="C439" i="8"/>
  <c r="C439" i="9"/>
  <c r="C439" i="6"/>
  <c r="C439" i="5"/>
  <c r="C438" i="8"/>
  <c r="C438" i="9"/>
  <c r="C438" i="6"/>
  <c r="C438" i="5"/>
  <c r="C437" i="8"/>
  <c r="C437" i="9"/>
  <c r="C437" i="6"/>
  <c r="C437" i="5"/>
  <c r="C436" i="8"/>
  <c r="C436" i="9"/>
  <c r="C436" i="6"/>
  <c r="C436" i="5"/>
  <c r="C435" i="8"/>
  <c r="C435" i="9"/>
  <c r="C435" i="6"/>
  <c r="C435" i="5"/>
  <c r="C434" i="8"/>
  <c r="C434" i="9"/>
  <c r="C434" i="6"/>
  <c r="C434" i="5"/>
  <c r="C433" i="8"/>
  <c r="C433" i="9"/>
  <c r="C433" i="6"/>
  <c r="C433" i="5"/>
  <c r="C432" i="8"/>
  <c r="C432" i="9"/>
  <c r="C432" i="6"/>
  <c r="C432" i="5"/>
  <c r="C431" i="8"/>
  <c r="C431" i="9"/>
  <c r="C431" i="6"/>
  <c r="C431" i="5"/>
  <c r="C430" i="8"/>
  <c r="C430" i="9"/>
  <c r="C430" i="6"/>
  <c r="C430" i="5"/>
  <c r="C429" i="8"/>
  <c r="C429" i="9"/>
  <c r="C429" i="6"/>
  <c r="C429" i="5"/>
  <c r="C428" i="8"/>
  <c r="C428" i="9"/>
  <c r="C428" i="6"/>
  <c r="C428" i="5"/>
  <c r="C427" i="8"/>
  <c r="C427" i="9"/>
  <c r="C427" i="6"/>
  <c r="C427" i="5"/>
  <c r="C426" i="8"/>
  <c r="C426" i="9"/>
  <c r="C426" i="6"/>
  <c r="C426" i="5"/>
  <c r="C425" i="8"/>
  <c r="C425" i="9"/>
  <c r="C425" i="6"/>
  <c r="C425" i="5"/>
  <c r="C424" i="8"/>
  <c r="C424" i="9"/>
  <c r="C424" i="6"/>
  <c r="C424" i="5"/>
  <c r="C423" i="8"/>
  <c r="C423" i="9"/>
  <c r="C423" i="6"/>
  <c r="C423" i="5"/>
  <c r="C422" i="8"/>
  <c r="C422" i="9"/>
  <c r="C422" i="6"/>
  <c r="C422" i="5"/>
  <c r="C421" i="8"/>
  <c r="C421" i="9"/>
  <c r="C421" i="6"/>
  <c r="C421" i="5"/>
  <c r="C420" i="8"/>
  <c r="C420" i="9"/>
  <c r="C420" i="6"/>
  <c r="C420" i="5"/>
  <c r="C419" i="8"/>
  <c r="C419" i="9"/>
  <c r="C419" i="6"/>
  <c r="C419" i="5"/>
  <c r="C418" i="8"/>
  <c r="C418" i="9"/>
  <c r="C418" i="6"/>
  <c r="C418" i="5"/>
  <c r="C417" i="8"/>
  <c r="C417" i="9"/>
  <c r="C417" i="6"/>
  <c r="C417" i="5"/>
  <c r="C416" i="8"/>
  <c r="C416" i="9"/>
  <c r="C416" i="6"/>
  <c r="C416" i="5"/>
  <c r="C415" i="8"/>
  <c r="C415" i="9"/>
  <c r="C415" i="6"/>
  <c r="C415" i="5"/>
  <c r="C414" i="8"/>
  <c r="C414" i="9"/>
  <c r="C414" i="6"/>
  <c r="C414" i="5"/>
  <c r="C413" i="8"/>
  <c r="C413" i="9"/>
  <c r="C413" i="6"/>
  <c r="C413" i="5"/>
  <c r="C412" i="8"/>
  <c r="C412" i="9"/>
  <c r="C412" i="6"/>
  <c r="C412" i="5"/>
  <c r="C411" i="8"/>
  <c r="C411" i="9"/>
  <c r="C411" i="6"/>
  <c r="C411" i="5"/>
  <c r="C410" i="8"/>
  <c r="C410" i="9"/>
  <c r="C410" i="6"/>
  <c r="C410" i="5"/>
  <c r="C409" i="8"/>
  <c r="C409" i="9"/>
  <c r="C409" i="6"/>
  <c r="C409" i="5"/>
  <c r="C408" i="8"/>
  <c r="C408" i="9"/>
  <c r="C408" i="6"/>
  <c r="C408" i="5"/>
  <c r="C407" i="8"/>
  <c r="C407" i="9"/>
  <c r="C407" i="6"/>
  <c r="C407" i="5"/>
  <c r="C406" i="8"/>
  <c r="C406" i="9"/>
  <c r="C406" i="6"/>
  <c r="C406" i="5"/>
  <c r="C405" i="8"/>
  <c r="C405" i="9"/>
  <c r="C405" i="6"/>
  <c r="C405" i="5"/>
  <c r="C404" i="8"/>
  <c r="C404" i="9"/>
  <c r="C404" i="6"/>
  <c r="C404" i="5"/>
  <c r="C403" i="8"/>
  <c r="C403" i="9"/>
  <c r="C403" i="6"/>
  <c r="C403" i="5"/>
  <c r="C402" i="8"/>
  <c r="C402" i="9"/>
  <c r="C402" i="6"/>
  <c r="C402" i="5"/>
  <c r="C401" i="8"/>
  <c r="C401" i="9"/>
  <c r="C401" i="6"/>
  <c r="C401" i="5"/>
  <c r="C400" i="8"/>
  <c r="C400" i="9"/>
  <c r="C400" i="6"/>
  <c r="C400" i="5"/>
  <c r="C399" i="8"/>
  <c r="C399" i="9"/>
  <c r="C399" i="6"/>
  <c r="C399" i="5"/>
  <c r="C398" i="8"/>
  <c r="C398" i="9"/>
  <c r="C398" i="6"/>
  <c r="C398" i="5"/>
  <c r="C397" i="8"/>
  <c r="C397" i="9"/>
  <c r="C397" i="6"/>
  <c r="C397" i="5"/>
  <c r="C396" i="8"/>
  <c r="C396" i="9"/>
  <c r="C396" i="6"/>
  <c r="C396" i="5"/>
  <c r="C395" i="8"/>
  <c r="C395" i="9"/>
  <c r="C395" i="6"/>
  <c r="C395" i="5"/>
  <c r="C394" i="8"/>
  <c r="C394" i="9"/>
  <c r="C394" i="6"/>
  <c r="C394" i="5"/>
  <c r="C393" i="8"/>
  <c r="C393" i="9"/>
  <c r="C393" i="6"/>
  <c r="C393" i="5"/>
  <c r="C392" i="8"/>
  <c r="C392" i="9"/>
  <c r="C392" i="6"/>
  <c r="C392" i="5"/>
  <c r="C391" i="8"/>
  <c r="C391" i="9"/>
  <c r="C391" i="6"/>
  <c r="C391" i="5"/>
  <c r="C390" i="8"/>
  <c r="C390" i="9"/>
  <c r="C390" i="6"/>
  <c r="C390" i="5"/>
  <c r="C389" i="8"/>
  <c r="C389" i="9"/>
  <c r="C389" i="6"/>
  <c r="C389" i="5"/>
  <c r="C388" i="8"/>
  <c r="C388" i="9"/>
  <c r="C388" i="6"/>
  <c r="C388" i="5"/>
  <c r="C387" i="8"/>
  <c r="C387" i="9"/>
  <c r="C387" i="6"/>
  <c r="C387" i="5"/>
  <c r="C386" i="8"/>
  <c r="C386" i="9"/>
  <c r="C386" i="6"/>
  <c r="C386" i="5"/>
  <c r="C385" i="8"/>
  <c r="C385" i="9"/>
  <c r="C385" i="6"/>
  <c r="C385" i="5"/>
  <c r="C384" i="8"/>
  <c r="C384" i="9"/>
  <c r="C384" i="6"/>
  <c r="C384" i="5"/>
  <c r="C382" i="8"/>
  <c r="C382" i="9"/>
  <c r="C382" i="6"/>
  <c r="C382" i="5"/>
  <c r="C381" i="8"/>
  <c r="C381" i="9"/>
  <c r="C381" i="6"/>
  <c r="C381" i="5"/>
  <c r="C380" i="8"/>
  <c r="C380" i="9"/>
  <c r="C380" i="6"/>
  <c r="C380" i="5"/>
  <c r="C379" i="8"/>
  <c r="C379" i="9"/>
  <c r="C379" i="6"/>
  <c r="C379" i="5"/>
  <c r="C378" i="8"/>
  <c r="C378" i="9"/>
  <c r="C378" i="6"/>
  <c r="C378" i="5"/>
  <c r="C377" i="8"/>
  <c r="C377" i="9"/>
  <c r="C377" i="6"/>
  <c r="C377" i="5"/>
  <c r="C376" i="8"/>
  <c r="C376" i="9"/>
  <c r="C376" i="6"/>
  <c r="C376" i="5"/>
  <c r="C375" i="8"/>
  <c r="C375" i="9"/>
  <c r="C375" i="6"/>
  <c r="C375" i="5"/>
  <c r="C374" i="8"/>
  <c r="C374" i="9"/>
  <c r="C374" i="6"/>
  <c r="C374" i="5"/>
  <c r="C373" i="8"/>
  <c r="C373" i="9"/>
  <c r="C373" i="6"/>
  <c r="C373" i="5"/>
  <c r="C372" i="8"/>
  <c r="C372" i="9"/>
  <c r="C372" i="6"/>
  <c r="C372" i="5"/>
  <c r="C371" i="8"/>
  <c r="C371" i="9"/>
  <c r="C371" i="6"/>
  <c r="C371" i="5"/>
  <c r="C370" i="8"/>
  <c r="C370" i="9"/>
  <c r="C370" i="6"/>
  <c r="C370" i="5"/>
  <c r="C369" i="8"/>
  <c r="C369" i="9"/>
  <c r="C369" i="6"/>
  <c r="C369" i="5"/>
  <c r="C368" i="8"/>
  <c r="C368" i="9"/>
  <c r="C368" i="6"/>
  <c r="C368" i="5"/>
  <c r="C367" i="8"/>
  <c r="C367" i="9"/>
  <c r="C367" i="6"/>
  <c r="C367" i="5"/>
  <c r="C366" i="8"/>
  <c r="C366" i="9"/>
  <c r="C366" i="6"/>
  <c r="C366" i="5"/>
  <c r="C365" i="8"/>
  <c r="C365" i="9"/>
  <c r="C365" i="6"/>
  <c r="C365" i="5"/>
  <c r="C364" i="8"/>
  <c r="C364" i="9"/>
  <c r="C364" i="6"/>
  <c r="C364" i="5"/>
  <c r="C363" i="8"/>
  <c r="C363" i="9"/>
  <c r="C363" i="6"/>
  <c r="C363" i="5"/>
  <c r="C362" i="8"/>
  <c r="C362" i="9"/>
  <c r="C362" i="6"/>
  <c r="C362" i="5"/>
  <c r="C361" i="8"/>
  <c r="C361" i="9"/>
  <c r="C361" i="6"/>
  <c r="C361" i="5"/>
  <c r="C360" i="8"/>
  <c r="C360" i="9"/>
  <c r="C360" i="6"/>
  <c r="C360" i="5"/>
  <c r="C359" i="8"/>
  <c r="C359" i="9"/>
  <c r="C359" i="6"/>
  <c r="C359" i="5"/>
  <c r="C358" i="8"/>
  <c r="C358" i="9"/>
  <c r="C358" i="6"/>
  <c r="C358" i="5"/>
  <c r="C357" i="8"/>
  <c r="C357" i="9"/>
  <c r="C357" i="6"/>
  <c r="C357" i="5"/>
  <c r="C356" i="8"/>
  <c r="C356" i="9"/>
  <c r="C356" i="6"/>
  <c r="C356" i="5"/>
  <c r="C355" i="8"/>
  <c r="C355" i="9"/>
  <c r="C355" i="6"/>
  <c r="C355" i="5"/>
  <c r="C354" i="8"/>
  <c r="C354" i="9"/>
  <c r="C354" i="6"/>
  <c r="C354" i="5"/>
  <c r="C353" i="8"/>
  <c r="C353" i="9"/>
  <c r="C353" i="6"/>
  <c r="C353" i="5"/>
  <c r="C352" i="8"/>
  <c r="C352" i="9"/>
  <c r="C352" i="6"/>
  <c r="C352" i="5"/>
  <c r="C351" i="8"/>
  <c r="C351" i="9"/>
  <c r="C351" i="6"/>
  <c r="C351" i="5"/>
  <c r="C350" i="8"/>
  <c r="C350" i="9"/>
  <c r="C350" i="6"/>
  <c r="C350" i="5"/>
  <c r="C349" i="8"/>
  <c r="C349" i="9"/>
  <c r="C349" i="6"/>
  <c r="C349" i="5"/>
  <c r="C348" i="8"/>
  <c r="C348" i="9"/>
  <c r="C348" i="6"/>
  <c r="C348" i="5"/>
  <c r="C347" i="8"/>
  <c r="C347" i="9"/>
  <c r="C347" i="6"/>
  <c r="C347" i="5"/>
  <c r="C346" i="8"/>
  <c r="C346" i="9"/>
  <c r="C346" i="6"/>
  <c r="C346" i="5"/>
  <c r="C345" i="8"/>
  <c r="C345" i="9"/>
  <c r="C345" i="6"/>
  <c r="C345" i="5"/>
  <c r="C344" i="8"/>
  <c r="C344" i="9"/>
  <c r="C344" i="6"/>
  <c r="C344" i="5"/>
  <c r="C343" i="8"/>
  <c r="C343" i="9"/>
  <c r="C343" i="6"/>
  <c r="C343" i="5"/>
  <c r="C342" i="8"/>
  <c r="C342" i="9"/>
  <c r="C342" i="6"/>
  <c r="C342" i="5"/>
  <c r="C341" i="8"/>
  <c r="C341" i="9"/>
  <c r="C341" i="6"/>
  <c r="C341" i="5"/>
  <c r="C340" i="8"/>
  <c r="C340" i="9"/>
  <c r="C340" i="6"/>
  <c r="C340" i="5"/>
  <c r="C339" i="8"/>
  <c r="C339" i="9"/>
  <c r="C339" i="6"/>
  <c r="C339" i="5"/>
  <c r="C338" i="8"/>
  <c r="C338" i="9"/>
  <c r="C338" i="6"/>
  <c r="C338" i="5"/>
  <c r="C337" i="8"/>
  <c r="C337" i="9"/>
  <c r="C337" i="6"/>
  <c r="C337" i="5"/>
  <c r="C336" i="8"/>
  <c r="C336" i="9"/>
  <c r="C336" i="6"/>
  <c r="C336" i="5"/>
  <c r="C335" i="8"/>
  <c r="C335" i="9"/>
  <c r="C335" i="6"/>
  <c r="C335" i="5"/>
  <c r="C334" i="8"/>
  <c r="C334" i="9"/>
  <c r="C334" i="6"/>
  <c r="C334" i="5"/>
  <c r="C333" i="8"/>
  <c r="C333" i="9"/>
  <c r="C333" i="6"/>
  <c r="C333" i="5"/>
  <c r="C332" i="8"/>
  <c r="C332" i="9"/>
  <c r="C332" i="6"/>
  <c r="C332" i="5"/>
  <c r="C331" i="8"/>
  <c r="C331" i="9"/>
  <c r="C331" i="6"/>
  <c r="C331" i="5"/>
  <c r="C330" i="8"/>
  <c r="C330" i="9"/>
  <c r="C330" i="6"/>
  <c r="C330" i="5"/>
  <c r="C329" i="8"/>
  <c r="C329" i="9"/>
  <c r="C329" i="6"/>
  <c r="C329" i="5"/>
  <c r="C328" i="8"/>
  <c r="C328" i="9"/>
  <c r="C328" i="6"/>
  <c r="C328" i="5"/>
  <c r="C327" i="8"/>
  <c r="C327" i="9"/>
  <c r="C327" i="6"/>
  <c r="C327" i="5"/>
  <c r="C326" i="8"/>
  <c r="C326" i="9"/>
  <c r="C326" i="6"/>
  <c r="C326" i="5"/>
  <c r="C325" i="8"/>
  <c r="C325" i="9"/>
  <c r="C325" i="6"/>
  <c r="C325" i="5"/>
  <c r="C324" i="8"/>
  <c r="C324" i="9"/>
  <c r="C324" i="6"/>
  <c r="C324" i="5"/>
  <c r="C323" i="8"/>
  <c r="C323" i="9"/>
  <c r="C323" i="6"/>
  <c r="C323" i="5"/>
  <c r="C322" i="8"/>
  <c r="C322" i="9"/>
  <c r="C322" i="6"/>
  <c r="C322" i="5"/>
  <c r="C321" i="8"/>
  <c r="C321" i="9"/>
  <c r="C321" i="6"/>
  <c r="C321" i="5"/>
  <c r="C320" i="6"/>
  <c r="C320" i="8"/>
  <c r="C320" i="9"/>
  <c r="C320" i="5"/>
  <c r="C319" i="8"/>
  <c r="C319" i="9"/>
  <c r="C319" i="6"/>
  <c r="C319" i="5"/>
  <c r="C318" i="6"/>
  <c r="C318" i="8"/>
  <c r="C318" i="9"/>
  <c r="C318" i="5"/>
  <c r="C317" i="8"/>
  <c r="C317" i="9"/>
  <c r="C317" i="6"/>
  <c r="C317" i="5"/>
  <c r="C316" i="6"/>
  <c r="C316" i="8"/>
  <c r="C316" i="9"/>
  <c r="C316" i="5"/>
  <c r="C315" i="8"/>
  <c r="C315" i="9"/>
  <c r="C315" i="6"/>
  <c r="C315" i="5"/>
  <c r="C314" i="6"/>
  <c r="C314" i="8"/>
  <c r="C314" i="9"/>
  <c r="C314" i="5"/>
  <c r="C313" i="8"/>
  <c r="C313" i="9"/>
  <c r="C313" i="6"/>
  <c r="C313" i="5"/>
  <c r="C312" i="6"/>
  <c r="C312" i="8"/>
  <c r="C312" i="9"/>
  <c r="C312" i="5"/>
  <c r="C311" i="8"/>
  <c r="C311" i="9"/>
  <c r="C311" i="6"/>
  <c r="C311" i="5"/>
  <c r="C310" i="6"/>
  <c r="C310" i="8"/>
  <c r="C310" i="9"/>
  <c r="C310" i="5"/>
  <c r="C309" i="8"/>
  <c r="C309" i="9"/>
  <c r="C309" i="6"/>
  <c r="C309" i="5"/>
  <c r="C308" i="6"/>
  <c r="C308" i="8"/>
  <c r="C308" i="9"/>
  <c r="C308" i="5"/>
  <c r="C307" i="8"/>
  <c r="C307" i="9"/>
  <c r="C307" i="6"/>
  <c r="C307" i="5"/>
  <c r="C306" i="6"/>
  <c r="C306" i="8"/>
  <c r="C306" i="9"/>
  <c r="C306" i="5"/>
  <c r="C305" i="8"/>
  <c r="C305" i="9"/>
  <c r="C305" i="6"/>
  <c r="C305" i="5"/>
  <c r="C304" i="6"/>
  <c r="C304" i="8"/>
  <c r="C304" i="9"/>
  <c r="C304" i="5"/>
  <c r="C303" i="8"/>
  <c r="C303" i="9"/>
  <c r="C303" i="6"/>
  <c r="C303" i="5"/>
  <c r="C302" i="6"/>
  <c r="C302" i="8"/>
  <c r="C302" i="9"/>
  <c r="C302" i="5"/>
  <c r="C301" i="8"/>
  <c r="C301" i="9"/>
  <c r="C301" i="6"/>
  <c r="C301" i="5"/>
  <c r="C300" i="6"/>
  <c r="C300" i="8"/>
  <c r="C300" i="9"/>
  <c r="C300" i="5"/>
  <c r="C299" i="8"/>
  <c r="C299" i="9"/>
  <c r="C299" i="6"/>
  <c r="C299" i="5"/>
  <c r="C298" i="6"/>
  <c r="C298" i="8"/>
  <c r="C298" i="9"/>
  <c r="C298" i="5"/>
  <c r="C297" i="8"/>
  <c r="C297" i="9"/>
  <c r="C297" i="6"/>
  <c r="C297" i="5"/>
  <c r="C296" i="6"/>
  <c r="C296" i="8"/>
  <c r="C296" i="9"/>
  <c r="C296" i="5"/>
  <c r="C295" i="8"/>
  <c r="C295" i="9"/>
  <c r="C295" i="6"/>
  <c r="C295" i="5"/>
  <c r="C294" i="6"/>
  <c r="C294" i="8"/>
  <c r="C294" i="9"/>
  <c r="C294" i="5"/>
  <c r="C293" i="8"/>
  <c r="C293" i="9"/>
  <c r="C293" i="6"/>
  <c r="C293" i="5"/>
  <c r="C292" i="6"/>
  <c r="C292" i="8"/>
  <c r="C292" i="9"/>
  <c r="C292" i="5"/>
  <c r="C291" i="8"/>
  <c r="C291" i="9"/>
  <c r="C291" i="6"/>
  <c r="C291" i="5"/>
  <c r="C290" i="6"/>
  <c r="C290" i="8"/>
  <c r="C290" i="9"/>
  <c r="C290" i="5"/>
  <c r="C289" i="8"/>
  <c r="C289" i="9"/>
  <c r="C289" i="6"/>
  <c r="C289" i="5"/>
  <c r="C288" i="6"/>
  <c r="C288" i="8"/>
  <c r="C288" i="9"/>
  <c r="C288" i="5"/>
  <c r="C287" i="8"/>
  <c r="C287" i="9"/>
  <c r="C287" i="6"/>
  <c r="C287" i="5"/>
  <c r="C286" i="6"/>
  <c r="C286" i="8"/>
  <c r="C286" i="9"/>
  <c r="C286" i="5"/>
  <c r="C285" i="8"/>
  <c r="C285" i="9"/>
  <c r="C285" i="6"/>
  <c r="C285" i="5"/>
  <c r="C284" i="6"/>
  <c r="C284" i="8"/>
  <c r="C284" i="9"/>
  <c r="C284" i="5"/>
  <c r="C283" i="8"/>
  <c r="C283" i="9"/>
  <c r="C283" i="6"/>
  <c r="C283" i="5"/>
  <c r="C282" i="6"/>
  <c r="C282" i="8"/>
  <c r="C282" i="9"/>
  <c r="C282" i="5"/>
  <c r="C281" i="8"/>
  <c r="C281" i="9"/>
  <c r="C281" i="6"/>
  <c r="C281" i="5"/>
  <c r="C280" i="6"/>
  <c r="C280" i="8"/>
  <c r="C280" i="9"/>
  <c r="C280" i="5"/>
  <c r="C279" i="8"/>
  <c r="C279" i="9"/>
  <c r="C279" i="6"/>
  <c r="C279" i="5"/>
  <c r="C278" i="6"/>
  <c r="C278" i="8"/>
  <c r="C278" i="9"/>
  <c r="C278" i="5"/>
  <c r="C277" i="8"/>
  <c r="C277" i="9"/>
  <c r="C277" i="6"/>
  <c r="C277" i="5"/>
  <c r="C276" i="6"/>
  <c r="C276" i="8"/>
  <c r="C276" i="9"/>
  <c r="C276" i="5"/>
  <c r="C275" i="8"/>
  <c r="C275" i="9"/>
  <c r="C275" i="6"/>
  <c r="C275" i="5"/>
  <c r="C274" i="6"/>
  <c r="C274" i="8"/>
  <c r="C274" i="9"/>
  <c r="C274" i="5"/>
  <c r="C273" i="8"/>
  <c r="C273" i="9"/>
  <c r="C273" i="6"/>
  <c r="C273" i="5"/>
  <c r="C272" i="6"/>
  <c r="C272" i="8"/>
  <c r="C272" i="9"/>
  <c r="C272" i="5"/>
  <c r="C271" i="8"/>
  <c r="C271" i="9"/>
  <c r="C271" i="6"/>
  <c r="C271" i="5"/>
  <c r="C270" i="6"/>
  <c r="C270" i="8"/>
  <c r="C270" i="9"/>
  <c r="C270" i="5"/>
  <c r="C269" i="8"/>
  <c r="C269" i="9"/>
  <c r="C269" i="6"/>
  <c r="C269" i="5"/>
  <c r="C267" i="6"/>
  <c r="C267" i="8"/>
  <c r="C267" i="9"/>
  <c r="C267" i="5"/>
  <c r="B478" i="8"/>
  <c r="B478" i="6"/>
  <c r="B478" i="5"/>
  <c r="B477" i="6"/>
  <c r="B477" i="8"/>
  <c r="B477" i="5"/>
  <c r="B476" i="8"/>
  <c r="B476" i="6"/>
  <c r="B476" i="5"/>
  <c r="B475" i="8"/>
  <c r="B475" i="6"/>
  <c r="B475" i="5"/>
  <c r="B474" i="8"/>
  <c r="B474" i="6"/>
  <c r="B474" i="5"/>
  <c r="B473" i="6"/>
  <c r="B473" i="8"/>
  <c r="B473" i="5"/>
  <c r="B472" i="8"/>
  <c r="B472" i="6"/>
  <c r="B472" i="5"/>
  <c r="B471" i="8"/>
  <c r="B471" i="6"/>
  <c r="B471" i="5"/>
  <c r="B470" i="8"/>
  <c r="B470" i="6"/>
  <c r="B470" i="5"/>
  <c r="B469" i="6"/>
  <c r="B469" i="8"/>
  <c r="B469" i="5"/>
  <c r="B468" i="8"/>
  <c r="B468" i="6"/>
  <c r="B468" i="5"/>
  <c r="B467" i="8"/>
  <c r="B467" i="6"/>
  <c r="B467" i="5"/>
  <c r="B466" i="8"/>
  <c r="B466" i="6"/>
  <c r="B466" i="5"/>
  <c r="B465" i="6"/>
  <c r="B465" i="8"/>
  <c r="B465" i="5"/>
  <c r="B463" i="8"/>
  <c r="B463" i="6"/>
  <c r="B463" i="5"/>
  <c r="B462" i="8"/>
  <c r="B462" i="6"/>
  <c r="B462" i="5"/>
  <c r="B461" i="8"/>
  <c r="B461" i="6"/>
  <c r="B461" i="5"/>
  <c r="B460" i="8"/>
  <c r="B460" i="6"/>
  <c r="B460" i="5"/>
  <c r="B459" i="8"/>
  <c r="B459" i="6"/>
  <c r="B459" i="5"/>
  <c r="B458" i="8"/>
  <c r="B458" i="6"/>
  <c r="B458" i="5"/>
  <c r="B457" i="8"/>
  <c r="B457" i="6"/>
  <c r="B457" i="5"/>
  <c r="B456" i="8"/>
  <c r="B456" i="6"/>
  <c r="B456" i="5"/>
  <c r="B455" i="8"/>
  <c r="B455" i="6"/>
  <c r="B455" i="5"/>
  <c r="B454" i="8"/>
  <c r="B454" i="6"/>
  <c r="B454" i="5"/>
  <c r="B453" i="8"/>
  <c r="B453" i="6"/>
  <c r="B453" i="5"/>
  <c r="B452" i="8"/>
  <c r="B452" i="6"/>
  <c r="B452" i="5"/>
  <c r="B451" i="8"/>
  <c r="B451" i="6"/>
  <c r="B451" i="5"/>
  <c r="B450" i="8"/>
  <c r="B450" i="6"/>
  <c r="B450" i="5"/>
  <c r="B449" i="8"/>
  <c r="B449" i="6"/>
  <c r="B449" i="5"/>
  <c r="B448" i="8"/>
  <c r="B448" i="6"/>
  <c r="B448" i="5"/>
  <c r="B447" i="8"/>
  <c r="B447" i="6"/>
  <c r="B447" i="5"/>
  <c r="B446" i="8"/>
  <c r="B446" i="6"/>
  <c r="B446" i="5"/>
  <c r="B445" i="8"/>
  <c r="B445" i="6"/>
  <c r="B445" i="5"/>
  <c r="B444" i="8"/>
  <c r="B444" i="6"/>
  <c r="B444" i="5"/>
  <c r="B443" i="8"/>
  <c r="B443" i="6"/>
  <c r="B443" i="5"/>
  <c r="B442" i="8"/>
  <c r="B442" i="6"/>
  <c r="B442" i="5"/>
  <c r="B441" i="8"/>
  <c r="B441" i="6"/>
  <c r="B441" i="5"/>
  <c r="B440" i="8"/>
  <c r="B440" i="6"/>
  <c r="B440" i="5"/>
  <c r="B439" i="8"/>
  <c r="B439" i="6"/>
  <c r="B439" i="5"/>
  <c r="B438" i="8"/>
  <c r="B438" i="6"/>
  <c r="B438" i="5"/>
  <c r="B437" i="8"/>
  <c r="B437" i="6"/>
  <c r="B437" i="5"/>
  <c r="B436" i="8"/>
  <c r="B436" i="6"/>
  <c r="B436" i="5"/>
  <c r="B435" i="8"/>
  <c r="B435" i="6"/>
  <c r="B435" i="5"/>
  <c r="B434" i="8"/>
  <c r="B434" i="6"/>
  <c r="B434" i="5"/>
  <c r="B433" i="8"/>
  <c r="B433" i="6"/>
  <c r="B433" i="5"/>
  <c r="B432" i="8"/>
  <c r="B432" i="6"/>
  <c r="B432" i="5"/>
  <c r="B431" i="8"/>
  <c r="B431" i="6"/>
  <c r="B431" i="5"/>
  <c r="B430" i="8"/>
  <c r="B430" i="6"/>
  <c r="B430" i="5"/>
  <c r="B429" i="8"/>
  <c r="B429" i="6"/>
  <c r="B429" i="5"/>
  <c r="B428" i="8"/>
  <c r="B428" i="6"/>
  <c r="B428" i="5"/>
  <c r="B427" i="8"/>
  <c r="B427" i="6"/>
  <c r="B427" i="5"/>
  <c r="B426" i="8"/>
  <c r="B426" i="6"/>
  <c r="B426" i="5"/>
  <c r="B425" i="8"/>
  <c r="B425" i="6"/>
  <c r="B425" i="5"/>
  <c r="B424" i="8"/>
  <c r="B424" i="6"/>
  <c r="B424" i="5"/>
  <c r="B423" i="8"/>
  <c r="B423" i="6"/>
  <c r="B423" i="5"/>
  <c r="B422" i="8"/>
  <c r="B422" i="6"/>
  <c r="B422" i="5"/>
  <c r="B421" i="8"/>
  <c r="B421" i="6"/>
  <c r="B421" i="5"/>
  <c r="B420" i="8"/>
  <c r="B420" i="6"/>
  <c r="B420" i="5"/>
  <c r="B419" i="8"/>
  <c r="B419" i="6"/>
  <c r="B419" i="5"/>
  <c r="B418" i="8"/>
  <c r="B418" i="6"/>
  <c r="B418" i="5"/>
  <c r="B417" i="8"/>
  <c r="B417" i="6"/>
  <c r="B417" i="5"/>
  <c r="B416" i="8"/>
  <c r="B416" i="6"/>
  <c r="B416" i="5"/>
  <c r="B415" i="8"/>
  <c r="B415" i="6"/>
  <c r="B415" i="5"/>
  <c r="B414" i="8"/>
  <c r="B414" i="6"/>
  <c r="B414" i="5"/>
  <c r="B413" i="8"/>
  <c r="B413" i="6"/>
  <c r="B413" i="5"/>
  <c r="B412" i="8"/>
  <c r="B412" i="6"/>
  <c r="B412" i="5"/>
  <c r="B411" i="8"/>
  <c r="B411" i="6"/>
  <c r="B411" i="5"/>
  <c r="B410" i="8"/>
  <c r="B410" i="6"/>
  <c r="B410" i="5"/>
  <c r="B409" i="8"/>
  <c r="B409" i="6"/>
  <c r="B409" i="5"/>
  <c r="B408" i="8"/>
  <c r="B408" i="6"/>
  <c r="B408" i="5"/>
  <c r="B407" i="8"/>
  <c r="B407" i="6"/>
  <c r="B407" i="5"/>
  <c r="B406" i="8"/>
  <c r="B406" i="6"/>
  <c r="B406" i="5"/>
  <c r="B405" i="8"/>
  <c r="B405" i="6"/>
  <c r="B405" i="5"/>
  <c r="B404" i="8"/>
  <c r="B404" i="6"/>
  <c r="B404" i="5"/>
  <c r="B403" i="8"/>
  <c r="B403" i="6"/>
  <c r="B403" i="5"/>
  <c r="B402" i="8"/>
  <c r="B402" i="6"/>
  <c r="B402" i="5"/>
  <c r="B401" i="8"/>
  <c r="B401" i="6"/>
  <c r="B401" i="5"/>
  <c r="B400" i="8"/>
  <c r="B400" i="6"/>
  <c r="B400" i="5"/>
  <c r="B399" i="8"/>
  <c r="B399" i="6"/>
  <c r="B399" i="5"/>
  <c r="B398" i="8"/>
  <c r="B398" i="6"/>
  <c r="B398" i="5"/>
  <c r="B397" i="8"/>
  <c r="B397" i="6"/>
  <c r="B397" i="5"/>
  <c r="B396" i="8"/>
  <c r="B396" i="6"/>
  <c r="B396" i="5"/>
  <c r="B395" i="8"/>
  <c r="B395" i="6"/>
  <c r="B395" i="5"/>
  <c r="B394" i="8"/>
  <c r="B394" i="6"/>
  <c r="B394" i="5"/>
  <c r="B393" i="8"/>
  <c r="B393" i="6"/>
  <c r="B393" i="5"/>
  <c r="B392" i="8"/>
  <c r="B392" i="6"/>
  <c r="B392" i="5"/>
  <c r="B391" i="8"/>
  <c r="B391" i="6"/>
  <c r="B391" i="5"/>
  <c r="B390" i="8"/>
  <c r="B390" i="6"/>
  <c r="B390" i="5"/>
  <c r="B389" i="8"/>
  <c r="B389" i="6"/>
  <c r="B389" i="5"/>
  <c r="B388" i="8"/>
  <c r="B388" i="6"/>
  <c r="B388" i="5"/>
  <c r="B387" i="8"/>
  <c r="B387" i="6"/>
  <c r="B387" i="5"/>
  <c r="B386" i="8"/>
  <c r="B386" i="6"/>
  <c r="B386" i="5"/>
  <c r="B385" i="8"/>
  <c r="B385" i="6"/>
  <c r="B385" i="5"/>
  <c r="B384" i="8"/>
  <c r="B384" i="6"/>
  <c r="B384" i="5"/>
  <c r="B382" i="8"/>
  <c r="B382" i="6"/>
  <c r="B382" i="5"/>
  <c r="B381" i="6"/>
  <c r="B381" i="8"/>
  <c r="B381" i="5"/>
  <c r="B380" i="8"/>
  <c r="B380" i="6"/>
  <c r="B380" i="5"/>
  <c r="B379" i="6"/>
  <c r="B379" i="8"/>
  <c r="B379" i="5"/>
  <c r="B378" i="8"/>
  <c r="B378" i="6"/>
  <c r="B378" i="5"/>
  <c r="B377" i="6"/>
  <c r="B377" i="8"/>
  <c r="B377" i="5"/>
  <c r="B376" i="8"/>
  <c r="B376" i="6"/>
  <c r="B376" i="5"/>
  <c r="B375" i="6"/>
  <c r="B375" i="8"/>
  <c r="B375" i="5"/>
  <c r="B374" i="8"/>
  <c r="B374" i="6"/>
  <c r="B374" i="5"/>
  <c r="B373" i="6"/>
  <c r="B373" i="8"/>
  <c r="B373" i="5"/>
  <c r="B372" i="8"/>
  <c r="B372" i="6"/>
  <c r="B372" i="5"/>
  <c r="B371" i="6"/>
  <c r="B371" i="8"/>
  <c r="B371" i="5"/>
  <c r="B370" i="8"/>
  <c r="B370" i="6"/>
  <c r="B370" i="5"/>
  <c r="B369" i="6"/>
  <c r="B369" i="8"/>
  <c r="B369" i="5"/>
  <c r="B368" i="8"/>
  <c r="B368" i="6"/>
  <c r="B368" i="5"/>
  <c r="B367" i="6"/>
  <c r="B367" i="8"/>
  <c r="B367" i="5"/>
  <c r="B366" i="8"/>
  <c r="B366" i="6"/>
  <c r="B366" i="5"/>
  <c r="B365" i="6"/>
  <c r="B365" i="8"/>
  <c r="B365" i="5"/>
  <c r="B364" i="8"/>
  <c r="B364" i="6"/>
  <c r="B364" i="5"/>
  <c r="B363" i="6"/>
  <c r="B363" i="8"/>
  <c r="B363" i="5"/>
  <c r="B362" i="8"/>
  <c r="B362" i="6"/>
  <c r="B362" i="5"/>
  <c r="B361" i="6"/>
  <c r="B361" i="8"/>
  <c r="B361" i="5"/>
  <c r="B360" i="8"/>
  <c r="B360" i="6"/>
  <c r="B360" i="5"/>
  <c r="B359" i="6"/>
  <c r="B359" i="8"/>
  <c r="B359" i="5"/>
  <c r="B358" i="8"/>
  <c r="B358" i="6"/>
  <c r="B358" i="5"/>
  <c r="B357" i="6"/>
  <c r="B357" i="8"/>
  <c r="B357" i="5"/>
  <c r="B356" i="8"/>
  <c r="B356" i="6"/>
  <c r="B356" i="5"/>
  <c r="B355" i="6"/>
  <c r="B355" i="8"/>
  <c r="B355" i="5"/>
  <c r="B354" i="8"/>
  <c r="B354" i="6"/>
  <c r="B354" i="5"/>
  <c r="B353" i="6"/>
  <c r="B353" i="8"/>
  <c r="B353" i="5"/>
  <c r="B352" i="8"/>
  <c r="B352" i="6"/>
  <c r="B352" i="5"/>
  <c r="B351" i="6"/>
  <c r="B351" i="8"/>
  <c r="B351" i="5"/>
  <c r="B350" i="8"/>
  <c r="B350" i="6"/>
  <c r="B350" i="5"/>
  <c r="B349" i="6"/>
  <c r="B349" i="8"/>
  <c r="B349" i="5"/>
  <c r="B348" i="8"/>
  <c r="B348" i="6"/>
  <c r="B348" i="5"/>
  <c r="B347" i="6"/>
  <c r="B347" i="8"/>
  <c r="B347" i="5"/>
  <c r="B346" i="8"/>
  <c r="B346" i="6"/>
  <c r="B346" i="5"/>
  <c r="B345" i="6"/>
  <c r="B345" i="8"/>
  <c r="B345" i="5"/>
  <c r="B344" i="8"/>
  <c r="B344" i="6"/>
  <c r="B344" i="5"/>
  <c r="B343" i="6"/>
  <c r="B343" i="8"/>
  <c r="B343" i="5"/>
  <c r="B342" i="8"/>
  <c r="B342" i="6"/>
  <c r="B342" i="5"/>
  <c r="B341" i="6"/>
  <c r="B341" i="8"/>
  <c r="B341" i="5"/>
  <c r="B340" i="8"/>
  <c r="B340" i="6"/>
  <c r="B340" i="5"/>
  <c r="B339" i="6"/>
  <c r="B339" i="8"/>
  <c r="B339" i="5"/>
  <c r="B338" i="8"/>
  <c r="B338" i="6"/>
  <c r="B338" i="5"/>
  <c r="B337" i="6"/>
  <c r="B337" i="8"/>
  <c r="B337" i="5"/>
  <c r="B336" i="8"/>
  <c r="B336" i="6"/>
  <c r="B336" i="5"/>
  <c r="B335" i="6"/>
  <c r="B335" i="8"/>
  <c r="B335" i="5"/>
  <c r="B334" i="8"/>
  <c r="B334" i="6"/>
  <c r="B334" i="5"/>
  <c r="B333" i="6"/>
  <c r="B333" i="8"/>
  <c r="B333" i="5"/>
  <c r="B332" i="8"/>
  <c r="B332" i="6"/>
  <c r="B332" i="5"/>
  <c r="B331" i="6"/>
  <c r="B331" i="8"/>
  <c r="B331" i="5"/>
  <c r="B330" i="8"/>
  <c r="B330" i="6"/>
  <c r="B330" i="5"/>
  <c r="B329" i="6"/>
  <c r="B329" i="8"/>
  <c r="B329" i="5"/>
  <c r="B328" i="8"/>
  <c r="B328" i="6"/>
  <c r="B328" i="5"/>
  <c r="B327" i="6"/>
  <c r="B327" i="8"/>
  <c r="B327" i="5"/>
  <c r="B326" i="8"/>
  <c r="B326" i="6"/>
  <c r="B326" i="5"/>
  <c r="B325" i="6"/>
  <c r="B325" i="8"/>
  <c r="B325" i="5"/>
  <c r="B324" i="8"/>
  <c r="B324" i="6"/>
  <c r="B324" i="5"/>
  <c r="B323" i="6"/>
  <c r="B323" i="8"/>
  <c r="B323" i="5"/>
  <c r="B322" i="8"/>
  <c r="B322" i="6"/>
  <c r="B322" i="5"/>
  <c r="B321" i="8"/>
  <c r="B321" i="6"/>
  <c r="B321" i="5"/>
  <c r="B320" i="8"/>
  <c r="B320" i="6"/>
  <c r="B320" i="5"/>
  <c r="B319" i="8"/>
  <c r="B319" i="6"/>
  <c r="B319" i="5"/>
  <c r="B318" i="8"/>
  <c r="B318" i="6"/>
  <c r="B318" i="5"/>
  <c r="B317" i="8"/>
  <c r="B317" i="6"/>
  <c r="B317" i="5"/>
  <c r="B316" i="8"/>
  <c r="B316" i="6"/>
  <c r="B316" i="5"/>
  <c r="B315" i="8"/>
  <c r="B315" i="6"/>
  <c r="B315" i="5"/>
  <c r="B314" i="8"/>
  <c r="B314" i="6"/>
  <c r="B314" i="5"/>
  <c r="B313" i="8"/>
  <c r="B313" i="6"/>
  <c r="B313" i="5"/>
  <c r="B312" i="8"/>
  <c r="B312" i="6"/>
  <c r="B312" i="5"/>
  <c r="B311" i="8"/>
  <c r="B311" i="6"/>
  <c r="B311" i="5"/>
  <c r="B310" i="8"/>
  <c r="B310" i="6"/>
  <c r="B310" i="5"/>
  <c r="B309" i="8"/>
  <c r="B309" i="6"/>
  <c r="B309" i="5"/>
  <c r="B308" i="8"/>
  <c r="B308" i="6"/>
  <c r="B308" i="5"/>
  <c r="B307" i="8"/>
  <c r="B307" i="6"/>
  <c r="B307" i="5"/>
  <c r="B306" i="8"/>
  <c r="B306" i="6"/>
  <c r="B306" i="5"/>
  <c r="B305" i="8"/>
  <c r="B305" i="6"/>
  <c r="B305" i="5"/>
  <c r="B304" i="8"/>
  <c r="B304" i="6"/>
  <c r="B304" i="5"/>
  <c r="B303" i="8"/>
  <c r="B303" i="6"/>
  <c r="B303" i="5"/>
  <c r="B302" i="8"/>
  <c r="B302" i="6"/>
  <c r="B302" i="5"/>
  <c r="B301" i="8"/>
  <c r="B301" i="6"/>
  <c r="B301" i="5"/>
  <c r="B300" i="8"/>
  <c r="B300" i="6"/>
  <c r="B300" i="5"/>
  <c r="B299" i="8"/>
  <c r="B299" i="6"/>
  <c r="B299" i="5"/>
  <c r="B298" i="8"/>
  <c r="B298" i="6"/>
  <c r="B298" i="5"/>
  <c r="B297" i="8"/>
  <c r="B297" i="6"/>
  <c r="B297" i="5"/>
  <c r="B296" i="8"/>
  <c r="B296" i="6"/>
  <c r="B296" i="5"/>
  <c r="B295" i="8"/>
  <c r="B295" i="6"/>
  <c r="B295" i="5"/>
  <c r="B294" i="8"/>
  <c r="B294" i="6"/>
  <c r="B294" i="5"/>
  <c r="B293" i="8"/>
  <c r="B293" i="6"/>
  <c r="B293" i="5"/>
  <c r="B292" i="8"/>
  <c r="B292" i="6"/>
  <c r="B292" i="5"/>
  <c r="B291" i="8"/>
  <c r="B291" i="6"/>
  <c r="B291" i="5"/>
  <c r="B290" i="8"/>
  <c r="B290" i="6"/>
  <c r="B290" i="5"/>
  <c r="B289" i="8"/>
  <c r="B289" i="6"/>
  <c r="B289" i="5"/>
  <c r="B288" i="8"/>
  <c r="B288" i="6"/>
  <c r="B288" i="5"/>
  <c r="B287" i="8"/>
  <c r="B287" i="6"/>
  <c r="B287" i="5"/>
  <c r="B286" i="8"/>
  <c r="B286" i="6"/>
  <c r="B286" i="5"/>
  <c r="B285" i="8"/>
  <c r="B285" i="6"/>
  <c r="B285" i="5"/>
  <c r="B284" i="8"/>
  <c r="B284" i="6"/>
  <c r="B284" i="5"/>
  <c r="B283" i="8"/>
  <c r="B283" i="6"/>
  <c r="B283" i="5"/>
  <c r="B282" i="8"/>
  <c r="B282" i="6"/>
  <c r="B282" i="5"/>
  <c r="B281" i="8"/>
  <c r="B281" i="6"/>
  <c r="B281" i="5"/>
  <c r="B280" i="8"/>
  <c r="B280" i="6"/>
  <c r="B280" i="5"/>
  <c r="B279" i="8"/>
  <c r="B279" i="6"/>
  <c r="B279" i="5"/>
  <c r="B278" i="8"/>
  <c r="B278" i="6"/>
  <c r="B278" i="5"/>
  <c r="B277" i="8"/>
  <c r="B277" i="6"/>
  <c r="B277" i="5"/>
  <c r="B276" i="8"/>
  <c r="B276" i="6"/>
  <c r="B276" i="5"/>
  <c r="B275" i="8"/>
  <c r="B275" i="6"/>
  <c r="B275" i="5"/>
  <c r="B274" i="8"/>
  <c r="B274" i="6"/>
  <c r="B274" i="5"/>
  <c r="B273" i="8"/>
  <c r="B273" i="6"/>
  <c r="B273" i="5"/>
  <c r="B272" i="8"/>
  <c r="B272" i="6"/>
  <c r="B272" i="5"/>
  <c r="B271" i="8"/>
  <c r="B271" i="6"/>
  <c r="B271" i="5"/>
  <c r="B270" i="8"/>
  <c r="B270" i="6"/>
  <c r="B270" i="5"/>
  <c r="B269" i="8"/>
  <c r="B269" i="6"/>
  <c r="B269" i="5"/>
  <c r="B267" i="8"/>
  <c r="B267" i="6"/>
  <c r="B267" i="5"/>
  <c r="B266" i="8"/>
  <c r="B266" i="6"/>
  <c r="B266" i="5"/>
  <c r="B265" i="8"/>
  <c r="B265" i="6"/>
  <c r="B265" i="5"/>
  <c r="B264" i="8"/>
  <c r="B264" i="6"/>
  <c r="B264" i="5"/>
  <c r="B263" i="8"/>
  <c r="B263" i="6"/>
  <c r="B263" i="5"/>
  <c r="B262" i="8"/>
  <c r="B262" i="6"/>
  <c r="B262" i="5"/>
  <c r="B261" i="8"/>
  <c r="B261" i="6"/>
  <c r="B261" i="5"/>
  <c r="B260" i="8"/>
  <c r="B260" i="6"/>
  <c r="B260" i="5"/>
  <c r="B259" i="8"/>
  <c r="B259" i="6"/>
  <c r="B259" i="5"/>
  <c r="B258" i="8"/>
  <c r="B258" i="6"/>
  <c r="B258" i="5"/>
  <c r="B257" i="8"/>
  <c r="B257" i="6"/>
  <c r="B257" i="5"/>
  <c r="B256" i="8"/>
  <c r="B256" i="6"/>
  <c r="B256" i="5"/>
  <c r="B255" i="8"/>
  <c r="B255" i="6"/>
  <c r="B255" i="5"/>
  <c r="B254" i="8"/>
  <c r="B254" i="6"/>
  <c r="B254" i="5"/>
  <c r="B253" i="8"/>
  <c r="B253" i="6"/>
  <c r="B253" i="5"/>
  <c r="B252" i="8"/>
  <c r="B252" i="6"/>
  <c r="B252" i="5"/>
  <c r="B251" i="8"/>
  <c r="B251" i="6"/>
  <c r="B251" i="5"/>
  <c r="B250" i="8"/>
  <c r="B250" i="6"/>
  <c r="B250" i="5"/>
  <c r="B249" i="8"/>
  <c r="B249" i="6"/>
  <c r="B249" i="5"/>
  <c r="B248" i="6"/>
  <c r="B248" i="8"/>
  <c r="B248" i="5"/>
  <c r="B247" i="8"/>
  <c r="B247" i="6"/>
  <c r="B247" i="5"/>
  <c r="B246" i="6"/>
  <c r="B246" i="8"/>
  <c r="B246" i="5"/>
  <c r="B245" i="8"/>
  <c r="B245" i="6"/>
  <c r="B245" i="5"/>
  <c r="B244" i="6"/>
  <c r="B244" i="8"/>
  <c r="B244" i="5"/>
  <c r="B243" i="8"/>
  <c r="B243" i="6"/>
  <c r="B243" i="5"/>
  <c r="B242" i="6"/>
  <c r="B242" i="8"/>
  <c r="B242" i="5"/>
  <c r="B241" i="8"/>
  <c r="B241" i="6"/>
  <c r="B241" i="5"/>
  <c r="B240" i="6"/>
  <c r="B240" i="8"/>
  <c r="B240" i="5"/>
  <c r="B239" i="8"/>
  <c r="B239" i="6"/>
  <c r="B239" i="5"/>
  <c r="B238" i="6"/>
  <c r="B238" i="8"/>
  <c r="B238" i="5"/>
  <c r="B237" i="8"/>
  <c r="B237" i="6"/>
  <c r="B237" i="5"/>
  <c r="B236" i="6"/>
  <c r="B236" i="8"/>
  <c r="B236" i="5"/>
  <c r="B235" i="8"/>
  <c r="B235" i="6"/>
  <c r="B235" i="5"/>
  <c r="B234" i="6"/>
  <c r="B234" i="8"/>
  <c r="B234" i="5"/>
  <c r="B233" i="8"/>
  <c r="B233" i="6"/>
  <c r="B233" i="5"/>
  <c r="B232" i="6"/>
  <c r="B232" i="8"/>
  <c r="B232" i="5"/>
  <c r="B231" i="8"/>
  <c r="B231" i="6"/>
  <c r="B231" i="5"/>
  <c r="B230" i="6"/>
  <c r="B230" i="8"/>
  <c r="B230" i="5"/>
  <c r="B229" i="8"/>
  <c r="B229" i="6"/>
  <c r="B229" i="5"/>
  <c r="B228" i="6"/>
  <c r="B228" i="8"/>
  <c r="B228" i="5"/>
  <c r="B227" i="8"/>
  <c r="B227" i="6"/>
  <c r="B227" i="5"/>
  <c r="B226" i="6"/>
  <c r="B226" i="8"/>
  <c r="B226" i="5"/>
  <c r="B225" i="8"/>
  <c r="B225" i="6"/>
  <c r="B225" i="5"/>
  <c r="B224" i="6"/>
  <c r="B224" i="8"/>
  <c r="B224" i="5"/>
  <c r="B223" i="8"/>
  <c r="B223" i="6"/>
  <c r="B223" i="5"/>
  <c r="B222" i="6"/>
  <c r="B222" i="8"/>
  <c r="B222" i="5"/>
  <c r="C266" i="8"/>
  <c r="C266" i="9"/>
  <c r="C266" i="6"/>
  <c r="C265"/>
  <c r="C265" i="8"/>
  <c r="C265" i="9"/>
  <c r="C264" i="8"/>
  <c r="C264" i="9"/>
  <c r="C264" i="6"/>
  <c r="C263"/>
  <c r="C263" i="8"/>
  <c r="C263" i="9"/>
  <c r="C262" i="8"/>
  <c r="C262" i="9"/>
  <c r="C262" i="6"/>
  <c r="C261"/>
  <c r="C261" i="8"/>
  <c r="C261" i="9"/>
  <c r="C260" i="8"/>
  <c r="C260" i="9"/>
  <c r="C260" i="6"/>
  <c r="C259"/>
  <c r="C259" i="8"/>
  <c r="C259" i="9"/>
  <c r="C258" i="8"/>
  <c r="C258" i="9"/>
  <c r="C258" i="6"/>
  <c r="C257"/>
  <c r="C257" i="8"/>
  <c r="C257" i="9"/>
  <c r="C256" i="8"/>
  <c r="C256" i="9"/>
  <c r="C256" i="6"/>
  <c r="C255"/>
  <c r="C255" i="8"/>
  <c r="C255" i="9"/>
  <c r="C254" i="8"/>
  <c r="C254" i="9"/>
  <c r="C254" i="6"/>
  <c r="C253"/>
  <c r="C253" i="8"/>
  <c r="C253" i="9"/>
  <c r="C252" i="8"/>
  <c r="C252" i="9"/>
  <c r="C252" i="6"/>
  <c r="C251"/>
  <c r="C251" i="8"/>
  <c r="C251" i="9"/>
  <c r="C250" i="8"/>
  <c r="C250" i="9"/>
  <c r="C250" i="6"/>
  <c r="C249"/>
  <c r="C249" i="8"/>
  <c r="C249" i="9"/>
  <c r="C248" i="8"/>
  <c r="C248" i="9"/>
  <c r="C248" i="6"/>
  <c r="C247" i="8"/>
  <c r="C247" i="9"/>
  <c r="C247" i="6"/>
  <c r="C246" i="8"/>
  <c r="C246" i="9"/>
  <c r="C246" i="6"/>
  <c r="C245" i="8"/>
  <c r="C245" i="9"/>
  <c r="C245" i="6"/>
  <c r="C244" i="8"/>
  <c r="C244" i="9"/>
  <c r="C244" i="6"/>
  <c r="C243" i="8"/>
  <c r="C243" i="9"/>
  <c r="C243" i="6"/>
  <c r="C242" i="8"/>
  <c r="C242" i="9"/>
  <c r="C242" i="6"/>
  <c r="C241" i="8"/>
  <c r="C241" i="9"/>
  <c r="C241" i="6"/>
  <c r="C240" i="8"/>
  <c r="C240" i="9"/>
  <c r="C240" i="6"/>
  <c r="C239" i="8"/>
  <c r="C239" i="9"/>
  <c r="C239" i="6"/>
  <c r="C238" i="8"/>
  <c r="C238" i="9"/>
  <c r="C238" i="6"/>
  <c r="C237" i="8"/>
  <c r="C237" i="9"/>
  <c r="C237" i="6"/>
  <c r="C236" i="8"/>
  <c r="C236" i="9"/>
  <c r="C236" i="6"/>
  <c r="C235" i="8"/>
  <c r="C235" i="9"/>
  <c r="C235" i="6"/>
  <c r="C234" i="8"/>
  <c r="C234" i="9"/>
  <c r="C234" i="6"/>
  <c r="C233" i="8"/>
  <c r="C233" i="9"/>
  <c r="C233" i="6"/>
  <c r="C232" i="8"/>
  <c r="C232" i="9"/>
  <c r="C232" i="6"/>
  <c r="C231" i="8"/>
  <c r="C231" i="9"/>
  <c r="C231" i="6"/>
  <c r="C230" i="8"/>
  <c r="C230" i="9"/>
  <c r="C230" i="6"/>
  <c r="C229" i="8"/>
  <c r="C229" i="9"/>
  <c r="C229" i="6"/>
  <c r="C228" i="8"/>
  <c r="C228" i="9"/>
  <c r="C228" i="6"/>
  <c r="C227" i="8"/>
  <c r="C227" i="9"/>
  <c r="C227" i="6"/>
  <c r="C226" i="8"/>
  <c r="C226" i="9"/>
  <c r="C226" i="6"/>
  <c r="C225" i="8"/>
  <c r="C225" i="9"/>
  <c r="C225" i="6"/>
  <c r="C224" i="8"/>
  <c r="C224" i="9"/>
  <c r="C224" i="6"/>
  <c r="C223" i="8"/>
  <c r="C223" i="9"/>
  <c r="C223" i="6"/>
  <c r="C222" i="8"/>
  <c r="C222" i="9"/>
  <c r="C222" i="6"/>
  <c r="C221" i="8"/>
  <c r="C221" i="9"/>
  <c r="C221" i="6"/>
  <c r="C220" i="8"/>
  <c r="C220" i="9"/>
  <c r="C220" i="6"/>
  <c r="C219" i="8"/>
  <c r="C219" i="9"/>
  <c r="C219" i="6"/>
  <c r="C218" i="8"/>
  <c r="C218" i="9"/>
  <c r="C218" i="6"/>
  <c r="C217" i="8"/>
  <c r="C217" i="9"/>
  <c r="C217" i="6"/>
  <c r="C216" i="8"/>
  <c r="C216" i="9"/>
  <c r="C216" i="6"/>
  <c r="C215" i="8"/>
  <c r="C215" i="9"/>
  <c r="C215" i="6"/>
  <c r="C214" i="8"/>
  <c r="C214" i="9"/>
  <c r="C214" i="6"/>
  <c r="C213" i="8"/>
  <c r="C213" i="9"/>
  <c r="C213" i="6"/>
  <c r="C212" i="8"/>
  <c r="C212" i="9"/>
  <c r="C212" i="6"/>
  <c r="C211" i="8"/>
  <c r="C211" i="9"/>
  <c r="C211" i="6"/>
  <c r="C210" i="8"/>
  <c r="C210" i="9"/>
  <c r="C210" i="6"/>
  <c r="C209" i="8"/>
  <c r="C209" i="9"/>
  <c r="C209" i="6"/>
  <c r="C208" i="8"/>
  <c r="C208" i="9"/>
  <c r="C208" i="6"/>
  <c r="C207" i="8"/>
  <c r="C207" i="9"/>
  <c r="C207" i="6"/>
  <c r="C206" i="8"/>
  <c r="C206" i="9"/>
  <c r="C206" i="6"/>
  <c r="C205" i="8"/>
  <c r="C205" i="9"/>
  <c r="C205" i="6"/>
  <c r="C204" i="8"/>
  <c r="C204" i="9"/>
  <c r="C204" i="6"/>
  <c r="C203" i="8"/>
  <c r="C203" i="9"/>
  <c r="C203" i="6"/>
  <c r="C202" i="8"/>
  <c r="C202" i="9"/>
  <c r="C202" i="6"/>
  <c r="C201" i="8"/>
  <c r="C201" i="9"/>
  <c r="C201" i="6"/>
  <c r="C200" i="8"/>
  <c r="C200" i="9"/>
  <c r="C200" i="6"/>
  <c r="C199" i="8"/>
  <c r="C199" i="9"/>
  <c r="C199" i="6"/>
  <c r="C198" i="8"/>
  <c r="C198" i="9"/>
  <c r="C198" i="6"/>
  <c r="C197" i="8"/>
  <c r="C197" i="9"/>
  <c r="C197" i="6"/>
  <c r="C196" i="8"/>
  <c r="C196" i="9"/>
  <c r="C196" i="6"/>
  <c r="C195" i="8"/>
  <c r="C195" i="9"/>
  <c r="C195" i="6"/>
  <c r="C194" i="8"/>
  <c r="C194" i="9"/>
  <c r="C194" i="6"/>
  <c r="C193" i="8"/>
  <c r="C193" i="9"/>
  <c r="C193" i="6"/>
  <c r="C192" i="8"/>
  <c r="C192" i="9"/>
  <c r="C192" i="6"/>
  <c r="C191" i="8"/>
  <c r="C191" i="9"/>
  <c r="C191" i="6"/>
  <c r="C190" i="8"/>
  <c r="C190" i="9"/>
  <c r="C190" i="6"/>
  <c r="C189" i="8"/>
  <c r="C189" i="9"/>
  <c r="C189" i="6"/>
  <c r="C188" i="8"/>
  <c r="C188" i="9"/>
  <c r="C188" i="6"/>
  <c r="C187" i="8"/>
  <c r="C187" i="9"/>
  <c r="C187" i="6"/>
  <c r="C186" i="8"/>
  <c r="C186" i="9"/>
  <c r="C186" i="6"/>
  <c r="C185" i="8"/>
  <c r="C185" i="9"/>
  <c r="C185" i="6"/>
  <c r="C184" i="8"/>
  <c r="C184" i="9"/>
  <c r="C184" i="6"/>
  <c r="C183" i="8"/>
  <c r="C183" i="9"/>
  <c r="C183" i="6"/>
  <c r="C182" i="8"/>
  <c r="C182" i="9"/>
  <c r="C182" i="6"/>
  <c r="C181" i="8"/>
  <c r="C181" i="9"/>
  <c r="C181" i="6"/>
  <c r="C180" i="8"/>
  <c r="C180" i="9"/>
  <c r="C180" i="6"/>
  <c r="C179" i="8"/>
  <c r="C179" i="9"/>
  <c r="C179" i="6"/>
  <c r="C178" i="8"/>
  <c r="C178" i="9"/>
  <c r="C178" i="6"/>
  <c r="C177" i="8"/>
  <c r="C177" i="9"/>
  <c r="C177" i="6"/>
  <c r="C176" i="8"/>
  <c r="C176" i="9"/>
  <c r="C176" i="6"/>
  <c r="C175" i="8"/>
  <c r="C175" i="9"/>
  <c r="C175" i="6"/>
  <c r="C174" i="8"/>
  <c r="C174" i="9"/>
  <c r="C174" i="6"/>
  <c r="C173" i="8"/>
  <c r="C173" i="9"/>
  <c r="C173" i="6"/>
  <c r="C172" i="8"/>
  <c r="C172" i="9"/>
  <c r="C172" i="6"/>
  <c r="C171" i="8"/>
  <c r="C171" i="9"/>
  <c r="C171" i="6"/>
  <c r="C170" i="8"/>
  <c r="C170" i="9"/>
  <c r="C170" i="6"/>
  <c r="C169" i="8"/>
  <c r="C169" i="9"/>
  <c r="C169" i="6"/>
  <c r="C168" i="8"/>
  <c r="C168" i="9"/>
  <c r="C168" i="6"/>
  <c r="C167" i="8"/>
  <c r="C167" i="9"/>
  <c r="C167" i="6"/>
  <c r="C166" i="8"/>
  <c r="C166" i="9"/>
  <c r="C166" i="6"/>
  <c r="C165" i="8"/>
  <c r="C165" i="9"/>
  <c r="C165" i="6"/>
  <c r="C164" i="8"/>
  <c r="C164" i="9"/>
  <c r="C164" i="6"/>
  <c r="C163" i="8"/>
  <c r="C163" i="9"/>
  <c r="C163" i="6"/>
  <c r="C162" i="8"/>
  <c r="C162" i="9"/>
  <c r="C162" i="6"/>
  <c r="C161" i="8"/>
  <c r="C161" i="9"/>
  <c r="C161" i="6"/>
  <c r="C160" i="8"/>
  <c r="C160" i="9"/>
  <c r="C160" i="6"/>
  <c r="C159" i="8"/>
  <c r="C159" i="9"/>
  <c r="C159" i="6"/>
  <c r="C158" i="8"/>
  <c r="C158" i="9"/>
  <c r="C158" i="6"/>
  <c r="C157" i="8"/>
  <c r="C157" i="9"/>
  <c r="C157" i="6"/>
  <c r="C156" i="8"/>
  <c r="C156" i="9"/>
  <c r="C156" i="6"/>
  <c r="C155" i="8"/>
  <c r="C155" i="9"/>
  <c r="C155" i="6"/>
  <c r="C154" i="8"/>
  <c r="C154" i="9"/>
  <c r="C154" i="6"/>
  <c r="C153" i="8"/>
  <c r="C153" i="9"/>
  <c r="C153" i="6"/>
  <c r="C152" i="8"/>
  <c r="C152" i="9"/>
  <c r="C152" i="6"/>
  <c r="C151" i="8"/>
  <c r="C151" i="9"/>
  <c r="C151" i="6"/>
  <c r="C150" i="8"/>
  <c r="C150" i="9"/>
  <c r="C150" i="6"/>
  <c r="C149" i="8"/>
  <c r="C149" i="9"/>
  <c r="C149" i="6"/>
  <c r="C148" i="8"/>
  <c r="C148" i="9"/>
  <c r="C148" i="6"/>
  <c r="C147" i="8"/>
  <c r="C147" i="9"/>
  <c r="C147" i="6"/>
  <c r="C146" i="8"/>
  <c r="C146" i="9"/>
  <c r="C146" i="6"/>
  <c r="C145" i="8"/>
  <c r="C145" i="9"/>
  <c r="C145" i="6"/>
  <c r="C144" i="8"/>
  <c r="C144" i="9"/>
  <c r="C144" i="6"/>
  <c r="C143" i="8"/>
  <c r="C143" i="9"/>
  <c r="C143" i="6"/>
  <c r="C142" i="8"/>
  <c r="C142" i="9"/>
  <c r="C142" i="6"/>
  <c r="C141" i="8"/>
  <c r="C141" i="9"/>
  <c r="C141" i="6"/>
  <c r="C140" i="8"/>
  <c r="C140" i="9"/>
  <c r="C140" i="6"/>
  <c r="C139" i="8"/>
  <c r="C139" i="9"/>
  <c r="C139" i="6"/>
  <c r="C138" i="8"/>
  <c r="C138" i="9"/>
  <c r="C138" i="6"/>
  <c r="C137" i="8"/>
  <c r="C137" i="9"/>
  <c r="C137" i="6"/>
  <c r="C136" i="8"/>
  <c r="C136" i="9"/>
  <c r="C136" i="6"/>
  <c r="C135" i="8"/>
  <c r="C135" i="9"/>
  <c r="C135" i="6"/>
  <c r="C134" i="8"/>
  <c r="C134" i="9"/>
  <c r="C134" i="6"/>
  <c r="C133" i="8"/>
  <c r="C133" i="9"/>
  <c r="C133" i="6"/>
  <c r="C132" i="8"/>
  <c r="C132" i="9"/>
  <c r="C132" i="6"/>
  <c r="C131" i="8"/>
  <c r="C131" i="9"/>
  <c r="C131" i="6"/>
  <c r="C130" i="8"/>
  <c r="C130" i="9"/>
  <c r="C130" i="6"/>
  <c r="C129" i="8"/>
  <c r="C129" i="9"/>
  <c r="C129" i="6"/>
  <c r="C128" i="8"/>
  <c r="C128" i="9"/>
  <c r="C128" i="6"/>
  <c r="C127" i="8"/>
  <c r="C127" i="9"/>
  <c r="C127" i="6"/>
  <c r="C126" i="8"/>
  <c r="C126" i="9"/>
  <c r="C126" i="6"/>
  <c r="C125" i="8"/>
  <c r="C125" i="9"/>
  <c r="C125" i="6"/>
  <c r="C124" i="8"/>
  <c r="C124" i="9"/>
  <c r="C124" i="6"/>
  <c r="C123" i="8"/>
  <c r="C123" i="9"/>
  <c r="C123" i="6"/>
  <c r="C122" i="8"/>
  <c r="C122" i="9"/>
  <c r="C122" i="6"/>
  <c r="C121" i="8"/>
  <c r="C121" i="9"/>
  <c r="C121" i="6"/>
  <c r="C120" i="8"/>
  <c r="C120" i="9"/>
  <c r="C120" i="6"/>
  <c r="C119" i="8"/>
  <c r="C119" i="9"/>
  <c r="C119" i="6"/>
  <c r="C118" i="8"/>
  <c r="C118" i="9"/>
  <c r="C118" i="6"/>
  <c r="C117" i="8"/>
  <c r="C117" i="9"/>
  <c r="C117" i="6"/>
  <c r="C116" i="8"/>
  <c r="C116" i="9"/>
  <c r="C116" i="6"/>
  <c r="C115" i="8"/>
  <c r="C115" i="9"/>
  <c r="C115" i="6"/>
  <c r="C114" i="8"/>
  <c r="C114" i="9"/>
  <c r="C114" i="6"/>
  <c r="C113" i="8"/>
  <c r="C113" i="9"/>
  <c r="C113" i="6"/>
  <c r="C112" i="8"/>
  <c r="C112" i="9"/>
  <c r="C112" i="6"/>
  <c r="C111" i="8"/>
  <c r="C111" i="9"/>
  <c r="C111" i="6"/>
  <c r="C110" i="8"/>
  <c r="C110" i="9"/>
  <c r="C110" i="6"/>
  <c r="C109" i="8"/>
  <c r="C109" i="9"/>
  <c r="C109" i="6"/>
  <c r="C108" i="8"/>
  <c r="C108" i="9"/>
  <c r="C108" i="6"/>
  <c r="C106" i="8"/>
  <c r="C106" i="9"/>
  <c r="C106" i="6"/>
  <c r="C105" i="8"/>
  <c r="C105" i="9"/>
  <c r="C105" i="6"/>
  <c r="C102" i="8"/>
  <c r="C102" i="9"/>
  <c r="C102" i="6"/>
  <c r="C102" i="5"/>
  <c r="C101"/>
  <c r="C101" i="8"/>
  <c r="C101" i="9"/>
  <c r="C101" i="6"/>
  <c r="C100" i="8"/>
  <c r="C100" i="9"/>
  <c r="C100" i="6"/>
  <c r="C100" i="5"/>
  <c r="C99"/>
  <c r="C99" i="8"/>
  <c r="C99" i="9"/>
  <c r="C99" i="6"/>
  <c r="C98" i="8"/>
  <c r="C98" i="9"/>
  <c r="C98" i="6"/>
  <c r="C98" i="5"/>
  <c r="C97"/>
  <c r="C97" i="8"/>
  <c r="C97" i="9"/>
  <c r="C97" i="6"/>
  <c r="C89" i="8"/>
  <c r="C89" i="9"/>
  <c r="C89" i="6"/>
  <c r="C89" i="5"/>
  <c r="C88" i="8"/>
  <c r="C88" i="9"/>
  <c r="C88" i="6"/>
  <c r="C88" i="5"/>
  <c r="C87" i="8"/>
  <c r="C87" i="9"/>
  <c r="C87" i="6"/>
  <c r="C87" i="5"/>
  <c r="C86" i="8"/>
  <c r="C86" i="9"/>
  <c r="C86" i="6"/>
  <c r="C86" i="5"/>
  <c r="C85" i="8"/>
  <c r="C85" i="9"/>
  <c r="C85" i="6"/>
  <c r="C85" i="5"/>
  <c r="C84" i="8"/>
  <c r="C84" i="9"/>
  <c r="C84" i="6"/>
  <c r="C84" i="5"/>
  <c r="C83" i="8"/>
  <c r="C83" i="9"/>
  <c r="C83" i="6"/>
  <c r="C83" i="5"/>
  <c r="C82" i="8"/>
  <c r="C82" i="9"/>
  <c r="C82" i="6"/>
  <c r="C82" i="5"/>
  <c r="C81" i="8"/>
  <c r="C81" i="9"/>
  <c r="C81" i="6"/>
  <c r="C81" i="5"/>
  <c r="C80" i="8"/>
  <c r="C80" i="9"/>
  <c r="C80" i="6"/>
  <c r="C80" i="5"/>
  <c r="C79" i="8"/>
  <c r="C79" i="9"/>
  <c r="C79" i="6"/>
  <c r="C79" i="5"/>
  <c r="C78" i="8"/>
  <c r="C78" i="9"/>
  <c r="C78" i="6"/>
  <c r="C78" i="5"/>
  <c r="C77" i="8"/>
  <c r="C77" i="9"/>
  <c r="C77" i="6"/>
  <c r="C77" i="5"/>
  <c r="C76" i="8"/>
  <c r="C76" i="9"/>
  <c r="C76" i="6"/>
  <c r="C76" i="5"/>
  <c r="C75" i="8"/>
  <c r="C75" i="9"/>
  <c r="C75" i="6"/>
  <c r="C75" i="5"/>
  <c r="C74" i="8"/>
  <c r="C74" i="9"/>
  <c r="C74" i="6"/>
  <c r="C74" i="5"/>
  <c r="C73" i="8"/>
  <c r="C73" i="9"/>
  <c r="C73" i="6"/>
  <c r="C73" i="5"/>
  <c r="C72" i="8"/>
  <c r="C72" i="9"/>
  <c r="C72" i="6"/>
  <c r="C72" i="5"/>
  <c r="C71" i="8"/>
  <c r="C71" i="9"/>
  <c r="C71" i="6"/>
  <c r="C71" i="5"/>
  <c r="C70" i="8"/>
  <c r="C70" i="9"/>
  <c r="C70" i="6"/>
  <c r="C70" i="5"/>
  <c r="C69" i="8"/>
  <c r="C69" i="9"/>
  <c r="C69" i="6"/>
  <c r="C69" i="5"/>
  <c r="C68" i="8"/>
  <c r="C68" i="9"/>
  <c r="C68" i="6"/>
  <c r="C68" i="5"/>
  <c r="C67" i="8"/>
  <c r="C67" i="9"/>
  <c r="C67" i="6"/>
  <c r="C67" i="5"/>
  <c r="C66" i="8"/>
  <c r="C66" i="9"/>
  <c r="C66" i="6"/>
  <c r="C66" i="5"/>
  <c r="C65" i="8"/>
  <c r="C65" i="9"/>
  <c r="C65" i="6"/>
  <c r="C65" i="5"/>
  <c r="C64" i="8"/>
  <c r="C64" i="9"/>
  <c r="C64" i="6"/>
  <c r="C64" i="5"/>
  <c r="C63" i="8"/>
  <c r="C63" i="9"/>
  <c r="C63" i="6"/>
  <c r="C63" i="5"/>
  <c r="C62" i="8"/>
  <c r="C62" i="9"/>
  <c r="C62" i="6"/>
  <c r="C62" i="5"/>
  <c r="C61" i="8"/>
  <c r="C61" i="9"/>
  <c r="C61" i="6"/>
  <c r="C61" i="5"/>
  <c r="C60" i="8"/>
  <c r="C60" i="9"/>
  <c r="C60" i="6"/>
  <c r="C60" i="5"/>
  <c r="C59" i="8"/>
  <c r="C59" i="9"/>
  <c r="C59" i="6"/>
  <c r="C59" i="5"/>
  <c r="C58" i="8"/>
  <c r="C58" i="9"/>
  <c r="C58" i="6"/>
  <c r="C58" i="5"/>
  <c r="C57" i="8"/>
  <c r="C57" i="9"/>
  <c r="C57" i="6"/>
  <c r="C57" i="5"/>
  <c r="C56" i="8"/>
  <c r="C56" i="9"/>
  <c r="C56" i="6"/>
  <c r="C56" i="5"/>
  <c r="C55" i="8"/>
  <c r="C55" i="9"/>
  <c r="C55" i="6"/>
  <c r="C55" i="5"/>
  <c r="C54" i="8"/>
  <c r="C54" i="9"/>
  <c r="C54" i="6"/>
  <c r="C54" i="5"/>
  <c r="C53" i="8"/>
  <c r="C53" i="9"/>
  <c r="C53" i="6"/>
  <c r="C53" i="5"/>
  <c r="C52" i="8"/>
  <c r="C52" i="9"/>
  <c r="C52" i="6"/>
  <c r="C52" i="5"/>
  <c r="C51" i="8"/>
  <c r="C51" i="9"/>
  <c r="C51" i="6"/>
  <c r="C51" i="5"/>
  <c r="C50" i="8"/>
  <c r="C50" i="9"/>
  <c r="C50" i="6"/>
  <c r="C50" i="5"/>
  <c r="C49" i="8"/>
  <c r="C49" i="9"/>
  <c r="C49" i="6"/>
  <c r="C49" i="5"/>
  <c r="C48" i="8"/>
  <c r="C48" i="9"/>
  <c r="C48" i="6"/>
  <c r="C48" i="5"/>
  <c r="C47" i="8"/>
  <c r="C47" i="9"/>
  <c r="C47" i="6"/>
  <c r="C47" i="5"/>
  <c r="C46" i="8"/>
  <c r="C46" i="9"/>
  <c r="C46" i="6"/>
  <c r="C46" i="5"/>
  <c r="C45" i="8"/>
  <c r="C45" i="9"/>
  <c r="C45" i="6"/>
  <c r="C45" i="5"/>
  <c r="C44" i="8"/>
  <c r="C44" i="9"/>
  <c r="C44" i="6"/>
  <c r="C44" i="5"/>
  <c r="C43" i="8"/>
  <c r="C43" i="9"/>
  <c r="C43" i="6"/>
  <c r="C43" i="5"/>
  <c r="C42" i="8"/>
  <c r="C42" i="9"/>
  <c r="C42" i="6"/>
  <c r="C42" i="5"/>
  <c r="C41" i="8"/>
  <c r="C41" i="9"/>
  <c r="C41" i="6"/>
  <c r="C41" i="5"/>
  <c r="C40" i="8"/>
  <c r="C40" i="9"/>
  <c r="C40" i="6"/>
  <c r="C40" i="5"/>
  <c r="C39" i="8"/>
  <c r="C39" i="9"/>
  <c r="C39" i="6"/>
  <c r="C39" i="5"/>
  <c r="C38" i="8"/>
  <c r="C38" i="9"/>
  <c r="C38" i="6"/>
  <c r="C38" i="5"/>
  <c r="C37" i="8"/>
  <c r="C37" i="9"/>
  <c r="C37" i="6"/>
  <c r="C37" i="5"/>
  <c r="C36" i="8"/>
  <c r="C36" i="9"/>
  <c r="C36" i="6"/>
  <c r="C36" i="5"/>
  <c r="C35" i="8"/>
  <c r="C35" i="9"/>
  <c r="C35" i="6"/>
  <c r="C35" i="5"/>
  <c r="C34" i="8"/>
  <c r="C34" i="9"/>
  <c r="C34" i="6"/>
  <c r="C34" i="5"/>
  <c r="C33" i="8"/>
  <c r="C33" i="9"/>
  <c r="C33" i="6"/>
  <c r="C33" i="5"/>
  <c r="C32" i="8"/>
  <c r="C32" i="9"/>
  <c r="C32" i="6"/>
  <c r="C32" i="5"/>
  <c r="C31" i="8"/>
  <c r="C31" i="9"/>
  <c r="C31" i="6"/>
  <c r="C31" i="5"/>
  <c r="C30" i="8"/>
  <c r="C30" i="9"/>
  <c r="C30" i="6"/>
  <c r="C30" i="5"/>
  <c r="C29" i="8"/>
  <c r="C29" i="9"/>
  <c r="C29" i="6"/>
  <c r="C29" i="5"/>
  <c r="C28" i="8"/>
  <c r="C28" i="9"/>
  <c r="C28" i="6"/>
  <c r="C28" i="5"/>
  <c r="C27" i="8"/>
  <c r="C27" i="9"/>
  <c r="C27" i="6"/>
  <c r="C27" i="5"/>
  <c r="C26" i="8"/>
  <c r="C26" i="9"/>
  <c r="C26" i="6"/>
  <c r="C26" i="5"/>
  <c r="C25" i="8"/>
  <c r="C25" i="9"/>
  <c r="C25" i="6"/>
  <c r="C25" i="5"/>
  <c r="C24" i="8"/>
  <c r="C24" i="9"/>
  <c r="C24" i="6"/>
  <c r="C24" i="5"/>
  <c r="C23" i="8"/>
  <c r="C23" i="9"/>
  <c r="C23" i="6"/>
  <c r="C23" i="5"/>
  <c r="C22" i="8"/>
  <c r="C22" i="9"/>
  <c r="C22" i="6"/>
  <c r="C22" i="5"/>
  <c r="C21" i="8"/>
  <c r="C21" i="9"/>
  <c r="C21" i="6"/>
  <c r="C21" i="5"/>
  <c r="C20" i="8"/>
  <c r="C20" i="9"/>
  <c r="C20" i="6"/>
  <c r="C20" i="5"/>
  <c r="C19" i="8"/>
  <c r="C19" i="9"/>
  <c r="C19" i="6"/>
  <c r="C19" i="5"/>
  <c r="C18" i="8"/>
  <c r="C18" i="9"/>
  <c r="C18" i="6"/>
  <c r="C18" i="5"/>
  <c r="C17" i="8"/>
  <c r="C17" i="9"/>
  <c r="C17" i="6"/>
  <c r="C17" i="5"/>
  <c r="C16" i="8"/>
  <c r="C16" i="9"/>
  <c r="C16" i="6"/>
  <c r="C16" i="5"/>
  <c r="C15" i="8"/>
  <c r="C15" i="9"/>
  <c r="C15" i="6"/>
  <c r="C15" i="5"/>
  <c r="C14" i="8"/>
  <c r="C14" i="9"/>
  <c r="C14" i="6"/>
  <c r="C14" i="5"/>
  <c r="C13" i="8"/>
  <c r="C13" i="9"/>
  <c r="C13" i="6"/>
  <c r="C13" i="5"/>
  <c r="C12" i="8"/>
  <c r="C12" i="9"/>
  <c r="C12" i="6"/>
  <c r="C12" i="5"/>
  <c r="C11" i="8"/>
  <c r="C11" i="9"/>
  <c r="C11" i="6"/>
  <c r="C11" i="5"/>
  <c r="C10" i="8"/>
  <c r="C10" i="9"/>
  <c r="C10" i="6"/>
  <c r="C10" i="5"/>
  <c r="C9" i="8"/>
  <c r="C9" i="9"/>
  <c r="C9" i="6"/>
  <c r="C9" i="5"/>
  <c r="C8" i="8"/>
  <c r="C8" i="9"/>
  <c r="C8" i="6"/>
  <c r="C8" i="5"/>
  <c r="C7" i="8"/>
  <c r="C7" i="9"/>
  <c r="C7" i="6"/>
  <c r="C7" i="5"/>
  <c r="C6" i="8"/>
  <c r="C6" i="9"/>
  <c r="C6" i="6"/>
  <c r="C6" i="5"/>
  <c r="A6" i="8"/>
  <c r="A6" i="6"/>
  <c r="A6" i="5"/>
  <c r="C268" i="8"/>
  <c r="C268" i="9"/>
  <c r="C268" i="6"/>
  <c r="C107" i="8"/>
  <c r="C107" i="9"/>
  <c r="C107" i="6"/>
  <c r="C104" i="8"/>
  <c r="C104" i="9"/>
  <c r="C104" i="6"/>
  <c r="C103" i="5"/>
  <c r="C103" i="8"/>
  <c r="C103" i="9"/>
  <c r="C103" i="6"/>
  <c r="C265" i="5"/>
  <c r="C263"/>
  <c r="C261"/>
  <c r="C259"/>
  <c r="C257"/>
  <c r="C255"/>
  <c r="C253"/>
  <c r="C251"/>
  <c r="C249"/>
  <c r="C247"/>
  <c r="C245"/>
  <c r="C243"/>
  <c r="C241"/>
  <c r="C239"/>
  <c r="C237"/>
  <c r="C235"/>
  <c r="C233"/>
  <c r="C231"/>
  <c r="C229"/>
  <c r="C227"/>
  <c r="C225"/>
  <c r="C223"/>
  <c r="C221"/>
  <c r="C219"/>
  <c r="C217"/>
  <c r="C215"/>
  <c r="C213"/>
  <c r="C211"/>
  <c r="C209"/>
  <c r="C207"/>
  <c r="C205"/>
  <c r="C203"/>
  <c r="C201"/>
  <c r="C199"/>
  <c r="C197"/>
  <c r="C195"/>
  <c r="C193"/>
  <c r="C191"/>
  <c r="C189"/>
  <c r="C187"/>
  <c r="C185"/>
  <c r="C183"/>
  <c r="C181"/>
  <c r="C179"/>
  <c r="C177"/>
  <c r="C175"/>
  <c r="C173"/>
  <c r="C171"/>
  <c r="C169"/>
  <c r="C167"/>
  <c r="C165"/>
  <c r="C163"/>
  <c r="C161"/>
  <c r="C159"/>
  <c r="C157"/>
  <c r="C155"/>
  <c r="C153"/>
  <c r="C151"/>
  <c r="C149"/>
  <c r="C147"/>
  <c r="C145"/>
  <c r="C143"/>
  <c r="C141"/>
  <c r="C139"/>
  <c r="C137"/>
  <c r="C135"/>
  <c r="C133"/>
  <c r="C131"/>
  <c r="C129"/>
  <c r="C127"/>
  <c r="C125"/>
  <c r="C123"/>
  <c r="C121"/>
  <c r="C119"/>
  <c r="C117"/>
  <c r="C115"/>
  <c r="C113"/>
  <c r="C111"/>
  <c r="C109"/>
  <c r="C107"/>
  <c r="C105"/>
  <c r="B221" i="8"/>
  <c r="B221" i="6"/>
  <c r="B220"/>
  <c r="B220" i="8"/>
  <c r="B219"/>
  <c r="B219" i="6"/>
  <c r="B218"/>
  <c r="B218" i="8"/>
  <c r="B217"/>
  <c r="B217" i="6"/>
  <c r="B216"/>
  <c r="B216" i="8"/>
  <c r="B215"/>
  <c r="B215" i="6"/>
  <c r="B214"/>
  <c r="B214" i="8"/>
  <c r="B213"/>
  <c r="B213" i="6"/>
  <c r="B212"/>
  <c r="B212" i="8"/>
  <c r="B211"/>
  <c r="B211" i="6"/>
  <c r="B210"/>
  <c r="B210" i="8"/>
  <c r="B209"/>
  <c r="B209" i="6"/>
  <c r="B208"/>
  <c r="B208" i="8"/>
  <c r="B207"/>
  <c r="B207" i="6"/>
  <c r="B206"/>
  <c r="B206" i="8"/>
  <c r="B205"/>
  <c r="B205" i="6"/>
  <c r="B204"/>
  <c r="B204" i="8"/>
  <c r="B203"/>
  <c r="B203" i="6"/>
  <c r="B202"/>
  <c r="B202" i="8"/>
  <c r="B201"/>
  <c r="B201" i="6"/>
  <c r="B200"/>
  <c r="B200" i="8"/>
  <c r="B199"/>
  <c r="B199" i="6"/>
  <c r="B198"/>
  <c r="B198" i="8"/>
  <c r="B197"/>
  <c r="B197" i="6"/>
  <c r="B196"/>
  <c r="B196" i="8"/>
  <c r="B195"/>
  <c r="B195" i="6"/>
  <c r="B194"/>
  <c r="B194" i="8"/>
  <c r="B193"/>
  <c r="B193" i="6"/>
  <c r="B192"/>
  <c r="B192" i="8"/>
  <c r="B191"/>
  <c r="B191" i="6"/>
  <c r="B190"/>
  <c r="B190" i="8"/>
  <c r="B189"/>
  <c r="B189" i="6"/>
  <c r="B188"/>
  <c r="B188" i="8"/>
  <c r="B187"/>
  <c r="B187" i="6"/>
  <c r="B186"/>
  <c r="B186" i="8"/>
  <c r="B185"/>
  <c r="B185" i="6"/>
  <c r="B184"/>
  <c r="B184" i="8"/>
  <c r="B183"/>
  <c r="B183" i="6"/>
  <c r="B182"/>
  <c r="B182" i="8"/>
  <c r="B181"/>
  <c r="B181" i="6"/>
  <c r="B180"/>
  <c r="B180" i="8"/>
  <c r="B179"/>
  <c r="B179" i="6"/>
  <c r="B178"/>
  <c r="B178" i="8"/>
  <c r="B177"/>
  <c r="B177" i="6"/>
  <c r="B176"/>
  <c r="B176" i="8"/>
  <c r="B175"/>
  <c r="B175" i="6"/>
  <c r="B174"/>
  <c r="B174" i="8"/>
  <c r="B173"/>
  <c r="B173" i="6"/>
  <c r="B172"/>
  <c r="B172" i="8"/>
  <c r="B171"/>
  <c r="B171" i="6"/>
  <c r="B170"/>
  <c r="B170" i="8"/>
  <c r="B169"/>
  <c r="B169" i="6"/>
  <c r="B168"/>
  <c r="B168" i="8"/>
  <c r="B167"/>
  <c r="B167" i="6"/>
  <c r="B166"/>
  <c r="B166" i="8"/>
  <c r="B165"/>
  <c r="B165" i="6"/>
  <c r="B164"/>
  <c r="B164" i="8"/>
  <c r="B163"/>
  <c r="B163" i="6"/>
  <c r="B162"/>
  <c r="B162" i="8"/>
  <c r="B161"/>
  <c r="B161" i="6"/>
  <c r="B160"/>
  <c r="B160" i="8"/>
  <c r="B159"/>
  <c r="B159" i="6"/>
  <c r="B158"/>
  <c r="B158" i="8"/>
  <c r="B157"/>
  <c r="B157" i="6"/>
  <c r="B156"/>
  <c r="B156" i="8"/>
  <c r="B155"/>
  <c r="B155" i="6"/>
  <c r="B154"/>
  <c r="B154" i="8"/>
  <c r="B153"/>
  <c r="B153" i="6"/>
  <c r="B152"/>
  <c r="B152" i="8"/>
  <c r="B151"/>
  <c r="B151" i="6"/>
  <c r="B150"/>
  <c r="B150" i="8"/>
  <c r="B149"/>
  <c r="B149" i="6"/>
  <c r="B148"/>
  <c r="B148" i="8"/>
  <c r="B147"/>
  <c r="B147" i="6"/>
  <c r="B146"/>
  <c r="B146" i="8"/>
  <c r="B145"/>
  <c r="B145" i="6"/>
  <c r="B144"/>
  <c r="B144" i="8"/>
  <c r="B143"/>
  <c r="B143" i="6"/>
  <c r="B142"/>
  <c r="B142" i="8"/>
  <c r="B141"/>
  <c r="B141" i="6"/>
  <c r="B140"/>
  <c r="B140" i="8"/>
  <c r="B139"/>
  <c r="B139" i="6"/>
  <c r="B138"/>
  <c r="B138" i="8"/>
  <c r="B137"/>
  <c r="B137" i="6"/>
  <c r="B136"/>
  <c r="B136" i="8"/>
  <c r="B135"/>
  <c r="B135" i="6"/>
  <c r="B134"/>
  <c r="B134" i="8"/>
  <c r="B133"/>
  <c r="B133" i="6"/>
  <c r="B132"/>
  <c r="B132" i="8"/>
  <c r="B131"/>
  <c r="B131" i="6"/>
  <c r="B130"/>
  <c r="B130" i="8"/>
  <c r="B129"/>
  <c r="B129" i="6"/>
  <c r="B128"/>
  <c r="B128" i="8"/>
  <c r="B127"/>
  <c r="B127" i="6"/>
  <c r="B126"/>
  <c r="B126" i="8"/>
  <c r="B125"/>
  <c r="B125" i="6"/>
  <c r="B124"/>
  <c r="B124" i="8"/>
  <c r="B123"/>
  <c r="B123" i="6"/>
  <c r="B122"/>
  <c r="B122" i="8"/>
  <c r="B121"/>
  <c r="B121" i="6"/>
  <c r="B120"/>
  <c r="B120" i="8"/>
  <c r="B119"/>
  <c r="B119" i="6"/>
  <c r="B118"/>
  <c r="B118" i="8"/>
  <c r="B117"/>
  <c r="B117" i="6"/>
  <c r="B116"/>
  <c r="B116" i="8"/>
  <c r="B115"/>
  <c r="B115" i="6"/>
  <c r="B114"/>
  <c r="B114" i="8"/>
  <c r="B113"/>
  <c r="B113" i="6"/>
  <c r="B112"/>
  <c r="B112" i="8"/>
  <c r="B111"/>
  <c r="B111" i="6"/>
  <c r="B110"/>
  <c r="B110" i="8"/>
  <c r="B109"/>
  <c r="B109" i="6"/>
  <c r="B108"/>
  <c r="B108" i="8"/>
  <c r="B106" i="6"/>
  <c r="B106" i="8"/>
  <c r="B105"/>
  <c r="B105" i="6"/>
  <c r="B102"/>
  <c r="B102" i="5"/>
  <c r="B102" i="8"/>
  <c r="B101"/>
  <c r="B101" i="6"/>
  <c r="B101" i="5"/>
  <c r="B100" i="6"/>
  <c r="B100" i="5"/>
  <c r="B100" i="8"/>
  <c r="B99"/>
  <c r="B99" i="6"/>
  <c r="B99" i="5"/>
  <c r="B98" i="6"/>
  <c r="B98" i="5"/>
  <c r="B98" i="8"/>
  <c r="B97"/>
  <c r="B97" i="6"/>
  <c r="B97" i="5"/>
  <c r="B89" i="8"/>
  <c r="B89" i="6"/>
  <c r="B89" i="5"/>
  <c r="B88" i="8"/>
  <c r="B88" i="6"/>
  <c r="B88" i="5"/>
  <c r="B87" i="8"/>
  <c r="B87" i="6"/>
  <c r="B87" i="5"/>
  <c r="B86" i="8"/>
  <c r="B86" i="6"/>
  <c r="B86" i="5"/>
  <c r="B85" i="8"/>
  <c r="B85" i="6"/>
  <c r="B85" i="5"/>
  <c r="B84" i="8"/>
  <c r="B84" i="6"/>
  <c r="B84" i="5"/>
  <c r="B83" i="8"/>
  <c r="B83" i="6"/>
  <c r="B83" i="5"/>
  <c r="B82" i="8"/>
  <c r="B82" i="6"/>
  <c r="B82" i="5"/>
  <c r="B81" i="8"/>
  <c r="B81" i="6"/>
  <c r="B81" i="5"/>
  <c r="B80" i="8"/>
  <c r="B80" i="6"/>
  <c r="B80" i="5"/>
  <c r="B79" i="8"/>
  <c r="B79" i="6"/>
  <c r="B79" i="5"/>
  <c r="B78" i="8"/>
  <c r="B78" i="6"/>
  <c r="B78" i="5"/>
  <c r="B77" i="8"/>
  <c r="B77" i="6"/>
  <c r="B77" i="5"/>
  <c r="B76" i="8"/>
  <c r="B76" i="6"/>
  <c r="B76" i="5"/>
  <c r="B75" i="8"/>
  <c r="B75" i="6"/>
  <c r="B75" i="5"/>
  <c r="B74" i="8"/>
  <c r="B74" i="6"/>
  <c r="B74" i="5"/>
  <c r="B73" i="8"/>
  <c r="B73" i="6"/>
  <c r="B73" i="5"/>
  <c r="B72" i="8"/>
  <c r="B72" i="6"/>
  <c r="B72" i="5"/>
  <c r="B71" i="8"/>
  <c r="B71" i="6"/>
  <c r="B71" i="5"/>
  <c r="B70" i="8"/>
  <c r="B70" i="6"/>
  <c r="B70" i="5"/>
  <c r="B69" i="8"/>
  <c r="B69" i="6"/>
  <c r="B69" i="5"/>
  <c r="B68" i="8"/>
  <c r="B68" i="6"/>
  <c r="B68" i="5"/>
  <c r="B67" i="8"/>
  <c r="B67" i="6"/>
  <c r="B67" i="5"/>
  <c r="B66" i="8"/>
  <c r="B66" i="6"/>
  <c r="B66" i="5"/>
  <c r="B65" i="8"/>
  <c r="B65" i="6"/>
  <c r="B65" i="5"/>
  <c r="B64" i="8"/>
  <c r="B64" i="6"/>
  <c r="B64" i="5"/>
  <c r="B63" i="8"/>
  <c r="B63" i="6"/>
  <c r="B63" i="5"/>
  <c r="B62" i="8"/>
  <c r="B62" i="6"/>
  <c r="B62" i="5"/>
  <c r="B61" i="8"/>
  <c r="B61" i="6"/>
  <c r="B61" i="5"/>
  <c r="B60" i="8"/>
  <c r="B60" i="6"/>
  <c r="B60" i="5"/>
  <c r="B59" i="8"/>
  <c r="B59" i="6"/>
  <c r="B59" i="5"/>
  <c r="B58" i="8"/>
  <c r="B58" i="6"/>
  <c r="B58" i="5"/>
  <c r="B57" i="8"/>
  <c r="B57" i="6"/>
  <c r="B57" i="5"/>
  <c r="B56" i="8"/>
  <c r="B56" i="6"/>
  <c r="B56" i="5"/>
  <c r="B55" i="8"/>
  <c r="B55" i="6"/>
  <c r="B55" i="5"/>
  <c r="B54" i="8"/>
  <c r="B54" i="6"/>
  <c r="B54" i="5"/>
  <c r="B53" i="8"/>
  <c r="B53" i="6"/>
  <c r="B53" i="5"/>
  <c r="B52" i="8"/>
  <c r="B52" i="6"/>
  <c r="B52" i="5"/>
  <c r="B51" i="8"/>
  <c r="B51" i="6"/>
  <c r="B51" i="5"/>
  <c r="B50" i="8"/>
  <c r="B50" i="6"/>
  <c r="B50" i="5"/>
  <c r="B49" i="8"/>
  <c r="B49" i="6"/>
  <c r="B49" i="5"/>
  <c r="B48" i="8"/>
  <c r="B48" i="6"/>
  <c r="B48" i="5"/>
  <c r="B47" i="8"/>
  <c r="B47" i="6"/>
  <c r="B47" i="5"/>
  <c r="B46" i="8"/>
  <c r="B46" i="6"/>
  <c r="B46" i="5"/>
  <c r="B45" i="8"/>
  <c r="B45" i="6"/>
  <c r="B45" i="5"/>
  <c r="B44" i="8"/>
  <c r="B44" i="6"/>
  <c r="B44" i="5"/>
  <c r="B43" i="8"/>
  <c r="B43" i="6"/>
  <c r="B43" i="5"/>
  <c r="B42" i="8"/>
  <c r="B42" i="6"/>
  <c r="B42" i="5"/>
  <c r="B41" i="8"/>
  <c r="B41" i="6"/>
  <c r="B41" i="5"/>
  <c r="B40" i="8"/>
  <c r="B40" i="6"/>
  <c r="B40" i="5"/>
  <c r="B39" i="8"/>
  <c r="B39" i="6"/>
  <c r="B39" i="5"/>
  <c r="B38" i="8"/>
  <c r="B38" i="6"/>
  <c r="B38" i="5"/>
  <c r="B37" i="8"/>
  <c r="B37" i="6"/>
  <c r="B37" i="5"/>
  <c r="B36" i="8"/>
  <c r="B36" i="6"/>
  <c r="B36" i="5"/>
  <c r="B35" i="8"/>
  <c r="B35" i="6"/>
  <c r="B35" i="5"/>
  <c r="B34" i="8"/>
  <c r="B34" i="6"/>
  <c r="B34" i="5"/>
  <c r="B33" i="8"/>
  <c r="B33" i="6"/>
  <c r="B33" i="5"/>
  <c r="B32" i="8"/>
  <c r="B32" i="6"/>
  <c r="B32" i="5"/>
  <c r="B31" i="8"/>
  <c r="B31" i="6"/>
  <c r="B31" i="5"/>
  <c r="B30" i="8"/>
  <c r="B30" i="6"/>
  <c r="B30" i="5"/>
  <c r="B29" i="8"/>
  <c r="B29" i="6"/>
  <c r="B29" i="5"/>
  <c r="B28" i="8"/>
  <c r="B28" i="6"/>
  <c r="B28" i="5"/>
  <c r="B27" i="8"/>
  <c r="B27" i="6"/>
  <c r="B27" i="5"/>
  <c r="B26" i="8"/>
  <c r="B26" i="6"/>
  <c r="B26" i="5"/>
  <c r="B25" i="8"/>
  <c r="B25" i="6"/>
  <c r="B25" i="5"/>
  <c r="B24" i="8"/>
  <c r="B24" i="6"/>
  <c r="B24" i="5"/>
  <c r="B23" i="8"/>
  <c r="B23" i="6"/>
  <c r="B23" i="5"/>
  <c r="B22" i="8"/>
  <c r="B22" i="6"/>
  <c r="B22" i="5"/>
  <c r="B21" i="8"/>
  <c r="B21" i="6"/>
  <c r="B21" i="5"/>
  <c r="B20" i="8"/>
  <c r="B20" i="6"/>
  <c r="B20" i="5"/>
  <c r="B19" i="8"/>
  <c r="B19" i="6"/>
  <c r="B19" i="5"/>
  <c r="B18" i="8"/>
  <c r="B18" i="6"/>
  <c r="B18" i="5"/>
  <c r="B17" i="8"/>
  <c r="B17" i="6"/>
  <c r="B17" i="5"/>
  <c r="B16" i="8"/>
  <c r="B16" i="6"/>
  <c r="B16" i="5"/>
  <c r="B15" i="8"/>
  <c r="B15" i="6"/>
  <c r="B15" i="5"/>
  <c r="B14" i="8"/>
  <c r="B14" i="6"/>
  <c r="B14" i="5"/>
  <c r="B13" i="8"/>
  <c r="B13" i="6"/>
  <c r="B13" i="5"/>
  <c r="B12" i="8"/>
  <c r="B12" i="6"/>
  <c r="B12" i="5"/>
  <c r="B11" i="8"/>
  <c r="B11" i="6"/>
  <c r="B11" i="5"/>
  <c r="B10" i="8"/>
  <c r="B10" i="6"/>
  <c r="B10" i="5"/>
  <c r="B9" i="8"/>
  <c r="B9" i="6"/>
  <c r="B9" i="5"/>
  <c r="B8" i="8"/>
  <c r="B8" i="6"/>
  <c r="B8" i="5"/>
  <c r="B7" i="8"/>
  <c r="B7" i="6"/>
  <c r="B7" i="5"/>
  <c r="B6" i="8"/>
  <c r="B6" i="6"/>
  <c r="B6" i="5"/>
  <c r="B268" i="8"/>
  <c r="B268" i="6"/>
  <c r="B107" i="8"/>
  <c r="B107" i="6"/>
  <c r="B104"/>
  <c r="B104" i="8"/>
  <c r="B103"/>
  <c r="B103" i="6"/>
  <c r="B103" i="5"/>
  <c r="C268"/>
  <c r="C266"/>
  <c r="C264"/>
  <c r="C262"/>
  <c r="C260"/>
  <c r="C258"/>
  <c r="C256"/>
  <c r="C254"/>
  <c r="C252"/>
  <c r="C250"/>
  <c r="C248"/>
  <c r="C246"/>
  <c r="C244"/>
  <c r="C242"/>
  <c r="C240"/>
  <c r="C238"/>
  <c r="C236"/>
  <c r="C234"/>
  <c r="C232"/>
  <c r="C230"/>
  <c r="C228"/>
  <c r="C226"/>
  <c r="C224"/>
  <c r="C222"/>
  <c r="B221"/>
  <c r="C220"/>
  <c r="B219"/>
  <c r="C218"/>
  <c r="B217"/>
  <c r="C216"/>
  <c r="B215"/>
  <c r="C214"/>
  <c r="B213"/>
  <c r="C212"/>
  <c r="B211"/>
  <c r="C210"/>
  <c r="B209"/>
  <c r="C208"/>
  <c r="B207"/>
  <c r="C206"/>
  <c r="B205"/>
  <c r="C204"/>
  <c r="B203"/>
  <c r="C202"/>
  <c r="B201"/>
  <c r="C200"/>
  <c r="B199"/>
  <c r="C198"/>
  <c r="B197"/>
  <c r="C196"/>
  <c r="B195"/>
  <c r="C194"/>
  <c r="B193"/>
  <c r="C192"/>
  <c r="B191"/>
  <c r="C190"/>
  <c r="B189"/>
  <c r="C188"/>
  <c r="B187"/>
  <c r="C186"/>
  <c r="B185"/>
  <c r="C184"/>
  <c r="B183"/>
  <c r="C182"/>
  <c r="B181"/>
  <c r="C180"/>
  <c r="B179"/>
  <c r="C178"/>
  <c r="B177"/>
  <c r="C176"/>
  <c r="B175"/>
  <c r="C174"/>
  <c r="B173"/>
  <c r="C172"/>
  <c r="B171"/>
  <c r="C170"/>
  <c r="B169"/>
  <c r="C168"/>
  <c r="B167"/>
  <c r="C166"/>
  <c r="B165"/>
  <c r="C164"/>
  <c r="B163"/>
  <c r="C162"/>
  <c r="B161"/>
  <c r="C160"/>
  <c r="B159"/>
  <c r="C158"/>
  <c r="B157"/>
  <c r="C156"/>
  <c r="B155"/>
  <c r="C154"/>
  <c r="B153"/>
  <c r="C152"/>
  <c r="B151"/>
  <c r="C150"/>
  <c r="B149"/>
  <c r="C148"/>
  <c r="B147"/>
  <c r="C146"/>
  <c r="B145"/>
  <c r="C144"/>
  <c r="B143"/>
  <c r="C142"/>
  <c r="B141"/>
  <c r="C140"/>
  <c r="B139"/>
  <c r="C138"/>
  <c r="B137"/>
  <c r="C136"/>
  <c r="B135"/>
  <c r="C134"/>
  <c r="B133"/>
  <c r="C132"/>
  <c r="B131"/>
  <c r="C130"/>
  <c r="B129"/>
  <c r="C128"/>
  <c r="B127"/>
  <c r="C126"/>
  <c r="B125"/>
  <c r="C124"/>
  <c r="B123"/>
  <c r="C122"/>
  <c r="B121"/>
  <c r="C120"/>
  <c r="B119"/>
  <c r="C118"/>
  <c r="B117"/>
  <c r="C116"/>
  <c r="B115"/>
  <c r="C114"/>
  <c r="B113"/>
  <c r="C112"/>
  <c r="B111"/>
  <c r="C110"/>
  <c r="B109"/>
  <c r="C108"/>
  <c r="B107"/>
  <c r="C106"/>
  <c r="B105"/>
  <c r="C104"/>
  <c r="E235" i="6"/>
  <c r="E224"/>
  <c r="E220"/>
  <c r="E214"/>
  <c r="E210"/>
  <c r="E208"/>
  <c r="E176"/>
  <c r="E174"/>
  <c r="E172"/>
  <c r="E260"/>
  <c r="E258"/>
  <c r="E256"/>
</calcChain>
</file>

<file path=xl/comments1.xml><?xml version="1.0" encoding="utf-8"?>
<comments xmlns="http://schemas.openxmlformats.org/spreadsheetml/2006/main">
  <authors>
    <author>user</author>
    <author>Rok</author>
    <author>Kovac Bojan</author>
  </authors>
  <commentList>
    <comment ref="E4" authorId="0">
      <text>
        <r>
          <rPr>
            <sz val="8"/>
            <color indexed="81"/>
            <rFont val="Tahoma"/>
            <family val="2"/>
          </rPr>
          <t xml:space="preserve">Test report from which the test has been taken
</t>
        </r>
      </text>
    </comment>
    <comment ref="M19" authorId="1">
      <text>
        <r>
          <rPr>
            <b/>
            <sz val="9"/>
            <color indexed="81"/>
            <rFont val="Tahoma"/>
            <family val="2"/>
          </rPr>
          <t>Rok:</t>
        </r>
        <r>
          <rPr>
            <sz val="9"/>
            <color indexed="81"/>
            <rFont val="Tahoma"/>
            <family val="2"/>
          </rPr>
          <t xml:space="preserve">
At the last cycle of ~o= 7.65 incipient sign of buckling of
longitudinal bars was observed at the bottom pl~stic hinge and the
fracture of these bars under dynamic loading (five cycles at ~o 6.12
and three cycles at ~ = 7.65, Fig. 4.22b) brought about the failure
of this specimen.</t>
        </r>
      </text>
    </comment>
    <comment ref="M20" authorId="1">
      <text>
        <r>
          <rPr>
            <b/>
            <sz val="9"/>
            <color indexed="81"/>
            <rFont val="Tahoma"/>
            <family val="2"/>
          </rPr>
          <t>Rok:</t>
        </r>
        <r>
          <rPr>
            <sz val="9"/>
            <color indexed="81"/>
            <rFont val="Tahoma"/>
            <family val="2"/>
          </rPr>
          <t xml:space="preserve">
By the end of the second cycle of ~o= 6 , the longitudinal steel
in the top plastic hinge buckled and this continued in the following cycles.
The fracture of these bars during dynamic loadings ended the test.
Six cycles of dynamic loading at ~ o = 6 were carried out and the
hysteresis loops were as shown in Fig. 4.29b.</t>
        </r>
      </text>
    </comment>
    <comment ref="M24" authorId="1">
      <text>
        <r>
          <rPr>
            <b/>
            <sz val="9"/>
            <color indexed="81"/>
            <rFont val="Tahoma"/>
            <family val="2"/>
          </rPr>
          <t>Rok:</t>
        </r>
        <r>
          <rPr>
            <sz val="9"/>
            <color indexed="81"/>
            <rFont val="Tahoma"/>
            <family val="2"/>
          </rPr>
          <t xml:space="preserve">
In FS27CA, strength of
degraded largely due to the bond deteriorations and the buckling of the longitudinal bars after drift angle R=2%</t>
        </r>
      </text>
    </comment>
    <comment ref="M209" authorId="1">
      <text>
        <r>
          <rPr>
            <b/>
            <sz val="9"/>
            <color indexed="81"/>
            <rFont val="Tahoma"/>
            <family val="2"/>
          </rPr>
          <t>Rok:</t>
        </r>
        <r>
          <rPr>
            <sz val="9"/>
            <color indexed="81"/>
            <rFont val="Tahoma"/>
            <family val="2"/>
          </rPr>
          <t xml:space="preserve">
During the last quarter of cycle 12, the south element showed a considerable
reduction in the shear force. At this point, the compression reinforcement on both elements
had buckled.</t>
        </r>
      </text>
    </comment>
    <comment ref="M217" authorId="1">
      <text>
        <r>
          <rPr>
            <b/>
            <sz val="9"/>
            <color indexed="81"/>
            <rFont val="Tahoma"/>
            <family val="2"/>
          </rPr>
          <t>Rok:</t>
        </r>
        <r>
          <rPr>
            <sz val="9"/>
            <color indexed="81"/>
            <rFont val="Tahoma"/>
            <family val="2"/>
          </rPr>
          <t xml:space="preserve">
n the third quarter of cycle six, while increasing the displacement from -0.97 to
-1.0 in., the bottom bars of the south element buckled, giving rise to a large out-of-plane
motion.</t>
        </r>
      </text>
    </comment>
    <comment ref="F285" authorId="2">
      <text>
        <r>
          <rPr>
            <b/>
            <sz val="9"/>
            <color indexed="81"/>
            <rFont val="Tahoma"/>
            <family val="2"/>
            <charset val="238"/>
          </rPr>
          <t>Rok:</t>
        </r>
        <r>
          <rPr>
            <sz val="9"/>
            <color indexed="81"/>
            <rFont val="Tahoma"/>
            <family val="2"/>
            <charset val="238"/>
          </rPr>
          <t xml:space="preserve">
digitalizirana zgodovina se ne ujema z histerezo v članku</t>
        </r>
      </text>
    </comment>
    <comment ref="M293" authorId="1">
      <text>
        <r>
          <rPr>
            <b/>
            <sz val="9"/>
            <color indexed="81"/>
            <rFont val="Tahoma"/>
            <family val="2"/>
          </rPr>
          <t>Rok:</t>
        </r>
        <r>
          <rPr>
            <sz val="9"/>
            <color indexed="81"/>
            <rFont val="Tahoma"/>
            <family val="2"/>
          </rPr>
          <t xml:space="preserve">
The htilure occurred during the second cyde at 5
percent drift due to longitudinal bar buckling.</t>
        </r>
      </text>
    </comment>
    <comment ref="M295" authorId="1">
      <text>
        <r>
          <rPr>
            <b/>
            <sz val="9"/>
            <color indexed="81"/>
            <rFont val="Tahoma"/>
            <family val="2"/>
          </rPr>
          <t>Rok:</t>
        </r>
        <r>
          <rPr>
            <sz val="9"/>
            <color indexed="81"/>
            <rFont val="Tahoma"/>
            <family val="2"/>
          </rPr>
          <t xml:space="preserve">
I lowl'\·er, the spacing of grids was lti~ 111111 (&lt;i in.),
"hich "a~ twice the sparing penuittl·d hy the rode. The n•lumn
~ustaincd!? percent lateral drift with little ~trength dL·t·ay,
and h1iled by buckling of the longitudinal rc:inliuTement during
the ~econ d &lt;·ycle at 1- percl'nt drift.</t>
        </r>
      </text>
    </comment>
    <comment ref="M296" authorId="1">
      <text>
        <r>
          <rPr>
            <b/>
            <sz val="9"/>
            <color indexed="81"/>
            <rFont val="Tahoma"/>
            <family val="2"/>
          </rPr>
          <t>Rok:</t>
        </r>
        <r>
          <rPr>
            <sz val="9"/>
            <color indexed="81"/>
            <rFont val="Tahoma"/>
            <family val="2"/>
          </rPr>
          <t xml:space="preserve">
The column
failed during the lirst cycle at i percent drift by buckling oflongitudinal
reinforcement.</t>
        </r>
      </text>
    </comment>
    <comment ref="M299" authorId="1">
      <text>
        <r>
          <rPr>
            <b/>
            <sz val="9"/>
            <color indexed="81"/>
            <rFont val="Tahoma"/>
            <family val="2"/>
          </rPr>
          <t>Rok:</t>
        </r>
        <r>
          <rPr>
            <sz val="9"/>
            <color indexed="81"/>
            <rFont val="Tahoma"/>
            <family val="2"/>
          </rPr>
          <t xml:space="preserve">
The longitudinal bars buckled during the second cycle at 7 percent
drift.</t>
        </r>
      </text>
    </comment>
    <comment ref="M300" authorId="1">
      <text>
        <r>
          <rPr>
            <b/>
            <sz val="9"/>
            <color indexed="81"/>
            <rFont val="Tahoma"/>
            <family val="2"/>
          </rPr>
          <t>Rok:</t>
        </r>
        <r>
          <rPr>
            <sz val="9"/>
            <color indexed="81"/>
            <rFont val="Tahoma"/>
            <family val="2"/>
          </rPr>
          <t xml:space="preserve">
Howe\
·er, BG-9 showed rapid strength degradation during subsequent
cycles due to the instability of the longitudinal reinforcement.
This may be attributed to the smaller size longitudinal bars used</t>
        </r>
      </text>
    </comment>
    <comment ref="M345" authorId="1">
      <text>
        <r>
          <rPr>
            <b/>
            <sz val="9"/>
            <color indexed="81"/>
            <rFont val="Tahoma"/>
            <family val="2"/>
          </rPr>
          <t>Rok:</t>
        </r>
        <r>
          <rPr>
            <sz val="9"/>
            <color indexed="81"/>
            <rFont val="Tahoma"/>
            <family val="2"/>
          </rPr>
          <t xml:space="preserve">
As shown in Figure 4.9 and Figure 4.10, damage associated
with this inclined crack included opening of the column tie hooks and the buckling of
longitudinal bars near this wide crack</t>
        </r>
      </text>
    </comment>
    <comment ref="M346" authorId="1">
      <text>
        <r>
          <rPr>
            <b/>
            <sz val="9"/>
            <color indexed="81"/>
            <rFont val="Tahoma"/>
            <family val="2"/>
          </rPr>
          <t>Rok:</t>
        </r>
        <r>
          <rPr>
            <sz val="9"/>
            <color indexed="81"/>
            <rFont val="Tahoma"/>
            <family val="2"/>
          </rPr>
          <t xml:space="preserve">
Figure 4.24 shows the
propagation of damage including crack opening, longitudinal bar buckling, and column
tie failure.</t>
        </r>
      </text>
    </comment>
    <comment ref="M356" authorId="1">
      <text>
        <r>
          <rPr>
            <b/>
            <sz val="9"/>
            <color indexed="81"/>
            <rFont val="Tahoma"/>
            <family val="2"/>
          </rPr>
          <t>Rok:</t>
        </r>
        <r>
          <rPr>
            <sz val="9"/>
            <color indexed="81"/>
            <rFont val="Tahoma"/>
            <family val="2"/>
          </rPr>
          <t xml:space="preserve">
For the unstrengthened
column, spalling of the concrete cover started with severe
flexural cracks at the first cycle of 1.5Δy, which corresponded
approximately to the peak lateral load, and then the
longitudinal reinforcement was severely buckled at the
second cycle of 3Δy, as shown in Fig. 4(a).</t>
        </r>
      </text>
    </comment>
    <comment ref="M357" authorId="1">
      <text>
        <r>
          <rPr>
            <b/>
            <sz val="9"/>
            <color indexed="81"/>
            <rFont val="Tahoma"/>
            <family val="2"/>
          </rPr>
          <t>Rok:</t>
        </r>
        <r>
          <rPr>
            <sz val="9"/>
            <color indexed="81"/>
            <rFont val="Tahoma"/>
            <family val="2"/>
          </rPr>
          <t xml:space="preserve">
At the second cycle of ~ = 8 , buckling of the longitudinal bars
n
at the top plastic hinge had just commenced.</t>
        </r>
      </text>
    </comment>
    <comment ref="M358" authorId="1">
      <text>
        <r>
          <rPr>
            <b/>
            <sz val="9"/>
            <color indexed="81"/>
            <rFont val="Tahoma"/>
            <family val="2"/>
          </rPr>
          <t>Rok:</t>
        </r>
        <r>
          <rPr>
            <sz val="9"/>
            <color indexed="81"/>
            <rFont val="Tahoma"/>
            <family val="2"/>
          </rPr>
          <t xml:space="preserve">
At the first cycle of ~ = 8 , the cover concrete spalled severely
n
and buckling of the longitudinal bars commenced beneath the stub, resulting
in more concentrated rotation at the bottom plastic hinge</t>
        </r>
      </text>
    </comment>
    <comment ref="M359" authorId="1">
      <text>
        <r>
          <rPr>
            <b/>
            <sz val="9"/>
            <color indexed="81"/>
            <rFont val="Tahoma"/>
            <family val="2"/>
          </rPr>
          <t>Rok:</t>
        </r>
        <r>
          <rPr>
            <sz val="9"/>
            <color indexed="81"/>
            <rFont val="Tahoma"/>
            <family val="2"/>
          </rPr>
          <t xml:space="preserve">
The longitudinal bars at the extreme compression fibre started to
buckle during the first cycle of ~n = 6.</t>
        </r>
      </text>
    </comment>
    <comment ref="M360" authorId="1">
      <text>
        <r>
          <rPr>
            <b/>
            <sz val="9"/>
            <color indexed="81"/>
            <rFont val="Tahoma"/>
            <family val="2"/>
          </rPr>
          <t>Rok:</t>
        </r>
        <r>
          <rPr>
            <sz val="9"/>
            <color indexed="81"/>
            <rFont val="Tahoma"/>
            <family val="2"/>
          </rPr>
          <t xml:space="preserve">
At the first cycle of lln =: 5 , the longitudinal bars beneath the
stub started to buckle, and the plastic rotation was seen to be concentrating
at the bottom plastic hinge.</t>
        </r>
      </text>
    </comment>
    <comment ref="M404" authorId="1">
      <text>
        <r>
          <rPr>
            <b/>
            <sz val="9"/>
            <color indexed="81"/>
            <rFont val="Tahoma"/>
            <family val="2"/>
          </rPr>
          <t>Rok:</t>
        </r>
        <r>
          <rPr>
            <sz val="9"/>
            <color indexed="81"/>
            <rFont val="Tahoma"/>
            <family val="2"/>
          </rPr>
          <t xml:space="preserve">
The first buckling of main-bars occurred
on the east face in the first cycle to 68y(east).</t>
        </r>
      </text>
    </comment>
    <comment ref="M408" authorId="1">
      <text>
        <r>
          <rPr>
            <b/>
            <sz val="9"/>
            <color indexed="81"/>
            <rFont val="Tahoma"/>
            <family val="2"/>
          </rPr>
          <t>Rok:</t>
        </r>
        <r>
          <rPr>
            <sz val="9"/>
            <color indexed="81"/>
            <rFont val="Tahoma"/>
            <family val="2"/>
          </rPr>
          <t xml:space="preserve">
Units 5 and 11 exhibited similar behaviour during the last stage of testing. The lateral load
capacity degraded markedly followed by buckling of the longitudinal bars which terminated
the tests.</t>
        </r>
      </text>
    </comment>
    <comment ref="M410" authorId="1">
      <text>
        <r>
          <rPr>
            <b/>
            <sz val="9"/>
            <color indexed="81"/>
            <rFont val="Tahoma"/>
            <family val="2"/>
          </rPr>
          <t>Rok:</t>
        </r>
        <r>
          <rPr>
            <sz val="9"/>
            <color indexed="81"/>
            <rFont val="Tahoma"/>
            <family val="2"/>
          </rPr>
          <t xml:space="preserve">
For Unit 7, buckling of the longitudinal bars occurred outside the bottom plastic hinge
region over a length of 1200 mm from the face of the central stub.</t>
        </r>
      </text>
    </comment>
    <comment ref="M413" authorId="1">
      <text>
        <r>
          <rPr>
            <b/>
            <sz val="9"/>
            <color indexed="81"/>
            <rFont val="Tahoma"/>
            <family val="2"/>
          </rPr>
          <t>Rok:</t>
        </r>
        <r>
          <rPr>
            <sz val="9"/>
            <color indexed="81"/>
            <rFont val="Tahoma"/>
            <family val="2"/>
          </rPr>
          <t xml:space="preserve">
During the second excursion of
Pa = +5.2, the compression longitudinal bars began to buckle</t>
        </r>
      </text>
    </comment>
    <comment ref="M432" authorId="1">
      <text>
        <r>
          <rPr>
            <b/>
            <sz val="9"/>
            <color indexed="81"/>
            <rFont val="Tahoma"/>
            <family val="2"/>
          </rPr>
          <t>Rok:</t>
        </r>
        <r>
          <rPr>
            <sz val="9"/>
            <color indexed="81"/>
            <rFont val="Tahoma"/>
            <family val="2"/>
          </rPr>
          <t xml:space="preserve">
The ultimate performances for these two
model columns were also dominated by load-carrying capacity
degradation upon cycling due to the buckling of compression
longitudinal bars within the columns' plastic hinges.</t>
        </r>
      </text>
    </comment>
    <comment ref="M433" authorId="1">
      <text>
        <r>
          <rPr>
            <b/>
            <sz val="9"/>
            <color indexed="81"/>
            <rFont val="Tahoma"/>
            <family val="2"/>
          </rPr>
          <t>Rok:</t>
        </r>
        <r>
          <rPr>
            <sz val="9"/>
            <color indexed="81"/>
            <rFont val="Tahoma"/>
            <family val="2"/>
          </rPr>
          <t xml:space="preserve">
The ultimate performances for these two
model columns were also dominated by load-carrying capacity
degradation upon cycling due to the buckling of compression
longitudinal bars within the columns' plastic hinges.</t>
        </r>
      </text>
    </comment>
    <comment ref="M436" authorId="1">
      <text>
        <r>
          <rPr>
            <b/>
            <sz val="9"/>
            <color indexed="81"/>
            <rFont val="Tahoma"/>
            <family val="2"/>
          </rPr>
          <t>Rok:</t>
        </r>
        <r>
          <rPr>
            <sz val="9"/>
            <color indexed="81"/>
            <rFont val="Tahoma"/>
            <family val="2"/>
          </rPr>
          <t xml:space="preserve">
Both columns developed a displacement ductility factor
of 1-L~ = 8; however, both lost their capacities upon the loading
reversals at 1-L = 8 due to longitudinal bar buckling accompanied
by concrete crushing, as shown in Fig. 4(a). No rupture
of the No. 10 transverse reinforcement was observed.</t>
        </r>
      </text>
    </comment>
    <comment ref="M437" authorId="1">
      <text>
        <r>
          <rPr>
            <b/>
            <sz val="9"/>
            <color indexed="81"/>
            <rFont val="Tahoma"/>
            <family val="2"/>
          </rPr>
          <t>Rok:</t>
        </r>
        <r>
          <rPr>
            <sz val="9"/>
            <color indexed="81"/>
            <rFont val="Tahoma"/>
            <family val="2"/>
          </rPr>
          <t xml:space="preserve">
Both columns developed a displacement ductility factor
of 1-L~ = 8; however, both lost their capacities upon the loading
reversals at 1-L = 8 due to longitudinal bar buckling accompanied
by concrete crushing, as shown in Fig. 4(a). No rupture
of the No. 10 transverse reinforcement was observed.</t>
        </r>
      </text>
    </comment>
    <comment ref="F441" authorId="2">
      <text>
        <r>
          <rPr>
            <b/>
            <sz val="9"/>
            <color indexed="81"/>
            <rFont val="Tahoma"/>
            <family val="2"/>
            <charset val="238"/>
          </rPr>
          <t>Rok:</t>
        </r>
        <r>
          <rPr>
            <sz val="9"/>
            <color indexed="81"/>
            <rFont val="Tahoma"/>
            <family val="2"/>
            <charset val="238"/>
          </rPr>
          <t xml:space="preserve">
ni v publikaciji
</t>
        </r>
      </text>
    </comment>
  </commentList>
</comments>
</file>

<file path=xl/comments2.xml><?xml version="1.0" encoding="utf-8"?>
<comments xmlns="http://schemas.openxmlformats.org/spreadsheetml/2006/main">
  <authors>
    <author>user</author>
    <author>Aditya Srujan</author>
    <author>soPHie Grammatikou</author>
  </authors>
  <commentList>
    <comment ref="E4" authorId="0">
      <text>
        <r>
          <rPr>
            <sz val="8"/>
            <color indexed="81"/>
            <rFont val="Tahoma"/>
            <family val="2"/>
          </rPr>
          <t xml:space="preserve">Test report from which the test has been taken
</t>
        </r>
      </text>
    </comment>
    <comment ref="F4" authorId="0">
      <text>
        <r>
          <rPr>
            <sz val="8"/>
            <color indexed="81"/>
            <rFont val="Tahoma"/>
            <family val="2"/>
          </rPr>
          <t xml:space="preserve">SI units or
US customary units
</t>
        </r>
      </text>
    </comment>
    <comment ref="G4" authorId="0">
      <text>
        <r>
          <rPr>
            <sz val="8"/>
            <color indexed="81"/>
            <rFont val="Tahoma"/>
            <family val="2"/>
          </rPr>
          <t xml:space="preserve">C - Cyclic loading
M - Monotonic loading
</t>
        </r>
      </text>
    </comment>
    <comment ref="H4" authorId="0">
      <text>
        <r>
          <rPr>
            <sz val="8"/>
            <color indexed="81"/>
            <rFont val="Tahoma"/>
            <family val="2"/>
          </rPr>
          <t>S: square cross-section
R: rectangular cross-section</t>
        </r>
      </text>
    </comment>
    <comment ref="I4" authorId="0">
      <text>
        <r>
          <rPr>
            <sz val="8"/>
            <color indexed="81"/>
            <rFont val="Tahoma"/>
            <family val="2"/>
          </rPr>
          <t xml:space="preserve">characteristic compressive strength of concrete
</t>
        </r>
      </text>
    </comment>
    <comment ref="J4" authorId="0">
      <text>
        <r>
          <rPr>
            <b/>
            <sz val="8"/>
            <color indexed="81"/>
            <rFont val="Tahoma"/>
            <family val="2"/>
          </rPr>
          <t>modulus of rupture of concrete</t>
        </r>
      </text>
    </comment>
    <comment ref="K4" authorId="0">
      <text>
        <r>
          <rPr>
            <b/>
            <sz val="8"/>
            <color indexed="81"/>
            <rFont val="Tahoma"/>
            <family val="2"/>
          </rPr>
          <t>tensile strength of concrete</t>
        </r>
      </text>
    </comment>
    <comment ref="L4" authorId="0">
      <text>
        <r>
          <rPr>
            <sz val="8"/>
            <color indexed="81"/>
            <rFont val="Tahoma"/>
            <family val="2"/>
          </rPr>
          <t xml:space="preserve">axial load
</t>
        </r>
      </text>
    </comment>
    <comment ref="M4" authorId="0">
      <text>
        <r>
          <rPr>
            <sz val="8"/>
            <color indexed="81"/>
            <rFont val="Tahoma"/>
            <family val="2"/>
          </rPr>
          <t xml:space="preserve">P-Delta codes:
1: Feff (=Mbase/L) provided
2: Shear provided
3: Ram rotation decreases V
4: Ram rotation increases V
</t>
        </r>
      </text>
    </comment>
    <comment ref="N4" authorId="0">
      <text>
        <r>
          <rPr>
            <sz val="8"/>
            <color indexed="81"/>
            <rFont val="Tahoma"/>
            <family val="2"/>
          </rPr>
          <t xml:space="preserve">column width
</t>
        </r>
      </text>
    </comment>
    <comment ref="O4" authorId="0">
      <text>
        <r>
          <rPr>
            <sz val="8"/>
            <color indexed="81"/>
            <rFont val="Tahoma"/>
            <family val="2"/>
          </rPr>
          <t xml:space="preserve">P-Delta codes:
column depth
</t>
        </r>
      </text>
    </comment>
    <comment ref="P4" authorId="0">
      <text>
        <r>
          <rPr>
            <sz val="8"/>
            <color indexed="81"/>
            <rFont val="Tahoma"/>
            <family val="2"/>
          </rPr>
          <t xml:space="preserve">length of equivalent cantilever 
</t>
        </r>
      </text>
    </comment>
    <comment ref="Q4" authorId="0">
      <text>
        <r>
          <rPr>
            <sz val="8"/>
            <color indexed="81"/>
            <rFont val="Tahoma"/>
            <family val="2"/>
          </rPr>
          <t xml:space="preserve">length of longitudinal reinforcement splice
</t>
        </r>
      </text>
    </comment>
    <comment ref="R4" authorId="1">
      <text>
        <r>
          <rPr>
            <sz val="8"/>
            <color indexed="81"/>
            <rFont val="Tahoma"/>
            <family val="2"/>
          </rPr>
          <t>C: Cantilever beam 
DC: Double curvature
FB: Cantilever beam with flexible base
DE: Double ended 
HH: Hammerhead</t>
        </r>
      </text>
    </comment>
    <comment ref="S4" authorId="0">
      <text>
        <r>
          <rPr>
            <b/>
            <sz val="8"/>
            <color indexed="81"/>
            <rFont val="Tahoma"/>
            <family val="2"/>
          </rPr>
          <t>Cross-sectional area of column</t>
        </r>
      </text>
    </comment>
    <comment ref="T4" authorId="0">
      <text>
        <r>
          <rPr>
            <b/>
            <sz val="8"/>
            <color indexed="81"/>
            <rFont val="Tahoma"/>
            <family val="2"/>
          </rPr>
          <t>Diameter of longitudinal corner bars</t>
        </r>
      </text>
    </comment>
    <comment ref="U4" authorId="0">
      <text>
        <r>
          <rPr>
            <b/>
            <sz val="8"/>
            <color indexed="81"/>
            <rFont val="Tahoma"/>
            <family val="2"/>
          </rPr>
          <t xml:space="preserve">Diameter of longitudinal intermediate bars parallel to Load
</t>
        </r>
      </text>
    </comment>
    <comment ref="V4" authorId="0">
      <text>
        <r>
          <rPr>
            <b/>
            <sz val="8"/>
            <color indexed="81"/>
            <rFont val="Tahoma"/>
            <family val="2"/>
          </rPr>
          <t xml:space="preserve">Diameter of longitudinal intermediate bars perpendicular to Load
</t>
        </r>
      </text>
    </comment>
    <comment ref="W4" authorId="0">
      <text>
        <r>
          <rPr>
            <b/>
            <sz val="8"/>
            <color indexed="81"/>
            <rFont val="Tahoma"/>
            <family val="2"/>
          </rPr>
          <t>Number of longitudinal reinforcing bars</t>
        </r>
      </text>
    </comment>
    <comment ref="X4" authorId="0">
      <text>
        <r>
          <rPr>
            <b/>
            <sz val="8"/>
            <color indexed="81"/>
            <rFont val="Tahoma"/>
            <family val="2"/>
          </rPr>
          <t>Distance from outer surface of column to outer edge of transverse reinforcement perpendicular to load</t>
        </r>
      </text>
    </comment>
    <comment ref="Y4" authorId="0">
      <text>
        <r>
          <rPr>
            <b/>
            <sz val="8"/>
            <color indexed="81"/>
            <rFont val="Tahoma"/>
            <family val="2"/>
          </rPr>
          <t>Number of longitudinal intermediate bars perpendicular to load</t>
        </r>
      </text>
    </comment>
    <comment ref="Z4" authorId="0">
      <text>
        <r>
          <rPr>
            <b/>
            <sz val="8"/>
            <color indexed="81"/>
            <rFont val="Tahoma"/>
            <family val="2"/>
          </rPr>
          <t>Distance from outer surface of column to outer edge of transverse reinforcement parallel to load</t>
        </r>
      </text>
    </comment>
    <comment ref="AA4" authorId="0">
      <text>
        <r>
          <rPr>
            <b/>
            <sz val="8"/>
            <color indexed="81"/>
            <rFont val="Tahoma"/>
            <family val="2"/>
          </rPr>
          <t>Number of longitudinal intermediate bars parallel to load</t>
        </r>
      </text>
    </comment>
    <comment ref="AB4" authorId="0">
      <text>
        <r>
          <rPr>
            <b/>
            <sz val="8"/>
            <color indexed="81"/>
            <rFont val="Tahoma"/>
            <family val="2"/>
          </rPr>
          <t>H: longitudinal reinforcement has been anchored by hooks (180)
W: longitudinal reinforcement has been anchored by welding the bars into a metal plate
DE: test configuration is Double Ended, so the anchorage length is infinite
SH: simply supported section with hooked anchorage
H90: longitudinal reinforcement has been achoraged by hooks (90)
CH: corner bars hooked at 90, intermediate bars not hooked</t>
        </r>
      </text>
    </comment>
    <comment ref="AE4" authorId="0">
      <text>
        <r>
          <rPr>
            <b/>
            <sz val="8"/>
            <color indexed="81"/>
            <rFont val="Tahoma"/>
            <family val="2"/>
          </rPr>
          <t>Longitudinal reinforcement ratio (calculated)</t>
        </r>
      </text>
    </comment>
    <comment ref="AF4" authorId="0">
      <text>
        <r>
          <rPr>
            <b/>
            <sz val="8"/>
            <color indexed="81"/>
            <rFont val="Tahoma"/>
            <family val="2"/>
          </rPr>
          <t>Yield stress of longitudinal corner bars</t>
        </r>
      </text>
    </comment>
    <comment ref="AG4" authorId="0">
      <text>
        <r>
          <rPr>
            <b/>
            <sz val="8"/>
            <color indexed="81"/>
            <rFont val="Tahoma"/>
            <family val="2"/>
          </rPr>
          <t>Ultimate steel strength of longitudinal corner bars</t>
        </r>
      </text>
    </comment>
    <comment ref="AH4" authorId="2">
      <text>
        <r>
          <rPr>
            <b/>
            <sz val="9"/>
            <color indexed="81"/>
            <rFont val="Tahoma"/>
            <family val="2"/>
            <charset val="161"/>
          </rPr>
          <t xml:space="preserve">Yield stress of longitudinal intermediate bars parallel to Load
</t>
        </r>
        <r>
          <rPr>
            <sz val="9"/>
            <color indexed="81"/>
            <rFont val="Tahoma"/>
            <family val="2"/>
            <charset val="161"/>
          </rPr>
          <t xml:space="preserve">
</t>
        </r>
      </text>
    </comment>
    <comment ref="AI4" authorId="2">
      <text>
        <r>
          <rPr>
            <b/>
            <sz val="9"/>
            <color indexed="81"/>
            <rFont val="Tahoma"/>
            <family val="2"/>
            <charset val="161"/>
          </rPr>
          <t xml:space="preserve">Yield stress of longitudinal intermediate bars perpendicular to Load
</t>
        </r>
        <r>
          <rPr>
            <sz val="9"/>
            <color indexed="81"/>
            <rFont val="Tahoma"/>
            <family val="2"/>
            <charset val="161"/>
          </rPr>
          <t xml:space="preserve">
</t>
        </r>
      </text>
    </comment>
    <comment ref="AJ4" authorId="0">
      <text>
        <r>
          <rPr>
            <b/>
            <sz val="8"/>
            <color indexed="81"/>
            <rFont val="Tahoma"/>
            <family val="2"/>
          </rPr>
          <t>Ultimate Steel Strength of longitudinal intermediate bars perpendicular to Load</t>
        </r>
      </text>
    </comment>
    <comment ref="AK4" authorId="2">
      <text>
        <r>
          <rPr>
            <b/>
            <sz val="9"/>
            <color indexed="81"/>
            <rFont val="Tahoma"/>
            <family val="2"/>
            <charset val="161"/>
          </rPr>
          <t>Ultimate Steel Strength of longitudinal intermediate bars parallel to Load</t>
        </r>
        <r>
          <rPr>
            <sz val="9"/>
            <color indexed="81"/>
            <rFont val="Tahoma"/>
            <family val="2"/>
            <charset val="161"/>
          </rPr>
          <t xml:space="preserve">
</t>
        </r>
      </text>
    </comment>
    <comment ref="AL4" authorId="0">
      <text>
        <r>
          <rPr>
            <b/>
            <sz val="8"/>
            <color indexed="81"/>
            <rFont val="Tahoma"/>
            <family val="2"/>
          </rPr>
          <t>Steel grade</t>
        </r>
      </text>
    </comment>
    <comment ref="AM4" authorId="0">
      <text>
        <r>
          <rPr>
            <b/>
            <sz val="8"/>
            <color indexed="81"/>
            <rFont val="Tahoma"/>
            <family val="2"/>
          </rPr>
          <t>Codes for confinement types:
I: interlocking ties
R: rectangular ties (around perimeter)
RI: rectangular and interlocking ties
RU: rectangular ties and U-bars
RJ: rectangular ties with J-hooks
RD: rectangular and diagonal ties
RO: rectangular and octagonal ties
RIJ: rectangular and interlocking ties with J-hooks
UJ: U-bars with J-hooks</t>
        </r>
      </text>
    </comment>
    <comment ref="AN4" authorId="0">
      <text>
        <r>
          <rPr>
            <b/>
            <sz val="8"/>
            <color indexed="81"/>
            <rFont val="Tahoma"/>
            <family val="2"/>
          </rPr>
          <t>Number of transverse shear bars in cross section parallel to Load</t>
        </r>
      </text>
    </comment>
    <comment ref="AP4" authorId="0">
      <text>
        <r>
          <rPr>
            <b/>
            <sz val="8"/>
            <color indexed="81"/>
            <rFont val="Tahoma"/>
            <family val="2"/>
          </rPr>
          <t>Diameter of transverse reinforcement in region of close spacing</t>
        </r>
      </text>
    </comment>
    <comment ref="AQ4" authorId="0">
      <text>
        <r>
          <rPr>
            <b/>
            <sz val="8"/>
            <color indexed="81"/>
            <rFont val="Tahoma"/>
            <family val="2"/>
          </rPr>
          <t>Number of hoop sets in region of close spacing</t>
        </r>
      </text>
    </comment>
    <comment ref="AR4" authorId="0">
      <text>
        <r>
          <rPr>
            <b/>
            <sz val="8"/>
            <color indexed="81"/>
            <rFont val="Tahoma"/>
            <family val="2"/>
          </rPr>
          <t>Spacing of transverse reinforcement in region of close spacing</t>
        </r>
      </text>
    </comment>
    <comment ref="AS4" authorId="0">
      <text>
        <r>
          <rPr>
            <b/>
            <sz val="8"/>
            <color indexed="81"/>
            <rFont val="Tahoma"/>
            <family val="2"/>
          </rPr>
          <t>Diameter of transverse reinforcement in region of wide spacing</t>
        </r>
      </text>
    </comment>
    <comment ref="AT4" authorId="0">
      <text>
        <r>
          <rPr>
            <b/>
            <sz val="8"/>
            <color indexed="81"/>
            <rFont val="Tahoma"/>
            <family val="2"/>
          </rPr>
          <t>Number of hoop sets in region of wide spacing</t>
        </r>
      </text>
    </comment>
    <comment ref="AU4" authorId="0">
      <text>
        <r>
          <rPr>
            <b/>
            <sz val="8"/>
            <color indexed="81"/>
            <rFont val="Tahoma"/>
            <family val="2"/>
          </rPr>
          <t>Spacing of transverse reinforcement in region of wide spacing</t>
        </r>
      </text>
    </comment>
    <comment ref="AV4" authorId="0">
      <text>
        <r>
          <rPr>
            <b/>
            <sz val="8"/>
            <color indexed="81"/>
            <rFont val="Tahoma"/>
            <family val="2"/>
          </rPr>
          <t>Volumetric transverse reinforcement ratio (reported)</t>
        </r>
      </text>
    </comment>
    <comment ref="AW4" authorId="0">
      <text>
        <r>
          <rPr>
            <b/>
            <sz val="8"/>
            <color indexed="81"/>
            <rFont val="Tahoma"/>
            <family val="2"/>
          </rPr>
          <t>Volumetric transverse reinforcement ratio (reported)</t>
        </r>
      </text>
    </comment>
    <comment ref="AX4" authorId="0">
      <text>
        <r>
          <rPr>
            <b/>
            <sz val="8"/>
            <color indexed="81"/>
            <rFont val="Tahoma"/>
            <family val="2"/>
          </rPr>
          <t>Yield stress of transverse reinforcement</t>
        </r>
      </text>
    </comment>
    <comment ref="AY4" authorId="0">
      <text>
        <r>
          <rPr>
            <b/>
            <sz val="8"/>
            <color indexed="81"/>
            <rFont val="Tahoma"/>
            <family val="2"/>
          </rPr>
          <t>Ultimate steel strength for transverse reinforcement</t>
        </r>
      </text>
    </comment>
    <comment ref="AZ4" authorId="0">
      <text>
        <r>
          <rPr>
            <b/>
            <sz val="8"/>
            <color indexed="81"/>
            <rFont val="Tahoma"/>
            <family val="2"/>
          </rPr>
          <t>Steel grade</t>
        </r>
      </text>
    </comment>
    <comment ref="BC4" authorId="2">
      <text>
        <r>
          <rPr>
            <b/>
            <sz val="9"/>
            <color indexed="81"/>
            <rFont val="Tahoma"/>
            <family val="2"/>
            <charset val="161"/>
          </rPr>
          <t>Reinforcement Ratio of Total Diagonal Reinforcement</t>
        </r>
        <r>
          <rPr>
            <sz val="9"/>
            <color indexed="81"/>
            <rFont val="Tahoma"/>
            <family val="2"/>
            <charset val="161"/>
          </rPr>
          <t xml:space="preserve">
</t>
        </r>
      </text>
    </comment>
    <comment ref="BE4" authorId="0">
      <text>
        <r>
          <rPr>
            <b/>
            <sz val="8"/>
            <color indexed="81"/>
            <rFont val="Tahoma"/>
            <family val="2"/>
          </rPr>
          <t>Steel grade</t>
        </r>
      </text>
    </comment>
    <comment ref="BF4" authorId="0">
      <text>
        <r>
          <rPr>
            <b/>
            <sz val="8"/>
            <color indexed="81"/>
            <rFont val="Tahoma"/>
            <family val="2"/>
          </rPr>
          <t>Failure type:
1: flexural
2: shear
3: flexural-shear
4:lap-splice failure
5:anchorage failure
6:non failure</t>
        </r>
      </text>
    </comment>
  </commentList>
</comments>
</file>

<file path=xl/comments3.xml><?xml version="1.0" encoding="utf-8"?>
<comments xmlns="http://schemas.openxmlformats.org/spreadsheetml/2006/main">
  <authors>
    <author>user</author>
    <author>Aditya Srujan</author>
    <author>soPHie Grammatikou</author>
  </authors>
  <commentList>
    <comment ref="E4" authorId="0">
      <text>
        <r>
          <rPr>
            <sz val="8"/>
            <color indexed="81"/>
            <rFont val="Tahoma"/>
            <family val="2"/>
          </rPr>
          <t xml:space="preserve">Test report from which the test has been taken
</t>
        </r>
      </text>
    </comment>
    <comment ref="F4" authorId="0">
      <text>
        <r>
          <rPr>
            <sz val="8"/>
            <color indexed="81"/>
            <rFont val="Tahoma"/>
            <family val="2"/>
          </rPr>
          <t xml:space="preserve">SI units or
US customary units
</t>
        </r>
      </text>
    </comment>
    <comment ref="G4" authorId="0">
      <text>
        <r>
          <rPr>
            <sz val="8"/>
            <color indexed="81"/>
            <rFont val="Tahoma"/>
            <family val="2"/>
          </rPr>
          <t xml:space="preserve">C - Cyclic loading
M - Monotonic loading
</t>
        </r>
      </text>
    </comment>
    <comment ref="H4" authorId="0">
      <text>
        <r>
          <rPr>
            <sz val="8"/>
            <color indexed="81"/>
            <rFont val="Tahoma"/>
            <family val="2"/>
          </rPr>
          <t>S: square cross-section
R: rectangular cross-section</t>
        </r>
      </text>
    </comment>
    <comment ref="I4" authorId="0">
      <text>
        <r>
          <rPr>
            <sz val="8"/>
            <color indexed="81"/>
            <rFont val="Tahoma"/>
            <family val="2"/>
          </rPr>
          <t xml:space="preserve">characteristic compressive strength of concrete
</t>
        </r>
      </text>
    </comment>
    <comment ref="J4" authorId="0">
      <text>
        <r>
          <rPr>
            <b/>
            <sz val="8"/>
            <color indexed="81"/>
            <rFont val="Tahoma"/>
            <family val="2"/>
          </rPr>
          <t>modulus of rupture of concrete</t>
        </r>
      </text>
    </comment>
    <comment ref="K4" authorId="0">
      <text>
        <r>
          <rPr>
            <b/>
            <sz val="8"/>
            <color indexed="81"/>
            <rFont val="Tahoma"/>
            <family val="2"/>
          </rPr>
          <t>tensile strength of concrete</t>
        </r>
      </text>
    </comment>
    <comment ref="L4" authorId="0">
      <text>
        <r>
          <rPr>
            <sz val="8"/>
            <color indexed="81"/>
            <rFont val="Tahoma"/>
            <family val="2"/>
          </rPr>
          <t xml:space="preserve">axial load
</t>
        </r>
      </text>
    </comment>
    <comment ref="M4" authorId="0">
      <text>
        <r>
          <rPr>
            <sz val="8"/>
            <color indexed="81"/>
            <rFont val="Tahoma"/>
            <family val="2"/>
          </rPr>
          <t xml:space="preserve">P-Delta codes:
1: Feff (=Mbase/L) provided
2: Shear provided
3: Ram rotation decreases V
4: Ram rotation increases V
</t>
        </r>
      </text>
    </comment>
    <comment ref="N4" authorId="0">
      <text>
        <r>
          <rPr>
            <sz val="8"/>
            <color indexed="81"/>
            <rFont val="Tahoma"/>
            <family val="2"/>
          </rPr>
          <t xml:space="preserve">column width
</t>
        </r>
      </text>
    </comment>
    <comment ref="O4" authorId="0">
      <text>
        <r>
          <rPr>
            <sz val="8"/>
            <color indexed="81"/>
            <rFont val="Tahoma"/>
            <family val="2"/>
          </rPr>
          <t xml:space="preserve">P-Delta codes:
column depth
</t>
        </r>
      </text>
    </comment>
    <comment ref="P4" authorId="0">
      <text>
        <r>
          <rPr>
            <sz val="8"/>
            <color indexed="81"/>
            <rFont val="Tahoma"/>
            <family val="2"/>
          </rPr>
          <t xml:space="preserve">length of equivalent cantilever 
</t>
        </r>
      </text>
    </comment>
    <comment ref="Q4" authorId="0">
      <text>
        <r>
          <rPr>
            <sz val="8"/>
            <color indexed="81"/>
            <rFont val="Tahoma"/>
            <family val="2"/>
          </rPr>
          <t xml:space="preserve">length of longitudinal reinforcement splice
</t>
        </r>
      </text>
    </comment>
    <comment ref="R4" authorId="1">
      <text>
        <r>
          <rPr>
            <sz val="8"/>
            <color indexed="81"/>
            <rFont val="Tahoma"/>
            <family val="2"/>
          </rPr>
          <t>C: Cantilever beam 
DC: Double curvature
FB: Cantilever beam with flexible base
DE: Double ended 
HH: Hammerhead</t>
        </r>
      </text>
    </comment>
    <comment ref="S4" authorId="0">
      <text>
        <r>
          <rPr>
            <b/>
            <sz val="8"/>
            <color indexed="81"/>
            <rFont val="Tahoma"/>
            <family val="2"/>
          </rPr>
          <t>Cross-sectional area of column</t>
        </r>
      </text>
    </comment>
    <comment ref="T4" authorId="0">
      <text>
        <r>
          <rPr>
            <b/>
            <sz val="8"/>
            <color indexed="81"/>
            <rFont val="Tahoma"/>
            <family val="2"/>
          </rPr>
          <t>Diameter of longitudinal corner bars</t>
        </r>
      </text>
    </comment>
    <comment ref="U4" authorId="0">
      <text>
        <r>
          <rPr>
            <b/>
            <sz val="8"/>
            <color indexed="81"/>
            <rFont val="Tahoma"/>
            <family val="2"/>
          </rPr>
          <t xml:space="preserve">Diameter of longitudinal intermediate bars parallel to Load
</t>
        </r>
      </text>
    </comment>
    <comment ref="V4" authorId="0">
      <text>
        <r>
          <rPr>
            <b/>
            <sz val="8"/>
            <color indexed="81"/>
            <rFont val="Tahoma"/>
            <family val="2"/>
          </rPr>
          <t xml:space="preserve">Diameter of longitudinal intermediate bars perpendicular to Load
</t>
        </r>
      </text>
    </comment>
    <comment ref="W4" authorId="0">
      <text>
        <r>
          <rPr>
            <b/>
            <sz val="8"/>
            <color indexed="81"/>
            <rFont val="Tahoma"/>
            <family val="2"/>
          </rPr>
          <t>Number of longitudinal reinforcing bars</t>
        </r>
      </text>
    </comment>
    <comment ref="X4" authorId="0">
      <text>
        <r>
          <rPr>
            <b/>
            <sz val="8"/>
            <color indexed="81"/>
            <rFont val="Tahoma"/>
            <family val="2"/>
          </rPr>
          <t>Distance from outer surface of column to outer edge of transverse reinforcement perpendicular to load</t>
        </r>
      </text>
    </comment>
    <comment ref="Y4" authorId="0">
      <text>
        <r>
          <rPr>
            <b/>
            <sz val="8"/>
            <color indexed="81"/>
            <rFont val="Tahoma"/>
            <family val="2"/>
          </rPr>
          <t>Number of longitudinal intermediate bars perpendicular to load</t>
        </r>
      </text>
    </comment>
    <comment ref="Z4" authorId="0">
      <text>
        <r>
          <rPr>
            <b/>
            <sz val="8"/>
            <color indexed="81"/>
            <rFont val="Tahoma"/>
            <family val="2"/>
          </rPr>
          <t>Distance from outer surface of column to outer edge of transverse reinforcement parallel to load</t>
        </r>
      </text>
    </comment>
    <comment ref="AA4" authorId="0">
      <text>
        <r>
          <rPr>
            <b/>
            <sz val="8"/>
            <color indexed="81"/>
            <rFont val="Tahoma"/>
            <family val="2"/>
          </rPr>
          <t>Number of longitudinal intermediate bars parallel to load</t>
        </r>
      </text>
    </comment>
    <comment ref="AB4" authorId="0">
      <text>
        <r>
          <rPr>
            <b/>
            <sz val="8"/>
            <color indexed="81"/>
            <rFont val="Tahoma"/>
            <family val="2"/>
          </rPr>
          <t>H: longitudinal reinforcement has been anchored by hooks (180)
W: longitudinal reinforcement has been anchored by welding the bars into a metal plate
DE: test configuration is Double Ended, so the anchorage length is infinite
SH: simply supported section with hooked anchorage
H90: longitudinal reinforcement has been achoraged by hooks (90)
CH: corner bars hooked at 90, intermediate bars not hooked</t>
        </r>
      </text>
    </comment>
    <comment ref="AE4" authorId="0">
      <text>
        <r>
          <rPr>
            <b/>
            <sz val="8"/>
            <color indexed="81"/>
            <rFont val="Tahoma"/>
            <family val="2"/>
          </rPr>
          <t>Longitudinal reinforcement ratio (calculated)</t>
        </r>
      </text>
    </comment>
    <comment ref="AF4" authorId="0">
      <text>
        <r>
          <rPr>
            <b/>
            <sz val="8"/>
            <color indexed="81"/>
            <rFont val="Tahoma"/>
            <family val="2"/>
          </rPr>
          <t>Yield stress of longitudinal corner bars</t>
        </r>
      </text>
    </comment>
    <comment ref="AG4" authorId="0">
      <text>
        <r>
          <rPr>
            <b/>
            <sz val="8"/>
            <color indexed="81"/>
            <rFont val="Tahoma"/>
            <family val="2"/>
          </rPr>
          <t>Ultimate steel strength of longitudinal corner bars</t>
        </r>
      </text>
    </comment>
    <comment ref="AH4" authorId="2">
      <text>
        <r>
          <rPr>
            <b/>
            <sz val="9"/>
            <color indexed="81"/>
            <rFont val="Tahoma"/>
            <family val="2"/>
            <charset val="161"/>
          </rPr>
          <t xml:space="preserve">Yield stress of longitudinal intermediate bars parallel to Load
</t>
        </r>
        <r>
          <rPr>
            <sz val="9"/>
            <color indexed="81"/>
            <rFont val="Tahoma"/>
            <family val="2"/>
            <charset val="161"/>
          </rPr>
          <t xml:space="preserve">
</t>
        </r>
      </text>
    </comment>
    <comment ref="AI4" authorId="2">
      <text>
        <r>
          <rPr>
            <b/>
            <sz val="9"/>
            <color indexed="81"/>
            <rFont val="Tahoma"/>
            <family val="2"/>
            <charset val="161"/>
          </rPr>
          <t xml:space="preserve">Yield stress of longitudinal intermediate bars perpendicular to Load
</t>
        </r>
        <r>
          <rPr>
            <sz val="9"/>
            <color indexed="81"/>
            <rFont val="Tahoma"/>
            <family val="2"/>
            <charset val="161"/>
          </rPr>
          <t xml:space="preserve">
</t>
        </r>
      </text>
    </comment>
    <comment ref="AJ4" authorId="0">
      <text>
        <r>
          <rPr>
            <b/>
            <sz val="8"/>
            <color indexed="81"/>
            <rFont val="Tahoma"/>
            <family val="2"/>
          </rPr>
          <t>Ultimate Steel Strength of longitudinal intermediate bars perpendicular to Load</t>
        </r>
      </text>
    </comment>
    <comment ref="AK4" authorId="2">
      <text>
        <r>
          <rPr>
            <b/>
            <sz val="9"/>
            <color indexed="81"/>
            <rFont val="Tahoma"/>
            <family val="2"/>
            <charset val="161"/>
          </rPr>
          <t>Ultimate Steel Strength of longitudinal intermediate bars parallel to Load</t>
        </r>
        <r>
          <rPr>
            <sz val="9"/>
            <color indexed="81"/>
            <rFont val="Tahoma"/>
            <family val="2"/>
            <charset val="161"/>
          </rPr>
          <t xml:space="preserve">
</t>
        </r>
      </text>
    </comment>
    <comment ref="AL4" authorId="0">
      <text>
        <r>
          <rPr>
            <b/>
            <sz val="8"/>
            <color indexed="81"/>
            <rFont val="Tahoma"/>
            <family val="2"/>
          </rPr>
          <t>Steel grade</t>
        </r>
      </text>
    </comment>
    <comment ref="AM4" authorId="0">
      <text>
        <r>
          <rPr>
            <b/>
            <sz val="8"/>
            <color indexed="81"/>
            <rFont val="Tahoma"/>
            <family val="2"/>
          </rPr>
          <t>Codes for confinement types:
I: interlocking ties
R: rectangular ties (around perimeter)
RI: rectangular and interlocking ties
RU: rectangular ties and U-bars
RJ: rectangular ties with J-hooks
RD: rectangular and diagonal ties
RO: rectangular and octagonal ties
RIJ: rectangular and interlocking ties with J-hooks
UJ: U-bars with J-hooks</t>
        </r>
      </text>
    </comment>
    <comment ref="AN4" authorId="0">
      <text>
        <r>
          <rPr>
            <b/>
            <sz val="8"/>
            <color indexed="81"/>
            <rFont val="Tahoma"/>
            <family val="2"/>
          </rPr>
          <t>Number of transverse shear bars in cross section</t>
        </r>
      </text>
    </comment>
    <comment ref="AP4" authorId="0">
      <text>
        <r>
          <rPr>
            <b/>
            <sz val="8"/>
            <color indexed="81"/>
            <rFont val="Tahoma"/>
            <family val="2"/>
          </rPr>
          <t>Diameter of transverse reinforcement in region of close spacing</t>
        </r>
      </text>
    </comment>
    <comment ref="AQ4" authorId="0">
      <text>
        <r>
          <rPr>
            <b/>
            <sz val="8"/>
            <color indexed="81"/>
            <rFont val="Tahoma"/>
            <family val="2"/>
          </rPr>
          <t>Number of hoop sets in region of close spacing</t>
        </r>
      </text>
    </comment>
    <comment ref="AR4" authorId="0">
      <text>
        <r>
          <rPr>
            <b/>
            <sz val="8"/>
            <color indexed="81"/>
            <rFont val="Tahoma"/>
            <family val="2"/>
          </rPr>
          <t>Spacing of transverse reinforcement in region of close spacing</t>
        </r>
      </text>
    </comment>
    <comment ref="AS4" authorId="0">
      <text>
        <r>
          <rPr>
            <b/>
            <sz val="8"/>
            <color indexed="81"/>
            <rFont val="Tahoma"/>
            <family val="2"/>
          </rPr>
          <t>Diameter of transverse reinforcement in region of wide spacing</t>
        </r>
      </text>
    </comment>
    <comment ref="AT4" authorId="0">
      <text>
        <r>
          <rPr>
            <b/>
            <sz val="8"/>
            <color indexed="81"/>
            <rFont val="Tahoma"/>
            <family val="2"/>
          </rPr>
          <t>Number of hoop sets in region of wide spacing</t>
        </r>
      </text>
    </comment>
    <comment ref="AU4" authorId="0">
      <text>
        <r>
          <rPr>
            <b/>
            <sz val="8"/>
            <color indexed="81"/>
            <rFont val="Tahoma"/>
            <family val="2"/>
          </rPr>
          <t>Spacing of transverse reinforcement in region of wide spacing</t>
        </r>
      </text>
    </comment>
    <comment ref="AV4" authorId="0">
      <text>
        <r>
          <rPr>
            <b/>
            <sz val="8"/>
            <color indexed="81"/>
            <rFont val="Tahoma"/>
            <family val="2"/>
          </rPr>
          <t>Volumetric transverse reinforcement ratio (reported)</t>
        </r>
      </text>
    </comment>
    <comment ref="AW4" authorId="0">
      <text>
        <r>
          <rPr>
            <b/>
            <sz val="8"/>
            <color indexed="81"/>
            <rFont val="Tahoma"/>
            <family val="2"/>
          </rPr>
          <t>Volumetric transverse reinforcement ratio (reported)</t>
        </r>
      </text>
    </comment>
    <comment ref="AX4" authorId="0">
      <text>
        <r>
          <rPr>
            <b/>
            <sz val="8"/>
            <color indexed="81"/>
            <rFont val="Tahoma"/>
            <family val="2"/>
          </rPr>
          <t>Yield stress of transverse reinforcement</t>
        </r>
      </text>
    </comment>
    <comment ref="AY4" authorId="0">
      <text>
        <r>
          <rPr>
            <b/>
            <sz val="8"/>
            <color indexed="81"/>
            <rFont val="Tahoma"/>
            <family val="2"/>
          </rPr>
          <t>Ultimate steel strength for transverse reinforcement</t>
        </r>
      </text>
    </comment>
    <comment ref="AZ4" authorId="0">
      <text>
        <r>
          <rPr>
            <b/>
            <sz val="8"/>
            <color indexed="81"/>
            <rFont val="Tahoma"/>
            <family val="2"/>
          </rPr>
          <t>Steel grade</t>
        </r>
      </text>
    </comment>
    <comment ref="BC4" authorId="2">
      <text>
        <r>
          <rPr>
            <b/>
            <sz val="9"/>
            <color indexed="81"/>
            <rFont val="Tahoma"/>
            <family val="2"/>
            <charset val="161"/>
          </rPr>
          <t>Reinforcement Ratio of Total Diagonal Reinforcement</t>
        </r>
        <r>
          <rPr>
            <sz val="9"/>
            <color indexed="81"/>
            <rFont val="Tahoma"/>
            <family val="2"/>
            <charset val="161"/>
          </rPr>
          <t xml:space="preserve">
</t>
        </r>
      </text>
    </comment>
    <comment ref="BE4" authorId="0">
      <text>
        <r>
          <rPr>
            <b/>
            <sz val="8"/>
            <color indexed="81"/>
            <rFont val="Tahoma"/>
            <family val="2"/>
          </rPr>
          <t>Steel grade</t>
        </r>
      </text>
    </comment>
    <comment ref="BF4" authorId="0">
      <text>
        <r>
          <rPr>
            <b/>
            <sz val="8"/>
            <color indexed="81"/>
            <rFont val="Tahoma"/>
            <family val="2"/>
          </rPr>
          <t>Failure type:
1: flexural
2: shear
3: flexural-shear
4:lap-splice failure
5:anchorage failure
6:non failure</t>
        </r>
      </text>
    </comment>
  </commentList>
</comments>
</file>

<file path=xl/comments4.xml><?xml version="1.0" encoding="utf-8"?>
<comments xmlns="http://schemas.openxmlformats.org/spreadsheetml/2006/main">
  <authors>
    <author>user</author>
    <author>Aditya Srujan</author>
    <author>soPHie Grammatikou</author>
  </authors>
  <commentList>
    <comment ref="E4" authorId="0">
      <text>
        <r>
          <rPr>
            <sz val="8"/>
            <color indexed="81"/>
            <rFont val="Tahoma"/>
            <family val="2"/>
          </rPr>
          <t xml:space="preserve">Test report from which the test has been taken
</t>
        </r>
      </text>
    </comment>
    <comment ref="F4" authorId="0">
      <text>
        <r>
          <rPr>
            <sz val="8"/>
            <color indexed="81"/>
            <rFont val="Tahoma"/>
            <family val="2"/>
          </rPr>
          <t xml:space="preserve">SI units or
US customary units
</t>
        </r>
      </text>
    </comment>
    <comment ref="G4" authorId="0">
      <text>
        <r>
          <rPr>
            <sz val="8"/>
            <color indexed="81"/>
            <rFont val="Tahoma"/>
            <family val="2"/>
          </rPr>
          <t xml:space="preserve">C - Cyclic loading
M - Monotonic loading
</t>
        </r>
      </text>
    </comment>
    <comment ref="H4" authorId="0">
      <text>
        <r>
          <rPr>
            <sz val="8"/>
            <color indexed="81"/>
            <rFont val="Tahoma"/>
            <family val="2"/>
          </rPr>
          <t>S: square cross-section
R: rectangular cross-section</t>
        </r>
      </text>
    </comment>
    <comment ref="I4" authorId="0">
      <text>
        <r>
          <rPr>
            <sz val="8"/>
            <color indexed="81"/>
            <rFont val="Tahoma"/>
            <family val="2"/>
          </rPr>
          <t xml:space="preserve">characteristic compressive strength of concrete
</t>
        </r>
      </text>
    </comment>
    <comment ref="J4" authorId="0">
      <text>
        <r>
          <rPr>
            <b/>
            <sz val="8"/>
            <color indexed="81"/>
            <rFont val="Tahoma"/>
            <family val="2"/>
          </rPr>
          <t>modulus of rupture of concrete</t>
        </r>
      </text>
    </comment>
    <comment ref="K4" authorId="0">
      <text>
        <r>
          <rPr>
            <b/>
            <sz val="8"/>
            <color indexed="81"/>
            <rFont val="Tahoma"/>
            <family val="2"/>
          </rPr>
          <t>tensile strength of concrete</t>
        </r>
      </text>
    </comment>
    <comment ref="L4" authorId="0">
      <text>
        <r>
          <rPr>
            <sz val="8"/>
            <color indexed="81"/>
            <rFont val="Tahoma"/>
            <family val="2"/>
          </rPr>
          <t xml:space="preserve">axial load
</t>
        </r>
      </text>
    </comment>
    <comment ref="M4" authorId="0">
      <text>
        <r>
          <rPr>
            <sz val="8"/>
            <color indexed="81"/>
            <rFont val="Tahoma"/>
            <family val="2"/>
          </rPr>
          <t xml:space="preserve">P-Delta codes:
1: Feff (=Mbase/L) provided
2: Shear provided
3: Ram rotation decreases V
4: Ram rotation increases V
</t>
        </r>
      </text>
    </comment>
    <comment ref="N4" authorId="0">
      <text>
        <r>
          <rPr>
            <sz val="8"/>
            <color indexed="81"/>
            <rFont val="Tahoma"/>
            <family val="2"/>
          </rPr>
          <t xml:space="preserve">column width
</t>
        </r>
      </text>
    </comment>
    <comment ref="O4" authorId="0">
      <text>
        <r>
          <rPr>
            <sz val="8"/>
            <color indexed="81"/>
            <rFont val="Tahoma"/>
            <family val="2"/>
          </rPr>
          <t xml:space="preserve">P-Delta codes:
column depth
</t>
        </r>
      </text>
    </comment>
    <comment ref="P4" authorId="0">
      <text>
        <r>
          <rPr>
            <sz val="8"/>
            <color indexed="81"/>
            <rFont val="Tahoma"/>
            <family val="2"/>
          </rPr>
          <t xml:space="preserve">length of equivalent cantilever 
</t>
        </r>
      </text>
    </comment>
    <comment ref="Q4" authorId="0">
      <text>
        <r>
          <rPr>
            <sz val="8"/>
            <color indexed="81"/>
            <rFont val="Tahoma"/>
            <family val="2"/>
          </rPr>
          <t xml:space="preserve">length of longitudinal reinforcement splice
</t>
        </r>
      </text>
    </comment>
    <comment ref="R4" authorId="1">
      <text>
        <r>
          <rPr>
            <sz val="8"/>
            <color indexed="81"/>
            <rFont val="Tahoma"/>
            <family val="2"/>
          </rPr>
          <t>C: Cantilever beam 
DC: Double curvature
FB: Cantilever beam with flexible base
DE: Double ended 
HH: Hammerhead</t>
        </r>
      </text>
    </comment>
    <comment ref="S4" authorId="0">
      <text>
        <r>
          <rPr>
            <b/>
            <sz val="8"/>
            <color indexed="81"/>
            <rFont val="Tahoma"/>
            <family val="2"/>
          </rPr>
          <t>Cross-sectional area of column</t>
        </r>
      </text>
    </comment>
    <comment ref="T4" authorId="0">
      <text>
        <r>
          <rPr>
            <b/>
            <sz val="8"/>
            <color indexed="81"/>
            <rFont val="Tahoma"/>
            <family val="2"/>
          </rPr>
          <t>Diameter of longitudinal corner bars</t>
        </r>
      </text>
    </comment>
    <comment ref="U4" authorId="0">
      <text>
        <r>
          <rPr>
            <b/>
            <sz val="8"/>
            <color indexed="81"/>
            <rFont val="Tahoma"/>
            <family val="2"/>
          </rPr>
          <t xml:space="preserve">Diameter of longitudinal intermediate bars parallel to Load
</t>
        </r>
      </text>
    </comment>
    <comment ref="V4" authorId="0">
      <text>
        <r>
          <rPr>
            <b/>
            <sz val="8"/>
            <color indexed="81"/>
            <rFont val="Tahoma"/>
            <family val="2"/>
          </rPr>
          <t xml:space="preserve">Diameter of longitudinal intermediate bars perpendicular to Load
</t>
        </r>
      </text>
    </comment>
    <comment ref="W4" authorId="0">
      <text>
        <r>
          <rPr>
            <b/>
            <sz val="8"/>
            <color indexed="81"/>
            <rFont val="Tahoma"/>
            <family val="2"/>
          </rPr>
          <t>Number of longitudinal reinforcing bars</t>
        </r>
      </text>
    </comment>
    <comment ref="X4" authorId="0">
      <text>
        <r>
          <rPr>
            <b/>
            <sz val="8"/>
            <color indexed="81"/>
            <rFont val="Tahoma"/>
            <family val="2"/>
          </rPr>
          <t>Distance from outer surface of column to outer edge of transverse reinforcement perpendicular to load</t>
        </r>
      </text>
    </comment>
    <comment ref="Y4" authorId="0">
      <text>
        <r>
          <rPr>
            <b/>
            <sz val="8"/>
            <color indexed="81"/>
            <rFont val="Tahoma"/>
            <family val="2"/>
          </rPr>
          <t>Number of longitudinal intermediate bars perpendicular to load</t>
        </r>
      </text>
    </comment>
    <comment ref="Z4" authorId="0">
      <text>
        <r>
          <rPr>
            <b/>
            <sz val="8"/>
            <color indexed="81"/>
            <rFont val="Tahoma"/>
            <family val="2"/>
          </rPr>
          <t>Distance from outer surface of column to outer edge of transverse reinforcement parallel to load</t>
        </r>
      </text>
    </comment>
    <comment ref="AA4" authorId="0">
      <text>
        <r>
          <rPr>
            <b/>
            <sz val="8"/>
            <color indexed="81"/>
            <rFont val="Tahoma"/>
            <family val="2"/>
          </rPr>
          <t>Number of longitudinal intermediate bars parallel to load</t>
        </r>
      </text>
    </comment>
    <comment ref="AB4" authorId="0">
      <text>
        <r>
          <rPr>
            <b/>
            <sz val="8"/>
            <color indexed="81"/>
            <rFont val="Tahoma"/>
            <family val="2"/>
          </rPr>
          <t>H: longitudinal reinforcement has been anchored by hooks (180)
W: longitudinal reinforcement has been anchored by welding the bars into a metal plate
DE: test configuration is Double Ended, so the anchorage length is infinite
SH: simply supported section with hooked anchorage
H90: longitudinal reinforcement has been achoraged by hooks (90)
CH: corner bars hooked at 90, intermediate bars not hooked</t>
        </r>
      </text>
    </comment>
    <comment ref="AE4" authorId="0">
      <text>
        <r>
          <rPr>
            <b/>
            <sz val="8"/>
            <color indexed="81"/>
            <rFont val="Tahoma"/>
            <family val="2"/>
          </rPr>
          <t>Longitudinal reinforcement ratio (calculated)</t>
        </r>
      </text>
    </comment>
    <comment ref="AF4" authorId="0">
      <text>
        <r>
          <rPr>
            <b/>
            <sz val="8"/>
            <color indexed="81"/>
            <rFont val="Tahoma"/>
            <family val="2"/>
          </rPr>
          <t>Yield stress of longitudinal corner bars</t>
        </r>
      </text>
    </comment>
    <comment ref="AG4" authorId="0">
      <text>
        <r>
          <rPr>
            <b/>
            <sz val="8"/>
            <color indexed="81"/>
            <rFont val="Tahoma"/>
            <family val="2"/>
          </rPr>
          <t>Ultimate steel strength of longitudinal corner bars</t>
        </r>
      </text>
    </comment>
    <comment ref="AH4" authorId="2">
      <text>
        <r>
          <rPr>
            <b/>
            <sz val="9"/>
            <color indexed="81"/>
            <rFont val="Tahoma"/>
            <family val="2"/>
            <charset val="161"/>
          </rPr>
          <t xml:space="preserve">Yield stress of longitudinal intermediate bars parallel to Load
</t>
        </r>
        <r>
          <rPr>
            <sz val="9"/>
            <color indexed="81"/>
            <rFont val="Tahoma"/>
            <family val="2"/>
            <charset val="161"/>
          </rPr>
          <t xml:space="preserve">
</t>
        </r>
      </text>
    </comment>
    <comment ref="AI4" authorId="2">
      <text>
        <r>
          <rPr>
            <b/>
            <sz val="9"/>
            <color indexed="81"/>
            <rFont val="Tahoma"/>
            <family val="2"/>
            <charset val="161"/>
          </rPr>
          <t xml:space="preserve">Yield stress of longitudinal intermediate bars perpendicular to Load
</t>
        </r>
        <r>
          <rPr>
            <sz val="9"/>
            <color indexed="81"/>
            <rFont val="Tahoma"/>
            <family val="2"/>
            <charset val="161"/>
          </rPr>
          <t xml:space="preserve">
</t>
        </r>
      </text>
    </comment>
    <comment ref="AJ4" authorId="0">
      <text>
        <r>
          <rPr>
            <b/>
            <sz val="8"/>
            <color indexed="81"/>
            <rFont val="Tahoma"/>
            <family val="2"/>
          </rPr>
          <t>Ultimate Steel Strength of longitudinal intermediate bars perpendicular to Load</t>
        </r>
      </text>
    </comment>
    <comment ref="AK4" authorId="2">
      <text>
        <r>
          <rPr>
            <b/>
            <sz val="9"/>
            <color indexed="81"/>
            <rFont val="Tahoma"/>
            <family val="2"/>
            <charset val="161"/>
          </rPr>
          <t>Ultimate Steel Strength of longitudinal intermediate bars parallel to Load</t>
        </r>
        <r>
          <rPr>
            <sz val="9"/>
            <color indexed="81"/>
            <rFont val="Tahoma"/>
            <family val="2"/>
            <charset val="161"/>
          </rPr>
          <t xml:space="preserve">
</t>
        </r>
      </text>
    </comment>
    <comment ref="AL4" authorId="0">
      <text>
        <r>
          <rPr>
            <b/>
            <sz val="8"/>
            <color indexed="81"/>
            <rFont val="Tahoma"/>
            <family val="2"/>
          </rPr>
          <t>Steel grade</t>
        </r>
      </text>
    </comment>
    <comment ref="AM4" authorId="0">
      <text>
        <r>
          <rPr>
            <b/>
            <sz val="8"/>
            <color indexed="81"/>
            <rFont val="Tahoma"/>
            <family val="2"/>
          </rPr>
          <t>Codes for confinement types:
I: interlocking ties
R: rectangular ties (around perimeter)
RI: rectangular and interlocking ties
RU: rectangular ties and U-bars
RJ: rectangular ties with J-hooks
RD: rectangular and diagonal ties
RO: rectangular and octagonal ties
RIJ: rectangular and interlocking ties with J-hooks
UJ: U-bars with J-hooks</t>
        </r>
      </text>
    </comment>
    <comment ref="AN4" authorId="0">
      <text>
        <r>
          <rPr>
            <b/>
            <sz val="8"/>
            <color indexed="81"/>
            <rFont val="Tahoma"/>
            <family val="2"/>
          </rPr>
          <t>Number of transverse shear bars in cross section</t>
        </r>
      </text>
    </comment>
    <comment ref="AP4" authorId="0">
      <text>
        <r>
          <rPr>
            <b/>
            <sz val="8"/>
            <color indexed="81"/>
            <rFont val="Tahoma"/>
            <family val="2"/>
          </rPr>
          <t>Diameter of transverse reinforcement in region of close spacing</t>
        </r>
      </text>
    </comment>
    <comment ref="AQ4" authorId="0">
      <text>
        <r>
          <rPr>
            <b/>
            <sz val="8"/>
            <color indexed="81"/>
            <rFont val="Tahoma"/>
            <family val="2"/>
          </rPr>
          <t>Number of hoop sets in region of close spacing</t>
        </r>
      </text>
    </comment>
    <comment ref="AR4" authorId="0">
      <text>
        <r>
          <rPr>
            <b/>
            <sz val="8"/>
            <color indexed="81"/>
            <rFont val="Tahoma"/>
            <family val="2"/>
          </rPr>
          <t>Spacing of transverse reinforcement in region of close spacing</t>
        </r>
      </text>
    </comment>
    <comment ref="AS4" authorId="0">
      <text>
        <r>
          <rPr>
            <b/>
            <sz val="8"/>
            <color indexed="81"/>
            <rFont val="Tahoma"/>
            <family val="2"/>
          </rPr>
          <t>Diameter of transverse reinforcement in region of wide spacing</t>
        </r>
      </text>
    </comment>
    <comment ref="AT4" authorId="0">
      <text>
        <r>
          <rPr>
            <b/>
            <sz val="8"/>
            <color indexed="81"/>
            <rFont val="Tahoma"/>
            <family val="2"/>
          </rPr>
          <t>Number of hoop sets in region of wide spacing</t>
        </r>
      </text>
    </comment>
    <comment ref="AU4" authorId="0">
      <text>
        <r>
          <rPr>
            <b/>
            <sz val="8"/>
            <color indexed="81"/>
            <rFont val="Tahoma"/>
            <family val="2"/>
          </rPr>
          <t>Spacing of transverse reinforcement in region of wide spacing</t>
        </r>
      </text>
    </comment>
    <comment ref="AV4" authorId="0">
      <text>
        <r>
          <rPr>
            <b/>
            <sz val="8"/>
            <color indexed="81"/>
            <rFont val="Tahoma"/>
            <family val="2"/>
          </rPr>
          <t>Volumetric transverse reinforcement ratio (reported)</t>
        </r>
      </text>
    </comment>
    <comment ref="AW4" authorId="0">
      <text>
        <r>
          <rPr>
            <b/>
            <sz val="8"/>
            <color indexed="81"/>
            <rFont val="Tahoma"/>
            <family val="2"/>
          </rPr>
          <t>Volumetric transverse reinforcement ratio (reported)</t>
        </r>
      </text>
    </comment>
    <comment ref="AX4" authorId="0">
      <text>
        <r>
          <rPr>
            <b/>
            <sz val="8"/>
            <color indexed="81"/>
            <rFont val="Tahoma"/>
            <family val="2"/>
          </rPr>
          <t>Yield stress of transverse reinforcement</t>
        </r>
      </text>
    </comment>
    <comment ref="AY4" authorId="0">
      <text>
        <r>
          <rPr>
            <b/>
            <sz val="8"/>
            <color indexed="81"/>
            <rFont val="Tahoma"/>
            <family val="2"/>
          </rPr>
          <t>Ultimate steel strength for transverse reinforcement</t>
        </r>
      </text>
    </comment>
    <comment ref="AZ4" authorId="0">
      <text>
        <r>
          <rPr>
            <b/>
            <sz val="8"/>
            <color indexed="81"/>
            <rFont val="Tahoma"/>
            <family val="2"/>
          </rPr>
          <t>Steel grade</t>
        </r>
      </text>
    </comment>
    <comment ref="BC4" authorId="2">
      <text>
        <r>
          <rPr>
            <b/>
            <sz val="9"/>
            <color indexed="81"/>
            <rFont val="Tahoma"/>
            <family val="2"/>
            <charset val="161"/>
          </rPr>
          <t>Reinforcement Ratio of Total Diagonal Reinforcement</t>
        </r>
        <r>
          <rPr>
            <sz val="9"/>
            <color indexed="81"/>
            <rFont val="Tahoma"/>
            <family val="2"/>
            <charset val="161"/>
          </rPr>
          <t xml:space="preserve">
</t>
        </r>
      </text>
    </comment>
    <comment ref="BE4" authorId="0">
      <text>
        <r>
          <rPr>
            <b/>
            <sz val="8"/>
            <color indexed="81"/>
            <rFont val="Tahoma"/>
            <family val="2"/>
          </rPr>
          <t>Steel grade</t>
        </r>
      </text>
    </comment>
    <comment ref="BF4" authorId="0">
      <text>
        <r>
          <rPr>
            <b/>
            <sz val="8"/>
            <color indexed="81"/>
            <rFont val="Tahoma"/>
            <family val="2"/>
          </rPr>
          <t>Failure type:
1: flexural
2: shear
3: flexural-shear
4:lap-splice failure
5:anchorage failure
6:non failure</t>
        </r>
      </text>
    </comment>
  </commentList>
</comments>
</file>

<file path=xl/comments5.xml><?xml version="1.0" encoding="utf-8"?>
<comments xmlns="http://schemas.openxmlformats.org/spreadsheetml/2006/main">
  <authors>
    <author>user</author>
  </authors>
  <commentList>
    <comment ref="E4" authorId="0">
      <text>
        <r>
          <rPr>
            <sz val="8"/>
            <color indexed="81"/>
            <rFont val="Tahoma"/>
            <family val="2"/>
          </rPr>
          <t xml:space="preserve">Test report from which the test has been taken
</t>
        </r>
      </text>
    </comment>
  </commentList>
</comments>
</file>

<file path=xl/comments6.xml><?xml version="1.0" encoding="utf-8"?>
<comments xmlns="http://schemas.openxmlformats.org/spreadsheetml/2006/main">
  <authors>
    <author>user</author>
    <author>soPHie Grammatikou</author>
  </authors>
  <commentList>
    <comment ref="E4" authorId="0">
      <text>
        <r>
          <rPr>
            <sz val="8"/>
            <color indexed="81"/>
            <rFont val="Tahoma"/>
            <family val="2"/>
          </rPr>
          <t xml:space="preserve">Test report from which the test has been taken
</t>
        </r>
      </text>
    </comment>
    <comment ref="F4" authorId="0">
      <text>
        <r>
          <rPr>
            <sz val="8"/>
            <color indexed="81"/>
            <rFont val="Tahoma"/>
            <family val="2"/>
          </rPr>
          <t xml:space="preserve">C - Cyclic loading
M - Monotonic loading
</t>
        </r>
      </text>
    </comment>
    <comment ref="G4" authorId="0">
      <text>
        <r>
          <rPr>
            <b/>
            <sz val="8"/>
            <color indexed="81"/>
            <rFont val="Tahoma"/>
            <family val="2"/>
          </rPr>
          <t>characteristic compressive strength of concrete</t>
        </r>
        <r>
          <rPr>
            <sz val="8"/>
            <color indexed="81"/>
            <rFont val="Tahoma"/>
            <family val="2"/>
          </rPr>
          <t xml:space="preserve">
</t>
        </r>
      </text>
    </comment>
    <comment ref="H4" authorId="0">
      <text>
        <r>
          <rPr>
            <b/>
            <sz val="8"/>
            <color indexed="81"/>
            <rFont val="Tahoma"/>
            <family val="2"/>
          </rPr>
          <t>axial load index:
P* = P/(B*H*fc')</t>
        </r>
      </text>
    </comment>
    <comment ref="I4" authorId="0">
      <text>
        <r>
          <rPr>
            <b/>
            <sz val="8"/>
            <color indexed="81"/>
            <rFont val="Tahoma"/>
            <family val="2"/>
          </rPr>
          <t>shear span index:
L* = L/H</t>
        </r>
      </text>
    </comment>
    <comment ref="J4" authorId="1">
      <text>
        <r>
          <rPr>
            <sz val="9"/>
            <color indexed="81"/>
            <rFont val="Tahoma"/>
            <family val="2"/>
          </rPr>
          <t>length of equivalent cantilever</t>
        </r>
        <r>
          <rPr>
            <b/>
            <sz val="9"/>
            <color indexed="81"/>
            <rFont val="Tahoma"/>
            <family val="2"/>
            <charset val="161"/>
          </rPr>
          <t xml:space="preserve">
</t>
        </r>
        <r>
          <rPr>
            <sz val="9"/>
            <color indexed="81"/>
            <rFont val="Tahoma"/>
            <family val="2"/>
            <charset val="161"/>
          </rPr>
          <t xml:space="preserve">
</t>
        </r>
      </text>
    </comment>
    <comment ref="K4" authorId="0">
      <text>
        <r>
          <rPr>
            <b/>
            <sz val="8"/>
            <color indexed="81"/>
            <rFont val="Tahoma"/>
            <family val="2"/>
          </rPr>
          <t>Longitudinal reinforcement ratio (calculated)</t>
        </r>
      </text>
    </comment>
    <comment ref="L4" authorId="0">
      <text>
        <r>
          <rPr>
            <b/>
            <sz val="8"/>
            <color indexed="81"/>
            <rFont val="Tahoma"/>
            <family val="2"/>
          </rPr>
          <t>Volumetric transverse reinforcement ratio (reported)</t>
        </r>
      </text>
    </comment>
    <comment ref="N4" authorId="0">
      <text>
        <r>
          <rPr>
            <b/>
            <sz val="8"/>
            <color indexed="81"/>
            <rFont val="Tahoma"/>
            <family val="2"/>
          </rPr>
          <t>Yield stress of transverse reinforcement</t>
        </r>
      </text>
    </comment>
    <comment ref="O4" authorId="0">
      <text>
        <r>
          <rPr>
            <b/>
            <sz val="8"/>
            <color indexed="81"/>
            <rFont val="Tahoma"/>
            <family val="2"/>
          </rPr>
          <t>Failure type:
1: flexural
2: shear
3: flexural-shear
4:lap-splice failure
5:anchorage failure
6:non failure</t>
        </r>
      </text>
    </comment>
    <comment ref="AA4" authorId="0">
      <text>
        <r>
          <rPr>
            <b/>
            <sz val="8"/>
            <color indexed="81"/>
            <rFont val="Tahoma"/>
            <family val="2"/>
          </rPr>
          <t xml:space="preserve">1 - Drift at 20% strength drop
2 - Drift is defined by identifying the ultimate conditions with a distinct change in the measured lateral force-deformation response: in monotonic loading, with a noticeable drop in the lateral force after the peak (at least 20% of the maximum resistance); in cyclic loading, with a distinct reduction of the reloading slope, or of the area of the hysteresis loops, or of the peak force, compared to those of the preceding cycles, typically associated with a drop in the resisting force greater than 20% of the maximum resistance. </t>
        </r>
      </text>
    </comment>
  </commentList>
</comments>
</file>

<file path=xl/sharedStrings.xml><?xml version="1.0" encoding="utf-8"?>
<sst xmlns="http://schemas.openxmlformats.org/spreadsheetml/2006/main" count="6344" uniqueCount="1247">
  <si>
    <t>#</t>
  </si>
  <si>
    <t>Reference</t>
  </si>
  <si>
    <t>Cross Section</t>
  </si>
  <si>
    <t>US</t>
  </si>
  <si>
    <t>DE</t>
  </si>
  <si>
    <t># Test</t>
  </si>
  <si>
    <t>Units (SI/US)</t>
  </si>
  <si>
    <t>Test Configu-ration</t>
  </si>
  <si>
    <t>Loading (C/M)</t>
  </si>
  <si>
    <t>C</t>
  </si>
  <si>
    <t>Help</t>
  </si>
  <si>
    <t>SI</t>
  </si>
  <si>
    <t>S</t>
  </si>
  <si>
    <t>P-D</t>
  </si>
  <si>
    <t>Longitudinal Reinforcement Data</t>
  </si>
  <si>
    <t>Transverse Reinforcement Data</t>
  </si>
  <si>
    <t>Perpendicular to Load</t>
  </si>
  <si>
    <t>Parallel to Load</t>
  </si>
  <si>
    <t>Region of Close Spacing</t>
  </si>
  <si>
    <t>Region of Wide Spacing</t>
  </si>
  <si>
    <t>Total # Bars</t>
  </si>
  <si>
    <t>Reinf. Ratio (Calc.)</t>
  </si>
  <si>
    <t>Steel   Grade</t>
  </si>
  <si>
    <t>Nv</t>
  </si>
  <si>
    <t>Deformed Bars</t>
  </si>
  <si>
    <t>Steel Grade</t>
  </si>
  <si>
    <t>Test ID notation</t>
  </si>
  <si>
    <t>Geometry</t>
  </si>
  <si>
    <t>H</t>
  </si>
  <si>
    <t># Interm. Bars</t>
  </si>
  <si>
    <t>Type of Confin.</t>
  </si>
  <si>
    <t># Hoop Sets</t>
  </si>
  <si>
    <t>-</t>
  </si>
  <si>
    <t>Failure</t>
  </si>
  <si>
    <t>Comments</t>
  </si>
  <si>
    <t>Digitized history</t>
  </si>
  <si>
    <t>X-axis units</t>
  </si>
  <si>
    <t>Y-axis units</t>
  </si>
  <si>
    <t>L [mm]</t>
  </si>
  <si>
    <t>Lsplice [mm]</t>
  </si>
  <si>
    <t>Area [mm2]</t>
  </si>
  <si>
    <t>Diameter Corner [mm]</t>
  </si>
  <si>
    <t>Clear Cover [mm]</t>
  </si>
  <si>
    <t>Bar Dia. [mm]</t>
  </si>
  <si>
    <t>Spacing [mm]</t>
  </si>
  <si>
    <t>fyl Corner [ksi]</t>
  </si>
  <si>
    <t>Peak points</t>
  </si>
  <si>
    <t>Envelope</t>
  </si>
  <si>
    <t>Energy</t>
  </si>
  <si>
    <t>P*</t>
  </si>
  <si>
    <t>Reinf. Ratio</t>
  </si>
  <si>
    <t>L*</t>
  </si>
  <si>
    <t>Significant spalling</t>
  </si>
  <si>
    <t>Longitudinal bar buckling</t>
  </si>
  <si>
    <t>Longitudinal bar fracture</t>
  </si>
  <si>
    <t>Transverse reinforcement fracture</t>
  </si>
  <si>
    <t>Loss of axial capacity</t>
  </si>
  <si>
    <t>Crushing</t>
  </si>
  <si>
    <t>Spalling</t>
  </si>
  <si>
    <t>Damage associated with deformation</t>
  </si>
  <si>
    <t>Embedment Type</t>
  </si>
  <si>
    <t>Deformation capacity [%]</t>
  </si>
  <si>
    <t>Drift at 15% drop - Average</t>
  </si>
  <si>
    <t>Drift at 10% drop - Average</t>
  </si>
  <si>
    <t>Capping drift - Positive</t>
  </si>
  <si>
    <t>Capping drift - Negative</t>
  </si>
  <si>
    <t>Capping drift - Average</t>
  </si>
  <si>
    <t>Max. drift - Positive</t>
  </si>
  <si>
    <t>Max. drift - Negative</t>
  </si>
  <si>
    <t>Max. drift - Average</t>
  </si>
  <si>
    <t>Drift at 20% drop - Average</t>
  </si>
  <si>
    <t>Max. force - Positive</t>
  </si>
  <si>
    <t>Max. force - Negative</t>
  </si>
  <si>
    <t>Ultimate drift</t>
  </si>
  <si>
    <t>Type of ultimate drift</t>
  </si>
  <si>
    <t>Cracking</t>
  </si>
  <si>
    <t>Damage associated with deformation [%]</t>
  </si>
  <si>
    <t>NA</t>
  </si>
  <si>
    <t>R</t>
  </si>
  <si>
    <t>RO: Rectangular and octagonal ties</t>
  </si>
  <si>
    <t>RI: Rectangular and interlocking ties</t>
  </si>
  <si>
    <t>RJ: Rectangular ties with J-hooks</t>
  </si>
  <si>
    <t>UJ: U-bars with J-hooks</t>
  </si>
  <si>
    <t>RU: Rectangular ties and U-bars</t>
  </si>
  <si>
    <t>RIJ: Rectangular and interlocking ties with J-hooks</t>
  </si>
  <si>
    <t>DC</t>
  </si>
  <si>
    <t>I: Interlocking ties</t>
  </si>
  <si>
    <t>R: Rectangular ties (around perimeter)</t>
  </si>
  <si>
    <t>RD: Rectangular and diagonal ties</t>
  </si>
  <si>
    <t>SD2</t>
  </si>
  <si>
    <t>bar spacing 120mm-75mm-120mm</t>
  </si>
  <si>
    <t>Transverse reinforcement hoops were welded</t>
  </si>
  <si>
    <t>flexible support</t>
  </si>
  <si>
    <t>cover scaled from drawing</t>
  </si>
  <si>
    <t>cover scaled from drawing, splitting-bond failure</t>
  </si>
  <si>
    <t>L = 80mm, L/H = 1</t>
  </si>
  <si>
    <t>spiraled ties</t>
  </si>
  <si>
    <t>bar spacing 74mm-37mm-37mm-74mm</t>
  </si>
  <si>
    <t>check if symmetric - F-D</t>
  </si>
  <si>
    <t>Irregular tie configuration #3 cross ties perpendicular to load.</t>
  </si>
  <si>
    <t>cover scaled from sketch</t>
  </si>
  <si>
    <t>Twice as stiff as 6HT and 7HT</t>
  </si>
  <si>
    <t>Transverse reinforcement welded grid</t>
  </si>
  <si>
    <t>Atypical Transverse Reinforcement</t>
  </si>
  <si>
    <t>Missing key steel properties</t>
  </si>
  <si>
    <t>verify P-d, L, Lmeas, Ltop</t>
  </si>
  <si>
    <t>Axial Load = 0.027 Agf'c</t>
  </si>
  <si>
    <t>gill79s1.xlsx</t>
  </si>
  <si>
    <t>gill79s2.xlsx</t>
  </si>
  <si>
    <t>gill79s3.xlsx</t>
  </si>
  <si>
    <t>gill79s4.xlsx</t>
  </si>
  <si>
    <t>ang81u3.xlsx</t>
  </si>
  <si>
    <t>ang81u4.xlsx</t>
  </si>
  <si>
    <t>soes86u1.xlsx</t>
  </si>
  <si>
    <t>soes86u2.xlsx</t>
  </si>
  <si>
    <t>soes86u3.xlsx</t>
  </si>
  <si>
    <t>soes86u4.xlsx</t>
  </si>
  <si>
    <t>zahn86u7.xlsx</t>
  </si>
  <si>
    <t>zahn86u8.xlsx</t>
  </si>
  <si>
    <t>wat89u5.xlsx</t>
  </si>
  <si>
    <t>wat89u6.xlsx</t>
  </si>
  <si>
    <t>wat89u7.xlsx</t>
  </si>
  <si>
    <t>wat89u8.xlsx</t>
  </si>
  <si>
    <t>wat89u9.xlsx</t>
  </si>
  <si>
    <t>tana90u1.xlsx</t>
  </si>
  <si>
    <t>tana90u2.xlsx</t>
  </si>
  <si>
    <t>tana90u3.xlsx</t>
  </si>
  <si>
    <t>tana90u4.xlsx</t>
  </si>
  <si>
    <t>tana90u5.xlsx</t>
  </si>
  <si>
    <t>tana90u6.xlsx</t>
  </si>
  <si>
    <t>tana90u7.xlsx</t>
  </si>
  <si>
    <t>tana90u8.xlsx</t>
  </si>
  <si>
    <t>tana90u9.xlsx</t>
  </si>
  <si>
    <t>ara82102.xlsx</t>
  </si>
  <si>
    <t>nag1063.xlsx</t>
  </si>
  <si>
    <t>nag1932.xlsx</t>
  </si>
  <si>
    <t>ohno84l1.xlsx</t>
  </si>
  <si>
    <t>ohno84l2.xlsx</t>
  </si>
  <si>
    <t>ohno84l3.xlsx</t>
  </si>
  <si>
    <t>oh2d16rs.xlsx</t>
  </si>
  <si>
    <t>oh4d13rs.xlsx</t>
  </si>
  <si>
    <t>zho1007.xlsx</t>
  </si>
  <si>
    <t>zho10408.xlsx</t>
  </si>
  <si>
    <t>zho806.xlsx</t>
  </si>
  <si>
    <t>zho1309.xlsx</t>
  </si>
  <si>
    <t>imai86.xlsx</t>
  </si>
  <si>
    <t>zho11408.xlsx</t>
  </si>
  <si>
    <t>zho12408.xlsx</t>
  </si>
  <si>
    <t>zho20408.xlsx</t>
  </si>
  <si>
    <t>zho21408.xlsx</t>
  </si>
  <si>
    <t>zho22309.xlsx</t>
  </si>
  <si>
    <t>zho30207.xlsx</t>
  </si>
  <si>
    <t>zho31207.xlsx</t>
  </si>
  <si>
    <t>zho32207.xlsx</t>
  </si>
  <si>
    <t>kanstc1.xlsx</t>
  </si>
  <si>
    <t>kanstc2.xlsx</t>
  </si>
  <si>
    <t>kanstc3.xlsx</t>
  </si>
  <si>
    <t>kanpdc1.xlsx</t>
  </si>
  <si>
    <t>kanpdc2.xlsx</t>
  </si>
  <si>
    <t>kanpdc3.xlsx</t>
  </si>
  <si>
    <t>ara89oa2.xlsx</t>
  </si>
  <si>
    <t>ara89oa5.xlsx</t>
  </si>
  <si>
    <t>mug89al1.xlsx</t>
  </si>
  <si>
    <t>mug89ah1.xlsx</t>
  </si>
  <si>
    <t>mug89al2.xlsx</t>
  </si>
  <si>
    <t>mug89bl1.xlsx</t>
  </si>
  <si>
    <t>mug89bh1.xlsx</t>
  </si>
  <si>
    <t>mug89bl2.xlsx</t>
  </si>
  <si>
    <t>mug89bh2.xlsx</t>
  </si>
  <si>
    <t>ono025c.xlsx</t>
  </si>
  <si>
    <t>ono060c.xlsx</t>
  </si>
  <si>
    <t>sak90b1.xlsx</t>
  </si>
  <si>
    <t>sak90b2.xlsx</t>
  </si>
  <si>
    <t>sak90b3.xlsx</t>
  </si>
  <si>
    <t>sak90b4.xlsx</t>
  </si>
  <si>
    <t>sak90b5.xlsx</t>
  </si>
  <si>
    <t>sak90b6.xlsx</t>
  </si>
  <si>
    <t>sak90b7.xlsx</t>
  </si>
  <si>
    <t>amcb060c.xlsx</t>
  </si>
  <si>
    <t>ws033ae.xlsx</t>
  </si>
  <si>
    <t>mug89ah2.xlsx</t>
  </si>
  <si>
    <t>ws033aw.xlsx</t>
  </si>
  <si>
    <t>ws048e.xlsx</t>
  </si>
  <si>
    <t>ws048w.xlsx</t>
  </si>
  <si>
    <t>ws033e.xlsx</t>
  </si>
  <si>
    <t>ws033w.xlsx</t>
  </si>
  <si>
    <t>ws25033e.xlsx</t>
  </si>
  <si>
    <t>ws25033w.xlsx</t>
  </si>
  <si>
    <t>ws067e.xlsx</t>
  </si>
  <si>
    <t>ws067w.xlsx</t>
  </si>
  <si>
    <t>ws147e.xlsx</t>
  </si>
  <si>
    <t>ws147w.xlsx</t>
  </si>
  <si>
    <t>ws092e.xlsx</t>
  </si>
  <si>
    <t>ws092w.xlsx</t>
  </si>
  <si>
    <t>at75n1s1.xlsx</t>
  </si>
  <si>
    <t>at75n2s1.xlsx</t>
  </si>
  <si>
    <t>at75n3s1.xlsx</t>
  </si>
  <si>
    <t>at75n4s1.xlsx</t>
  </si>
  <si>
    <t>at75n5s1.xlsx</t>
  </si>
  <si>
    <t>at75n6s1.xlsx</t>
  </si>
  <si>
    <t>at75n9.xlsx</t>
  </si>
  <si>
    <t>at75n10.xlsx</t>
  </si>
  <si>
    <t>at75n11.xlsx</t>
  </si>
  <si>
    <t>at75n12.xlsx</t>
  </si>
  <si>
    <t>umecus.xlsx</t>
  </si>
  <si>
    <t>ume2cus.xlsx</t>
  </si>
  <si>
    <t>umecuw.xlsx</t>
  </si>
  <si>
    <t>bettno11.xlsx</t>
  </si>
  <si>
    <t>azi88nc2.xlsx</t>
  </si>
  <si>
    <t>azi88nc4.xlsx</t>
  </si>
  <si>
    <t>gal96aa1.xlsx</t>
  </si>
  <si>
    <t>gal96aa3.xlsx</t>
  </si>
  <si>
    <t>gal96aa4.xlsx</t>
  </si>
  <si>
    <t>gal96aa2.xlsx</t>
  </si>
  <si>
    <t>gal96ab1.xlsx</t>
  </si>
  <si>
    <t>gal96ab2.xlsx</t>
  </si>
  <si>
    <t>gal96ab3.xlsx</t>
  </si>
  <si>
    <t>gal96ba4.xlsx</t>
  </si>
  <si>
    <t>gal96ca1.xlsx</t>
  </si>
  <si>
    <t>gal96ba1.xlsx</t>
  </si>
  <si>
    <t>gal96ba3.xlsx</t>
  </si>
  <si>
    <t>gal96ba2.xlsx</t>
  </si>
  <si>
    <t>gal96ca2.xlsx</t>
  </si>
  <si>
    <t>gal96ca3.xlsx</t>
  </si>
  <si>
    <t>gal96ca4.xlsx</t>
  </si>
  <si>
    <t>gal96ab4.xlsx</t>
  </si>
  <si>
    <t>gal96bb1.xlsx</t>
  </si>
  <si>
    <t>gal96bb2.xlsx</t>
  </si>
  <si>
    <t>gal96bb4.xlsx</t>
  </si>
  <si>
    <t>gal96bb4b.xlsx</t>
  </si>
  <si>
    <t>gal96cb1.xlsx</t>
  </si>
  <si>
    <t>gal96cb2.xlsx</t>
  </si>
  <si>
    <t>gal96cb3.xlsx</t>
  </si>
  <si>
    <t>gal96cb4.xlsx</t>
  </si>
  <si>
    <t>wehb98a1.xlsx</t>
  </si>
  <si>
    <t>wehb98a2.xlsx</t>
  </si>
  <si>
    <t>wehb98b1.xlsx</t>
  </si>
  <si>
    <t>wehb98b2.xlsx</t>
  </si>
  <si>
    <t>ly3clh18.xlsx</t>
  </si>
  <si>
    <t>ly2clh18.xlsx</t>
  </si>
  <si>
    <t>ly2cmh18.xlsx</t>
  </si>
  <si>
    <t>ly3cmh18.xlsx</t>
  </si>
  <si>
    <t>ly3cmd12.xlsx</t>
  </si>
  <si>
    <t>ly3slh18.xlsx</t>
  </si>
  <si>
    <t>ly3smd12.xlsx</t>
  </si>
  <si>
    <t>x8191010.xlsx</t>
  </si>
  <si>
    <t>x8161020.xlsx</t>
  </si>
  <si>
    <t>x8161010.xlsx</t>
  </si>
  <si>
    <t>x816610.xlsx</t>
  </si>
  <si>
    <t>suguc10h.xlsx</t>
  </si>
  <si>
    <t>suguc15h.xlsx</t>
  </si>
  <si>
    <t>suguc20h.xlsx</t>
  </si>
  <si>
    <t>suguc20l.xlsx</t>
  </si>
  <si>
    <t>nosh96n1.xlsx</t>
  </si>
  <si>
    <t>shkes1ht.xlsx</t>
  </si>
  <si>
    <t>shkas2ht.xlsx</t>
  </si>
  <si>
    <t>shkas3ht.xlsx</t>
  </si>
  <si>
    <t>shkas4ht.xlsx</t>
  </si>
  <si>
    <t>shkas5ht.xlsx</t>
  </si>
  <si>
    <t>shkas6ht.xlsx</t>
  </si>
  <si>
    <t>shkas7ht.xlsx</t>
  </si>
  <si>
    <t>shkes8ht.xlsx</t>
  </si>
  <si>
    <t>saatbg1.xlsx</t>
  </si>
  <si>
    <t>saatbg2.xlsx</t>
  </si>
  <si>
    <t>saatbg3.xlsx</t>
  </si>
  <si>
    <t>saatbg4.xlsx</t>
  </si>
  <si>
    <t>saatbg5.xlsx</t>
  </si>
  <si>
    <t>saatbg6.xlsx</t>
  </si>
  <si>
    <t>saatbg7.xlsx</t>
  </si>
  <si>
    <t>saatbg8.xlsx</t>
  </si>
  <si>
    <t>saatbg9.xlsx</t>
  </si>
  <si>
    <t>saatbg10.xlsx</t>
  </si>
  <si>
    <t>mat1005n.xlsx</t>
  </si>
  <si>
    <t>mat1010n.xlsx</t>
  </si>
  <si>
    <t>mat1010s.xlsx</t>
  </si>
  <si>
    <t>mat1020n.xlsx</t>
  </si>
  <si>
    <t>mat1020s.xlsx</t>
  </si>
  <si>
    <t>mat500s.xlsx</t>
  </si>
  <si>
    <t>mat520n.xlsx</t>
  </si>
  <si>
    <t>mat520s.xlsx</t>
  </si>
  <si>
    <t>mat540n.xlsx</t>
  </si>
  <si>
    <t>mat540s.xlsx</t>
  </si>
  <si>
    <t>moc11.xlsx</t>
  </si>
  <si>
    <t>moc13.xlsx</t>
  </si>
  <si>
    <t>moc21.xlsx</t>
  </si>
  <si>
    <t>moc22.xlsx</t>
  </si>
  <si>
    <t>moc23.xlsx</t>
  </si>
  <si>
    <t>moc31.xlsx</t>
  </si>
  <si>
    <t>moc32.xlsx</t>
  </si>
  <si>
    <t>abouorc1.xlsx</t>
  </si>
  <si>
    <t>abouorc2.xlsx</t>
  </si>
  <si>
    <t>mat500n.xlsx</t>
  </si>
  <si>
    <t>mat1005s.xlsx</t>
  </si>
  <si>
    <t>abousc3.xlsx</t>
  </si>
  <si>
    <t>abousc9.xlsx</t>
  </si>
  <si>
    <t>abouorc3.xlsx</t>
  </si>
  <si>
    <t>thom94a1.xlsx</t>
  </si>
  <si>
    <t>thom94a3.xlsx</t>
  </si>
  <si>
    <t>thom94b1.xlsx</t>
  </si>
  <si>
    <t>thom94b2.xlsx</t>
  </si>
  <si>
    <t>thom94b3.xlsx</t>
  </si>
  <si>
    <t>thom94c1.xlsx</t>
  </si>
  <si>
    <t>thom94c2.xlsx</t>
  </si>
  <si>
    <t>thom94c3.xlsx</t>
  </si>
  <si>
    <t>thom94d1.xlsx</t>
  </si>
  <si>
    <t>thom94d2.xlsx</t>
  </si>
  <si>
    <t>thom94d3.xlsx</t>
  </si>
  <si>
    <t>sezen1.xlsx</t>
  </si>
  <si>
    <t>sezen2.xlsx</t>
  </si>
  <si>
    <t>sezen4.xlsx</t>
  </si>
  <si>
    <t>paul1006015.xlsx</t>
  </si>
  <si>
    <t>paul1006025.xlsx</t>
  </si>
  <si>
    <t>paul1006040.xlsx</t>
  </si>
  <si>
    <t>paul10013015.xlsx</t>
  </si>
  <si>
    <t>paul10013025.xlsx</t>
  </si>
  <si>
    <t>paul10013040.xlsx</t>
  </si>
  <si>
    <t>Pujol_10-2-3N.xlsx</t>
  </si>
  <si>
    <t>Pujol_10-2-3S.xlsx</t>
  </si>
  <si>
    <t>Pujol_10-3-1.5N.xlsx</t>
  </si>
  <si>
    <t>Pujol_10-3-1.5S.xlsx</t>
  </si>
  <si>
    <t>Pujol_10-3-3N.xlsx</t>
  </si>
  <si>
    <t>Pujol_20-3-3S.xlsx</t>
  </si>
  <si>
    <t>Pujol_20-3-3N.xlsx</t>
  </si>
  <si>
    <t>Pujol_10-3-3S.xlsx</t>
  </si>
  <si>
    <t>paul806040.xlsx</t>
  </si>
  <si>
    <t>paul1206040.xlsx</t>
  </si>
  <si>
    <t>paul1005540.xlsx</t>
  </si>
  <si>
    <t>paul1005552.xlsx</t>
  </si>
  <si>
    <t>paul1006052.xlsx</t>
  </si>
  <si>
    <t>Pujol_10-2-2N.xlsx</t>
  </si>
  <si>
    <t>Pujol_10-2-2S.xlsx</t>
  </si>
  <si>
    <t>Pujol_10-1-2S.xlsx</t>
  </si>
  <si>
    <t>Bechtoula_Kono_D1N30.xlsx</t>
  </si>
  <si>
    <t>Bechtoula_Kono_D1N60.xlsx</t>
  </si>
  <si>
    <t>Bechtoula_Kono_L1D60.xlsx</t>
  </si>
  <si>
    <t>Bechtoula_Kono_L1N6B.xlsx</t>
  </si>
  <si>
    <t>Takemura_Kawashima1.xlsx</t>
  </si>
  <si>
    <t>Takemura_Kawashima2.xlsx</t>
  </si>
  <si>
    <t>Takemura_Kawashima3.xlsx</t>
  </si>
  <si>
    <t>Takemura_Kawashima4.xlsx</t>
  </si>
  <si>
    <t>Takemura_Kawashima5.xlsx</t>
  </si>
  <si>
    <t>Takemura_Kawashima6.xlsx</t>
  </si>
  <si>
    <t>lap-spliced 15db</t>
  </si>
  <si>
    <t>lap-spliced 25db</t>
  </si>
  <si>
    <t>lap-spliced 30db</t>
  </si>
  <si>
    <t>lap-spliced 45db</t>
  </si>
  <si>
    <t>STRAIGHT</t>
  </si>
  <si>
    <t>UJ</t>
  </si>
  <si>
    <t>H90</t>
  </si>
  <si>
    <t>RD</t>
  </si>
  <si>
    <t>HH</t>
  </si>
  <si>
    <t>2?</t>
  </si>
  <si>
    <t>RJ</t>
  </si>
  <si>
    <t>C1</t>
  </si>
  <si>
    <t>Abrams (1987)</t>
  </si>
  <si>
    <t>a11</t>
  </si>
  <si>
    <t>Atalay and Penzien (1975)</t>
  </si>
  <si>
    <t>a12</t>
  </si>
  <si>
    <t>a4</t>
  </si>
  <si>
    <t>a7</t>
  </si>
  <si>
    <t>a8</t>
  </si>
  <si>
    <t>Bertero, Popov and Wang (1974)</t>
  </si>
  <si>
    <t>S0</t>
  </si>
  <si>
    <t>Bousias et al. (1992)</t>
  </si>
  <si>
    <t>LE2-4(3B-AL)</t>
  </si>
  <si>
    <t>BRI-2 (1978)</t>
  </si>
  <si>
    <t>LE2-5(3B-CL)</t>
  </si>
  <si>
    <t>LE2-6(3B-CL10)</t>
  </si>
  <si>
    <t>LE2BAL</t>
  </si>
  <si>
    <t>LE2BCL</t>
  </si>
  <si>
    <t>LE8BAL</t>
  </si>
  <si>
    <t>LE8BCL</t>
  </si>
  <si>
    <t>rv106635</t>
  </si>
  <si>
    <t>Brown and Jirsa (1971)</t>
  </si>
  <si>
    <t>rv108832</t>
  </si>
  <si>
    <t>rv108834</t>
  </si>
  <si>
    <t>rv108835</t>
  </si>
  <si>
    <t>rv58834</t>
  </si>
  <si>
    <t>rv58835</t>
  </si>
  <si>
    <t>J-7</t>
  </si>
  <si>
    <t>Burns and Siess (1966)</t>
  </si>
  <si>
    <t>Celebi and Penzien (1973)</t>
  </si>
  <si>
    <t>beam10</t>
  </si>
  <si>
    <t>beam11</t>
  </si>
  <si>
    <t>beam4</t>
  </si>
  <si>
    <t>beam5</t>
  </si>
  <si>
    <t>beam7</t>
  </si>
  <si>
    <t>beam8</t>
  </si>
  <si>
    <t>beam9</t>
  </si>
  <si>
    <t xml:space="preserve">empsp1 </t>
  </si>
  <si>
    <t>Chronopoulos and Vintzeleou (1995)</t>
  </si>
  <si>
    <t>empsp10</t>
  </si>
  <si>
    <t>empsp16</t>
  </si>
  <si>
    <t xml:space="preserve">empsp2 </t>
  </si>
  <si>
    <t>empsp3</t>
  </si>
  <si>
    <t>empsp6</t>
  </si>
  <si>
    <t>empsp8</t>
  </si>
  <si>
    <t>s1.1</t>
  </si>
  <si>
    <t>Kraetzig et al (1989)</t>
  </si>
  <si>
    <t>s1.2</t>
  </si>
  <si>
    <t>s1.3</t>
  </si>
  <si>
    <t>s1.4</t>
  </si>
  <si>
    <t>s1.5</t>
  </si>
  <si>
    <t>s1-6</t>
  </si>
  <si>
    <t>Ma, Bertero and Popov (1976)</t>
  </si>
  <si>
    <t>Popov, Bertero and Krawinkler (1972)</t>
  </si>
  <si>
    <t>Rabbat et al (1986)</t>
  </si>
  <si>
    <t>lc10</t>
  </si>
  <si>
    <t>lc11</t>
  </si>
  <si>
    <t>lc3</t>
  </si>
  <si>
    <t>lc4</t>
  </si>
  <si>
    <t>lc7</t>
  </si>
  <si>
    <t>nc1</t>
  </si>
  <si>
    <t>nc2</t>
  </si>
  <si>
    <t>nc3</t>
  </si>
  <si>
    <t>d1</t>
  </si>
  <si>
    <t>Saatcioglu and Ozcebe (1989)</t>
  </si>
  <si>
    <t>d2</t>
  </si>
  <si>
    <t>d3</t>
  </si>
  <si>
    <t>d4</t>
  </si>
  <si>
    <t>d5</t>
  </si>
  <si>
    <t>No 1</t>
  </si>
  <si>
    <t>Takizawa and Aoyama (1976)</t>
  </si>
  <si>
    <t>ss1</t>
  </si>
  <si>
    <t>Tegos (1984)</t>
  </si>
  <si>
    <t>ss2</t>
  </si>
  <si>
    <t>ss3</t>
  </si>
  <si>
    <t>ss4</t>
  </si>
  <si>
    <t>ss5</t>
  </si>
  <si>
    <t>ss6</t>
  </si>
  <si>
    <t>ss7</t>
  </si>
  <si>
    <t>ss8</t>
  </si>
  <si>
    <t>unit-3a</t>
  </si>
  <si>
    <t>Zahn, Park and Priestley (1989)</t>
  </si>
  <si>
    <t>unit-4a</t>
  </si>
  <si>
    <t>Q_0L0</t>
  </si>
  <si>
    <t>Q_0L1a</t>
  </si>
  <si>
    <t>Q_0L1</t>
  </si>
  <si>
    <t>Q_0L2a</t>
  </si>
  <si>
    <t>Q_0L2</t>
  </si>
  <si>
    <t>R_0L0</t>
  </si>
  <si>
    <t>R_0L1</t>
  </si>
  <si>
    <t>R_0L3</t>
  </si>
  <si>
    <t>R_0L4</t>
  </si>
  <si>
    <t>S_C0</t>
  </si>
  <si>
    <t>S_U0</t>
  </si>
  <si>
    <t>S_UC2in</t>
  </si>
  <si>
    <t>W_CC2in</t>
  </si>
  <si>
    <t>W_U0</t>
  </si>
  <si>
    <t>W_UC2in</t>
  </si>
  <si>
    <t>D1-1</t>
  </si>
  <si>
    <t>D1-2</t>
  </si>
  <si>
    <t>D1-3</t>
  </si>
  <si>
    <t>D2-1</t>
  </si>
  <si>
    <t>D2-2</t>
  </si>
  <si>
    <t>D2-3</t>
  </si>
  <si>
    <t>D3-1</t>
  </si>
  <si>
    <t>D3-2</t>
  </si>
  <si>
    <t>D3-3</t>
  </si>
  <si>
    <t>D4-1</t>
  </si>
  <si>
    <t>D4-2</t>
  </si>
  <si>
    <t>D4-3</t>
  </si>
  <si>
    <t>Q-RCMa</t>
  </si>
  <si>
    <t>Abo-Shadi et al. (2000)</t>
  </si>
  <si>
    <t>FS27CA</t>
  </si>
  <si>
    <t>Araki &amp; Kabayama 2004</t>
  </si>
  <si>
    <t>NC 2</t>
  </si>
  <si>
    <t>Azizinamini et al. (1994)</t>
  </si>
  <si>
    <t>Sp.10</t>
  </si>
  <si>
    <t>Azuma et al. 1994</t>
  </si>
  <si>
    <t>De Stefano et al. 2006</t>
  </si>
  <si>
    <t>T2</t>
  </si>
  <si>
    <t>De Stefano and Sabia (1988)</t>
  </si>
  <si>
    <t>T6</t>
  </si>
  <si>
    <t>T7</t>
  </si>
  <si>
    <t>H1</t>
  </si>
  <si>
    <t>Honda &amp; Kato 1994</t>
  </si>
  <si>
    <t>New Zealand</t>
  </si>
  <si>
    <t>Ingham, Liddell and Davidson 2001</t>
  </si>
  <si>
    <t>Ishikawa et al (1996)</t>
  </si>
  <si>
    <t>M1_cyclic</t>
  </si>
  <si>
    <t>Julio &amp; Branco 2008</t>
  </si>
  <si>
    <t>M3_cyclic</t>
  </si>
  <si>
    <t>C-5</t>
  </si>
  <si>
    <t>Kato &amp; Otsuka 2003</t>
  </si>
  <si>
    <t>CSW-1</t>
  </si>
  <si>
    <t>CSW2</t>
  </si>
  <si>
    <t>CSWTR-1</t>
  </si>
  <si>
    <t>CSWTR-2</t>
  </si>
  <si>
    <t>CF135/0.30</t>
  </si>
  <si>
    <t>Lukkunaprasit&amp;Sittipunt 2003</t>
  </si>
  <si>
    <t>CF135/0.37</t>
  </si>
  <si>
    <t>CFL90/0.30</t>
  </si>
  <si>
    <t>CFL90/0.37</t>
  </si>
  <si>
    <t>A1_1</t>
  </si>
  <si>
    <t>Saisi&amp;Toniolo</t>
  </si>
  <si>
    <t>A3</t>
  </si>
  <si>
    <t>A4</t>
  </si>
  <si>
    <t>B1_1</t>
  </si>
  <si>
    <t>B2_1</t>
  </si>
  <si>
    <t>B3</t>
  </si>
  <si>
    <t>B4</t>
  </si>
  <si>
    <t>C1_1</t>
  </si>
  <si>
    <t>C2</t>
  </si>
  <si>
    <t>C2_1</t>
  </si>
  <si>
    <t>D1</t>
  </si>
  <si>
    <t>D1_1</t>
  </si>
  <si>
    <t>D2</t>
  </si>
  <si>
    <t>D2_1</t>
  </si>
  <si>
    <t>AS 18</t>
  </si>
  <si>
    <t>Sheikh and Khoury (1993)</t>
  </si>
  <si>
    <t>AS 19</t>
  </si>
  <si>
    <t>AS 3</t>
  </si>
  <si>
    <t>ES 13</t>
  </si>
  <si>
    <t>FS 9</t>
  </si>
  <si>
    <t>Shito et al.  2002</t>
  </si>
  <si>
    <t>C0.4-0</t>
  </si>
  <si>
    <t>Sim and Yang 2009</t>
  </si>
  <si>
    <t>40.033A</t>
  </si>
  <si>
    <t>Wight,Sozen  1975</t>
  </si>
  <si>
    <t>FHC1-0.2</t>
  </si>
  <si>
    <t>Xiao,Yun  2002</t>
  </si>
  <si>
    <t>FHC2-0.34</t>
  </si>
  <si>
    <t>FHC3-0.22</t>
  </si>
  <si>
    <t>FHC5-0.2</t>
  </si>
  <si>
    <t>FHC6-0.2</t>
  </si>
  <si>
    <t>SR30-14</t>
  </si>
  <si>
    <t>S17-3UT</t>
  </si>
  <si>
    <t>Bae &amp; Bayrak 2006</t>
  </si>
  <si>
    <t>S24-2UT</t>
  </si>
  <si>
    <t>S24-4UT</t>
  </si>
  <si>
    <t>S24-5UT</t>
  </si>
  <si>
    <t>T8</t>
  </si>
  <si>
    <t>UCB</t>
  </si>
  <si>
    <t>BA1</t>
  </si>
  <si>
    <t>BB1</t>
  </si>
  <si>
    <t>S30-14</t>
  </si>
  <si>
    <t>S30-18</t>
  </si>
  <si>
    <t>H4</t>
  </si>
  <si>
    <t>L2</t>
  </si>
  <si>
    <t>Hoshikuma,Unjoh&amp;Nagaya  2002</t>
  </si>
  <si>
    <t>S1</t>
  </si>
  <si>
    <t>X-6</t>
  </si>
  <si>
    <t>Lam et al. 2003</t>
  </si>
  <si>
    <t>BB2</t>
  </si>
  <si>
    <t>S-1</t>
  </si>
  <si>
    <t>Mori et al.  2002</t>
  </si>
  <si>
    <t>BN-295</t>
  </si>
  <si>
    <t>Nishiura et al. 2002</t>
  </si>
  <si>
    <t>C-S14</t>
  </si>
  <si>
    <t>Sun et al. 2010</t>
  </si>
  <si>
    <t>CB-2A</t>
  </si>
  <si>
    <t>Tassios,Moretti&amp;Bezas  1996</t>
  </si>
  <si>
    <t>S30-16</t>
  </si>
  <si>
    <t>NC 4</t>
  </si>
  <si>
    <t>Sp.12</t>
  </si>
  <si>
    <t>T3</t>
  </si>
  <si>
    <t>Fischer &amp; Li  2002</t>
  </si>
  <si>
    <t>H2</t>
  </si>
  <si>
    <t>H3</t>
  </si>
  <si>
    <t>X-4</t>
  </si>
  <si>
    <t>MGR100</t>
  </si>
  <si>
    <t>Petrusevska-Apostolska 2003</t>
  </si>
  <si>
    <t>Sp.1</t>
  </si>
  <si>
    <t>Tsuno&amp;Park 2004</t>
  </si>
  <si>
    <t>Sp.5</t>
  </si>
  <si>
    <t>s1-v4</t>
  </si>
  <si>
    <t>Oetes (1993)</t>
  </si>
  <si>
    <t>s1-v5</t>
  </si>
  <si>
    <t>s3</t>
  </si>
  <si>
    <t>s4</t>
  </si>
  <si>
    <t>s7</t>
  </si>
  <si>
    <t>s8</t>
  </si>
  <si>
    <t>s9</t>
  </si>
  <si>
    <t>s10</t>
  </si>
  <si>
    <t>s11</t>
  </si>
  <si>
    <t>s12</t>
  </si>
  <si>
    <t>s3-1</t>
  </si>
  <si>
    <t>s3-2</t>
  </si>
  <si>
    <t>s3-3</t>
  </si>
  <si>
    <t>s3-4</t>
  </si>
  <si>
    <t>s1-v3</t>
  </si>
  <si>
    <t>Carvalho and Pipa (1993)</t>
  </si>
  <si>
    <t>s2-v3</t>
  </si>
  <si>
    <t>s2-v4</t>
  </si>
  <si>
    <t>s2-v5</t>
  </si>
  <si>
    <t>s2-v6</t>
  </si>
  <si>
    <t xml:space="preserve">r4   </t>
  </si>
  <si>
    <t xml:space="preserve">t2   </t>
  </si>
  <si>
    <t>Otani et al. 2003</t>
  </si>
  <si>
    <t>S7</t>
  </si>
  <si>
    <t>M</t>
  </si>
  <si>
    <t>C1.xlsx</t>
  </si>
  <si>
    <t>A11.xlsx</t>
  </si>
  <si>
    <t>A12.xlsx</t>
  </si>
  <si>
    <t>A4.xlsx</t>
  </si>
  <si>
    <t>A7.xlsx</t>
  </si>
  <si>
    <t>A8.xlsx</t>
  </si>
  <si>
    <t>BOUSS0X.xlsx</t>
  </si>
  <si>
    <t>LE243BAL.xlsx</t>
  </si>
  <si>
    <t>LE253BCL.xlsx</t>
  </si>
  <si>
    <t>LE263BCL.xlsx</t>
  </si>
  <si>
    <t>LE2BAL.xlsx</t>
  </si>
  <si>
    <t>LE2BCL.xlsx</t>
  </si>
  <si>
    <t>LE8BAL.xlsx</t>
  </si>
  <si>
    <t>LE8BCL.xlsx</t>
  </si>
  <si>
    <t>RV106635.xlsx</t>
  </si>
  <si>
    <t>RV108832.xlsx</t>
  </si>
  <si>
    <t>RV108834.xlsx</t>
  </si>
  <si>
    <t>RV108835.xlsx</t>
  </si>
  <si>
    <t>RV58834.xlsx</t>
  </si>
  <si>
    <t>RV58835.xlsx</t>
  </si>
  <si>
    <t>J-7.xlsx</t>
  </si>
  <si>
    <t>BEAM10.xlsx</t>
  </si>
  <si>
    <t>BEAM11.xlsx</t>
  </si>
  <si>
    <t>BEAM4.xlsx</t>
  </si>
  <si>
    <t>BEAM5.xlsx</t>
  </si>
  <si>
    <t>BEAM7.xlsx</t>
  </si>
  <si>
    <t>BEAM8.xlsx</t>
  </si>
  <si>
    <t>BEAM9.xlsx</t>
  </si>
  <si>
    <t>EMPSP1.xlsx</t>
  </si>
  <si>
    <t>EMPSP10.xlsx</t>
  </si>
  <si>
    <t>EMPSP16.xlsx</t>
  </si>
  <si>
    <t>EMPSP2.xlsx</t>
  </si>
  <si>
    <t>EMPSP3.xlsx</t>
  </si>
  <si>
    <t>EMPSP6.xlsx</t>
  </si>
  <si>
    <t>EMPSP8.xlsx</t>
  </si>
  <si>
    <t>KS11.xlsx</t>
  </si>
  <si>
    <t>KS12.xlsx</t>
  </si>
  <si>
    <t>KS13.xlsx</t>
  </si>
  <si>
    <t>KS14.xlsx</t>
  </si>
  <si>
    <t>KS15.xlsx</t>
  </si>
  <si>
    <t>KS16.xlsx</t>
  </si>
  <si>
    <t>LC10.xlsx</t>
  </si>
  <si>
    <t>LC11.xlsx</t>
  </si>
  <si>
    <t>LC3.xlsx</t>
  </si>
  <si>
    <t>LC4.xlsx</t>
  </si>
  <si>
    <t>LC7.xlsx</t>
  </si>
  <si>
    <t>NC1.xlsx</t>
  </si>
  <si>
    <t>NC2.xlsx</t>
  </si>
  <si>
    <t>NC3.xlsx</t>
  </si>
  <si>
    <t>D1SATC.xlsx</t>
  </si>
  <si>
    <t>D2SATC.xlsx</t>
  </si>
  <si>
    <t>D3SATC.xlsx</t>
  </si>
  <si>
    <t>D4SATC.xlsx</t>
  </si>
  <si>
    <t>D5SATC.xlsx</t>
  </si>
  <si>
    <t>NO1.xlsx</t>
  </si>
  <si>
    <t>SS1.xlsx</t>
  </si>
  <si>
    <t>SS2.xlsx</t>
  </si>
  <si>
    <t>SS3.xlsx</t>
  </si>
  <si>
    <t>SS4.xlsx</t>
  </si>
  <si>
    <t>SS5.xlsx</t>
  </si>
  <si>
    <t>SS6.xlsx</t>
  </si>
  <si>
    <t>SS7.xlsx</t>
  </si>
  <si>
    <t>SS8.xlsx</t>
  </si>
  <si>
    <t>UNIT-3A.xlsx</t>
  </si>
  <si>
    <t>UNIT-4A.xlsx</t>
  </si>
  <si>
    <t>Q_0L0.xlsx</t>
  </si>
  <si>
    <t>Q_0L1a.xlsx</t>
  </si>
  <si>
    <t>Q_0L1.xlsx</t>
  </si>
  <si>
    <t>Q_0L2a.xlsx</t>
  </si>
  <si>
    <t>Q_0L2.xlsx</t>
  </si>
  <si>
    <t>R_0L0_fd.xlsx</t>
  </si>
  <si>
    <t>R_0L1_fd.xlsx</t>
  </si>
  <si>
    <t>R_0L3_fd.xlsx</t>
  </si>
  <si>
    <t>R_0L4_fd.xlsx</t>
  </si>
  <si>
    <t>S_C0.xlsx</t>
  </si>
  <si>
    <t>S_U0.xlsx</t>
  </si>
  <si>
    <t>S_UC2in_part2.xlsx</t>
  </si>
  <si>
    <t>W33.xlsx</t>
  </si>
  <si>
    <t>W_CC2in_part2.xlsx</t>
  </si>
  <si>
    <t>W_U0.xlsx</t>
  </si>
  <si>
    <t>W_UC2in_part2.xlsx</t>
  </si>
  <si>
    <t>D1_1_fd.xlsx</t>
  </si>
  <si>
    <t>D1_2_fd.xlsx</t>
  </si>
  <si>
    <t>D1_3_fd.xlsx</t>
  </si>
  <si>
    <t>D2_1_fd.xlsx</t>
  </si>
  <si>
    <t>D2_2_fd.xlsx</t>
  </si>
  <si>
    <t>D2_3_fd.xlsx</t>
  </si>
  <si>
    <t>D3_1_fd.xlsx</t>
  </si>
  <si>
    <t>D3_2_fd.xlsx</t>
  </si>
  <si>
    <t>D3_3_fd.xlsx</t>
  </si>
  <si>
    <t>D4_1_fd.xlsx</t>
  </si>
  <si>
    <t>D4_2_fd.xlsx</t>
  </si>
  <si>
    <t>D4_3_fd.xlsx</t>
  </si>
  <si>
    <t>Q_RCM.xlsx</t>
  </si>
  <si>
    <t>Abo-Shadi_5.xlsx</t>
  </si>
  <si>
    <t>ArakiKabayama_FS_27CA.xlsx</t>
  </si>
  <si>
    <t>Azizinamini_NC_2.xlsx</t>
  </si>
  <si>
    <t>AzumaKatoriHayashi_Sp_10.xlsx</t>
  </si>
  <si>
    <t>DeStefano_3.xlsx</t>
  </si>
  <si>
    <t>DeStefano_5.xlsx</t>
  </si>
  <si>
    <t>DeStefano_7.xlsx</t>
  </si>
  <si>
    <t>DeStefanoSabia_T2.xlsx</t>
  </si>
  <si>
    <t>DeStefanoSabia_T3.xlsx</t>
  </si>
  <si>
    <t>DeStefanoSabia_T7.xlsx</t>
  </si>
  <si>
    <t>HondaKato_H1.xlsx</t>
  </si>
  <si>
    <t>InghamLiddel_NewZeal.xlsx</t>
  </si>
  <si>
    <t>Ishikawa_7.xlsx</t>
  </si>
  <si>
    <t>Ishikawa_8.xlsx</t>
  </si>
  <si>
    <t>JulioBranco_M1.xlsx</t>
  </si>
  <si>
    <t>JulioBranco_M3.xlsx</t>
  </si>
  <si>
    <t>KatoOtsuka_C5.xlsx</t>
  </si>
  <si>
    <t>KatoOtsuka_CSW_1.xlsx</t>
  </si>
  <si>
    <t>KatoOtsuka_CSW_2.xlsx</t>
  </si>
  <si>
    <t>KatoOtsuka_CSWTR_1.xlsx</t>
  </si>
  <si>
    <t>KatoOtsuka_CSWTR_2.xlsx</t>
  </si>
  <si>
    <t>Lukkunaprasit_CF135_030.xlsx</t>
  </si>
  <si>
    <t>Lukkunaprasit_CF135_037.xlsx</t>
  </si>
  <si>
    <t>Lukkunaprasit_CFL90_030.xlsx</t>
  </si>
  <si>
    <t>Lukkunaprasit_CFL90_037.xlsx</t>
  </si>
  <si>
    <t>ParkTanakaLi_1(second cycle).xlsx</t>
  </si>
  <si>
    <t>ParkTanakaLi_2(second cycle).xlsx</t>
  </si>
  <si>
    <t>SaisiToniolo_A1_1.xlsx</t>
  </si>
  <si>
    <t>SaisiToniolo_A2_1.xlsx</t>
  </si>
  <si>
    <t>A2_1</t>
  </si>
  <si>
    <t>SaisiToniolo_A3.xlsx</t>
  </si>
  <si>
    <t>SaisiToniolo_A4.xlsx</t>
  </si>
  <si>
    <t>SaisiToniolo_B1_1.xlsx</t>
  </si>
  <si>
    <t>SaisiToniolo_B2_1.xlsx</t>
  </si>
  <si>
    <t>SaisiToniolo_B3.xlsx</t>
  </si>
  <si>
    <t>SaisiToniolo_B4.xlsx</t>
  </si>
  <si>
    <t>SaisiToniolo_C1.xlsx</t>
  </si>
  <si>
    <t>SaisiToniolo_C1_1.xlsx</t>
  </si>
  <si>
    <t>SaisiToniolo_C2.xlsx</t>
  </si>
  <si>
    <t>SaisiToniolo_C2_1.xlsx</t>
  </si>
  <si>
    <t>SaisiToniolo_D1.xlsx</t>
  </si>
  <si>
    <t>SaisiToniolo_D1_1.xlsx</t>
  </si>
  <si>
    <t>SaisiToniolo_D2.xlsx</t>
  </si>
  <si>
    <t>SaisiToniolo_D2_1.xlsx</t>
  </si>
  <si>
    <t>SheikhKhoury_AS_18.xlsx</t>
  </si>
  <si>
    <t>SheikhKhoury_AS_19.xlsx</t>
  </si>
  <si>
    <t>SheikhKhoury_AS_3.xlsx</t>
  </si>
  <si>
    <t>SheikhKhoury_ES_13.xlsx</t>
  </si>
  <si>
    <t>SheikhKhoury_FS_9.xlsx</t>
  </si>
  <si>
    <t>Shito_1.xlsx</t>
  </si>
  <si>
    <t>Shito_2.xlsx</t>
  </si>
  <si>
    <t>Shito_3.xlsx</t>
  </si>
  <si>
    <t>SimYang_C04_0.xlsx</t>
  </si>
  <si>
    <t>WightSozen_40_033A.xlsx</t>
  </si>
  <si>
    <t>XiaoYun_FHC1_0.2.xlsx</t>
  </si>
  <si>
    <t>XiaoYun_FHC2_0.34.xlsx</t>
  </si>
  <si>
    <t>XiaoYun_FHC3_0.22.xlsx</t>
  </si>
  <si>
    <t>FHC4-0.34</t>
  </si>
  <si>
    <t>XiaoYun_FHC4_0.34.xlsx</t>
  </si>
  <si>
    <t>XiaoYun_FHC6_0.2.xlsx</t>
  </si>
  <si>
    <t>XiaoYun_FHC5_0.2.xlsx</t>
  </si>
  <si>
    <t>YuceYuksel_SR30_14.xlsx</t>
  </si>
  <si>
    <t>BaeBayrak_S17_3UT.xlsx</t>
  </si>
  <si>
    <t>BaeBayrak_S24_2UT.xlsx</t>
  </si>
  <si>
    <t>BaeBayrak_S24_4UT.xlsx</t>
  </si>
  <si>
    <t>BaeBayrak_S24_5UT.xlsx</t>
  </si>
  <si>
    <t>DeStefano_1.xlsx</t>
  </si>
  <si>
    <t>DeStefanoSabia_T8.xlsx</t>
  </si>
  <si>
    <t>InghamLiddel_UCB.xlsx</t>
  </si>
  <si>
    <t>Ishikawa_2.xlsx</t>
  </si>
  <si>
    <t>Ishikawa_5.xlsx</t>
  </si>
  <si>
    <t>Ishikawa_6.xlsx</t>
  </si>
  <si>
    <t>LeeKimSim_BA1.xlsx</t>
  </si>
  <si>
    <t>LeeKimSim_BB1.xlsx</t>
  </si>
  <si>
    <t>YuceYuksel_S30_14.xlsx</t>
  </si>
  <si>
    <t>YuceYuksel_S30_18.xlsx</t>
  </si>
  <si>
    <t>Abo-Shadi_1.xlsx</t>
  </si>
  <si>
    <t>Abo-Shadi_3.xlsx</t>
  </si>
  <si>
    <t>Abo-Shadi_4.xlsx</t>
  </si>
  <si>
    <t>Abo-Shadi_6.xlsx</t>
  </si>
  <si>
    <t>Abo-Shadi_7.xlsx</t>
  </si>
  <si>
    <t>HondaKato_H4.xlsx</t>
  </si>
  <si>
    <t>HoshikumaUnjohNagaya_L2.xlsx</t>
  </si>
  <si>
    <t>HoshikumaUnjohNagaya_S1.xlsx</t>
  </si>
  <si>
    <t>LamWuWong_X_6.xlsx</t>
  </si>
  <si>
    <t>LeeKimSim_BB2.xlsx</t>
  </si>
  <si>
    <t>Mori_S_1.xlsx</t>
  </si>
  <si>
    <t>NishiuraKasamatsu_BN_295.xlsx</t>
  </si>
  <si>
    <t>Shito_0.xlsx</t>
  </si>
  <si>
    <t>SunWuZhang_C_S14.xlsx</t>
  </si>
  <si>
    <t>TassiosMoretti_CB_2A.xlsx</t>
  </si>
  <si>
    <t>YuceYuksel_S30_16.xlsx</t>
  </si>
  <si>
    <t>Abo-Shadi_2.xlsx</t>
  </si>
  <si>
    <t>Azizinamini_NC_4.xlsx</t>
  </si>
  <si>
    <t>AzumaKatoriHayashi_Sp_12.xlsx</t>
  </si>
  <si>
    <t>FischerLi_S_1.xlsx</t>
  </si>
  <si>
    <t>HondaKato_H2.xlsx</t>
  </si>
  <si>
    <t>HondaKato_H3.xlsx</t>
  </si>
  <si>
    <t>Ishikawa_1.xlsx</t>
  </si>
  <si>
    <t>LamWuWong_X_4.xlsx</t>
  </si>
  <si>
    <t>Petrusevska_MGR100.xlsx</t>
  </si>
  <si>
    <t>TsunoPark_1.xlsx</t>
  </si>
  <si>
    <t>TsunoPark_5.xlsx</t>
  </si>
  <si>
    <t>S1-V4.xlsx</t>
  </si>
  <si>
    <t>S1-V5.xlsx</t>
  </si>
  <si>
    <t>S3.xlsx</t>
  </si>
  <si>
    <t>S4.xlsx</t>
  </si>
  <si>
    <t>S7.xlsx</t>
  </si>
  <si>
    <t>S8.xlsx</t>
  </si>
  <si>
    <t>S9.xlsx</t>
  </si>
  <si>
    <t>S10.xlsx</t>
  </si>
  <si>
    <t>S11.xlsx</t>
  </si>
  <si>
    <t>S12.xlsx</t>
  </si>
  <si>
    <t>S3-1.xlsx</t>
  </si>
  <si>
    <t>S3-2.xlsx</t>
  </si>
  <si>
    <t>S3-3.xlsx</t>
  </si>
  <si>
    <t>S3-4.xlsx</t>
  </si>
  <si>
    <t>S1-V3.xlsx</t>
  </si>
  <si>
    <t>S2-V3.xlsx</t>
  </si>
  <si>
    <t>S2-V4.xlsx</t>
  </si>
  <si>
    <t>S2-V5.xlsx</t>
  </si>
  <si>
    <t>S2-V6.xlsx</t>
  </si>
  <si>
    <t>R4.xlsx</t>
  </si>
  <si>
    <t>T2.xlsx</t>
  </si>
  <si>
    <t>OTA6EW.xlsx</t>
  </si>
  <si>
    <t>ly2slh18.xlsx</t>
  </si>
  <si>
    <t>moc12.xlsx</t>
  </si>
  <si>
    <t>moc33.xlsx</t>
  </si>
  <si>
    <t>paul1008040.xlsx</t>
  </si>
  <si>
    <t>Pujol_10-3-2.5N.xlsx</t>
  </si>
  <si>
    <t>Pujol_10-3-2.5S.xlsx</t>
  </si>
  <si>
    <t>x8161620.xlsx</t>
  </si>
  <si>
    <t>x8191020.xlsx</t>
  </si>
  <si>
    <t>S6EW</t>
  </si>
  <si>
    <t>CB-2B</t>
  </si>
  <si>
    <t># Exp. campaign</t>
  </si>
  <si>
    <t>kN</t>
  </si>
  <si>
    <t>mm</t>
  </si>
  <si>
    <t>L [mm/inches]</t>
  </si>
  <si>
    <t>Lsplice [mm/inches]</t>
  </si>
  <si>
    <t>Diameter Corner [mm/inches]</t>
  </si>
  <si>
    <t xml:space="preserve">Clear Cover [mm/inches] </t>
  </si>
  <si>
    <t>Clear Cover [mm/inches]</t>
  </si>
  <si>
    <t>Straight Embedment length Le [mm/inches]</t>
  </si>
  <si>
    <t>Bar Dia. [mm/inches]</t>
  </si>
  <si>
    <t>Spacing [mm/inches]</t>
  </si>
  <si>
    <t>Deformed/Smooth Bars</t>
  </si>
  <si>
    <t>Diameter Interm.Perpendicular to Load [mm/inches]</t>
  </si>
  <si>
    <t>Diameter Interm.Parallel to Load [mm/inches]</t>
  </si>
  <si>
    <t xml:space="preserve"> Trans. Reinf. Ratio Parallel to Load(region of wide spacing)</t>
  </si>
  <si>
    <t xml:space="preserve"> Trans. Reinf. Ratio Parallel to Load(region of close spacing)</t>
  </si>
  <si>
    <t>N [kN]</t>
  </si>
  <si>
    <t>b [mm/inches]</t>
  </si>
  <si>
    <t>h [mm/inches]</t>
  </si>
  <si>
    <t>fct,fl [MPa]</t>
  </si>
  <si>
    <t>fct,sp [MPa]</t>
  </si>
  <si>
    <t>b [mm]</t>
  </si>
  <si>
    <t>h [mm]</t>
  </si>
  <si>
    <t>fct,fl [ksi]</t>
  </si>
  <si>
    <t>fct,sp [ksi]</t>
  </si>
  <si>
    <t>Area [mm2/inches2]</t>
  </si>
  <si>
    <t>suguc15l.xlsx</t>
  </si>
  <si>
    <t>TassiosMorettiBezas_CB_2B.xlsx</t>
  </si>
  <si>
    <t>Drift at yielding Average</t>
  </si>
  <si>
    <t>Diameter diagonal [mm/inches]</t>
  </si>
  <si>
    <t># Diagonal Bars</t>
  </si>
  <si>
    <t xml:space="preserve"> Diagonal Reinf. Ratio (Calc.)</t>
  </si>
  <si>
    <t>Diameter diagonal [mm]</t>
  </si>
  <si>
    <t>fy diagonal [ksi]</t>
  </si>
  <si>
    <t>Park,Tanaka &amp; Li (1998)</t>
  </si>
  <si>
    <t>Diameter Interm.Perpendicular to Load [mm]</t>
  </si>
  <si>
    <t>Diameter Interm.Parallel to Load [mm]</t>
  </si>
  <si>
    <t>fct,fl [MPa/ksi]</t>
  </si>
  <si>
    <t>fct,sp [MPa/ksi]</t>
  </si>
  <si>
    <t>fyl Corner [MPa/ksi]</t>
  </si>
  <si>
    <t>fyt Trans [MPa/ksi]</t>
  </si>
  <si>
    <t>fy diagonal [MPa]</t>
  </si>
  <si>
    <t>fc [MPa/ksi]</t>
  </si>
  <si>
    <t>fc [MPa]</t>
  </si>
  <si>
    <t>N [kN/kips]</t>
  </si>
  <si>
    <t xml:space="preserve">Clear Cover [mm] </t>
  </si>
  <si>
    <t>fyt Trans [MPa]</t>
  </si>
  <si>
    <t>fc [ksi]</t>
  </si>
  <si>
    <t>b [inches]</t>
  </si>
  <si>
    <t>h [inches]</t>
  </si>
  <si>
    <t>L [inches]</t>
  </si>
  <si>
    <t>Lsplice [inches]</t>
  </si>
  <si>
    <t>Area [inches2]</t>
  </si>
  <si>
    <t>Diameter Corner [inches]</t>
  </si>
  <si>
    <t>Diameter Interm.Perpendicular to Load [inches]</t>
  </si>
  <si>
    <t>Diameter Interm.Parallel to Load [inches]</t>
  </si>
  <si>
    <t xml:space="preserve">Clear Cover [inches] </t>
  </si>
  <si>
    <t>Clear Cover [inches]</t>
  </si>
  <si>
    <t>Straight Embedment length Le [inches]</t>
  </si>
  <si>
    <t>Bar Dia. [inches]</t>
  </si>
  <si>
    <t>Spacing [inches]</t>
  </si>
  <si>
    <t>fyt Trans [ksi]</t>
  </si>
  <si>
    <t>Diameter diagonal [inches]</t>
  </si>
  <si>
    <t>Ribbed/Smooth Bars</t>
  </si>
  <si>
    <t>Ribbed</t>
  </si>
  <si>
    <t>fyl Corner [MPa]</t>
  </si>
  <si>
    <t>fyl Interm. Perpendicular to Load [MPa/ksi]</t>
  </si>
  <si>
    <t>fyl Interm. Parallel to Load [MPa/ksi]</t>
  </si>
  <si>
    <t>fyl Interm. Perpendicular to Load [MPa]</t>
  </si>
  <si>
    <t>fyl Interm. Parallel to Load [MPa]</t>
  </si>
  <si>
    <t>fyl Interm. Perpendicular to Load [ksi]</t>
  </si>
  <si>
    <t>fyl Interm. Parallel to Load [ksi]</t>
  </si>
  <si>
    <t>fte Corner [MPa/ksi]</t>
  </si>
  <si>
    <t>fte Interm. Perpendicular to Load [MPa/ksi]</t>
  </si>
  <si>
    <t>fte Interm. Parallel to Load [MPa/ksi]</t>
  </si>
  <si>
    <t>fte Trans [MPa/ksi]</t>
  </si>
  <si>
    <t>fte Interm. Perpendicular to Load [MPa]</t>
  </si>
  <si>
    <t>fte Interm. Parallel to Load [MPa]</t>
  </si>
  <si>
    <t>fte Corner[MPa]</t>
  </si>
  <si>
    <t>fte Trans [MPa]</t>
  </si>
  <si>
    <t>fte Corner [ksi]</t>
  </si>
  <si>
    <t>fte Interm. Perpendicular to Load [ksi]</t>
  </si>
  <si>
    <t>fte Interm. Parallel to Load [ksi]</t>
  </si>
  <si>
    <t>fte Trans [ksi]</t>
  </si>
  <si>
    <t>U1SATC.xlsx</t>
  </si>
  <si>
    <t>U2SATC.xlsx</t>
  </si>
  <si>
    <t>U3SATC.xlsx</t>
  </si>
  <si>
    <t>U4SATC.xlsx</t>
  </si>
  <si>
    <t>U5SATC.xlsx</t>
  </si>
  <si>
    <t>U6SATC.xlsx</t>
  </si>
  <si>
    <t>U7SATC.xlsx</t>
  </si>
  <si>
    <t>OTA7NS.xlsx</t>
  </si>
  <si>
    <t>Straight Embedment length Le [mm]</t>
  </si>
  <si>
    <t>Diagonal reinforcement</t>
  </si>
  <si>
    <t>Bousias et al 2007</t>
  </si>
  <si>
    <t>kip</t>
  </si>
  <si>
    <t>in</t>
  </si>
  <si>
    <t>tons</t>
  </si>
  <si>
    <t>rotation</t>
  </si>
  <si>
    <t>KNm</t>
  </si>
  <si>
    <t>drift (%)</t>
  </si>
  <si>
    <t>rotation (1/100rad)</t>
  </si>
  <si>
    <t>kip.in</t>
  </si>
  <si>
    <t>cm</t>
  </si>
  <si>
    <t>rotation (%)</t>
  </si>
  <si>
    <t>Bousias et al 2004</t>
  </si>
  <si>
    <t>Bousias et al 2006</t>
  </si>
  <si>
    <t>P43</t>
  </si>
  <si>
    <t>P43.xlsx</t>
  </si>
  <si>
    <t>Pujol_10-1-2N.xlsx</t>
  </si>
  <si>
    <t>Pujol_10-3-2N.xlsx</t>
  </si>
  <si>
    <t>Pujol_10-3-2S.xlsx</t>
  </si>
  <si>
    <t xml:space="preserve"> ORC1</t>
  </si>
  <si>
    <t>ORC2</t>
  </si>
  <si>
    <t>No.5</t>
  </si>
  <si>
    <t>No.1</t>
  </si>
  <si>
    <t>No.3</t>
  </si>
  <si>
    <t>No.4</t>
  </si>
  <si>
    <t>No.6</t>
  </si>
  <si>
    <t>No.7</t>
  </si>
  <si>
    <t>No.2</t>
  </si>
  <si>
    <t xml:space="preserve"> ORC3</t>
  </si>
  <si>
    <t>SC3</t>
  </si>
  <si>
    <t>SC9</t>
  </si>
  <si>
    <t>CB060C</t>
  </si>
  <si>
    <t>No. 3</t>
  </si>
  <si>
    <t>No. 4</t>
  </si>
  <si>
    <t>No. 102</t>
  </si>
  <si>
    <t>OA2</t>
  </si>
  <si>
    <t xml:space="preserve"> OA5</t>
  </si>
  <si>
    <t xml:space="preserve"> No. 10</t>
  </si>
  <si>
    <t>No. 11</t>
  </si>
  <si>
    <t>No. 12</t>
  </si>
  <si>
    <t>No. 1S1</t>
  </si>
  <si>
    <t>No. 2S1</t>
  </si>
  <si>
    <t xml:space="preserve"> No. 3S1</t>
  </si>
  <si>
    <t>No. 4S1</t>
  </si>
  <si>
    <t xml:space="preserve"> No. 5S1</t>
  </si>
  <si>
    <t>No. 6S1</t>
  </si>
  <si>
    <t>No. 9</t>
  </si>
  <si>
    <t>NC-2</t>
  </si>
  <si>
    <t xml:space="preserve"> NC-4</t>
  </si>
  <si>
    <t>AS-2HT</t>
  </si>
  <si>
    <t>AS-3HT</t>
  </si>
  <si>
    <t>AS-4HT</t>
  </si>
  <si>
    <t xml:space="preserve"> AS-5HT</t>
  </si>
  <si>
    <t>AS-6HT</t>
  </si>
  <si>
    <t>AS-7HT</t>
  </si>
  <si>
    <t xml:space="preserve"> ES-1HT</t>
  </si>
  <si>
    <t>ES-8HT</t>
  </si>
  <si>
    <t>D1N30</t>
  </si>
  <si>
    <t>D1N60</t>
  </si>
  <si>
    <t>L1D60</t>
  </si>
  <si>
    <t xml:space="preserve"> L1N60</t>
  </si>
  <si>
    <t xml:space="preserve"> L1N6B</t>
  </si>
  <si>
    <t xml:space="preserve"> No. 1-1</t>
  </si>
  <si>
    <t xml:space="preserve"> AA1</t>
  </si>
  <si>
    <t xml:space="preserve"> AA2</t>
  </si>
  <si>
    <t xml:space="preserve"> AA3</t>
  </si>
  <si>
    <t>AA4</t>
  </si>
  <si>
    <t xml:space="preserve"> AB1</t>
  </si>
  <si>
    <t>AB2</t>
  </si>
  <si>
    <t>AB3</t>
  </si>
  <si>
    <t>AB4</t>
  </si>
  <si>
    <t>BA2</t>
  </si>
  <si>
    <t xml:space="preserve"> BA3</t>
  </si>
  <si>
    <t>BA4</t>
  </si>
  <si>
    <t>BB</t>
  </si>
  <si>
    <t>BB4</t>
  </si>
  <si>
    <t>BB4B</t>
  </si>
  <si>
    <t>CA1</t>
  </si>
  <si>
    <t>CA2</t>
  </si>
  <si>
    <t>CA3</t>
  </si>
  <si>
    <t>CA4</t>
  </si>
  <si>
    <t>CB1</t>
  </si>
  <si>
    <t>CB2</t>
  </si>
  <si>
    <t xml:space="preserve"> CB3</t>
  </si>
  <si>
    <t>CB4</t>
  </si>
  <si>
    <t>No. 1</t>
  </si>
  <si>
    <t xml:space="preserve"> No. 2</t>
  </si>
  <si>
    <t xml:space="preserve"> No. 1</t>
  </si>
  <si>
    <t>85PDC-1</t>
  </si>
  <si>
    <t>85PDC-2</t>
  </si>
  <si>
    <t>85PDC-3</t>
  </si>
  <si>
    <t xml:space="preserve"> 85STC-1</t>
  </si>
  <si>
    <t>85STC-2</t>
  </si>
  <si>
    <t xml:space="preserve"> 85STC-3</t>
  </si>
  <si>
    <t xml:space="preserve"> 2SLH18</t>
  </si>
  <si>
    <t>3SLH18</t>
  </si>
  <si>
    <t>3SMD12</t>
  </si>
  <si>
    <t>2CLH18</t>
  </si>
  <si>
    <t>2CMH18</t>
  </si>
  <si>
    <t>3CLH18</t>
  </si>
  <si>
    <t>3CMD12</t>
  </si>
  <si>
    <t>3CMH18</t>
  </si>
  <si>
    <t>C10-05N</t>
  </si>
  <si>
    <t>C10-05S</t>
  </si>
  <si>
    <t>C10-10N</t>
  </si>
  <si>
    <t>C10-10S</t>
  </si>
  <si>
    <t>C10-20N</t>
  </si>
  <si>
    <t>C10-20S</t>
  </si>
  <si>
    <t>C5-00N</t>
  </si>
  <si>
    <t>C5-00S</t>
  </si>
  <si>
    <t>C5-20N</t>
  </si>
  <si>
    <t>C5-20S</t>
  </si>
  <si>
    <t>C5-40N</t>
  </si>
  <si>
    <t>C5-40S</t>
  </si>
  <si>
    <t>C1-1</t>
  </si>
  <si>
    <t>C1-2</t>
  </si>
  <si>
    <t>C1-3</t>
  </si>
  <si>
    <t>C2-1</t>
  </si>
  <si>
    <t>C2-2</t>
  </si>
  <si>
    <t>C2-3</t>
  </si>
  <si>
    <t>C3-1</t>
  </si>
  <si>
    <t>C3-2</t>
  </si>
  <si>
    <t>C3-3</t>
  </si>
  <si>
    <t>AH-2</t>
  </si>
  <si>
    <t xml:space="preserve"> AH-1</t>
  </si>
  <si>
    <t xml:space="preserve"> AL-1</t>
  </si>
  <si>
    <t>AL-2</t>
  </si>
  <si>
    <t>BH-1</t>
  </si>
  <si>
    <t>BH-2</t>
  </si>
  <si>
    <t xml:space="preserve"> BL-1</t>
  </si>
  <si>
    <t>BL-2</t>
  </si>
  <si>
    <t xml:space="preserve"> HPRC10-63</t>
  </si>
  <si>
    <t>HPRC19-32</t>
  </si>
  <si>
    <t xml:space="preserve"> L1</t>
  </si>
  <si>
    <t xml:space="preserve"> L2</t>
  </si>
  <si>
    <t>L3</t>
  </si>
  <si>
    <t xml:space="preserve"> 2D16RS</t>
  </si>
  <si>
    <t>4D13RS</t>
  </si>
  <si>
    <t>CA025C</t>
  </si>
  <si>
    <t xml:space="preserve"> CA060C</t>
  </si>
  <si>
    <t>No. 10013015</t>
  </si>
  <si>
    <t>No. 10013025</t>
  </si>
  <si>
    <t xml:space="preserve"> No. 10013040</t>
  </si>
  <si>
    <t xml:space="preserve"> No. 1006015</t>
  </si>
  <si>
    <t>No. 1006025</t>
  </si>
  <si>
    <t xml:space="preserve"> No. 1006040</t>
  </si>
  <si>
    <t xml:space="preserve"> No. 1005540</t>
  </si>
  <si>
    <t>No. 1005552</t>
  </si>
  <si>
    <t>No. 1006052</t>
  </si>
  <si>
    <t>No. 1008040</t>
  </si>
  <si>
    <t xml:space="preserve"> No. 1206040</t>
  </si>
  <si>
    <t>No. 806040</t>
  </si>
  <si>
    <t>No. 10-1-2.25N</t>
  </si>
  <si>
    <t xml:space="preserve"> No. 10-1-2.25S</t>
  </si>
  <si>
    <t>No. 10-2-2.25N</t>
  </si>
  <si>
    <t>No. 10-2-2.25S</t>
  </si>
  <si>
    <t xml:space="preserve"> No. 10-2-3N</t>
  </si>
  <si>
    <t>No. 10-2-3S</t>
  </si>
  <si>
    <t>No. 10-3-1.5N</t>
  </si>
  <si>
    <t xml:space="preserve"> No. 10-3-1.5S</t>
  </si>
  <si>
    <t>No. 10-3-2.25N</t>
  </si>
  <si>
    <t>No. 10-3-2.25S</t>
  </si>
  <si>
    <t>No. 10-3-3N</t>
  </si>
  <si>
    <t>No. 10-3-3S</t>
  </si>
  <si>
    <t xml:space="preserve"> No. 20-3-3N</t>
  </si>
  <si>
    <t xml:space="preserve"> No. 20-3-3S</t>
  </si>
  <si>
    <t>BG-1</t>
  </si>
  <si>
    <t xml:space="preserve"> BG-10</t>
  </si>
  <si>
    <t>BG-2</t>
  </si>
  <si>
    <t>BG-3</t>
  </si>
  <si>
    <t>BG-4</t>
  </si>
  <si>
    <t>BG-5</t>
  </si>
  <si>
    <t>BG-6</t>
  </si>
  <si>
    <t>BG-7</t>
  </si>
  <si>
    <t>BG-8</t>
  </si>
  <si>
    <t>BG-9</t>
  </si>
  <si>
    <t>U1</t>
  </si>
  <si>
    <t>U2</t>
  </si>
  <si>
    <t>U3</t>
  </si>
  <si>
    <t>U4</t>
  </si>
  <si>
    <t>U5</t>
  </si>
  <si>
    <t xml:space="preserve"> U6</t>
  </si>
  <si>
    <t xml:space="preserve"> U7</t>
  </si>
  <si>
    <t>B1</t>
  </si>
  <si>
    <t>B2</t>
  </si>
  <si>
    <t xml:space="preserve"> B4</t>
  </si>
  <si>
    <t xml:space="preserve"> B5</t>
  </si>
  <si>
    <t>B6</t>
  </si>
  <si>
    <t>B7</t>
  </si>
  <si>
    <t>No. 2</t>
  </si>
  <si>
    <t>No.0</t>
  </si>
  <si>
    <t xml:space="preserve"> No. 3</t>
  </si>
  <si>
    <t xml:space="preserve"> No. 4</t>
  </si>
  <si>
    <t>UC10H</t>
  </si>
  <si>
    <t>UC15H</t>
  </si>
  <si>
    <t>UC15L</t>
  </si>
  <si>
    <t xml:space="preserve"> UC20H</t>
  </si>
  <si>
    <t>UC20L</t>
  </si>
  <si>
    <t xml:space="preserve">Test 1 </t>
  </si>
  <si>
    <t>Test 2</t>
  </si>
  <si>
    <t xml:space="preserve">Test 3 </t>
  </si>
  <si>
    <t xml:space="preserve"> Test 4</t>
  </si>
  <si>
    <t xml:space="preserve">Test 5 </t>
  </si>
  <si>
    <t>Test 6</t>
  </si>
  <si>
    <t>No. 5</t>
  </si>
  <si>
    <t xml:space="preserve"> No. 6</t>
  </si>
  <si>
    <t>No. 7</t>
  </si>
  <si>
    <t>No. 8</t>
  </si>
  <si>
    <t xml:space="preserve"> A1</t>
  </si>
  <si>
    <t xml:space="preserve"> B3</t>
  </si>
  <si>
    <t xml:space="preserve"> C2</t>
  </si>
  <si>
    <t xml:space="preserve"> C3</t>
  </si>
  <si>
    <t xml:space="preserve"> D1</t>
  </si>
  <si>
    <t xml:space="preserve"> D2</t>
  </si>
  <si>
    <t>D3</t>
  </si>
  <si>
    <t xml:space="preserve"> 2CUS</t>
  </si>
  <si>
    <t xml:space="preserve"> CUS</t>
  </si>
  <si>
    <t>CUW</t>
  </si>
  <si>
    <t>A1</t>
  </si>
  <si>
    <t xml:space="preserve"> A2</t>
  </si>
  <si>
    <t xml:space="preserve"> B2</t>
  </si>
  <si>
    <t xml:space="preserve"> No. 25.033(East)</t>
  </si>
  <si>
    <t xml:space="preserve"> No. 25.033(West)</t>
  </si>
  <si>
    <t>No. 40.033(East)</t>
  </si>
  <si>
    <t xml:space="preserve"> No. 40.033(West)</t>
  </si>
  <si>
    <t>No. 40.033a(East)</t>
  </si>
  <si>
    <t>No. 40.033a(West)</t>
  </si>
  <si>
    <t>No. 40.048(East)</t>
  </si>
  <si>
    <t>No. 40.048(West)</t>
  </si>
  <si>
    <t>No. 40.067(East)</t>
  </si>
  <si>
    <t>No. 40.067(West)</t>
  </si>
  <si>
    <t xml:space="preserve"> No. 40.092(East)</t>
  </si>
  <si>
    <t>No. 40.092(West)</t>
  </si>
  <si>
    <t xml:space="preserve"> No. 40.147(East)</t>
  </si>
  <si>
    <t xml:space="preserve"> No. 40.147(West)</t>
  </si>
  <si>
    <t>HC4-8L16-T10-0.1P</t>
  </si>
  <si>
    <t xml:space="preserve"> HC4-8L16-T10-0.2P</t>
  </si>
  <si>
    <t>HC4-8L16-T6-0.1P</t>
  </si>
  <si>
    <t>HC4-8L16-T6-0.2P</t>
  </si>
  <si>
    <t>HC4-8L19-T10-0.1P</t>
  </si>
  <si>
    <t>HC4-8L19-T10-0.2P</t>
  </si>
  <si>
    <t xml:space="preserve"> No. 1007</t>
  </si>
  <si>
    <t>No. 1309</t>
  </si>
  <si>
    <t>No. 806</t>
  </si>
  <si>
    <t>No. 104-08</t>
  </si>
  <si>
    <t>No. 114-08</t>
  </si>
  <si>
    <t>No. 124-08</t>
  </si>
  <si>
    <t>No. 204-08</t>
  </si>
  <si>
    <t>No. 214-08</t>
  </si>
  <si>
    <t>No. 223-09</t>
  </si>
  <si>
    <t>No. 302-07</t>
  </si>
  <si>
    <t>No. 312-07</t>
  </si>
  <si>
    <t xml:space="preserve"> No. 322-07</t>
  </si>
  <si>
    <t>W33</t>
  </si>
  <si>
    <t>No.11</t>
  </si>
  <si>
    <t>No.8</t>
  </si>
  <si>
    <t>HwangScribner_S3_1.xlsx</t>
  </si>
  <si>
    <t>HwangScribner_S3_2.xlsx</t>
  </si>
  <si>
    <t>HwangScribner_S3_3.xlsx</t>
  </si>
  <si>
    <t>HwangScribner_S3_4.xlsx</t>
  </si>
  <si>
    <t>Oetes_S1-V4.xlsx</t>
  </si>
  <si>
    <t>Oetes_S1-V5.xlsx</t>
  </si>
  <si>
    <t>C-S14.xlsx</t>
  </si>
  <si>
    <t>x816620.xlsx</t>
  </si>
  <si>
    <t>Sakai et al. (1990)</t>
  </si>
  <si>
    <t>Saatcioglu and Grira (1999)</t>
  </si>
  <si>
    <t>Pujol (2002)</t>
  </si>
  <si>
    <t>Paultre et al. (2001)</t>
  </si>
  <si>
    <t>Paultre and Legeron (2000)</t>
  </si>
  <si>
    <t>Aboutaha and Machado (1999)</t>
  </si>
  <si>
    <t>Aboutaha et al. (1999)</t>
  </si>
  <si>
    <t>Amitsu et al. (1991)</t>
  </si>
  <si>
    <t>Ang et al. (1981)</t>
  </si>
  <si>
    <t>Arakawa et al. (1982)</t>
  </si>
  <si>
    <t>Arakawa et al. (1989)</t>
  </si>
  <si>
    <t>Azizinamini et al. (1988)</t>
  </si>
  <si>
    <t>Bayrak and Sheikh (1996)</t>
  </si>
  <si>
    <t>Bett et al. (1985)</t>
  </si>
  <si>
    <t xml:space="preserve">Galeota et al. (1996) </t>
  </si>
  <si>
    <t>Gill et al. (1979)</t>
  </si>
  <si>
    <t>Imai and Yamamoto 1986</t>
  </si>
  <si>
    <t>Kanda et al. (1988)</t>
  </si>
  <si>
    <t>Lynn et al. (1996)</t>
  </si>
  <si>
    <t>Matamoros et al. (1999)</t>
  </si>
  <si>
    <t>Mo and Wang (2000)</t>
  </si>
  <si>
    <t>Nagasaka (1982)</t>
  </si>
  <si>
    <t>Nosho et al. 1996</t>
  </si>
  <si>
    <t>Ohno and Nishioka (1984)</t>
  </si>
  <si>
    <t>Ohue et al. (1985)</t>
  </si>
  <si>
    <t>Ono et al. (1989)</t>
  </si>
  <si>
    <t>Park and Paulay 1990</t>
  </si>
  <si>
    <t>Soesianawati et al. (1986)</t>
  </si>
  <si>
    <t>Sugano (1996)</t>
  </si>
  <si>
    <t>Takemura and Kawashima, (1997)</t>
  </si>
  <si>
    <t>Tanaka and Park (1990)</t>
  </si>
  <si>
    <t>Thomsen and Wallace (1994)</t>
  </si>
  <si>
    <t>Umehara and Jirsa (1982)</t>
  </si>
  <si>
    <t>Watson and Park (1989)</t>
  </si>
  <si>
    <t>Wehbe et al. (1998)</t>
  </si>
  <si>
    <t>Wight and Sozen (1973)</t>
  </si>
  <si>
    <t>Xiao and Martirossyan (1998)</t>
  </si>
  <si>
    <t>Zahn et al. (1986)</t>
  </si>
  <si>
    <t>Zhou et al. (1985)</t>
  </si>
  <si>
    <t>Zhou et al. (1987)</t>
  </si>
  <si>
    <t>Bechtoula_Kono_L1Ν60.xlsx</t>
  </si>
  <si>
    <t>DeStefanoSabia_T6.xlsx</t>
  </si>
  <si>
    <t>DeStefano_11.xlsx</t>
  </si>
  <si>
    <t>Muguruma et al. (1989)</t>
  </si>
  <si>
    <t>Bechtoula et al (see Hakim et al and Kono et al 2002)</t>
  </si>
  <si>
    <t>Lee, Oh, Kim and Sim 2006</t>
  </si>
  <si>
    <t>Hwang and Scribner (1984)</t>
  </si>
  <si>
    <t>Scribner and Wight (1980)</t>
  </si>
  <si>
    <t>Sezen (2000)</t>
  </si>
  <si>
    <t>Yuce et al 2007</t>
  </si>
  <si>
    <t>J</t>
  </si>
  <si>
    <t>N</t>
  </si>
  <si>
    <t>sehar failure intended</t>
  </si>
  <si>
    <t>biaxial load</t>
  </si>
  <si>
    <t>J?</t>
  </si>
  <si>
    <t>?</t>
  </si>
  <si>
    <t>Longitudinal
 bar 
buckling</t>
  </si>
  <si>
    <t>Tassios,Moretti&amp;Bezas  1997</t>
  </si>
  <si>
    <t>Xiao,Yun  2003</t>
  </si>
  <si>
    <t>Xiao,Yun  2004</t>
  </si>
  <si>
    <t>Xiao,Yun  2005</t>
  </si>
  <si>
    <t>Xiao,Yun  2006</t>
  </si>
  <si>
    <t>Xiao,Yun  2007</t>
  </si>
  <si>
    <t>Lukkunaprasit&amp;Sittipunt 2004</t>
  </si>
  <si>
    <t>Lukkunaprasit&amp;Sittipunt 2005</t>
  </si>
  <si>
    <t>Lukkunaprasit&amp;Sittipunt 2006</t>
  </si>
  <si>
    <t>Bousias et al 2005</t>
  </si>
  <si>
    <t>Bousias et al 2008</t>
  </si>
  <si>
    <t>Bousias et al 2009</t>
  </si>
</sst>
</file>

<file path=xl/styles.xml><?xml version="1.0" encoding="utf-8"?>
<styleSheet xmlns="http://schemas.openxmlformats.org/spreadsheetml/2006/main">
  <numFmts count="5">
    <numFmt numFmtId="164" formatCode="0.0"/>
    <numFmt numFmtId="165" formatCode="0.0000_)"/>
    <numFmt numFmtId="166" formatCode="0.0000"/>
    <numFmt numFmtId="167" formatCode="0.00000"/>
    <numFmt numFmtId="168" formatCode="0.000"/>
  </numFmts>
  <fonts count="27">
    <font>
      <sz val="10"/>
      <name val="Arial"/>
    </font>
    <font>
      <b/>
      <sz val="10"/>
      <name val="Times New Roman"/>
      <family val="1"/>
    </font>
    <font>
      <b/>
      <sz val="12"/>
      <name val="Times New Roman"/>
      <family val="1"/>
    </font>
    <font>
      <u/>
      <sz val="10"/>
      <color indexed="12"/>
      <name val="Arial"/>
      <family val="2"/>
    </font>
    <font>
      <sz val="8"/>
      <color indexed="81"/>
      <name val="Tahoma"/>
      <family val="2"/>
    </font>
    <font>
      <sz val="12"/>
      <name val="Times New Roman"/>
      <family val="1"/>
    </font>
    <font>
      <sz val="8"/>
      <name val="Arial"/>
      <family val="2"/>
    </font>
    <font>
      <sz val="10"/>
      <name val="Times New Roman"/>
      <family val="1"/>
    </font>
    <font>
      <b/>
      <u/>
      <sz val="10"/>
      <color indexed="12"/>
      <name val="Arial"/>
      <family val="2"/>
    </font>
    <font>
      <b/>
      <sz val="10"/>
      <name val="Arial"/>
      <family val="2"/>
    </font>
    <font>
      <b/>
      <sz val="9"/>
      <name val="Arial"/>
      <family val="2"/>
    </font>
    <font>
      <b/>
      <sz val="8"/>
      <color indexed="81"/>
      <name val="Tahoma"/>
      <family val="2"/>
    </font>
    <font>
      <u/>
      <sz val="10"/>
      <color indexed="12"/>
      <name val="Times New Roman"/>
      <family val="1"/>
    </font>
    <font>
      <b/>
      <u/>
      <sz val="8"/>
      <color indexed="12"/>
      <name val="Arial"/>
      <family val="2"/>
    </font>
    <font>
      <sz val="10"/>
      <name val="Arial"/>
      <family val="2"/>
    </font>
    <font>
      <b/>
      <sz val="10"/>
      <name val="Arial"/>
      <family val="2"/>
    </font>
    <font>
      <sz val="10"/>
      <name val="Arial Greek"/>
      <family val="2"/>
    </font>
    <font>
      <sz val="9"/>
      <name val="Arial Greek"/>
      <family val="2"/>
    </font>
    <font>
      <sz val="9"/>
      <name val="Arial"/>
      <family val="2"/>
    </font>
    <font>
      <sz val="9"/>
      <color indexed="81"/>
      <name val="Tahoma"/>
      <family val="2"/>
    </font>
    <font>
      <sz val="9"/>
      <color indexed="81"/>
      <name val="Tahoma"/>
      <family val="2"/>
      <charset val="161"/>
    </font>
    <font>
      <b/>
      <sz val="9"/>
      <color indexed="81"/>
      <name val="Tahoma"/>
      <family val="2"/>
      <charset val="161"/>
    </font>
    <font>
      <sz val="9"/>
      <name val="Arial"/>
      <family val="2"/>
    </font>
    <font>
      <sz val="10"/>
      <name val="Arial"/>
      <family val="2"/>
    </font>
    <font>
      <b/>
      <sz val="9"/>
      <color indexed="81"/>
      <name val="Tahoma"/>
      <family val="2"/>
    </font>
    <font>
      <sz val="9"/>
      <color indexed="81"/>
      <name val="Tahoma"/>
      <family val="2"/>
      <charset val="238"/>
    </font>
    <font>
      <b/>
      <sz val="9"/>
      <color indexed="81"/>
      <name val="Tahoma"/>
      <family val="2"/>
      <charset val="238"/>
    </font>
  </fonts>
  <fills count="17">
    <fill>
      <patternFill patternType="none"/>
    </fill>
    <fill>
      <patternFill patternType="gray125"/>
    </fill>
    <fill>
      <patternFill patternType="solid">
        <fgColor indexed="49"/>
        <bgColor indexed="64"/>
      </patternFill>
    </fill>
    <fill>
      <patternFill patternType="solid">
        <fgColor indexed="13"/>
        <bgColor indexed="64"/>
      </patternFill>
    </fill>
    <fill>
      <patternFill patternType="solid">
        <fgColor indexed="44"/>
        <bgColor indexed="64"/>
      </patternFill>
    </fill>
    <fill>
      <patternFill patternType="solid">
        <fgColor indexed="41"/>
        <bgColor indexed="64"/>
      </patternFill>
    </fill>
    <fill>
      <patternFill patternType="solid">
        <fgColor indexed="15"/>
        <bgColor indexed="64"/>
      </patternFill>
    </fill>
    <fill>
      <patternFill patternType="solid">
        <fgColor indexed="11"/>
        <bgColor indexed="64"/>
      </patternFill>
    </fill>
    <fill>
      <patternFill patternType="solid">
        <fgColor indexed="57"/>
        <bgColor indexed="64"/>
      </patternFill>
    </fill>
    <fill>
      <patternFill patternType="solid">
        <fgColor indexed="50"/>
        <bgColor indexed="64"/>
      </patternFill>
    </fill>
    <fill>
      <patternFill patternType="solid">
        <fgColor theme="0" tint="-0.249977111117893"/>
        <bgColor indexed="64"/>
      </patternFill>
    </fill>
    <fill>
      <patternFill patternType="solid">
        <fgColor rgb="FFFFFF00"/>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2"/>
        <bgColor indexed="64"/>
      </patternFill>
    </fill>
    <fill>
      <patternFill patternType="solid">
        <fgColor theme="6" tint="0.59999389629810485"/>
        <bgColor indexed="64"/>
      </patternFill>
    </fill>
    <fill>
      <patternFill patternType="solid">
        <fgColor theme="9" tint="0.39997558519241921"/>
        <bgColor indexed="64"/>
      </patternFill>
    </fill>
  </fills>
  <borders count="15">
    <border>
      <left/>
      <right/>
      <top/>
      <bottom/>
      <diagonal/>
    </border>
    <border>
      <left style="medium">
        <color auto="1"/>
      </left>
      <right/>
      <top style="medium">
        <color auto="1"/>
      </top>
      <bottom/>
      <diagonal/>
    </border>
    <border>
      <left style="thin">
        <color auto="1"/>
      </left>
      <right style="thin">
        <color auto="1"/>
      </right>
      <top style="medium">
        <color auto="1"/>
      </top>
      <bottom/>
      <diagonal/>
    </border>
    <border>
      <left style="medium">
        <color auto="1"/>
      </left>
      <right style="medium">
        <color auto="1"/>
      </right>
      <top style="medium">
        <color auto="1"/>
      </top>
      <bottom/>
      <diagonal/>
    </border>
    <border>
      <left/>
      <right style="thin">
        <color auto="1"/>
      </right>
      <top style="medium">
        <color auto="1"/>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top/>
      <bottom style="medium">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medium">
        <color auto="1"/>
      </top>
      <bottom style="medium">
        <color auto="1"/>
      </bottom>
      <diagonal/>
    </border>
    <border>
      <left style="thin">
        <color auto="1"/>
      </left>
      <right/>
      <top style="medium">
        <color auto="1"/>
      </top>
      <bottom/>
      <diagonal/>
    </border>
    <border>
      <left style="thin">
        <color auto="1"/>
      </left>
      <right style="thin">
        <color auto="1"/>
      </right>
      <top style="thin">
        <color auto="1"/>
      </top>
      <bottom/>
      <diagonal/>
    </border>
    <border>
      <left/>
      <right/>
      <top style="thin">
        <color auto="1"/>
      </top>
      <bottom/>
      <diagonal/>
    </border>
  </borders>
  <cellStyleXfs count="2">
    <xf numFmtId="0" fontId="0" fillId="0" borderId="0"/>
    <xf numFmtId="0" fontId="3" fillId="0" borderId="0" applyNumberFormat="0" applyFill="0" applyBorder="0" applyProtection="0">
      <alignment vertical="top"/>
      <protection locked="0"/>
    </xf>
  </cellStyleXfs>
  <cellXfs count="222">
    <xf numFmtId="0" fontId="0" fillId="0" borderId="0" xfId="0"/>
    <xf numFmtId="0" fontId="1" fillId="0" borderId="0" xfId="0" applyFont="1" applyFill="1" applyAlignment="1">
      <alignment horizontal="center" vertical="center"/>
    </xf>
    <xf numFmtId="0" fontId="1" fillId="0" borderId="0" xfId="0" applyFont="1" applyFill="1" applyAlignment="1">
      <alignment horizontal="center" vertical="center" wrapText="1"/>
    </xf>
    <xf numFmtId="0" fontId="0" fillId="0" borderId="0" xfId="0" applyAlignment="1">
      <alignment horizontal="center"/>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49" fontId="0" fillId="0" borderId="0" xfId="0" applyNumberFormat="1" applyFill="1"/>
    <xf numFmtId="49" fontId="1" fillId="0" borderId="0"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4" xfId="0" applyFont="1" applyFill="1" applyBorder="1" applyAlignment="1">
      <alignment horizontal="center" vertical="center" wrapText="1"/>
    </xf>
    <xf numFmtId="0" fontId="7" fillId="0" borderId="5" xfId="0" applyFont="1" applyBorder="1" applyAlignment="1">
      <alignment horizontal="center"/>
    </xf>
    <xf numFmtId="0" fontId="7" fillId="0" borderId="5" xfId="0" applyFont="1" applyBorder="1"/>
    <xf numFmtId="0" fontId="5" fillId="0" borderId="5" xfId="0" applyFont="1" applyBorder="1" applyAlignment="1">
      <alignment horizontal="center"/>
    </xf>
    <xf numFmtId="0" fontId="7" fillId="0" borderId="5" xfId="0" applyFont="1" applyBorder="1" applyAlignment="1" applyProtection="1">
      <alignment horizontal="center"/>
    </xf>
    <xf numFmtId="0" fontId="7" fillId="0" borderId="5" xfId="1" applyFont="1" applyFill="1" applyBorder="1" applyAlignment="1" applyProtection="1">
      <alignment horizontal="center" vertical="center" wrapText="1"/>
    </xf>
    <xf numFmtId="2" fontId="0" fillId="0" borderId="0" xfId="0" applyNumberFormat="1"/>
    <xf numFmtId="2" fontId="0" fillId="0" borderId="0" xfId="0" applyNumberFormat="1" applyAlignment="1" applyProtection="1">
      <alignment horizontal="center"/>
    </xf>
    <xf numFmtId="2" fontId="2" fillId="2" borderId="2" xfId="0" applyNumberFormat="1" applyFont="1" applyFill="1" applyBorder="1" applyAlignment="1">
      <alignment horizontal="center" vertical="center" wrapText="1"/>
    </xf>
    <xf numFmtId="2" fontId="0" fillId="3" borderId="5" xfId="0" applyNumberFormat="1" applyFill="1" applyBorder="1"/>
    <xf numFmtId="0" fontId="0" fillId="4" borderId="0" xfId="0" applyFill="1"/>
    <xf numFmtId="0" fontId="0" fillId="5" borderId="0" xfId="0" applyFill="1"/>
    <xf numFmtId="0" fontId="0" fillId="0" borderId="5" xfId="0" applyBorder="1"/>
    <xf numFmtId="0" fontId="2" fillId="6" borderId="6" xfId="0" applyFont="1" applyFill="1" applyBorder="1" applyAlignment="1">
      <alignment horizontal="center" vertical="center" wrapText="1"/>
    </xf>
    <xf numFmtId="0" fontId="2" fillId="6" borderId="7" xfId="0" applyFont="1" applyFill="1" applyBorder="1" applyAlignment="1">
      <alignment horizontal="center" vertical="center" wrapText="1"/>
    </xf>
    <xf numFmtId="0" fontId="0" fillId="0" borderId="8" xfId="0" applyBorder="1"/>
    <xf numFmtId="1" fontId="0" fillId="0" borderId="0" xfId="0" applyNumberFormat="1" applyAlignment="1">
      <alignment horizontal="center"/>
    </xf>
    <xf numFmtId="1" fontId="2" fillId="2" borderId="2" xfId="0" applyNumberFormat="1" applyFont="1" applyFill="1" applyBorder="1" applyAlignment="1">
      <alignment horizontal="center" vertical="center" wrapText="1"/>
    </xf>
    <xf numFmtId="164" fontId="0" fillId="0" borderId="0" xfId="0" applyNumberFormat="1"/>
    <xf numFmtId="164" fontId="0" fillId="0" borderId="0" xfId="0" applyNumberFormat="1" applyAlignment="1" applyProtection="1">
      <alignment horizontal="center"/>
    </xf>
    <xf numFmtId="164" fontId="0" fillId="6" borderId="0" xfId="0" applyNumberFormat="1" applyFill="1"/>
    <xf numFmtId="164" fontId="9" fillId="6" borderId="0" xfId="0" applyNumberFormat="1" applyFont="1" applyFill="1"/>
    <xf numFmtId="2" fontId="0" fillId="5" borderId="0" xfId="0" applyNumberFormat="1" applyFill="1" applyAlignment="1" applyProtection="1">
      <alignment horizontal="center"/>
    </xf>
    <xf numFmtId="2" fontId="0" fillId="5" borderId="0" xfId="0" applyNumberFormat="1" applyFill="1"/>
    <xf numFmtId="2" fontId="9" fillId="5" borderId="0" xfId="0" applyNumberFormat="1" applyFont="1" applyFill="1" applyAlignment="1" applyProtection="1">
      <alignment horizontal="left"/>
    </xf>
    <xf numFmtId="2" fontId="10" fillId="6" borderId="0" xfId="0" applyNumberFormat="1" applyFont="1" applyFill="1" applyAlignment="1" applyProtection="1">
      <alignment horizontal="left"/>
    </xf>
    <xf numFmtId="0" fontId="0" fillId="5" borderId="0" xfId="0" applyFill="1" applyAlignment="1">
      <alignment horizontal="center"/>
    </xf>
    <xf numFmtId="0" fontId="0" fillId="6" borderId="0" xfId="0" applyFill="1" applyAlignment="1">
      <alignment horizontal="center"/>
    </xf>
    <xf numFmtId="2" fontId="0" fillId="0" borderId="0" xfId="0" applyNumberFormat="1" applyAlignment="1">
      <alignment horizontal="right"/>
    </xf>
    <xf numFmtId="2" fontId="0" fillId="5" borderId="0" xfId="0" applyNumberFormat="1" applyFill="1" applyAlignment="1">
      <alignment horizontal="right"/>
    </xf>
    <xf numFmtId="0" fontId="0" fillId="4" borderId="0" xfId="0" applyFill="1" applyAlignment="1">
      <alignment horizontal="center"/>
    </xf>
    <xf numFmtId="2" fontId="0" fillId="4" borderId="0" xfId="0" applyNumberFormat="1" applyFill="1"/>
    <xf numFmtId="1" fontId="0" fillId="0" borderId="0" xfId="0" applyNumberFormat="1"/>
    <xf numFmtId="1" fontId="0" fillId="4" borderId="0" xfId="0" applyNumberFormat="1" applyFill="1"/>
    <xf numFmtId="2" fontId="9" fillId="4" borderId="0" xfId="0" applyNumberFormat="1" applyFont="1" applyFill="1" applyAlignment="1" applyProtection="1">
      <alignment horizontal="center"/>
    </xf>
    <xf numFmtId="2" fontId="10" fillId="6" borderId="0" xfId="0" applyNumberFormat="1" applyFont="1" applyFill="1" applyAlignment="1" applyProtection="1">
      <alignment horizontal="center"/>
    </xf>
    <xf numFmtId="2" fontId="0" fillId="6" borderId="0" xfId="0" applyNumberFormat="1" applyFill="1" applyAlignment="1" applyProtection="1">
      <alignment horizontal="center"/>
    </xf>
    <xf numFmtId="2" fontId="0" fillId="4" borderId="0" xfId="0" applyNumberFormat="1" applyFill="1" applyAlignment="1">
      <alignment horizontal="right"/>
    </xf>
    <xf numFmtId="164" fontId="0" fillId="5" borderId="0" xfId="0" applyNumberFormat="1" applyFill="1"/>
    <xf numFmtId="0" fontId="12" fillId="0" borderId="5" xfId="1" applyFont="1" applyBorder="1" applyAlignment="1" applyProtection="1">
      <alignment horizontal="center" vertical="top"/>
    </xf>
    <xf numFmtId="0" fontId="7" fillId="0" borderId="9" xfId="1" applyFont="1" applyFill="1" applyBorder="1" applyAlignment="1" applyProtection="1">
      <alignment horizontal="center" vertical="center" wrapText="1"/>
    </xf>
    <xf numFmtId="2" fontId="7" fillId="0" borderId="5" xfId="0" applyNumberFormat="1" applyFont="1" applyBorder="1"/>
    <xf numFmtId="165" fontId="7" fillId="0" borderId="5" xfId="0" applyNumberFormat="1" applyFont="1" applyBorder="1" applyAlignment="1" applyProtection="1">
      <alignment horizontal="right"/>
    </xf>
    <xf numFmtId="1" fontId="7" fillId="0" borderId="5" xfId="0" applyNumberFormat="1" applyFont="1" applyBorder="1" applyAlignment="1">
      <alignment horizontal="center"/>
    </xf>
    <xf numFmtId="164" fontId="7" fillId="0" borderId="5" xfId="0" applyNumberFormat="1" applyFont="1" applyBorder="1"/>
    <xf numFmtId="164" fontId="7" fillId="0" borderId="5" xfId="0" applyNumberFormat="1" applyFont="1" applyBorder="1" applyProtection="1"/>
    <xf numFmtId="2" fontId="7" fillId="0" borderId="5" xfId="0" applyNumberFormat="1" applyFont="1" applyBorder="1" applyAlignment="1">
      <alignment horizontal="right"/>
    </xf>
    <xf numFmtId="166" fontId="0" fillId="0" borderId="0" xfId="0" applyNumberFormat="1"/>
    <xf numFmtId="167" fontId="0" fillId="0" borderId="0" xfId="0" applyNumberFormat="1"/>
    <xf numFmtId="167" fontId="2" fillId="2" borderId="2" xfId="0" applyNumberFormat="1" applyFont="1" applyFill="1" applyBorder="1" applyAlignment="1">
      <alignment horizontal="center" vertical="center" wrapText="1"/>
    </xf>
    <xf numFmtId="167" fontId="7" fillId="0" borderId="5" xfId="0" applyNumberFormat="1" applyFont="1" applyBorder="1" applyAlignment="1" applyProtection="1">
      <alignment horizontal="right"/>
    </xf>
    <xf numFmtId="167" fontId="0" fillId="4" borderId="0" xfId="0" applyNumberFormat="1" applyFill="1"/>
    <xf numFmtId="166" fontId="0" fillId="0" borderId="0" xfId="0" applyNumberFormat="1" applyAlignment="1" applyProtection="1">
      <alignment horizontal="center"/>
    </xf>
    <xf numFmtId="166" fontId="7" fillId="0" borderId="5" xfId="0" applyNumberFormat="1" applyFont="1" applyBorder="1"/>
    <xf numFmtId="2" fontId="2" fillId="7" borderId="2" xfId="0" applyNumberFormat="1" applyFont="1" applyFill="1" applyBorder="1" applyAlignment="1">
      <alignment horizontal="center" vertical="center" wrapText="1"/>
    </xf>
    <xf numFmtId="0" fontId="2" fillId="7" borderId="2" xfId="0" applyFont="1" applyFill="1" applyBorder="1" applyAlignment="1">
      <alignment horizontal="center" vertical="center" wrapText="1"/>
    </xf>
    <xf numFmtId="0" fontId="0" fillId="0" borderId="0" xfId="0" applyFill="1"/>
    <xf numFmtId="2" fontId="0" fillId="0" borderId="0" xfId="0" applyNumberFormat="1" applyFill="1" applyAlignment="1">
      <alignment horizontal="right"/>
    </xf>
    <xf numFmtId="0" fontId="0" fillId="0" borderId="0" xfId="0" applyFill="1" applyAlignment="1">
      <alignment horizontal="center"/>
    </xf>
    <xf numFmtId="2" fontId="2" fillId="0" borderId="2" xfId="0" applyNumberFormat="1" applyFont="1" applyFill="1" applyBorder="1" applyAlignment="1">
      <alignment horizontal="center" vertical="center" wrapText="1"/>
    </xf>
    <xf numFmtId="0" fontId="2" fillId="8" borderId="2" xfId="0" applyFont="1" applyFill="1" applyBorder="1" applyAlignment="1">
      <alignment horizontal="center" vertical="center" wrapText="1"/>
    </xf>
    <xf numFmtId="0" fontId="0" fillId="0" borderId="0" xfId="0" applyFill="1" applyBorder="1"/>
    <xf numFmtId="0" fontId="2" fillId="0" borderId="0" xfId="0" applyFont="1" applyFill="1" applyBorder="1" applyAlignment="1">
      <alignment horizontal="center" vertical="center" wrapText="1"/>
    </xf>
    <xf numFmtId="0" fontId="0" fillId="9" borderId="0" xfId="0" applyFill="1"/>
    <xf numFmtId="0" fontId="9" fillId="9" borderId="0" xfId="0" applyFont="1" applyFill="1" applyAlignment="1">
      <alignment horizontal="center"/>
    </xf>
    <xf numFmtId="166" fontId="0" fillId="0" borderId="5" xfId="0" applyNumberFormat="1" applyBorder="1"/>
    <xf numFmtId="0" fontId="2" fillId="8" borderId="4" xfId="0" applyFont="1" applyFill="1" applyBorder="1" applyAlignment="1">
      <alignment horizontal="center" vertical="center" wrapText="1"/>
    </xf>
    <xf numFmtId="0" fontId="7" fillId="0" borderId="0" xfId="1" applyFont="1" applyFill="1" applyBorder="1" applyAlignment="1" applyProtection="1">
      <alignment horizontal="center" vertical="center" wrapText="1"/>
    </xf>
    <xf numFmtId="2" fontId="0" fillId="3" borderId="10" xfId="0" applyNumberFormat="1" applyFill="1" applyBorder="1"/>
    <xf numFmtId="0" fontId="2" fillId="2" borderId="11" xfId="0" applyFont="1" applyFill="1" applyBorder="1" applyAlignment="1">
      <alignment horizontal="center" vertical="center" wrapText="1"/>
    </xf>
    <xf numFmtId="2" fontId="7" fillId="0" borderId="5" xfId="0" applyNumberFormat="1" applyFont="1" applyBorder="1" applyAlignment="1">
      <alignment horizontal="center"/>
    </xf>
    <xf numFmtId="0" fontId="8" fillId="0" borderId="0" xfId="1" applyFont="1" applyFill="1" applyProtection="1">
      <alignment vertical="top"/>
    </xf>
    <xf numFmtId="0" fontId="9" fillId="0" borderId="0" xfId="0" applyFont="1" applyFill="1" applyAlignment="1">
      <alignment horizontal="left"/>
    </xf>
    <xf numFmtId="1" fontId="8" fillId="0" borderId="0" xfId="1" applyNumberFormat="1" applyFont="1" applyFill="1" applyAlignment="1" applyProtection="1">
      <alignment horizontal="center" vertical="top"/>
    </xf>
    <xf numFmtId="2" fontId="13" fillId="0" borderId="0" xfId="1" applyNumberFormat="1" applyFont="1" applyFill="1" applyProtection="1">
      <alignment vertical="top"/>
    </xf>
    <xf numFmtId="2" fontId="0" fillId="0" borderId="0" xfId="0" applyNumberFormat="1" applyAlignment="1">
      <alignment horizontal="center"/>
    </xf>
    <xf numFmtId="0" fontId="0" fillId="0" borderId="0" xfId="0" applyNumberFormat="1" applyAlignment="1">
      <alignment horizontal="center"/>
    </xf>
    <xf numFmtId="2" fontId="2" fillId="8" borderId="2" xfId="0" applyNumberFormat="1" applyFont="1" applyFill="1" applyBorder="1" applyAlignment="1">
      <alignment horizontal="center" vertical="center" wrapText="1"/>
    </xf>
    <xf numFmtId="2" fontId="2" fillId="8" borderId="12" xfId="0" applyNumberFormat="1" applyFont="1" applyFill="1" applyBorder="1" applyAlignment="1">
      <alignment horizontal="center" vertical="center" wrapText="1"/>
    </xf>
    <xf numFmtId="167" fontId="0" fillId="0" borderId="0" xfId="0" applyNumberFormat="1" applyAlignment="1">
      <alignment horizontal="center"/>
    </xf>
    <xf numFmtId="0" fontId="7" fillId="10" borderId="5" xfId="0" applyFont="1" applyFill="1" applyBorder="1" applyAlignment="1">
      <alignment horizontal="center" vertical="center"/>
    </xf>
    <xf numFmtId="0" fontId="7" fillId="10" borderId="5" xfId="0" applyFont="1" applyFill="1" applyBorder="1" applyAlignment="1">
      <alignment horizontal="center"/>
    </xf>
    <xf numFmtId="0" fontId="7" fillId="0" borderId="5" xfId="0" applyNumberFormat="1" applyFont="1" applyFill="1" applyBorder="1" applyAlignment="1" applyProtection="1">
      <alignment horizontal="center"/>
    </xf>
    <xf numFmtId="2" fontId="7" fillId="10" borderId="5" xfId="0" applyNumberFormat="1" applyFont="1" applyFill="1" applyBorder="1"/>
    <xf numFmtId="0" fontId="7" fillId="10" borderId="5" xfId="0" applyFont="1" applyFill="1" applyBorder="1" applyAlignment="1" applyProtection="1">
      <alignment horizontal="center"/>
    </xf>
    <xf numFmtId="0" fontId="7" fillId="0" borderId="5" xfId="0" applyFont="1" applyBorder="1" applyAlignment="1">
      <alignment horizontal="left"/>
    </xf>
    <xf numFmtId="166" fontId="14" fillId="0" borderId="5" xfId="0" applyNumberFormat="1" applyFont="1" applyBorder="1"/>
    <xf numFmtId="0" fontId="3" fillId="0" borderId="5" xfId="1" applyBorder="1" applyProtection="1">
      <alignment vertical="top"/>
    </xf>
    <xf numFmtId="0" fontId="3" fillId="0" borderId="0" xfId="1" applyProtection="1">
      <alignment vertical="top"/>
    </xf>
    <xf numFmtId="2" fontId="7" fillId="10" borderId="5" xfId="0" applyNumberFormat="1" applyFont="1" applyFill="1" applyBorder="1" applyAlignment="1">
      <alignment horizontal="center"/>
    </xf>
    <xf numFmtId="164" fontId="7" fillId="0" borderId="5" xfId="0" applyNumberFormat="1" applyFont="1" applyBorder="1" applyAlignment="1">
      <alignment horizontal="center"/>
    </xf>
    <xf numFmtId="2" fontId="7" fillId="0" borderId="5" xfId="0" applyNumberFormat="1" applyFont="1" applyBorder="1" applyAlignment="1" applyProtection="1">
      <alignment horizontal="center"/>
    </xf>
    <xf numFmtId="167" fontId="7" fillId="0" borderId="5" xfId="0" applyNumberFormat="1" applyFont="1" applyBorder="1" applyAlignment="1" applyProtection="1">
      <alignment horizontal="center"/>
    </xf>
    <xf numFmtId="1" fontId="7" fillId="10" borderId="5" xfId="0" applyNumberFormat="1" applyFont="1" applyFill="1" applyBorder="1" applyAlignment="1">
      <alignment horizontal="center"/>
    </xf>
    <xf numFmtId="0" fontId="0" fillId="0" borderId="5" xfId="0" applyNumberFormat="1" applyBorder="1" applyAlignment="1">
      <alignment horizontal="center"/>
    </xf>
    <xf numFmtId="2" fontId="0" fillId="0" borderId="5" xfId="0" applyNumberFormat="1" applyBorder="1"/>
    <xf numFmtId="0" fontId="7" fillId="0" borderId="0" xfId="0" applyFont="1" applyFill="1" applyBorder="1" applyAlignment="1">
      <alignment horizontal="center"/>
    </xf>
    <xf numFmtId="0" fontId="5" fillId="0" borderId="0" xfId="0" applyFont="1" applyFill="1" applyBorder="1" applyAlignment="1">
      <alignment horizontal="center"/>
    </xf>
    <xf numFmtId="2" fontId="0" fillId="0" borderId="0" xfId="0" applyNumberFormat="1" applyFill="1" applyBorder="1"/>
    <xf numFmtId="0" fontId="3" fillId="0" borderId="0" xfId="1" applyBorder="1" applyProtection="1">
      <alignment vertical="top"/>
    </xf>
    <xf numFmtId="0" fontId="5" fillId="0" borderId="0" xfId="0" applyFont="1" applyAlignment="1">
      <alignment horizontal="center"/>
    </xf>
    <xf numFmtId="49" fontId="0" fillId="0" borderId="0" xfId="0" applyNumberFormat="1" applyFill="1" applyAlignment="1">
      <alignment horizontal="center"/>
    </xf>
    <xf numFmtId="49" fontId="0" fillId="0" borderId="0" xfId="0" applyNumberFormat="1" applyFill="1" applyBorder="1" applyAlignment="1">
      <alignment horizontal="center"/>
    </xf>
    <xf numFmtId="0" fontId="7" fillId="0" borderId="5" xfId="0" applyFont="1" applyFill="1" applyBorder="1" applyAlignment="1">
      <alignment horizontal="center"/>
    </xf>
    <xf numFmtId="0" fontId="7" fillId="0" borderId="5" xfId="0" applyFont="1" applyFill="1" applyBorder="1" applyAlignment="1" applyProtection="1">
      <alignment horizontal="center"/>
    </xf>
    <xf numFmtId="164" fontId="7" fillId="0" borderId="5" xfId="0" applyNumberFormat="1" applyFont="1" applyFill="1" applyBorder="1" applyAlignment="1">
      <alignment horizontal="center"/>
    </xf>
    <xf numFmtId="2" fontId="7" fillId="0" borderId="5" xfId="0" applyNumberFormat="1" applyFont="1" applyFill="1" applyBorder="1" applyAlignment="1" applyProtection="1">
      <alignment horizontal="center"/>
    </xf>
    <xf numFmtId="2" fontId="7" fillId="0" borderId="5" xfId="0" applyNumberFormat="1" applyFont="1" applyFill="1" applyBorder="1" applyAlignment="1">
      <alignment horizontal="center"/>
    </xf>
    <xf numFmtId="1" fontId="7" fillId="0" borderId="5" xfId="0" applyNumberFormat="1" applyFont="1" applyFill="1" applyBorder="1" applyAlignment="1">
      <alignment horizontal="center"/>
    </xf>
    <xf numFmtId="49" fontId="7" fillId="0" borderId="5" xfId="0" applyNumberFormat="1" applyFont="1" applyFill="1" applyBorder="1" applyAlignment="1">
      <alignment horizontal="center"/>
    </xf>
    <xf numFmtId="2" fontId="7" fillId="0" borderId="5" xfId="0" applyNumberFormat="1" applyFont="1" applyFill="1" applyBorder="1" applyAlignment="1">
      <alignment horizontal="right"/>
    </xf>
    <xf numFmtId="2" fontId="7" fillId="0" borderId="5" xfId="0" applyNumberFormat="1" applyFont="1" applyFill="1" applyBorder="1"/>
    <xf numFmtId="166" fontId="0" fillId="0" borderId="5" xfId="0" applyNumberFormat="1" applyFill="1" applyBorder="1"/>
    <xf numFmtId="2" fontId="0" fillId="5" borderId="0" xfId="0" applyNumberFormat="1" applyFill="1" applyAlignment="1">
      <alignment horizontal="center"/>
    </xf>
    <xf numFmtId="2" fontId="9" fillId="5" borderId="0" xfId="0" applyNumberFormat="1" applyFont="1" applyFill="1" applyAlignment="1" applyProtection="1">
      <alignment horizontal="center"/>
    </xf>
    <xf numFmtId="167" fontId="0" fillId="5" borderId="0" xfId="0" applyNumberFormat="1" applyFill="1" applyAlignment="1">
      <alignment horizontal="center"/>
    </xf>
    <xf numFmtId="2" fontId="0" fillId="4" borderId="0" xfId="0" applyNumberFormat="1" applyFill="1" applyAlignment="1">
      <alignment horizontal="center"/>
    </xf>
    <xf numFmtId="167" fontId="0" fillId="4" borderId="0" xfId="0" applyNumberFormat="1" applyFill="1" applyAlignment="1">
      <alignment horizontal="center"/>
    </xf>
    <xf numFmtId="0" fontId="9" fillId="6" borderId="0" xfId="0" applyFont="1" applyFill="1" applyAlignment="1">
      <alignment horizontal="center"/>
    </xf>
    <xf numFmtId="167" fontId="0" fillId="6" borderId="0" xfId="0" applyNumberFormat="1" applyFill="1" applyAlignment="1">
      <alignment horizontal="center"/>
    </xf>
    <xf numFmtId="0" fontId="7" fillId="0" borderId="5" xfId="0" applyNumberFormat="1" applyFont="1" applyBorder="1" applyAlignment="1" applyProtection="1">
      <alignment horizontal="center"/>
    </xf>
    <xf numFmtId="1" fontId="7" fillId="0" borderId="5" xfId="0" applyNumberFormat="1" applyFont="1" applyBorder="1" applyAlignment="1" applyProtection="1">
      <alignment horizontal="center"/>
    </xf>
    <xf numFmtId="1" fontId="0" fillId="5" borderId="0" xfId="0" applyNumberFormat="1" applyFill="1" applyAlignment="1">
      <alignment horizontal="center"/>
    </xf>
    <xf numFmtId="2" fontId="18" fillId="0" borderId="5" xfId="0" applyNumberFormat="1" applyFont="1" applyFill="1" applyBorder="1" applyAlignment="1">
      <alignment horizontal="center"/>
    </xf>
    <xf numFmtId="0" fontId="0" fillId="0" borderId="5" xfId="0" applyBorder="1" applyAlignment="1">
      <alignment horizontal="center"/>
    </xf>
    <xf numFmtId="2" fontId="16" fillId="0" borderId="5" xfId="0" applyNumberFormat="1" applyFont="1" applyBorder="1" applyAlignment="1">
      <alignment horizontal="center"/>
    </xf>
    <xf numFmtId="0" fontId="18" fillId="0" borderId="5" xfId="0" applyFont="1" applyBorder="1" applyAlignment="1">
      <alignment horizontal="center"/>
    </xf>
    <xf numFmtId="2" fontId="17" fillId="0" borderId="5" xfId="0" applyNumberFormat="1" applyFont="1" applyFill="1" applyBorder="1" applyAlignment="1">
      <alignment horizontal="center"/>
    </xf>
    <xf numFmtId="2" fontId="16" fillId="0" borderId="5" xfId="0" applyNumberFormat="1" applyFont="1" applyFill="1" applyBorder="1" applyAlignment="1">
      <alignment horizontal="center"/>
    </xf>
    <xf numFmtId="0" fontId="22" fillId="0" borderId="5" xfId="0" applyFont="1" applyFill="1" applyBorder="1" applyAlignment="1">
      <alignment horizontal="center"/>
    </xf>
    <xf numFmtId="0" fontId="18" fillId="0" borderId="5" xfId="0" applyFont="1" applyFill="1" applyBorder="1" applyAlignment="1">
      <alignment horizontal="center"/>
    </xf>
    <xf numFmtId="0" fontId="22" fillId="0" borderId="5" xfId="0" applyFont="1" applyBorder="1" applyAlignment="1">
      <alignment horizontal="center"/>
    </xf>
    <xf numFmtId="0" fontId="23" fillId="0" borderId="5" xfId="0" applyFont="1" applyFill="1" applyBorder="1" applyAlignment="1">
      <alignment horizontal="center"/>
    </xf>
    <xf numFmtId="2" fontId="14" fillId="0" borderId="5" xfId="0" applyNumberFormat="1" applyFont="1" applyFill="1" applyBorder="1" applyAlignment="1">
      <alignment horizontal="center"/>
    </xf>
    <xf numFmtId="168" fontId="18" fillId="0" borderId="5" xfId="0" applyNumberFormat="1" applyFont="1" applyFill="1" applyBorder="1" applyAlignment="1">
      <alignment horizontal="center"/>
    </xf>
    <xf numFmtId="0" fontId="14" fillId="0" borderId="5" xfId="0" applyFont="1" applyBorder="1" applyAlignment="1">
      <alignment horizontal="center"/>
    </xf>
    <xf numFmtId="0" fontId="23" fillId="0" borderId="5" xfId="0" applyFont="1" applyBorder="1" applyAlignment="1">
      <alignment horizontal="center"/>
    </xf>
    <xf numFmtId="0" fontId="14" fillId="0" borderId="5" xfId="0" applyFont="1" applyFill="1" applyBorder="1" applyAlignment="1">
      <alignment horizontal="center"/>
    </xf>
    <xf numFmtId="168" fontId="23" fillId="0" borderId="5" xfId="0" applyNumberFormat="1" applyFont="1" applyFill="1" applyBorder="1" applyAlignment="1">
      <alignment horizontal="center"/>
    </xf>
    <xf numFmtId="2" fontId="23" fillId="0" borderId="5" xfId="0" applyNumberFormat="1" applyFont="1" applyFill="1" applyBorder="1" applyAlignment="1">
      <alignment horizontal="center"/>
    </xf>
    <xf numFmtId="0" fontId="23" fillId="0" borderId="5" xfId="0" applyFont="1" applyFill="1" applyBorder="1"/>
    <xf numFmtId="168" fontId="14" fillId="0" borderId="5" xfId="0" applyNumberFormat="1" applyFont="1" applyFill="1" applyBorder="1" applyAlignment="1">
      <alignment horizontal="center"/>
    </xf>
    <xf numFmtId="168" fontId="17" fillId="0" borderId="5" xfId="0" applyNumberFormat="1" applyFont="1" applyFill="1" applyBorder="1" applyAlignment="1">
      <alignment horizontal="center"/>
    </xf>
    <xf numFmtId="0" fontId="15" fillId="6" borderId="0" xfId="0" applyFont="1" applyFill="1" applyAlignment="1">
      <alignment horizontal="center"/>
    </xf>
    <xf numFmtId="167" fontId="0" fillId="0" borderId="0" xfId="0" applyNumberFormat="1" applyFill="1" applyAlignment="1">
      <alignment horizontal="center"/>
    </xf>
    <xf numFmtId="167" fontId="0" fillId="0" borderId="0" xfId="0" applyNumberFormat="1" applyFill="1"/>
    <xf numFmtId="0" fontId="3" fillId="0" borderId="5" xfId="1" applyFill="1" applyBorder="1" applyProtection="1">
      <alignment vertical="top"/>
    </xf>
    <xf numFmtId="2" fontId="7" fillId="0" borderId="0" xfId="0" applyNumberFormat="1" applyFont="1" applyFill="1" applyBorder="1" applyAlignment="1" applyProtection="1">
      <alignment horizontal="center"/>
    </xf>
    <xf numFmtId="0" fontId="7" fillId="0" borderId="0" xfId="0" applyFont="1" applyFill="1" applyBorder="1" applyAlignment="1" applyProtection="1">
      <alignment horizontal="center"/>
    </xf>
    <xf numFmtId="167" fontId="0" fillId="0" borderId="5" xfId="0" applyNumberFormat="1" applyBorder="1" applyAlignment="1">
      <alignment horizontal="center"/>
    </xf>
    <xf numFmtId="0" fontId="7" fillId="0" borderId="13" xfId="0" applyFont="1" applyBorder="1" applyAlignment="1">
      <alignment horizontal="center"/>
    </xf>
    <xf numFmtId="0" fontId="7" fillId="0" borderId="13" xfId="0" applyNumberFormat="1" applyFont="1" applyFill="1" applyBorder="1" applyAlignment="1" applyProtection="1">
      <alignment horizontal="center"/>
    </xf>
    <xf numFmtId="0" fontId="7" fillId="0" borderId="13" xfId="0" applyFont="1" applyBorder="1"/>
    <xf numFmtId="0" fontId="5" fillId="0" borderId="13" xfId="0" applyFont="1" applyBorder="1" applyAlignment="1">
      <alignment horizontal="center"/>
    </xf>
    <xf numFmtId="0" fontId="7" fillId="0" borderId="13" xfId="1" applyFont="1" applyFill="1" applyBorder="1" applyAlignment="1" applyProtection="1">
      <alignment horizontal="center" vertical="center" wrapText="1"/>
    </xf>
    <xf numFmtId="2" fontId="7" fillId="0" borderId="13" xfId="0" applyNumberFormat="1" applyFont="1" applyBorder="1"/>
    <xf numFmtId="1" fontId="7" fillId="0" borderId="13" xfId="0" applyNumberFormat="1" applyFont="1" applyBorder="1" applyAlignment="1">
      <alignment horizontal="center"/>
    </xf>
    <xf numFmtId="164" fontId="7" fillId="0" borderId="13" xfId="0" applyNumberFormat="1" applyFont="1" applyBorder="1"/>
    <xf numFmtId="164" fontId="7" fillId="0" borderId="13" xfId="0" applyNumberFormat="1" applyFont="1" applyBorder="1" applyAlignment="1">
      <alignment horizontal="center"/>
    </xf>
    <xf numFmtId="2" fontId="7" fillId="0" borderId="13" xfId="0" applyNumberFormat="1" applyFont="1" applyBorder="1" applyAlignment="1">
      <alignment horizontal="center"/>
    </xf>
    <xf numFmtId="165" fontId="7" fillId="0" borderId="13" xfId="0" applyNumberFormat="1" applyFont="1" applyBorder="1" applyAlignment="1" applyProtection="1">
      <alignment horizontal="right"/>
    </xf>
    <xf numFmtId="167" fontId="7" fillId="0" borderId="13" xfId="0" applyNumberFormat="1" applyFont="1" applyBorder="1" applyAlignment="1" applyProtection="1">
      <alignment horizontal="right"/>
    </xf>
    <xf numFmtId="2" fontId="7" fillId="0" borderId="13" xfId="0" applyNumberFormat="1" applyFont="1" applyFill="1" applyBorder="1" applyAlignment="1">
      <alignment horizontal="right"/>
    </xf>
    <xf numFmtId="0" fontId="7" fillId="0" borderId="0" xfId="0" applyFont="1" applyBorder="1" applyAlignment="1">
      <alignment horizontal="center"/>
    </xf>
    <xf numFmtId="0" fontId="7" fillId="0" borderId="0" xfId="0" applyNumberFormat="1" applyFont="1" applyFill="1" applyBorder="1" applyAlignment="1" applyProtection="1">
      <alignment horizontal="center"/>
    </xf>
    <xf numFmtId="0" fontId="7" fillId="0" borderId="0" xfId="0" applyFont="1" applyBorder="1"/>
    <xf numFmtId="0" fontId="5" fillId="0" borderId="0" xfId="0" applyFont="1" applyBorder="1" applyAlignment="1">
      <alignment horizontal="center"/>
    </xf>
    <xf numFmtId="2" fontId="7" fillId="0" borderId="0" xfId="0" applyNumberFormat="1" applyFont="1" applyBorder="1"/>
    <xf numFmtId="1" fontId="7" fillId="0" borderId="0" xfId="0" applyNumberFormat="1" applyFont="1" applyBorder="1" applyAlignment="1">
      <alignment horizontal="center"/>
    </xf>
    <xf numFmtId="164" fontId="7" fillId="0" borderId="0" xfId="0" applyNumberFormat="1" applyFont="1" applyBorder="1"/>
    <xf numFmtId="164" fontId="7" fillId="0" borderId="0" xfId="0" applyNumberFormat="1" applyFont="1" applyBorder="1" applyAlignment="1">
      <alignment horizontal="center"/>
    </xf>
    <xf numFmtId="2" fontId="7" fillId="0" borderId="0" xfId="0" applyNumberFormat="1" applyFont="1" applyBorder="1" applyAlignment="1">
      <alignment horizontal="center"/>
    </xf>
    <xf numFmtId="165" fontId="7" fillId="0" borderId="0" xfId="0" applyNumberFormat="1" applyFont="1" applyBorder="1" applyAlignment="1" applyProtection="1">
      <alignment horizontal="right"/>
    </xf>
    <xf numFmtId="167" fontId="7" fillId="0" borderId="0" xfId="0" applyNumberFormat="1" applyFont="1" applyBorder="1" applyAlignment="1" applyProtection="1">
      <alignment horizontal="right"/>
    </xf>
    <xf numFmtId="2" fontId="7" fillId="0" borderId="0" xfId="0" applyNumberFormat="1" applyFont="1" applyFill="1" applyBorder="1" applyAlignment="1">
      <alignment horizontal="right"/>
    </xf>
    <xf numFmtId="0" fontId="7" fillId="0" borderId="14" xfId="0" applyFont="1" applyBorder="1" applyAlignment="1">
      <alignment horizontal="center"/>
    </xf>
    <xf numFmtId="0" fontId="7" fillId="0" borderId="14" xfId="0" applyNumberFormat="1" applyFont="1" applyFill="1" applyBorder="1" applyAlignment="1" applyProtection="1">
      <alignment horizontal="center"/>
    </xf>
    <xf numFmtId="0" fontId="7" fillId="0" borderId="14" xfId="0" applyFont="1" applyBorder="1"/>
    <xf numFmtId="0" fontId="5" fillId="0" borderId="14" xfId="0" applyFont="1" applyBorder="1" applyAlignment="1">
      <alignment horizontal="center"/>
    </xf>
    <xf numFmtId="0" fontId="7" fillId="0" borderId="14" xfId="1" applyFont="1" applyFill="1" applyBorder="1" applyAlignment="1" applyProtection="1">
      <alignment horizontal="center" vertical="center" wrapText="1"/>
    </xf>
    <xf numFmtId="2" fontId="7" fillId="0" borderId="14" xfId="0" applyNumberFormat="1" applyFont="1" applyBorder="1"/>
    <xf numFmtId="1" fontId="7" fillId="0" borderId="14" xfId="0" applyNumberFormat="1" applyFont="1" applyBorder="1" applyAlignment="1">
      <alignment horizontal="center"/>
    </xf>
    <xf numFmtId="164" fontId="7" fillId="0" borderId="14" xfId="0" applyNumberFormat="1" applyFont="1" applyBorder="1"/>
    <xf numFmtId="164" fontId="7" fillId="0" borderId="14" xfId="0" applyNumberFormat="1" applyFont="1" applyBorder="1" applyAlignment="1">
      <alignment horizontal="center"/>
    </xf>
    <xf numFmtId="2" fontId="7" fillId="0" borderId="14" xfId="0" applyNumberFormat="1" applyFont="1" applyBorder="1" applyAlignment="1">
      <alignment horizontal="center"/>
    </xf>
    <xf numFmtId="165" fontId="7" fillId="0" borderId="14" xfId="0" applyNumberFormat="1" applyFont="1" applyBorder="1" applyAlignment="1" applyProtection="1">
      <alignment horizontal="right"/>
    </xf>
    <xf numFmtId="167" fontId="7" fillId="0" borderId="14" xfId="0" applyNumberFormat="1" applyFont="1" applyBorder="1" applyAlignment="1" applyProtection="1">
      <alignment horizontal="right"/>
    </xf>
    <xf numFmtId="2" fontId="7" fillId="0" borderId="14" xfId="0" applyNumberFormat="1" applyFont="1" applyFill="1" applyBorder="1" applyAlignment="1">
      <alignment horizontal="right"/>
    </xf>
    <xf numFmtId="0" fontId="3" fillId="7" borderId="0" xfId="1" applyFill="1" applyAlignment="1" applyProtection="1">
      <alignment horizontal="center" vertical="top"/>
    </xf>
    <xf numFmtId="0" fontId="3" fillId="0" borderId="0" xfId="1" applyFill="1" applyProtection="1">
      <alignment vertical="top"/>
    </xf>
    <xf numFmtId="0" fontId="3" fillId="0" borderId="0" xfId="1" applyFill="1" applyBorder="1" applyProtection="1">
      <alignment vertical="top"/>
    </xf>
    <xf numFmtId="1" fontId="7" fillId="0" borderId="13" xfId="0" applyNumberFormat="1" applyFont="1" applyFill="1" applyBorder="1" applyAlignment="1">
      <alignment horizontal="center"/>
    </xf>
    <xf numFmtId="1" fontId="7" fillId="0" borderId="14" xfId="0" applyNumberFormat="1" applyFont="1" applyFill="1" applyBorder="1" applyAlignment="1">
      <alignment horizontal="center"/>
    </xf>
    <xf numFmtId="1" fontId="7" fillId="0" borderId="0" xfId="0" applyNumberFormat="1" applyFont="1" applyFill="1" applyBorder="1" applyAlignment="1">
      <alignment horizontal="center"/>
    </xf>
    <xf numFmtId="49" fontId="0" fillId="0" borderId="0" xfId="0" applyNumberFormat="1" applyFill="1" applyAlignment="1">
      <alignment horizontal="center" vertical="center"/>
    </xf>
    <xf numFmtId="0" fontId="7" fillId="0" borderId="5" xfId="0" applyFont="1" applyBorder="1" applyAlignment="1">
      <alignment horizontal="center" vertical="center"/>
    </xf>
    <xf numFmtId="49" fontId="0" fillId="0" borderId="0" xfId="0" applyNumberFormat="1" applyFill="1" applyBorder="1" applyAlignment="1">
      <alignment horizontal="center" vertical="center"/>
    </xf>
    <xf numFmtId="0" fontId="0" fillId="0" borderId="0" xfId="0" applyFill="1" applyBorder="1" applyAlignment="1">
      <alignment horizontal="center" vertical="center"/>
    </xf>
    <xf numFmtId="0" fontId="0" fillId="0" borderId="0" xfId="0" applyAlignment="1">
      <alignment horizontal="center" vertical="center"/>
    </xf>
    <xf numFmtId="2" fontId="14" fillId="3" borderId="5" xfId="0" applyNumberFormat="1" applyFont="1" applyFill="1" applyBorder="1"/>
    <xf numFmtId="0" fontId="3" fillId="11" borderId="5" xfId="1" applyFill="1" applyBorder="1" applyAlignment="1" applyProtection="1">
      <alignment vertical="center"/>
    </xf>
    <xf numFmtId="0" fontId="3" fillId="11" borderId="5" xfId="1" applyFill="1" applyBorder="1" applyProtection="1">
      <alignment vertical="top"/>
    </xf>
    <xf numFmtId="0" fontId="3" fillId="12" borderId="5" xfId="1" applyFill="1" applyBorder="1" applyAlignment="1" applyProtection="1">
      <alignment vertical="center"/>
    </xf>
    <xf numFmtId="0" fontId="3" fillId="12" borderId="5" xfId="1" applyFill="1" applyBorder="1" applyProtection="1">
      <alignment vertical="top"/>
    </xf>
    <xf numFmtId="0" fontId="3" fillId="13" borderId="5" xfId="1" applyFill="1" applyBorder="1" applyProtection="1">
      <alignment vertical="top"/>
    </xf>
    <xf numFmtId="0" fontId="3" fillId="14" borderId="5" xfId="1" applyFill="1" applyBorder="1" applyProtection="1">
      <alignment vertical="top"/>
    </xf>
    <xf numFmtId="2" fontId="14" fillId="3" borderId="5" xfId="0" quotePrefix="1" applyNumberFormat="1" applyFont="1" applyFill="1" applyBorder="1"/>
    <xf numFmtId="0" fontId="18" fillId="0" borderId="0" xfId="0" applyFont="1" applyAlignment="1">
      <alignment horizontal="center" vertical="center" wrapText="1"/>
    </xf>
    <xf numFmtId="0" fontId="3" fillId="15" borderId="5" xfId="1" applyFill="1" applyBorder="1" applyProtection="1">
      <alignment vertical="top"/>
    </xf>
    <xf numFmtId="0" fontId="3" fillId="16" borderId="5" xfId="1" applyFill="1" applyBorder="1" applyProtection="1">
      <alignment vertical="top"/>
    </xf>
    <xf numFmtId="2" fontId="7" fillId="11" borderId="5" xfId="0" applyNumberFormat="1" applyFont="1" applyFill="1" applyBorder="1"/>
    <xf numFmtId="0" fontId="0" fillId="0" borderId="0" xfId="0" applyBorder="1"/>
    <xf numFmtId="2" fontId="15" fillId="10" borderId="0" xfId="0" applyNumberFormat="1" applyFont="1" applyFill="1" applyAlignment="1">
      <alignment horizontal="center"/>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LOOPS/gal96ab2.xlsx" TargetMode="External"/><Relationship Id="rId299" Type="http://schemas.openxmlformats.org/officeDocument/2006/relationships/hyperlink" Target="LOOPS/SS3.xlsx" TargetMode="External"/><Relationship Id="rId671" Type="http://schemas.openxmlformats.org/officeDocument/2006/relationships/hyperlink" Target="Publications\40%20Hwang%20and%20Scribner%201984\Hwang%20and%20Scribner%201984.pdf" TargetMode="External"/><Relationship Id="rId21" Type="http://schemas.openxmlformats.org/officeDocument/2006/relationships/hyperlink" Target="LOOPS\wat89u9.xlsx" TargetMode="External"/><Relationship Id="rId63" Type="http://schemas.openxmlformats.org/officeDocument/2006/relationships/hyperlink" Target="LOOPS/mug89bl1.xlsx" TargetMode="External"/><Relationship Id="rId159" Type="http://schemas.openxmlformats.org/officeDocument/2006/relationships/hyperlink" Target="LOOPS/saatbg3.xlsx" TargetMode="External"/><Relationship Id="rId324" Type="http://schemas.openxmlformats.org/officeDocument/2006/relationships/hyperlink" Target="LOOPS\D1_3_fd.xlsx" TargetMode="External"/><Relationship Id="rId366" Type="http://schemas.openxmlformats.org/officeDocument/2006/relationships/hyperlink" Target="LOOPS/SaisiToniolo_B2_1.xlsx" TargetMode="External"/><Relationship Id="rId531" Type="http://schemas.openxmlformats.org/officeDocument/2006/relationships/hyperlink" Target="Publications\79%20Sezen%202000\Sezen%202000.pdf" TargetMode="External"/><Relationship Id="rId573" Type="http://schemas.openxmlformats.org/officeDocument/2006/relationships/hyperlink" Target="Publications\100%20Wight%20and%20Sozen%201973\Wight%20and%20Sozen%201973.pdf" TargetMode="External"/><Relationship Id="rId629" Type="http://schemas.openxmlformats.org/officeDocument/2006/relationships/hyperlink" Target="Publications\16%20Bayrak%20and%20Sheikh%201996\Bayrak%20and%20Sheikh%201996.pdf" TargetMode="External"/><Relationship Id="rId170" Type="http://schemas.openxmlformats.org/officeDocument/2006/relationships/hyperlink" Target="LOOPS/mat1020s.xlsx" TargetMode="External"/><Relationship Id="rId226" Type="http://schemas.openxmlformats.org/officeDocument/2006/relationships/hyperlink" Target="LOOPS/Pujol_10-2-2N.xlsx" TargetMode="External"/><Relationship Id="rId433" Type="http://schemas.openxmlformats.org/officeDocument/2006/relationships/hyperlink" Target="LOOPS\Petrusevska_MGR100.xlsx" TargetMode="External"/><Relationship Id="rId268" Type="http://schemas.openxmlformats.org/officeDocument/2006/relationships/hyperlink" Target="LOOPS/EMPSP2.xlsx" TargetMode="External"/><Relationship Id="rId475" Type="http://schemas.openxmlformats.org/officeDocument/2006/relationships/hyperlink" Target="LOOPS\BEAM4.xlsx" TargetMode="External"/><Relationship Id="rId640" Type="http://schemas.openxmlformats.org/officeDocument/2006/relationships/hyperlink" Target="Publications\35%20Galeota%20et%20al%201996\Galeota%20et%20al%201996.pdf" TargetMode="External"/><Relationship Id="rId682" Type="http://schemas.openxmlformats.org/officeDocument/2006/relationships/hyperlink" Target="Publications\103%20Xiao,Yun%20%202002\Xiao,Yun.pdf" TargetMode="External"/><Relationship Id="rId32" Type="http://schemas.openxmlformats.org/officeDocument/2006/relationships/hyperlink" Target="LOOPS/nag1063.xlsx" TargetMode="External"/><Relationship Id="rId74" Type="http://schemas.openxmlformats.org/officeDocument/2006/relationships/hyperlink" Target="LOOPS/sak90b6.xlsx" TargetMode="External"/><Relationship Id="rId128" Type="http://schemas.openxmlformats.org/officeDocument/2006/relationships/hyperlink" Target="LOOPS/wehb98a1.xlsx" TargetMode="External"/><Relationship Id="rId335" Type="http://schemas.openxmlformats.org/officeDocument/2006/relationships/hyperlink" Target="LOOPS\Abo-Shadi_5.xlsx" TargetMode="External"/><Relationship Id="rId377" Type="http://schemas.openxmlformats.org/officeDocument/2006/relationships/hyperlink" Target="LOOPS\SheikhKhoury_AS_18.xlsx" TargetMode="External"/><Relationship Id="rId500" Type="http://schemas.openxmlformats.org/officeDocument/2006/relationships/hyperlink" Target="Publications\55%20Mo%20and%20Wang%202000\Mo%20and%20Wang%202000.pdf" TargetMode="External"/><Relationship Id="rId542" Type="http://schemas.openxmlformats.org/officeDocument/2006/relationships/hyperlink" Target="Publications\84%20Soesianawati%20et%20al%201986\Soesianawati%20et%20al%201986.pdf" TargetMode="External"/><Relationship Id="rId584" Type="http://schemas.openxmlformats.org/officeDocument/2006/relationships/hyperlink" Target="Publications\21%20Bousias%20et%20al%202006\Bousias%20et%20al%202006.pdf" TargetMode="External"/><Relationship Id="rId5" Type="http://schemas.openxmlformats.org/officeDocument/2006/relationships/hyperlink" Target="../../AppData/Roaming/AppData/Roaming/Microsoft/Excel/TestConfig.doc" TargetMode="External"/><Relationship Id="rId181" Type="http://schemas.openxmlformats.org/officeDocument/2006/relationships/hyperlink" Target="LOOPS/moc31.xlsx" TargetMode="External"/><Relationship Id="rId237" Type="http://schemas.openxmlformats.org/officeDocument/2006/relationships/hyperlink" Target="LOOPS/Takemura_Kawashima4.xlsx" TargetMode="External"/><Relationship Id="rId402" Type="http://schemas.openxmlformats.org/officeDocument/2006/relationships/hyperlink" Target="LOOPS/Ishikawa_5.xlsx" TargetMode="External"/><Relationship Id="rId279" Type="http://schemas.openxmlformats.org/officeDocument/2006/relationships/hyperlink" Target="LOOPS\LC3.xlsx" TargetMode="External"/><Relationship Id="rId444" Type="http://schemas.openxmlformats.org/officeDocument/2006/relationships/hyperlink" Target="LOOPS\suguc10h.xlsx" TargetMode="External"/><Relationship Id="rId486" Type="http://schemas.openxmlformats.org/officeDocument/2006/relationships/hyperlink" Target="Publications\42%20Ingham,%20Liddell%20and%20Davidson%202001\Ingham,%20Liddell%20and%20Davidson%202001.pdf" TargetMode="External"/><Relationship Id="rId651" Type="http://schemas.openxmlformats.org/officeDocument/2006/relationships/hyperlink" Target="Publications\35%20Galeota%20et%20al%201996\Galeota%20et%20al%201996.pdf" TargetMode="External"/><Relationship Id="rId693" Type="http://schemas.openxmlformats.org/officeDocument/2006/relationships/printerSettings" Target="../printerSettings/printerSettings1.bin"/><Relationship Id="rId43" Type="http://schemas.openxmlformats.org/officeDocument/2006/relationships/hyperlink" Target="LOOPS/zho10408.xlsx" TargetMode="External"/><Relationship Id="rId139" Type="http://schemas.openxmlformats.org/officeDocument/2006/relationships/hyperlink" Target="LOOPS/ly3smd12.xlsx" TargetMode="External"/><Relationship Id="rId290" Type="http://schemas.openxmlformats.org/officeDocument/2006/relationships/hyperlink" Target="LOOPS/U2SATC.xlsx" TargetMode="External"/><Relationship Id="rId304" Type="http://schemas.openxmlformats.org/officeDocument/2006/relationships/hyperlink" Target="LOOPS/SS8.xlsx" TargetMode="External"/><Relationship Id="rId346" Type="http://schemas.openxmlformats.org/officeDocument/2006/relationships/hyperlink" Target="LOOPS\InghamLiddel_NewZeal.xlsx" TargetMode="External"/><Relationship Id="rId388" Type="http://schemas.openxmlformats.org/officeDocument/2006/relationships/hyperlink" Target="LOOPS\XiaoYun_FHC2_0.34.xlsx" TargetMode="External"/><Relationship Id="rId511" Type="http://schemas.openxmlformats.org/officeDocument/2006/relationships/hyperlink" Target="Publications\72%20Pujol%202002\Pujol%202002.pdf" TargetMode="External"/><Relationship Id="rId553" Type="http://schemas.openxmlformats.org/officeDocument/2006/relationships/hyperlink" Target="Publications\89%20Tanaka%20and%20Park%201990\Tanaka%20and%20Park%201990.pdf" TargetMode="External"/><Relationship Id="rId609" Type="http://schemas.openxmlformats.org/officeDocument/2006/relationships/hyperlink" Target="Publications\54%20Matamoros%20et%20al%201999\Matamoros%20et%20al%201999.pdf" TargetMode="External"/><Relationship Id="rId85" Type="http://schemas.openxmlformats.org/officeDocument/2006/relationships/hyperlink" Target="LOOPS/ws067e.xlsx" TargetMode="External"/><Relationship Id="rId150" Type="http://schemas.openxmlformats.org/officeDocument/2006/relationships/hyperlink" Target="LOOPS\shkas2ht.xlsx" TargetMode="External"/><Relationship Id="rId192" Type="http://schemas.openxmlformats.org/officeDocument/2006/relationships/hyperlink" Target="LOOPS/thom94a1.xlsx" TargetMode="External"/><Relationship Id="rId206" Type="http://schemas.openxmlformats.org/officeDocument/2006/relationships/hyperlink" Target="LOOPS/paul1006015.xlsx" TargetMode="External"/><Relationship Id="rId413" Type="http://schemas.openxmlformats.org/officeDocument/2006/relationships/hyperlink" Target="LOOPS/DeStefano_7.xlsx" TargetMode="External"/><Relationship Id="rId595" Type="http://schemas.openxmlformats.org/officeDocument/2006/relationships/hyperlink" Target="Publications\34%20Fischer%20&amp;%20Li%20%202002\Fischer%20&amp;%20Li%20%202002.pdf" TargetMode="External"/><Relationship Id="rId248" Type="http://schemas.openxmlformats.org/officeDocument/2006/relationships/hyperlink" Target="LOOPS/LE253BCL.xlsx" TargetMode="External"/><Relationship Id="rId455" Type="http://schemas.openxmlformats.org/officeDocument/2006/relationships/hyperlink" Target="LOOPS\S1-V3.xlsx" TargetMode="External"/><Relationship Id="rId497" Type="http://schemas.openxmlformats.org/officeDocument/2006/relationships/hyperlink" Target="Publications\55%20Mo%20and%20Wang%202000\Mo%20and%20Wang%202000.pdf" TargetMode="External"/><Relationship Id="rId620" Type="http://schemas.openxmlformats.org/officeDocument/2006/relationships/hyperlink" Target="Publications\102%20Xiao%20and%20Martirossyan%201998\Xiao%20and%20Martirossyan%201998.pdf" TargetMode="External"/><Relationship Id="rId662" Type="http://schemas.openxmlformats.org/officeDocument/2006/relationships/hyperlink" Target="Publications\73%20Rabbat%20et%20al%201986\Rabbat%20et%20al%201986.pdf" TargetMode="External"/><Relationship Id="rId12" Type="http://schemas.openxmlformats.org/officeDocument/2006/relationships/hyperlink" Target="LOOPS\ang81u4.xlsx" TargetMode="External"/><Relationship Id="rId108" Type="http://schemas.openxmlformats.org/officeDocument/2006/relationships/hyperlink" Target="LOOPS/gal96ba4.xlsx" TargetMode="External"/><Relationship Id="rId315" Type="http://schemas.openxmlformats.org/officeDocument/2006/relationships/hyperlink" Target="LOOPS/R_0L4_fd.xlsx" TargetMode="External"/><Relationship Id="rId357" Type="http://schemas.openxmlformats.org/officeDocument/2006/relationships/hyperlink" Target="LOOPS/Lukkunaprasit_CFL90_030.xlsx" TargetMode="External"/><Relationship Id="rId522" Type="http://schemas.openxmlformats.org/officeDocument/2006/relationships/hyperlink" Target="Publications\74%20Saatcioglu%20and%20Grira%201999\Saatcioglu%20and%20Grira%201999.pdf" TargetMode="External"/><Relationship Id="rId54" Type="http://schemas.openxmlformats.org/officeDocument/2006/relationships/hyperlink" Target="LOOPS/kanstc3.xlsx" TargetMode="External"/><Relationship Id="rId96" Type="http://schemas.openxmlformats.org/officeDocument/2006/relationships/hyperlink" Target="LOOPS/at75n6s1.xlsx" TargetMode="External"/><Relationship Id="rId161" Type="http://schemas.openxmlformats.org/officeDocument/2006/relationships/hyperlink" Target="LOOPS/saatbg5.xlsx" TargetMode="External"/><Relationship Id="rId217" Type="http://schemas.openxmlformats.org/officeDocument/2006/relationships/hyperlink" Target="LOOPS/Pujol_20-3-3N.xlsx" TargetMode="External"/><Relationship Id="rId399" Type="http://schemas.openxmlformats.org/officeDocument/2006/relationships/hyperlink" Target="LOOPS/DeStefanoSabia_T8.xlsx" TargetMode="External"/><Relationship Id="rId564" Type="http://schemas.openxmlformats.org/officeDocument/2006/relationships/hyperlink" Target="Publications\96%20Watson%20and%20Park%201989\Watson%20and%20Park%201989.pdf" TargetMode="External"/><Relationship Id="rId259" Type="http://schemas.openxmlformats.org/officeDocument/2006/relationships/hyperlink" Target="LOOPS/RV58835.xlsx" TargetMode="External"/><Relationship Id="rId424" Type="http://schemas.openxmlformats.org/officeDocument/2006/relationships/hyperlink" Target="LOOPS/Abo-Shadi_2.xlsx" TargetMode="External"/><Relationship Id="rId466" Type="http://schemas.openxmlformats.org/officeDocument/2006/relationships/hyperlink" Target="LOOPS/Pujol_10-3-2S.xlsx" TargetMode="External"/><Relationship Id="rId631" Type="http://schemas.openxmlformats.org/officeDocument/2006/relationships/hyperlink" Target="Publications\16%20Bayrak%20and%20Sheikh%201996\Bayrak%20and%20Sheikh%201996.pdf" TargetMode="External"/><Relationship Id="rId673" Type="http://schemas.openxmlformats.org/officeDocument/2006/relationships/hyperlink" Target="Publications\22%20Bousias%20et%20al%202007\22%20Bousias2007.pdf" TargetMode="External"/><Relationship Id="rId23" Type="http://schemas.openxmlformats.org/officeDocument/2006/relationships/hyperlink" Target="LOOPS\tana90u2.xlsx" TargetMode="External"/><Relationship Id="rId119" Type="http://schemas.openxmlformats.org/officeDocument/2006/relationships/hyperlink" Target="LOOPS/gal96ab4.xlsx" TargetMode="External"/><Relationship Id="rId270" Type="http://schemas.openxmlformats.org/officeDocument/2006/relationships/hyperlink" Target="LOOPS/EMPSP6.xlsx" TargetMode="External"/><Relationship Id="rId326" Type="http://schemas.openxmlformats.org/officeDocument/2006/relationships/hyperlink" Target="LOOPS/D2_2_fd.xlsx" TargetMode="External"/><Relationship Id="rId533" Type="http://schemas.openxmlformats.org/officeDocument/2006/relationships/hyperlink" Target="Publications\79%20Sezen%202000\Sezen%202000.pdf" TargetMode="External"/><Relationship Id="rId65" Type="http://schemas.openxmlformats.org/officeDocument/2006/relationships/hyperlink" Target="LOOPS/mug89bl2.xlsx" TargetMode="External"/><Relationship Id="rId130" Type="http://schemas.openxmlformats.org/officeDocument/2006/relationships/hyperlink" Target="LOOPS\wehb98b1.xlsx" TargetMode="External"/><Relationship Id="rId368" Type="http://schemas.openxmlformats.org/officeDocument/2006/relationships/hyperlink" Target="LOOPS/SaisiToniolo_B4.xlsx" TargetMode="External"/><Relationship Id="rId575" Type="http://schemas.openxmlformats.org/officeDocument/2006/relationships/hyperlink" Target="Publications\100%20Wight%20and%20Sozen%201973\Wight%20and%20Sozen%201973.pdf" TargetMode="External"/><Relationship Id="rId172" Type="http://schemas.openxmlformats.org/officeDocument/2006/relationships/hyperlink" Target="LOOPS\mat520n.xlsx" TargetMode="External"/><Relationship Id="rId228" Type="http://schemas.openxmlformats.org/officeDocument/2006/relationships/hyperlink" Target="LOOPS/Pujol_10-1-2S.xlsx" TargetMode="External"/><Relationship Id="rId435" Type="http://schemas.openxmlformats.org/officeDocument/2006/relationships/hyperlink" Target="LOOPS/TsunoPark_5.xlsx" TargetMode="External"/><Relationship Id="rId477" Type="http://schemas.openxmlformats.org/officeDocument/2006/relationships/hyperlink" Target="LOOPS\BEAM7.xlsx" TargetMode="External"/><Relationship Id="rId600" Type="http://schemas.openxmlformats.org/officeDocument/2006/relationships/hyperlink" Target="Publications\43%20Ishikawa%20et%20al%201996\Ishikawa%20et%20al%201996.pdf" TargetMode="External"/><Relationship Id="rId642" Type="http://schemas.openxmlformats.org/officeDocument/2006/relationships/hyperlink" Target="Publications\35%20Galeota%20et%20al%201996\Galeota%20et%20al%201996.pdf" TargetMode="External"/><Relationship Id="rId684" Type="http://schemas.openxmlformats.org/officeDocument/2006/relationships/hyperlink" Target="Publications\69%20Paultre%20and%20Legeron%202000\Paultre%20and%20Legeron.pdf" TargetMode="External"/><Relationship Id="rId281" Type="http://schemas.openxmlformats.org/officeDocument/2006/relationships/hyperlink" Target="LOOPS\LC7.xlsx" TargetMode="External"/><Relationship Id="rId337" Type="http://schemas.openxmlformats.org/officeDocument/2006/relationships/hyperlink" Target="LOOPS/Azizinamini_NC_2.xlsx" TargetMode="External"/><Relationship Id="rId502" Type="http://schemas.openxmlformats.org/officeDocument/2006/relationships/hyperlink" Target="Publications\55%20Mo%20and%20Wang%202000\Mo%20and%20Wang%202000.pdf" TargetMode="External"/><Relationship Id="rId34" Type="http://schemas.openxmlformats.org/officeDocument/2006/relationships/hyperlink" Target="LOOPS\ohno84l1.xlsx" TargetMode="External"/><Relationship Id="rId76" Type="http://schemas.openxmlformats.org/officeDocument/2006/relationships/hyperlink" Target="LOOPS/ws033ae.xlsx" TargetMode="External"/><Relationship Id="rId141" Type="http://schemas.openxmlformats.org/officeDocument/2006/relationships/hyperlink" Target="LOOPS\x8191020.xlsx" TargetMode="External"/><Relationship Id="rId379" Type="http://schemas.openxmlformats.org/officeDocument/2006/relationships/hyperlink" Target="LOOPS\SheikhKhoury_AS_3.xlsx" TargetMode="External"/><Relationship Id="rId544" Type="http://schemas.openxmlformats.org/officeDocument/2006/relationships/hyperlink" Target="Publications\85%20Sugano%201996\Sugano%201996.pdf" TargetMode="External"/><Relationship Id="rId586" Type="http://schemas.openxmlformats.org/officeDocument/2006/relationships/hyperlink" Target="Publications\21%20Bousias%20et%20al%202006\Bousias%20et%20al%202006.pdf" TargetMode="External"/><Relationship Id="rId7" Type="http://schemas.openxmlformats.org/officeDocument/2006/relationships/hyperlink" Target="../../AppData/Roaming/AppData/Roaming/Microsoft/Excel/Confinement_Types.doc" TargetMode="External"/><Relationship Id="rId183" Type="http://schemas.openxmlformats.org/officeDocument/2006/relationships/hyperlink" Target="LOOPS/moc33.xlsx" TargetMode="External"/><Relationship Id="rId239" Type="http://schemas.openxmlformats.org/officeDocument/2006/relationships/hyperlink" Target="LOOPS/Takemura_Kawashima6.xlsx" TargetMode="External"/><Relationship Id="rId390" Type="http://schemas.openxmlformats.org/officeDocument/2006/relationships/hyperlink" Target="LOOPS\XiaoYun_FHC4_0.34.xlsx" TargetMode="External"/><Relationship Id="rId404" Type="http://schemas.openxmlformats.org/officeDocument/2006/relationships/hyperlink" Target="LOOPS/LeeKimSim_BA1.xlsx" TargetMode="External"/><Relationship Id="rId446" Type="http://schemas.openxmlformats.org/officeDocument/2006/relationships/hyperlink" Target="LOOPS\amcb060c.xlsx" TargetMode="External"/><Relationship Id="rId611" Type="http://schemas.openxmlformats.org/officeDocument/2006/relationships/hyperlink" Target="Publications\54%20Matamoros%20et%20al%201999\Matamoros%20et%20al%201999.pdf" TargetMode="External"/><Relationship Id="rId653" Type="http://schemas.openxmlformats.org/officeDocument/2006/relationships/hyperlink" Target="Publications\35%20Galeota%20et%20al%201996\Galeota%20et%20al%201996.pdf" TargetMode="External"/><Relationship Id="rId250" Type="http://schemas.openxmlformats.org/officeDocument/2006/relationships/hyperlink" Target="LOOPS/LE2BAL.xlsx" TargetMode="External"/><Relationship Id="rId292" Type="http://schemas.openxmlformats.org/officeDocument/2006/relationships/hyperlink" Target="LOOPS/U4SATC.xlsx" TargetMode="External"/><Relationship Id="rId306" Type="http://schemas.openxmlformats.org/officeDocument/2006/relationships/hyperlink" Target="LOOPS\UNIT-4A.xlsx" TargetMode="External"/><Relationship Id="rId488" Type="http://schemas.openxmlformats.org/officeDocument/2006/relationships/hyperlink" Target="Publications\44%20Julio%20&amp;%20Branco%202008\Julio%20&amp;%20Branco%202008.pdf" TargetMode="External"/><Relationship Id="rId695" Type="http://schemas.openxmlformats.org/officeDocument/2006/relationships/comments" Target="../comments1.xml"/><Relationship Id="rId45" Type="http://schemas.openxmlformats.org/officeDocument/2006/relationships/hyperlink" Target="LOOPS/zho12408.xlsx" TargetMode="External"/><Relationship Id="rId87" Type="http://schemas.openxmlformats.org/officeDocument/2006/relationships/hyperlink" Target="LOOPS\ws147e.xlsx" TargetMode="External"/><Relationship Id="rId110" Type="http://schemas.openxmlformats.org/officeDocument/2006/relationships/hyperlink" Target="LOOPS/gal96ba1.xlsx" TargetMode="External"/><Relationship Id="rId348" Type="http://schemas.openxmlformats.org/officeDocument/2006/relationships/hyperlink" Target="LOOPS\JulioBranco_M1.xlsx" TargetMode="External"/><Relationship Id="rId513" Type="http://schemas.openxmlformats.org/officeDocument/2006/relationships/hyperlink" Target="Publications\72%20Pujol%202002\Pujol%202002.pdf" TargetMode="External"/><Relationship Id="rId555" Type="http://schemas.openxmlformats.org/officeDocument/2006/relationships/hyperlink" Target="Publications\89%20Tanaka%20and%20Park%201990\Tanaka%20and%20Park%201990.pdf" TargetMode="External"/><Relationship Id="rId597" Type="http://schemas.openxmlformats.org/officeDocument/2006/relationships/hyperlink" Target="Publications\43%20Ishikawa%20et%20al%201996\Ishikawa%20et%20al%201996.pdf" TargetMode="External"/><Relationship Id="rId152" Type="http://schemas.openxmlformats.org/officeDocument/2006/relationships/hyperlink" Target="LOOPS/shkas4ht.xlsx" TargetMode="External"/><Relationship Id="rId194" Type="http://schemas.openxmlformats.org/officeDocument/2006/relationships/hyperlink" Target="LOOPS/thom94b1.xlsx" TargetMode="External"/><Relationship Id="rId208" Type="http://schemas.openxmlformats.org/officeDocument/2006/relationships/hyperlink" Target="LOOPS/paul1006040.xlsx" TargetMode="External"/><Relationship Id="rId415" Type="http://schemas.openxmlformats.org/officeDocument/2006/relationships/hyperlink" Target="LOOPS/HoshikumaUnjohNagaya_L2.xlsx" TargetMode="External"/><Relationship Id="rId457" Type="http://schemas.openxmlformats.org/officeDocument/2006/relationships/hyperlink" Target="LOOPS\S1-V5.xlsx" TargetMode="External"/><Relationship Id="rId622" Type="http://schemas.openxmlformats.org/officeDocument/2006/relationships/hyperlink" Target="Publications\102%20Xiao%20and%20Martirossyan%201998\Xiao%20and%20Martirossyan%201998.pdf" TargetMode="External"/><Relationship Id="rId261" Type="http://schemas.openxmlformats.org/officeDocument/2006/relationships/hyperlink" Target="LOOPS\BEAM10.xlsx" TargetMode="External"/><Relationship Id="rId499" Type="http://schemas.openxmlformats.org/officeDocument/2006/relationships/hyperlink" Target="Publications\55%20Mo%20and%20Wang%202000\Mo%20and%20Wang%202000.pdf" TargetMode="External"/><Relationship Id="rId664" Type="http://schemas.openxmlformats.org/officeDocument/2006/relationships/hyperlink" Target="Publications\73%20Rabbat%20et%20al%201986\Rabbat%20et%20al%201986.pdf" TargetMode="External"/><Relationship Id="rId14" Type="http://schemas.openxmlformats.org/officeDocument/2006/relationships/hyperlink" Target="LOOPS\soes86u2.xlsx" TargetMode="External"/><Relationship Id="rId56" Type="http://schemas.openxmlformats.org/officeDocument/2006/relationships/hyperlink" Target="LOOPS/kanpdc2.xlsx" TargetMode="External"/><Relationship Id="rId317" Type="http://schemas.openxmlformats.org/officeDocument/2006/relationships/hyperlink" Target="LOOPS\S_U0.xlsx" TargetMode="External"/><Relationship Id="rId359" Type="http://schemas.openxmlformats.org/officeDocument/2006/relationships/hyperlink" Target="LOOPS/ParkTanakaLi_1(second%20cycle).xlsx" TargetMode="External"/><Relationship Id="rId524" Type="http://schemas.openxmlformats.org/officeDocument/2006/relationships/hyperlink" Target="Publications\74%20Saatcioglu%20and%20Grira%201999\Saatcioglu%20and%20Grira%201999.pdf" TargetMode="External"/><Relationship Id="rId566" Type="http://schemas.openxmlformats.org/officeDocument/2006/relationships/hyperlink" Target="Publications\100%20Wight%20and%20Sozen%201973\Wight%20and%20Sozen%201973.pdf" TargetMode="External"/><Relationship Id="rId98" Type="http://schemas.openxmlformats.org/officeDocument/2006/relationships/hyperlink" Target="LOOPS/at75n10.xlsx" TargetMode="External"/><Relationship Id="rId121" Type="http://schemas.openxmlformats.org/officeDocument/2006/relationships/hyperlink" Target="LOOPS/gal96bb2.xlsx" TargetMode="External"/><Relationship Id="rId163" Type="http://schemas.openxmlformats.org/officeDocument/2006/relationships/hyperlink" Target="LOOPS\saatbg7.xlsx" TargetMode="External"/><Relationship Id="rId219" Type="http://schemas.openxmlformats.org/officeDocument/2006/relationships/hyperlink" Target="LOOPS/Pujol_10-3-3S.xlsx" TargetMode="External"/><Relationship Id="rId370" Type="http://schemas.openxmlformats.org/officeDocument/2006/relationships/hyperlink" Target="LOOPS/SaisiToniolo_C1_1.xlsx" TargetMode="External"/><Relationship Id="rId426" Type="http://schemas.openxmlformats.org/officeDocument/2006/relationships/hyperlink" Target="LOOPS/AzumaKatoriHayashi_Sp_12.xlsx" TargetMode="External"/><Relationship Id="rId633" Type="http://schemas.openxmlformats.org/officeDocument/2006/relationships/hyperlink" Target="Publications\16%20Bayrak%20and%20Sheikh%201996\Bayrak%20and%20Sheikh%201996.pdf" TargetMode="External"/><Relationship Id="rId230" Type="http://schemas.openxmlformats.org/officeDocument/2006/relationships/hyperlink" Target="LOOPS\Bechtoula_Kono_D1N60.xlsx" TargetMode="External"/><Relationship Id="rId468" Type="http://schemas.openxmlformats.org/officeDocument/2006/relationships/hyperlink" Target="LOOPS\HwangScribner_S3_2.xlsx" TargetMode="External"/><Relationship Id="rId675" Type="http://schemas.openxmlformats.org/officeDocument/2006/relationships/hyperlink" Target="Publications\22%20Bousias%20et%20al%202007\22%20Bousias2007.pdf" TargetMode="External"/><Relationship Id="rId25" Type="http://schemas.openxmlformats.org/officeDocument/2006/relationships/hyperlink" Target="LOOPS\tana90u4.xlsx" TargetMode="External"/><Relationship Id="rId67" Type="http://schemas.openxmlformats.org/officeDocument/2006/relationships/hyperlink" Target="LOOPS/ono025c.xlsx" TargetMode="External"/><Relationship Id="rId272" Type="http://schemas.openxmlformats.org/officeDocument/2006/relationships/hyperlink" Target="LOOPS/KS11.xlsx" TargetMode="External"/><Relationship Id="rId328" Type="http://schemas.openxmlformats.org/officeDocument/2006/relationships/hyperlink" Target="LOOPS/D3_1_fd.xlsx" TargetMode="External"/><Relationship Id="rId535" Type="http://schemas.openxmlformats.org/officeDocument/2006/relationships/hyperlink" Target="Publications\81%20Sheikh%20and%20Khoury%201993\Sheikh%20and%20Khoury%201993.pdf" TargetMode="External"/><Relationship Id="rId577" Type="http://schemas.openxmlformats.org/officeDocument/2006/relationships/hyperlink" Target="Publications\100%20Wight%20and%20Sozen%201973\Wight%20and%20Sozen%201973.pdf" TargetMode="External"/><Relationship Id="rId132" Type="http://schemas.openxmlformats.org/officeDocument/2006/relationships/hyperlink" Target="LOOPS/ly3clh18.xlsx" TargetMode="External"/><Relationship Id="rId174" Type="http://schemas.openxmlformats.org/officeDocument/2006/relationships/hyperlink" Target="LOOPS\mat540n.xlsx" TargetMode="External"/><Relationship Id="rId381" Type="http://schemas.openxmlformats.org/officeDocument/2006/relationships/hyperlink" Target="LOOPS\SheikhKhoury_FS_9.xlsx" TargetMode="External"/><Relationship Id="rId602" Type="http://schemas.openxmlformats.org/officeDocument/2006/relationships/hyperlink" Target="Publications\43%20Ishikawa%20et%20al%201996\Ishikawa%20et%20al%201996.pdf" TargetMode="External"/><Relationship Id="rId241" Type="http://schemas.openxmlformats.org/officeDocument/2006/relationships/hyperlink" Target="LOOPS\A11.xlsx" TargetMode="External"/><Relationship Id="rId437" Type="http://schemas.openxmlformats.org/officeDocument/2006/relationships/hyperlink" Target="LOOPS/S4.xlsx" TargetMode="External"/><Relationship Id="rId479" Type="http://schemas.openxmlformats.org/officeDocument/2006/relationships/hyperlink" Target="Publications\2%20Aboutaha%20and%20Machado%201999\Aboutaha%20and%20Machado%201999.pdf" TargetMode="External"/><Relationship Id="rId644" Type="http://schemas.openxmlformats.org/officeDocument/2006/relationships/hyperlink" Target="Publications\35%20Galeota%20et%20al%201996\Galeota%20et%20al%201996.pdf" TargetMode="External"/><Relationship Id="rId686" Type="http://schemas.openxmlformats.org/officeDocument/2006/relationships/hyperlink" Target="Publications\68%20Paultre%20et%20al\Paultre%20et%20al.pdf" TargetMode="External"/><Relationship Id="rId36" Type="http://schemas.openxmlformats.org/officeDocument/2006/relationships/hyperlink" Target="LOOPS\ohno84l3.xlsx" TargetMode="External"/><Relationship Id="rId283" Type="http://schemas.openxmlformats.org/officeDocument/2006/relationships/hyperlink" Target="LOOPS\NC3.xlsx" TargetMode="External"/><Relationship Id="rId339" Type="http://schemas.openxmlformats.org/officeDocument/2006/relationships/hyperlink" Target="LOOPS/DeStefano_3.xlsx" TargetMode="External"/><Relationship Id="rId490" Type="http://schemas.openxmlformats.org/officeDocument/2006/relationships/hyperlink" Target="Publications\46%20Kato%20&amp;%20Otsuka%202003\Kato%20&amp;%20Otsuka%202003.pdf" TargetMode="External"/><Relationship Id="rId504" Type="http://schemas.openxmlformats.org/officeDocument/2006/relationships/hyperlink" Target="Publications\62%20Ohno%20and%20Nishioka%201984\Ohno%20and%20Nishioka%201984.pdf" TargetMode="External"/><Relationship Id="rId546" Type="http://schemas.openxmlformats.org/officeDocument/2006/relationships/hyperlink" Target="Publications\85%20Sugano%201996\Sugano%201996.pdf" TargetMode="External"/><Relationship Id="rId78" Type="http://schemas.openxmlformats.org/officeDocument/2006/relationships/hyperlink" Target="LOOPS/ws033aw.xlsx" TargetMode="External"/><Relationship Id="rId101" Type="http://schemas.openxmlformats.org/officeDocument/2006/relationships/hyperlink" Target="LOOPS\umecus.xlsx" TargetMode="External"/><Relationship Id="rId143" Type="http://schemas.openxmlformats.org/officeDocument/2006/relationships/hyperlink" Target="LOOPS\x8161020.xlsx" TargetMode="External"/><Relationship Id="rId185" Type="http://schemas.openxmlformats.org/officeDocument/2006/relationships/hyperlink" Target="LOOPS\abouorc2.xlsx" TargetMode="External"/><Relationship Id="rId350" Type="http://schemas.openxmlformats.org/officeDocument/2006/relationships/hyperlink" Target="LOOPS\KatoOtsuka_C5.xlsx" TargetMode="External"/><Relationship Id="rId406" Type="http://schemas.openxmlformats.org/officeDocument/2006/relationships/hyperlink" Target="LOOPS/YuceYuksel_S30_14.xlsx" TargetMode="External"/><Relationship Id="rId588" Type="http://schemas.openxmlformats.org/officeDocument/2006/relationships/hyperlink" Target="Publications\21%20Bousias%20et%20al%202006\Bousias%20et%20al%202006.pdf" TargetMode="External"/><Relationship Id="rId9" Type="http://schemas.openxmlformats.org/officeDocument/2006/relationships/hyperlink" Target="LOOPS/gill79s2.xlsx" TargetMode="External"/><Relationship Id="rId210" Type="http://schemas.openxmlformats.org/officeDocument/2006/relationships/hyperlink" Target="LOOPS/paul10013025.xlsx" TargetMode="External"/><Relationship Id="rId392" Type="http://schemas.openxmlformats.org/officeDocument/2006/relationships/hyperlink" Target="LOOPS\XiaoYun_FHC6_0.2.xlsx" TargetMode="External"/><Relationship Id="rId448" Type="http://schemas.openxmlformats.org/officeDocument/2006/relationships/hyperlink" Target="LOOPS\W33.xlsx" TargetMode="External"/><Relationship Id="rId613" Type="http://schemas.openxmlformats.org/officeDocument/2006/relationships/hyperlink" Target="Publications\54%20Matamoros%20et%20al%201999\Matamoros%20et%20al%201999.pdf" TargetMode="External"/><Relationship Id="rId655" Type="http://schemas.openxmlformats.org/officeDocument/2006/relationships/hyperlink" Target="Publications\35%20Galeota%20et%20al%201996\Galeota%20et%20al%201996.pdf" TargetMode="External"/><Relationship Id="rId252" Type="http://schemas.openxmlformats.org/officeDocument/2006/relationships/hyperlink" Target="LOOPS/LE8BAL.xlsx" TargetMode="External"/><Relationship Id="rId294" Type="http://schemas.openxmlformats.org/officeDocument/2006/relationships/hyperlink" Target="LOOPS/U6SATC.xlsx" TargetMode="External"/><Relationship Id="rId308" Type="http://schemas.openxmlformats.org/officeDocument/2006/relationships/hyperlink" Target="LOOPS\Q_0L1a.xlsx" TargetMode="External"/><Relationship Id="rId515" Type="http://schemas.openxmlformats.org/officeDocument/2006/relationships/hyperlink" Target="Publications\72%20Pujol%202002\Pujol%202002.pdf" TargetMode="External"/><Relationship Id="rId47" Type="http://schemas.openxmlformats.org/officeDocument/2006/relationships/hyperlink" Target="LOOPS/zho21408.xlsx" TargetMode="External"/><Relationship Id="rId89" Type="http://schemas.openxmlformats.org/officeDocument/2006/relationships/hyperlink" Target="LOOPS/ws092e.xlsx" TargetMode="External"/><Relationship Id="rId112" Type="http://schemas.openxmlformats.org/officeDocument/2006/relationships/hyperlink" Target="LOOPS/gal96ba3.xlsx" TargetMode="External"/><Relationship Id="rId154" Type="http://schemas.openxmlformats.org/officeDocument/2006/relationships/hyperlink" Target="LOOPS/shkas6ht.xlsx" TargetMode="External"/><Relationship Id="rId361" Type="http://schemas.openxmlformats.org/officeDocument/2006/relationships/hyperlink" Target="LOOPS/SaisiToniolo_A1_1.xlsx" TargetMode="External"/><Relationship Id="rId557" Type="http://schemas.openxmlformats.org/officeDocument/2006/relationships/hyperlink" Target="Publications\94%20Umehara%20and%20Jirsa%201982\Umehara%20and%20Jirsa%201982.pdf" TargetMode="External"/><Relationship Id="rId599" Type="http://schemas.openxmlformats.org/officeDocument/2006/relationships/hyperlink" Target="Publications\43%20Ishikawa%20et%20al%201996\Ishikawa%20et%20al%201996.pdf" TargetMode="External"/><Relationship Id="rId196" Type="http://schemas.openxmlformats.org/officeDocument/2006/relationships/hyperlink" Target="LOOPS\thom94b3.xlsx" TargetMode="External"/><Relationship Id="rId417" Type="http://schemas.openxmlformats.org/officeDocument/2006/relationships/hyperlink" Target="LOOPS\LamWuWong_X_6.xlsx" TargetMode="External"/><Relationship Id="rId459" Type="http://schemas.openxmlformats.org/officeDocument/2006/relationships/hyperlink" Target="LOOPS/S2-V4.xlsx" TargetMode="External"/><Relationship Id="rId624" Type="http://schemas.openxmlformats.org/officeDocument/2006/relationships/hyperlink" Target="Publications\65%20Otani%20et%20al%202003\Otani%20et%20al%202003.pdf" TargetMode="External"/><Relationship Id="rId666" Type="http://schemas.openxmlformats.org/officeDocument/2006/relationships/hyperlink" Target="Publications\73%20Rabbat%20et%20al%201986\Rabbat%20et%20al%201986.pdf" TargetMode="External"/><Relationship Id="rId16" Type="http://schemas.openxmlformats.org/officeDocument/2006/relationships/hyperlink" Target="LOOPS\soes86u4.xlsx" TargetMode="External"/><Relationship Id="rId221" Type="http://schemas.openxmlformats.org/officeDocument/2006/relationships/hyperlink" Target="LOOPS/paul1206040.xlsx" TargetMode="External"/><Relationship Id="rId263" Type="http://schemas.openxmlformats.org/officeDocument/2006/relationships/hyperlink" Target="LOOPS\BEAM8.xlsx" TargetMode="External"/><Relationship Id="rId319" Type="http://schemas.openxmlformats.org/officeDocument/2006/relationships/hyperlink" Target="LOOPS\W_CC2in_part2.xlsx" TargetMode="External"/><Relationship Id="rId470" Type="http://schemas.openxmlformats.org/officeDocument/2006/relationships/hyperlink" Target="LOOPS\HwangScribner_S3_4.xlsx" TargetMode="External"/><Relationship Id="rId526" Type="http://schemas.openxmlformats.org/officeDocument/2006/relationships/hyperlink" Target="Publications\74%20Saatcioglu%20and%20Grira%201999\Saatcioglu%20and%20Grira%201999.pdf" TargetMode="External"/><Relationship Id="rId58" Type="http://schemas.openxmlformats.org/officeDocument/2006/relationships/hyperlink" Target="LOOPS/ara89oa2.xlsx" TargetMode="External"/><Relationship Id="rId123" Type="http://schemas.openxmlformats.org/officeDocument/2006/relationships/hyperlink" Target="LOOPS/gal96bb4b.xlsx" TargetMode="External"/><Relationship Id="rId330" Type="http://schemas.openxmlformats.org/officeDocument/2006/relationships/hyperlink" Target="LOOPS/D3_3_fd.xlsx" TargetMode="External"/><Relationship Id="rId568" Type="http://schemas.openxmlformats.org/officeDocument/2006/relationships/hyperlink" Target="Publications\100%20Wight%20and%20Sozen%201973\Wight%20and%20Sozen%201973.pdf" TargetMode="External"/><Relationship Id="rId165" Type="http://schemas.openxmlformats.org/officeDocument/2006/relationships/hyperlink" Target="LOOPS\saatbg9.xlsx" TargetMode="External"/><Relationship Id="rId372" Type="http://schemas.openxmlformats.org/officeDocument/2006/relationships/hyperlink" Target="LOOPS/SaisiToniolo_C2_1.xlsx" TargetMode="External"/><Relationship Id="rId428" Type="http://schemas.openxmlformats.org/officeDocument/2006/relationships/hyperlink" Target="LOOPS\FischerLi_S_1.xlsx" TargetMode="External"/><Relationship Id="rId635" Type="http://schemas.openxmlformats.org/officeDocument/2006/relationships/hyperlink" Target="Publications\35%20Galeota%20et%20al%201996\Galeota%20et%20al%201996.pdf" TargetMode="External"/><Relationship Id="rId677" Type="http://schemas.openxmlformats.org/officeDocument/2006/relationships/hyperlink" Target="Publications\22%20Bousias%20et%20al%202007\22%20Bousias2007.pdf" TargetMode="External"/><Relationship Id="rId232" Type="http://schemas.openxmlformats.org/officeDocument/2006/relationships/hyperlink" Target="LOOPS/Bechtoula_Kono_L1N60.xlsx" TargetMode="External"/><Relationship Id="rId274" Type="http://schemas.openxmlformats.org/officeDocument/2006/relationships/hyperlink" Target="LOOPS/KS13.xlsx" TargetMode="External"/><Relationship Id="rId481" Type="http://schemas.openxmlformats.org/officeDocument/2006/relationships/hyperlink" Target="Publications\9%20Araki%20&amp;%20Kabayama%202004\Araki%20&amp;%20Kabayama%202004.pdf" TargetMode="External"/><Relationship Id="rId27" Type="http://schemas.openxmlformats.org/officeDocument/2006/relationships/hyperlink" Target="LOOPS\tana90u6.xlsx" TargetMode="External"/><Relationship Id="rId69" Type="http://schemas.openxmlformats.org/officeDocument/2006/relationships/hyperlink" Target="LOOPS/sak90b1.xlsx" TargetMode="External"/><Relationship Id="rId134" Type="http://schemas.openxmlformats.org/officeDocument/2006/relationships/hyperlink" Target="LOOPS/ly2cmh18.xlsx" TargetMode="External"/><Relationship Id="rId537" Type="http://schemas.openxmlformats.org/officeDocument/2006/relationships/hyperlink" Target="Publications\81%20Sheikh%20and%20Khoury%201993\Sheikh%20and%20Khoury%201993.pdf" TargetMode="External"/><Relationship Id="rId579" Type="http://schemas.openxmlformats.org/officeDocument/2006/relationships/hyperlink" Target="Publications\100%20Wight%20and%20Sozen%201973\Wight%20and%20Sozen%201973.pdf" TargetMode="External"/><Relationship Id="rId80" Type="http://schemas.openxmlformats.org/officeDocument/2006/relationships/hyperlink" Target="LOOPS/ws048w.xlsx" TargetMode="External"/><Relationship Id="rId176" Type="http://schemas.openxmlformats.org/officeDocument/2006/relationships/hyperlink" Target="LOOPS\moc11.xlsx" TargetMode="External"/><Relationship Id="rId341" Type="http://schemas.openxmlformats.org/officeDocument/2006/relationships/hyperlink" Target="LOOPS/DeStefano_7.xlsx" TargetMode="External"/><Relationship Id="rId383" Type="http://schemas.openxmlformats.org/officeDocument/2006/relationships/hyperlink" Target="LOOPS/Shito_2.xlsx" TargetMode="External"/><Relationship Id="rId439" Type="http://schemas.openxmlformats.org/officeDocument/2006/relationships/hyperlink" Target="LOOPS/S8.xlsx" TargetMode="External"/><Relationship Id="rId590" Type="http://schemas.openxmlformats.org/officeDocument/2006/relationships/hyperlink" Target="Publications\21%20Bousias%20et%20al%202006\Bousias%20et%20al%202006.pdf" TargetMode="External"/><Relationship Id="rId604" Type="http://schemas.openxmlformats.org/officeDocument/2006/relationships/hyperlink" Target="Publications\49%20Lam%20et%20al2003\Lam%20et%20al%202003.pdf" TargetMode="External"/><Relationship Id="rId646" Type="http://schemas.openxmlformats.org/officeDocument/2006/relationships/hyperlink" Target="Publications\35%20Galeota%20et%20al%201996\Galeota%20et%20al%201996.pdf" TargetMode="External"/><Relationship Id="rId201" Type="http://schemas.openxmlformats.org/officeDocument/2006/relationships/hyperlink" Target="LOOPS/thom94d2.xlsx" TargetMode="External"/><Relationship Id="rId243" Type="http://schemas.openxmlformats.org/officeDocument/2006/relationships/hyperlink" Target="LOOPS\A4.xlsx" TargetMode="External"/><Relationship Id="rId285" Type="http://schemas.openxmlformats.org/officeDocument/2006/relationships/hyperlink" Target="LOOPS/D2SATC.xlsx" TargetMode="External"/><Relationship Id="rId450" Type="http://schemas.openxmlformats.org/officeDocument/2006/relationships/hyperlink" Target="LOOPS\gal96aa1.xlsx" TargetMode="External"/><Relationship Id="rId506" Type="http://schemas.openxmlformats.org/officeDocument/2006/relationships/hyperlink" Target="Publications\62%20Ohno%20and%20Nishioka%201984\Ohno%20and%20Nishioka%201984.pdf" TargetMode="External"/><Relationship Id="rId688" Type="http://schemas.openxmlformats.org/officeDocument/2006/relationships/hyperlink" Target="Publications\51%20Lukkunaprasit&amp;Sittipunt%202003" TargetMode="External"/><Relationship Id="rId38" Type="http://schemas.openxmlformats.org/officeDocument/2006/relationships/hyperlink" Target="LOOPS/oh4d13rs.xlsx" TargetMode="External"/><Relationship Id="rId103" Type="http://schemas.openxmlformats.org/officeDocument/2006/relationships/hyperlink" Target="LOOPS\ume2cus.xlsx" TargetMode="External"/><Relationship Id="rId310" Type="http://schemas.openxmlformats.org/officeDocument/2006/relationships/hyperlink" Target="LOOPS/Q_0L2a.xlsx" TargetMode="External"/><Relationship Id="rId492" Type="http://schemas.openxmlformats.org/officeDocument/2006/relationships/hyperlink" Target="Publications\46%20Kato%20&amp;%20Otsuka%202003\Kato%20&amp;%20Otsuka%202003.pdf" TargetMode="External"/><Relationship Id="rId548" Type="http://schemas.openxmlformats.org/officeDocument/2006/relationships/hyperlink" Target="Publications\89%20Tanaka%20and%20Park%201990\Tanaka%20and%20Park%201990.pdf" TargetMode="External"/><Relationship Id="rId91" Type="http://schemas.openxmlformats.org/officeDocument/2006/relationships/hyperlink" Target="LOOPS/at75n1s1.xlsx" TargetMode="External"/><Relationship Id="rId145" Type="http://schemas.openxmlformats.org/officeDocument/2006/relationships/hyperlink" Target="LOOPS\suguc15h.xlsx" TargetMode="External"/><Relationship Id="rId187" Type="http://schemas.openxmlformats.org/officeDocument/2006/relationships/hyperlink" Target="LOOPS/moc12.xlsx" TargetMode="External"/><Relationship Id="rId352" Type="http://schemas.openxmlformats.org/officeDocument/2006/relationships/hyperlink" Target="LOOPS\KatoOtsuka_CSW_2.xlsx" TargetMode="External"/><Relationship Id="rId394" Type="http://schemas.openxmlformats.org/officeDocument/2006/relationships/hyperlink" Target="LOOPS/BaeBayrak_S17_3UT.xlsx" TargetMode="External"/><Relationship Id="rId408" Type="http://schemas.openxmlformats.org/officeDocument/2006/relationships/hyperlink" Target="LOOPS/Abo-Shadi_1.xlsx" TargetMode="External"/><Relationship Id="rId615" Type="http://schemas.openxmlformats.org/officeDocument/2006/relationships/hyperlink" Target="Publications\54%20Matamoros%20et%20al%201999\Matamoros%20et%20al%201999.pdf" TargetMode="External"/><Relationship Id="rId212" Type="http://schemas.openxmlformats.org/officeDocument/2006/relationships/hyperlink" Target="LOOPS/Pujol_10-2-3N.xlsx" TargetMode="External"/><Relationship Id="rId254" Type="http://schemas.openxmlformats.org/officeDocument/2006/relationships/hyperlink" Target="LOOPS/RV106635.xlsx" TargetMode="External"/><Relationship Id="rId657" Type="http://schemas.openxmlformats.org/officeDocument/2006/relationships/hyperlink" Target="Publications\93%20Tsuno&amp;Park%202004\Tsuno&amp;Park%202004.pdf" TargetMode="External"/><Relationship Id="rId49" Type="http://schemas.openxmlformats.org/officeDocument/2006/relationships/hyperlink" Target="LOOPS/zho30207.xlsx" TargetMode="External"/><Relationship Id="rId114" Type="http://schemas.openxmlformats.org/officeDocument/2006/relationships/hyperlink" Target="LOOPS/gal96ca3.xlsx" TargetMode="External"/><Relationship Id="rId296" Type="http://schemas.openxmlformats.org/officeDocument/2006/relationships/hyperlink" Target="LOOPS/NO1.xlsx" TargetMode="External"/><Relationship Id="rId461" Type="http://schemas.openxmlformats.org/officeDocument/2006/relationships/hyperlink" Target="LOOPS/S2-V6.xlsx" TargetMode="External"/><Relationship Id="rId517" Type="http://schemas.openxmlformats.org/officeDocument/2006/relationships/hyperlink" Target="Publications\72%20Pujol%202002\Pujol%202002.pdf" TargetMode="External"/><Relationship Id="rId559" Type="http://schemas.openxmlformats.org/officeDocument/2006/relationships/hyperlink" Target="Publications\94%20Umehara%20and%20Jirsa%201982\Umehara%20and%20Jirsa%201982.pdf" TargetMode="External"/><Relationship Id="rId60" Type="http://schemas.openxmlformats.org/officeDocument/2006/relationships/hyperlink" Target="LOOPS/mug89al1.xlsx" TargetMode="External"/><Relationship Id="rId156" Type="http://schemas.openxmlformats.org/officeDocument/2006/relationships/hyperlink" Target="LOOPS/shkes8ht.xlsx" TargetMode="External"/><Relationship Id="rId198" Type="http://schemas.openxmlformats.org/officeDocument/2006/relationships/hyperlink" Target="LOOPS/thom94c2.xlsx" TargetMode="External"/><Relationship Id="rId321" Type="http://schemas.openxmlformats.org/officeDocument/2006/relationships/hyperlink" Target="LOOPS/W_UC2in_part2.xlsx" TargetMode="External"/><Relationship Id="rId363" Type="http://schemas.openxmlformats.org/officeDocument/2006/relationships/hyperlink" Target="LOOPS/SaisiToniolo_A3.xlsx" TargetMode="External"/><Relationship Id="rId419" Type="http://schemas.openxmlformats.org/officeDocument/2006/relationships/hyperlink" Target="LOOPS/Mori_S_1.xlsx" TargetMode="External"/><Relationship Id="rId570" Type="http://schemas.openxmlformats.org/officeDocument/2006/relationships/hyperlink" Target="Publications\100%20Wight%20and%20Sozen%201973\Wight%20and%20Sozen%201973.pdf" TargetMode="External"/><Relationship Id="rId626" Type="http://schemas.openxmlformats.org/officeDocument/2006/relationships/hyperlink" Target="Publications\6%20Ang%20et%20al%201981\Ang%20et%20al%201981.pdf" TargetMode="External"/><Relationship Id="rId223" Type="http://schemas.openxmlformats.org/officeDocument/2006/relationships/hyperlink" Target="LOOPS/paul1008040.xlsx" TargetMode="External"/><Relationship Id="rId430" Type="http://schemas.openxmlformats.org/officeDocument/2006/relationships/hyperlink" Target="LOOPS/HondaKato_H3.xlsx" TargetMode="External"/><Relationship Id="rId668" Type="http://schemas.openxmlformats.org/officeDocument/2006/relationships/hyperlink" Target="Publications\73%20Rabbat%20et%20al%201986\Rabbat%20et%20al%201986.pdf" TargetMode="External"/><Relationship Id="rId18" Type="http://schemas.openxmlformats.org/officeDocument/2006/relationships/hyperlink" Target="LOOPS\zahn86u8.xlsx" TargetMode="External"/><Relationship Id="rId265" Type="http://schemas.openxmlformats.org/officeDocument/2006/relationships/hyperlink" Target="LOOPS\EMPSP1.xlsx" TargetMode="External"/><Relationship Id="rId472" Type="http://schemas.openxmlformats.org/officeDocument/2006/relationships/hyperlink" Target="LOOPS\Oetes_S1-V5.xlsx" TargetMode="External"/><Relationship Id="rId528" Type="http://schemas.openxmlformats.org/officeDocument/2006/relationships/hyperlink" Target="Publications\74%20Saatcioglu%20and%20Grira%201999\Saatcioglu%20and%20Grira%201999.pdf" TargetMode="External"/><Relationship Id="rId125" Type="http://schemas.openxmlformats.org/officeDocument/2006/relationships/hyperlink" Target="LOOPS/gal96cb2.xlsx" TargetMode="External"/><Relationship Id="rId167" Type="http://schemas.openxmlformats.org/officeDocument/2006/relationships/hyperlink" Target="LOOPS\mat1010n.xlsx" TargetMode="External"/><Relationship Id="rId332" Type="http://schemas.openxmlformats.org/officeDocument/2006/relationships/hyperlink" Target="LOOPS/D4_2_fd.xlsx" TargetMode="External"/><Relationship Id="rId374" Type="http://schemas.openxmlformats.org/officeDocument/2006/relationships/hyperlink" Target="LOOPS/SaisiToniolo_D1_1.xlsx" TargetMode="External"/><Relationship Id="rId581" Type="http://schemas.openxmlformats.org/officeDocument/2006/relationships/hyperlink" Target="Publications\106%20Zahn%20et%20al%201987\Zahn%20et%20al%201987.pdf" TargetMode="External"/><Relationship Id="rId71" Type="http://schemas.openxmlformats.org/officeDocument/2006/relationships/hyperlink" Target="LOOPS/sak90b3.xlsx" TargetMode="External"/><Relationship Id="rId234" Type="http://schemas.openxmlformats.org/officeDocument/2006/relationships/hyperlink" Target="LOOPS/Takemura_Kawashima1.xlsx" TargetMode="External"/><Relationship Id="rId637" Type="http://schemas.openxmlformats.org/officeDocument/2006/relationships/hyperlink" Target="Publications\35%20Galeota%20et%20al%201996\Galeota%20et%20al%201996.pdf" TargetMode="External"/><Relationship Id="rId679" Type="http://schemas.openxmlformats.org/officeDocument/2006/relationships/hyperlink" Target="Publications\90%20Tassios,Moretti&amp;Bezas%20%201996\Tassios,Moretti&amp;Bezas.pdf" TargetMode="External"/><Relationship Id="rId2" Type="http://schemas.openxmlformats.org/officeDocument/2006/relationships/hyperlink" Target="../../AppData/Roaming/AppData/Roaming/Microsoft/Excel/Manual-PEER.doc" TargetMode="External"/><Relationship Id="rId29" Type="http://schemas.openxmlformats.org/officeDocument/2006/relationships/hyperlink" Target="LOOPS\tana90u8.xlsx" TargetMode="External"/><Relationship Id="rId276" Type="http://schemas.openxmlformats.org/officeDocument/2006/relationships/hyperlink" Target="LOOPS/KS15.xlsx" TargetMode="External"/><Relationship Id="rId441" Type="http://schemas.openxmlformats.org/officeDocument/2006/relationships/hyperlink" Target="LOOPS/S10.xlsx" TargetMode="External"/><Relationship Id="rId483" Type="http://schemas.openxmlformats.org/officeDocument/2006/relationships/hyperlink" Target="Publications\24%20Bousias%20et%20al%201992\Bousias%20et%20al%201992.pdf" TargetMode="External"/><Relationship Id="rId539" Type="http://schemas.openxmlformats.org/officeDocument/2006/relationships/hyperlink" Target="Publications\84%20Soesianawati%20et%20al%201986\Soesianawati%20et%20al%201986.pdf" TargetMode="External"/><Relationship Id="rId690" Type="http://schemas.openxmlformats.org/officeDocument/2006/relationships/hyperlink" Target="Publications\3%20Aboutaha%20et%20al%20(1999)\Aboutaha%20et%20al.pdf" TargetMode="External"/><Relationship Id="rId40" Type="http://schemas.openxmlformats.org/officeDocument/2006/relationships/hyperlink" Target="LOOPS/zho1007.xlsx" TargetMode="External"/><Relationship Id="rId115" Type="http://schemas.openxmlformats.org/officeDocument/2006/relationships/hyperlink" Target="LOOPS/gal96ca4.xlsx" TargetMode="External"/><Relationship Id="rId136" Type="http://schemas.openxmlformats.org/officeDocument/2006/relationships/hyperlink" Target="LOOPS/ly3cmd12.xlsx" TargetMode="External"/><Relationship Id="rId157" Type="http://schemas.openxmlformats.org/officeDocument/2006/relationships/hyperlink" Target="LOOPS\saatbg1.xlsx" TargetMode="External"/><Relationship Id="rId178" Type="http://schemas.openxmlformats.org/officeDocument/2006/relationships/hyperlink" Target="LOOPS/moc21.xlsx" TargetMode="External"/><Relationship Id="rId301" Type="http://schemas.openxmlformats.org/officeDocument/2006/relationships/hyperlink" Target="LOOPS/SS5.xlsx" TargetMode="External"/><Relationship Id="rId322" Type="http://schemas.openxmlformats.org/officeDocument/2006/relationships/hyperlink" Target="LOOPS\D1_1_fd.xlsx" TargetMode="External"/><Relationship Id="rId343" Type="http://schemas.openxmlformats.org/officeDocument/2006/relationships/hyperlink" Target="LOOPS/DeStefanoSabia_T3.xlsx" TargetMode="External"/><Relationship Id="rId364" Type="http://schemas.openxmlformats.org/officeDocument/2006/relationships/hyperlink" Target="LOOPS/SaisiToniolo_A4.xlsx" TargetMode="External"/><Relationship Id="rId550" Type="http://schemas.openxmlformats.org/officeDocument/2006/relationships/hyperlink" Target="Publications\89%20Tanaka%20and%20Park%201990\Tanaka%20and%20Park%201990.pdf" TargetMode="External"/><Relationship Id="rId61" Type="http://schemas.openxmlformats.org/officeDocument/2006/relationships/hyperlink" Target="LOOPS/mug89ah1.xlsx" TargetMode="External"/><Relationship Id="rId82" Type="http://schemas.openxmlformats.org/officeDocument/2006/relationships/hyperlink" Target="LOOPS/ws033w.xlsx" TargetMode="External"/><Relationship Id="rId199" Type="http://schemas.openxmlformats.org/officeDocument/2006/relationships/hyperlink" Target="LOOPS/thom94c3.xlsx" TargetMode="External"/><Relationship Id="rId203" Type="http://schemas.openxmlformats.org/officeDocument/2006/relationships/hyperlink" Target="LOOPS\sezen1.xlsx" TargetMode="External"/><Relationship Id="rId385" Type="http://schemas.openxmlformats.org/officeDocument/2006/relationships/hyperlink" Target="LOOPS\SimYang_C04_0.xlsx" TargetMode="External"/><Relationship Id="rId571" Type="http://schemas.openxmlformats.org/officeDocument/2006/relationships/hyperlink" Target="Publications\100%20Wight%20and%20Sozen%201973\Wight%20and%20Sozen%201973.pdf" TargetMode="External"/><Relationship Id="rId592" Type="http://schemas.openxmlformats.org/officeDocument/2006/relationships/hyperlink" Target="Publications\21%20Bousias%20et%20al%202006\Bousias%20et%20al%202006.pdf" TargetMode="External"/><Relationship Id="rId606" Type="http://schemas.openxmlformats.org/officeDocument/2006/relationships/hyperlink" Target="Publications\54%20Matamoros%20et%20al%201999\Matamoros%20et%20al%201999.pdf" TargetMode="External"/><Relationship Id="rId627" Type="http://schemas.openxmlformats.org/officeDocument/2006/relationships/hyperlink" Target="Publications\16%20Bayrak%20and%20Sheikh%201996\Bayrak%20and%20Sheikh%201996.pdf" TargetMode="External"/><Relationship Id="rId648" Type="http://schemas.openxmlformats.org/officeDocument/2006/relationships/hyperlink" Target="Publications\35%20Galeota%20et%20al%201996\Galeota%20et%20al%201996.pdf" TargetMode="External"/><Relationship Id="rId669" Type="http://schemas.openxmlformats.org/officeDocument/2006/relationships/hyperlink" Target="Publications\40%20Hwang%20and%20Scribner%201984\Hwang%20and%20Scribner%201984.pdf" TargetMode="External"/><Relationship Id="rId19" Type="http://schemas.openxmlformats.org/officeDocument/2006/relationships/hyperlink" Target="LOOPS\wat89u7.xlsx" TargetMode="External"/><Relationship Id="rId224" Type="http://schemas.openxmlformats.org/officeDocument/2006/relationships/hyperlink" Target="LOOPS/paul1005552.xlsx" TargetMode="External"/><Relationship Id="rId245" Type="http://schemas.openxmlformats.org/officeDocument/2006/relationships/hyperlink" Target="LOOPS/A8.xlsx" TargetMode="External"/><Relationship Id="rId266" Type="http://schemas.openxmlformats.org/officeDocument/2006/relationships/hyperlink" Target="LOOPS/EMPSP10.xlsx" TargetMode="External"/><Relationship Id="rId287" Type="http://schemas.openxmlformats.org/officeDocument/2006/relationships/hyperlink" Target="LOOPS/D4SATC.xlsx" TargetMode="External"/><Relationship Id="rId410" Type="http://schemas.openxmlformats.org/officeDocument/2006/relationships/hyperlink" Target="LOOPS/Abo-Shadi_4.xlsx" TargetMode="External"/><Relationship Id="rId431" Type="http://schemas.openxmlformats.org/officeDocument/2006/relationships/hyperlink" Target="LOOPS/Ishikawa_1.xlsx" TargetMode="External"/><Relationship Id="rId452" Type="http://schemas.openxmlformats.org/officeDocument/2006/relationships/hyperlink" Target="LOOPS\OTA7NS.xlsx" TargetMode="External"/><Relationship Id="rId473" Type="http://schemas.openxmlformats.org/officeDocument/2006/relationships/hyperlink" Target="LOOPS\C-S14.xlsx" TargetMode="External"/><Relationship Id="rId494" Type="http://schemas.openxmlformats.org/officeDocument/2006/relationships/hyperlink" Target="Publications\46%20Kato%20&amp;%20Otsuka%202003\Kato%20&amp;%20Otsuka%202003.pdf" TargetMode="External"/><Relationship Id="rId508" Type="http://schemas.openxmlformats.org/officeDocument/2006/relationships/hyperlink" Target="Publications\72%20Pujol%202002\Pujol%202002.pdf" TargetMode="External"/><Relationship Id="rId529" Type="http://schemas.openxmlformats.org/officeDocument/2006/relationships/hyperlink" Target="Publications\74%20Saatcioglu%20and%20Grira%201999\Saatcioglu%20and%20Grira%201999.pdf" TargetMode="External"/><Relationship Id="rId680" Type="http://schemas.openxmlformats.org/officeDocument/2006/relationships/hyperlink" Target="Publications\90%20Tassios,Moretti&amp;Bezas%20%201996\Tassios,Moretti&amp;Bezas.pdf" TargetMode="External"/><Relationship Id="rId30" Type="http://schemas.openxmlformats.org/officeDocument/2006/relationships/hyperlink" Target="LOOPS/tana90u9.xlsx" TargetMode="External"/><Relationship Id="rId105" Type="http://schemas.openxmlformats.org/officeDocument/2006/relationships/hyperlink" Target="LOOPS/azi88nc4.xlsx" TargetMode="External"/><Relationship Id="rId126" Type="http://schemas.openxmlformats.org/officeDocument/2006/relationships/hyperlink" Target="LOOPS/gal96cb3.xlsx" TargetMode="External"/><Relationship Id="rId147" Type="http://schemas.openxmlformats.org/officeDocument/2006/relationships/hyperlink" Target="LOOPS/suguc15l.xlsx" TargetMode="External"/><Relationship Id="rId168" Type="http://schemas.openxmlformats.org/officeDocument/2006/relationships/hyperlink" Target="LOOPS/mat1010s.xlsx" TargetMode="External"/><Relationship Id="rId312" Type="http://schemas.openxmlformats.org/officeDocument/2006/relationships/hyperlink" Target="LOOPS/R_0L0_fd.xlsx" TargetMode="External"/><Relationship Id="rId333" Type="http://schemas.openxmlformats.org/officeDocument/2006/relationships/hyperlink" Target="LOOPS/D4_3_fd.xlsx" TargetMode="External"/><Relationship Id="rId354" Type="http://schemas.openxmlformats.org/officeDocument/2006/relationships/hyperlink" Target="LOOPS/KatoOtsuka_CSWTR_2.xlsx" TargetMode="External"/><Relationship Id="rId540" Type="http://schemas.openxmlformats.org/officeDocument/2006/relationships/hyperlink" Target="Publications\84%20Soesianawati%20et%20al%201986\Soesianawati%20et%20al%201986.pdf" TargetMode="External"/><Relationship Id="rId51" Type="http://schemas.openxmlformats.org/officeDocument/2006/relationships/hyperlink" Target="LOOPS/zho32207.xlsx" TargetMode="External"/><Relationship Id="rId72" Type="http://schemas.openxmlformats.org/officeDocument/2006/relationships/hyperlink" Target="LOOPS/sak90b4.xlsx" TargetMode="External"/><Relationship Id="rId93" Type="http://schemas.openxmlformats.org/officeDocument/2006/relationships/hyperlink" Target="LOOPS/at75n3s1.xlsx" TargetMode="External"/><Relationship Id="rId189" Type="http://schemas.openxmlformats.org/officeDocument/2006/relationships/hyperlink" Target="LOOPS\abouorc3.xlsx" TargetMode="External"/><Relationship Id="rId375" Type="http://schemas.openxmlformats.org/officeDocument/2006/relationships/hyperlink" Target="LOOPS/SaisiToniolo_D2.xlsx" TargetMode="External"/><Relationship Id="rId396" Type="http://schemas.openxmlformats.org/officeDocument/2006/relationships/hyperlink" Target="LOOPS/BaeBayrak_S24_4UT.xlsx" TargetMode="External"/><Relationship Id="rId561" Type="http://schemas.openxmlformats.org/officeDocument/2006/relationships/hyperlink" Target="Publications\96%20Watson%20and%20Park%201989\Watson%20and%20Park%201989.pdf" TargetMode="External"/><Relationship Id="rId582" Type="http://schemas.openxmlformats.org/officeDocument/2006/relationships/hyperlink" Target="Publications\106%20Zahn%20et%20al%201987\Zahn%20et%20al%201987.pdf" TargetMode="External"/><Relationship Id="rId617" Type="http://schemas.openxmlformats.org/officeDocument/2006/relationships/hyperlink" Target="Publications\83%20Sim%20and%20Yang%202009\Sim%20and%20Yang%202009.pdf" TargetMode="External"/><Relationship Id="rId638" Type="http://schemas.openxmlformats.org/officeDocument/2006/relationships/hyperlink" Target="Publications\35%20Galeota%20et%20al%201996\Galeota%20et%20al%201996.pdf" TargetMode="External"/><Relationship Id="rId659" Type="http://schemas.openxmlformats.org/officeDocument/2006/relationships/hyperlink" Target="Publications\_98%201996%20Wehbe\96-0003.pdf" TargetMode="External"/><Relationship Id="rId3" Type="http://schemas.openxmlformats.org/officeDocument/2006/relationships/hyperlink" Target="../../AppData/Roaming/AppData/Roaming/Microsoft/Excel/PDelta.doc" TargetMode="External"/><Relationship Id="rId214" Type="http://schemas.openxmlformats.org/officeDocument/2006/relationships/hyperlink" Target="LOOPS/Pujol_10-3-1.5N.xlsx" TargetMode="External"/><Relationship Id="rId235" Type="http://schemas.openxmlformats.org/officeDocument/2006/relationships/hyperlink" Target="LOOPS/Takemura_Kawashima2.xlsx" TargetMode="External"/><Relationship Id="rId256" Type="http://schemas.openxmlformats.org/officeDocument/2006/relationships/hyperlink" Target="LOOPS/RV108834.xlsx" TargetMode="External"/><Relationship Id="rId277" Type="http://schemas.openxmlformats.org/officeDocument/2006/relationships/hyperlink" Target="LOOPS/KS16.xlsx" TargetMode="External"/><Relationship Id="rId298" Type="http://schemas.openxmlformats.org/officeDocument/2006/relationships/hyperlink" Target="LOOPS/SS2.xlsx" TargetMode="External"/><Relationship Id="rId400" Type="http://schemas.openxmlformats.org/officeDocument/2006/relationships/hyperlink" Target="LOOPS/InghamLiddel_UCB.xlsx" TargetMode="External"/><Relationship Id="rId421" Type="http://schemas.openxmlformats.org/officeDocument/2006/relationships/hyperlink" Target="LOOPS/Shito_0.xlsx" TargetMode="External"/><Relationship Id="rId442" Type="http://schemas.openxmlformats.org/officeDocument/2006/relationships/hyperlink" Target="LOOPS/S11.xlsx" TargetMode="External"/><Relationship Id="rId463" Type="http://schemas.openxmlformats.org/officeDocument/2006/relationships/hyperlink" Target="LOOPS/T2.xlsx" TargetMode="External"/><Relationship Id="rId484" Type="http://schemas.openxmlformats.org/officeDocument/2006/relationships/hyperlink" Target="Publications\36%20Gill%20et%20al%201979\Gill%20et%20al%201979.pdf" TargetMode="External"/><Relationship Id="rId519" Type="http://schemas.openxmlformats.org/officeDocument/2006/relationships/hyperlink" Target="Publications\72%20Pujol%202002\Pujol%202002.pdf" TargetMode="External"/><Relationship Id="rId670" Type="http://schemas.openxmlformats.org/officeDocument/2006/relationships/hyperlink" Target="Publications\40%20Hwang%20and%20Scribner%201984\Hwang%20and%20Scribner%201984.pdf" TargetMode="External"/><Relationship Id="rId116" Type="http://schemas.openxmlformats.org/officeDocument/2006/relationships/hyperlink" Target="LOOPS/gal96ab1.xlsx" TargetMode="External"/><Relationship Id="rId137" Type="http://schemas.openxmlformats.org/officeDocument/2006/relationships/hyperlink" Target="LOOPS/ly3slh18.xlsx" TargetMode="External"/><Relationship Id="rId158" Type="http://schemas.openxmlformats.org/officeDocument/2006/relationships/hyperlink" Target="LOOPS/saatbg2.xlsx" TargetMode="External"/><Relationship Id="rId302" Type="http://schemas.openxmlformats.org/officeDocument/2006/relationships/hyperlink" Target="LOOPS/SS6.xlsx" TargetMode="External"/><Relationship Id="rId323" Type="http://schemas.openxmlformats.org/officeDocument/2006/relationships/hyperlink" Target="LOOPS\D1_2_fd.xlsx" TargetMode="External"/><Relationship Id="rId344" Type="http://schemas.openxmlformats.org/officeDocument/2006/relationships/hyperlink" Target="LOOPS/DeStefanoSabia_T7.xlsx" TargetMode="External"/><Relationship Id="rId530" Type="http://schemas.openxmlformats.org/officeDocument/2006/relationships/hyperlink" Target="Publications\74%20Saatcioglu%20and%20Grira%201999\Saatcioglu%20and%20Grira%201999.pdf" TargetMode="External"/><Relationship Id="rId691" Type="http://schemas.openxmlformats.org/officeDocument/2006/relationships/hyperlink" Target="Publications\20%20Bousias%20et%20al%202004\Bousias%20et%20al.pdf" TargetMode="External"/><Relationship Id="rId20" Type="http://schemas.openxmlformats.org/officeDocument/2006/relationships/hyperlink" Target="LOOPS\wat89u8.xlsx" TargetMode="External"/><Relationship Id="rId41" Type="http://schemas.openxmlformats.org/officeDocument/2006/relationships/hyperlink" Target="LOOPS/zho1309.xlsx" TargetMode="External"/><Relationship Id="rId62" Type="http://schemas.openxmlformats.org/officeDocument/2006/relationships/hyperlink" Target="LOOPS/mug89al2.xlsx" TargetMode="External"/><Relationship Id="rId83" Type="http://schemas.openxmlformats.org/officeDocument/2006/relationships/hyperlink" Target="LOOPS\ws25033e.xlsx" TargetMode="External"/><Relationship Id="rId179" Type="http://schemas.openxmlformats.org/officeDocument/2006/relationships/hyperlink" Target="LOOPS/moc22.xlsx" TargetMode="External"/><Relationship Id="rId365" Type="http://schemas.openxmlformats.org/officeDocument/2006/relationships/hyperlink" Target="LOOPS/SaisiToniolo_B1_1.xlsx" TargetMode="External"/><Relationship Id="rId386" Type="http://schemas.openxmlformats.org/officeDocument/2006/relationships/hyperlink" Target="LOOPS\WightSozen_40_033A.xlsx" TargetMode="External"/><Relationship Id="rId551" Type="http://schemas.openxmlformats.org/officeDocument/2006/relationships/hyperlink" Target="Publications\89%20Tanaka%20and%20Park%201990\Tanaka%20and%20Park%201990.pdf" TargetMode="External"/><Relationship Id="rId572" Type="http://schemas.openxmlformats.org/officeDocument/2006/relationships/hyperlink" Target="Publications\100%20Wight%20and%20Sozen%201973\Wight%20and%20Sozen%201973.pdf" TargetMode="External"/><Relationship Id="rId593" Type="http://schemas.openxmlformats.org/officeDocument/2006/relationships/hyperlink" Target="Publications\21%20Bousias%20et%20al%202006\Bousias%20et%20al%202006.pdf" TargetMode="External"/><Relationship Id="rId607" Type="http://schemas.openxmlformats.org/officeDocument/2006/relationships/hyperlink" Target="Publications\54%20Matamoros%20et%20al%201999\Matamoros%20et%20al%201999.pdf" TargetMode="External"/><Relationship Id="rId628" Type="http://schemas.openxmlformats.org/officeDocument/2006/relationships/hyperlink" Target="Publications\16%20Bayrak%20and%20Sheikh%201996\Bayrak%20and%20Sheikh%201996.pdf" TargetMode="External"/><Relationship Id="rId649" Type="http://schemas.openxmlformats.org/officeDocument/2006/relationships/hyperlink" Target="Publications\35%20Galeota%20et%20al%201996\Galeota%20et%20al%201996.pdf" TargetMode="External"/><Relationship Id="rId190" Type="http://schemas.openxmlformats.org/officeDocument/2006/relationships/hyperlink" Target="LOOPS\abousc3.xlsx" TargetMode="External"/><Relationship Id="rId204" Type="http://schemas.openxmlformats.org/officeDocument/2006/relationships/hyperlink" Target="LOOPS\sezen2.xlsx" TargetMode="External"/><Relationship Id="rId225" Type="http://schemas.openxmlformats.org/officeDocument/2006/relationships/hyperlink" Target="LOOPS/paul1006052.xlsx" TargetMode="External"/><Relationship Id="rId246" Type="http://schemas.openxmlformats.org/officeDocument/2006/relationships/hyperlink" Target="LOOPS\BOUSS0X.xlsx" TargetMode="External"/><Relationship Id="rId267" Type="http://schemas.openxmlformats.org/officeDocument/2006/relationships/hyperlink" Target="LOOPS\EMPSP16.xlsx" TargetMode="External"/><Relationship Id="rId288" Type="http://schemas.openxmlformats.org/officeDocument/2006/relationships/hyperlink" Target="LOOPS/D5SATC.xlsx" TargetMode="External"/><Relationship Id="rId411" Type="http://schemas.openxmlformats.org/officeDocument/2006/relationships/hyperlink" Target="LOOPS/Abo-Shadi_6.xlsx" TargetMode="External"/><Relationship Id="rId432" Type="http://schemas.openxmlformats.org/officeDocument/2006/relationships/hyperlink" Target="LOOPS/LamWuWong_X_4.xlsx" TargetMode="External"/><Relationship Id="rId453" Type="http://schemas.openxmlformats.org/officeDocument/2006/relationships/hyperlink" Target="LOOPS/TassiosMorettiBezas_CB_2B.xlsx" TargetMode="External"/><Relationship Id="rId474" Type="http://schemas.openxmlformats.org/officeDocument/2006/relationships/hyperlink" Target="LOOPS/x816620.xlsx" TargetMode="External"/><Relationship Id="rId509" Type="http://schemas.openxmlformats.org/officeDocument/2006/relationships/hyperlink" Target="Publications\72%20Pujol%202002\Pujol%202002.pdf" TargetMode="External"/><Relationship Id="rId660" Type="http://schemas.openxmlformats.org/officeDocument/2006/relationships/hyperlink" Target="Publications\_98%201996%20Wehbe\96-0003.pdf" TargetMode="External"/><Relationship Id="rId106" Type="http://schemas.openxmlformats.org/officeDocument/2006/relationships/hyperlink" Target="LOOPS/gal96aa3.xlsx" TargetMode="External"/><Relationship Id="rId127" Type="http://schemas.openxmlformats.org/officeDocument/2006/relationships/hyperlink" Target="LOOPS/gal96cb4.xlsx" TargetMode="External"/><Relationship Id="rId313" Type="http://schemas.openxmlformats.org/officeDocument/2006/relationships/hyperlink" Target="LOOPS/R_0L1_fd.xlsx" TargetMode="External"/><Relationship Id="rId495" Type="http://schemas.openxmlformats.org/officeDocument/2006/relationships/hyperlink" Target="Publications\55%20Mo%20and%20Wang%202000\Mo%20and%20Wang%202000.pdf" TargetMode="External"/><Relationship Id="rId681" Type="http://schemas.openxmlformats.org/officeDocument/2006/relationships/hyperlink" Target="Publications\103%20Xiao,Yun%20%202002\Xiao,Yun.pdf" TargetMode="External"/><Relationship Id="rId10" Type="http://schemas.openxmlformats.org/officeDocument/2006/relationships/hyperlink" Target="LOOPS/gill79s3.xlsx" TargetMode="External"/><Relationship Id="rId31" Type="http://schemas.openxmlformats.org/officeDocument/2006/relationships/hyperlink" Target="LOOPS/ara82102.xlsx" TargetMode="External"/><Relationship Id="rId52" Type="http://schemas.openxmlformats.org/officeDocument/2006/relationships/hyperlink" Target="LOOPS/kanstc1.xlsx" TargetMode="External"/><Relationship Id="rId73" Type="http://schemas.openxmlformats.org/officeDocument/2006/relationships/hyperlink" Target="LOOPS/sak90b5.xlsx" TargetMode="External"/><Relationship Id="rId94" Type="http://schemas.openxmlformats.org/officeDocument/2006/relationships/hyperlink" Target="LOOPS/at75n4s1.xlsx" TargetMode="External"/><Relationship Id="rId148" Type="http://schemas.openxmlformats.org/officeDocument/2006/relationships/hyperlink" Target="LOOPS\suguc20l.xlsx" TargetMode="External"/><Relationship Id="rId169" Type="http://schemas.openxmlformats.org/officeDocument/2006/relationships/hyperlink" Target="LOOPS/mat1020n.xlsx" TargetMode="External"/><Relationship Id="rId334" Type="http://schemas.openxmlformats.org/officeDocument/2006/relationships/hyperlink" Target="LOOPS/Q_RCM.xlsx" TargetMode="External"/><Relationship Id="rId355" Type="http://schemas.openxmlformats.org/officeDocument/2006/relationships/hyperlink" Target="LOOPS/Lukkunaprasit_CF135_030.xlsx" TargetMode="External"/><Relationship Id="rId376" Type="http://schemas.openxmlformats.org/officeDocument/2006/relationships/hyperlink" Target="LOOPS/SaisiToniolo_D2_1.xlsx" TargetMode="External"/><Relationship Id="rId397" Type="http://schemas.openxmlformats.org/officeDocument/2006/relationships/hyperlink" Target="LOOPS/BaeBayrak_S24_5UT.xlsx" TargetMode="External"/><Relationship Id="rId520" Type="http://schemas.openxmlformats.org/officeDocument/2006/relationships/hyperlink" Target="Publications\72%20Pujol%202002\Pujol%202002.pdf" TargetMode="External"/><Relationship Id="rId541" Type="http://schemas.openxmlformats.org/officeDocument/2006/relationships/hyperlink" Target="Publications\84%20Soesianawati%20et%20al%201986\Soesianawati%20et%20al%201986.pdf" TargetMode="External"/><Relationship Id="rId562" Type="http://schemas.openxmlformats.org/officeDocument/2006/relationships/hyperlink" Target="Publications\96%20Watson%20and%20Park%201989\Watson%20and%20Park%201989.pdf" TargetMode="External"/><Relationship Id="rId583" Type="http://schemas.openxmlformats.org/officeDocument/2006/relationships/hyperlink" Target="Publications\16%20Bayrak%20and%20Sheikh%201996\Bayrak%20and%20Sheikh%201996.pdf" TargetMode="External"/><Relationship Id="rId618" Type="http://schemas.openxmlformats.org/officeDocument/2006/relationships/hyperlink" Target="Publications\102%20Xiao%20and%20Martirossyan%201998\Xiao%20and%20Martirossyan%201998.pdf" TargetMode="External"/><Relationship Id="rId639" Type="http://schemas.openxmlformats.org/officeDocument/2006/relationships/hyperlink" Target="Publications\35%20Galeota%20et%20al%201996\Galeota%20et%20al%201996.pdf" TargetMode="External"/><Relationship Id="rId4" Type="http://schemas.openxmlformats.org/officeDocument/2006/relationships/hyperlink" Target="../../AppData/Roaming/AppData/Roaming/Microsoft/Excel/Manual-PEER.doc" TargetMode="External"/><Relationship Id="rId180" Type="http://schemas.openxmlformats.org/officeDocument/2006/relationships/hyperlink" Target="LOOPS/moc23.xlsx" TargetMode="External"/><Relationship Id="rId215" Type="http://schemas.openxmlformats.org/officeDocument/2006/relationships/hyperlink" Target="LOOPS/Pujol_10-3-1.5S.xlsx" TargetMode="External"/><Relationship Id="rId236" Type="http://schemas.openxmlformats.org/officeDocument/2006/relationships/hyperlink" Target="LOOPS/Takemura_Kawashima3.xlsx" TargetMode="External"/><Relationship Id="rId257" Type="http://schemas.openxmlformats.org/officeDocument/2006/relationships/hyperlink" Target="LOOPS/RV108835.xlsx" TargetMode="External"/><Relationship Id="rId278" Type="http://schemas.openxmlformats.org/officeDocument/2006/relationships/hyperlink" Target="LOOPS\LC11.xlsx" TargetMode="External"/><Relationship Id="rId401" Type="http://schemas.openxmlformats.org/officeDocument/2006/relationships/hyperlink" Target="LOOPS/Ishikawa_2.xlsx" TargetMode="External"/><Relationship Id="rId422" Type="http://schemas.openxmlformats.org/officeDocument/2006/relationships/hyperlink" Target="LOOPS/TassiosMoretti_CB_2A.xlsx" TargetMode="External"/><Relationship Id="rId443" Type="http://schemas.openxmlformats.org/officeDocument/2006/relationships/hyperlink" Target="LOOPS/S12.xlsx" TargetMode="External"/><Relationship Id="rId464" Type="http://schemas.openxmlformats.org/officeDocument/2006/relationships/hyperlink" Target="LOOPS\Pujol_10-1-2N.xlsx" TargetMode="External"/><Relationship Id="rId650" Type="http://schemas.openxmlformats.org/officeDocument/2006/relationships/hyperlink" Target="Publications\35%20Galeota%20et%20al%201996\Galeota%20et%20al%201996.pdf" TargetMode="External"/><Relationship Id="rId303" Type="http://schemas.openxmlformats.org/officeDocument/2006/relationships/hyperlink" Target="LOOPS/SS7.xlsx" TargetMode="External"/><Relationship Id="rId485" Type="http://schemas.openxmlformats.org/officeDocument/2006/relationships/hyperlink" Target="Publications\36%20Gill%20et%20al%201979\Gill%20et%20al%201979.pdf" TargetMode="External"/><Relationship Id="rId692" Type="http://schemas.openxmlformats.org/officeDocument/2006/relationships/hyperlink" Target="Publications\20%20Bousias%20et%20al%202004\Bousias%20et%20al.pdf" TargetMode="External"/><Relationship Id="rId42" Type="http://schemas.openxmlformats.org/officeDocument/2006/relationships/hyperlink" Target="LOOPS/imai86.xlsx" TargetMode="External"/><Relationship Id="rId84" Type="http://schemas.openxmlformats.org/officeDocument/2006/relationships/hyperlink" Target="LOOPS\ws25033w.xlsx" TargetMode="External"/><Relationship Id="rId138" Type="http://schemas.openxmlformats.org/officeDocument/2006/relationships/hyperlink" Target="LOOPS/ly2clh18.xlsx" TargetMode="External"/><Relationship Id="rId345" Type="http://schemas.openxmlformats.org/officeDocument/2006/relationships/hyperlink" Target="LOOPS/HondaKato_H1.xlsx" TargetMode="External"/><Relationship Id="rId387" Type="http://schemas.openxmlformats.org/officeDocument/2006/relationships/hyperlink" Target="LOOPS\XiaoYun_FHC1_0.2.xlsx" TargetMode="External"/><Relationship Id="rId510" Type="http://schemas.openxmlformats.org/officeDocument/2006/relationships/hyperlink" Target="Publications\72%20Pujol%202002\Pujol%202002.pdf" TargetMode="External"/><Relationship Id="rId552" Type="http://schemas.openxmlformats.org/officeDocument/2006/relationships/hyperlink" Target="Publications\89%20Tanaka%20and%20Park%201990\Tanaka%20and%20Park%201990.pdf" TargetMode="External"/><Relationship Id="rId594" Type="http://schemas.openxmlformats.org/officeDocument/2006/relationships/hyperlink" Target="Publications\21%20Bousias%20et%20al%202006\Bousias%20et%20al%202006.pdf" TargetMode="External"/><Relationship Id="rId608" Type="http://schemas.openxmlformats.org/officeDocument/2006/relationships/hyperlink" Target="Publications\54%20Matamoros%20et%20al%201999\Matamoros%20et%20al%201999.pdf" TargetMode="External"/><Relationship Id="rId191" Type="http://schemas.openxmlformats.org/officeDocument/2006/relationships/hyperlink" Target="LOOPS/abousc9.xlsx" TargetMode="External"/><Relationship Id="rId205" Type="http://schemas.openxmlformats.org/officeDocument/2006/relationships/hyperlink" Target="LOOPS\sezen4.xlsx" TargetMode="External"/><Relationship Id="rId247" Type="http://schemas.openxmlformats.org/officeDocument/2006/relationships/hyperlink" Target="LOOPS/LE243BAL.xlsx" TargetMode="External"/><Relationship Id="rId412" Type="http://schemas.openxmlformats.org/officeDocument/2006/relationships/hyperlink" Target="LOOPS/Abo-Shadi_7.xlsx" TargetMode="External"/><Relationship Id="rId107" Type="http://schemas.openxmlformats.org/officeDocument/2006/relationships/hyperlink" Target="LOOPS/gal96aa4.xlsx" TargetMode="External"/><Relationship Id="rId289" Type="http://schemas.openxmlformats.org/officeDocument/2006/relationships/hyperlink" Target="LOOPS/U1SATC.xlsx" TargetMode="External"/><Relationship Id="rId454" Type="http://schemas.openxmlformats.org/officeDocument/2006/relationships/hyperlink" Target="LOOPS/P43.xlsx" TargetMode="External"/><Relationship Id="rId496" Type="http://schemas.openxmlformats.org/officeDocument/2006/relationships/hyperlink" Target="Publications\55%20Mo%20and%20Wang%202000\Mo%20and%20Wang%202000.pdf" TargetMode="External"/><Relationship Id="rId661" Type="http://schemas.openxmlformats.org/officeDocument/2006/relationships/hyperlink" Target="Publications\73%20Rabbat%20et%20al%201986\Rabbat%20et%20al%201986.pdf" TargetMode="External"/><Relationship Id="rId11" Type="http://schemas.openxmlformats.org/officeDocument/2006/relationships/hyperlink" Target="LOOPS/gill79s4.xlsx" TargetMode="External"/><Relationship Id="rId53" Type="http://schemas.openxmlformats.org/officeDocument/2006/relationships/hyperlink" Target="LOOPS/kanstc2.xlsx" TargetMode="External"/><Relationship Id="rId149" Type="http://schemas.openxmlformats.org/officeDocument/2006/relationships/hyperlink" Target="LOOPS/shkes1ht.xlsx" TargetMode="External"/><Relationship Id="rId314" Type="http://schemas.openxmlformats.org/officeDocument/2006/relationships/hyperlink" Target="LOOPS/R_0L3_fd.xlsx" TargetMode="External"/><Relationship Id="rId356" Type="http://schemas.openxmlformats.org/officeDocument/2006/relationships/hyperlink" Target="LOOPS/Lukkunaprasit_CF135_037.xlsx" TargetMode="External"/><Relationship Id="rId398" Type="http://schemas.openxmlformats.org/officeDocument/2006/relationships/hyperlink" Target="LOOPS/DeStefano_1.xlsx" TargetMode="External"/><Relationship Id="rId521" Type="http://schemas.openxmlformats.org/officeDocument/2006/relationships/hyperlink" Target="Publications\74%20Saatcioglu%20and%20Grira%201999\Saatcioglu%20and%20Grira%201999.pdf" TargetMode="External"/><Relationship Id="rId563" Type="http://schemas.openxmlformats.org/officeDocument/2006/relationships/hyperlink" Target="Publications\96%20Watson%20and%20Park%201989\Watson%20and%20Park%201989.pdf" TargetMode="External"/><Relationship Id="rId619" Type="http://schemas.openxmlformats.org/officeDocument/2006/relationships/hyperlink" Target="Publications\102%20Xiao%20and%20Martirossyan%201998\Xiao%20and%20Martirossyan%201998.pdf" TargetMode="External"/><Relationship Id="rId95" Type="http://schemas.openxmlformats.org/officeDocument/2006/relationships/hyperlink" Target="LOOPS/at75n5s1.xlsx" TargetMode="External"/><Relationship Id="rId160" Type="http://schemas.openxmlformats.org/officeDocument/2006/relationships/hyperlink" Target="LOOPS/saatbg4.xlsx" TargetMode="External"/><Relationship Id="rId216" Type="http://schemas.openxmlformats.org/officeDocument/2006/relationships/hyperlink" Target="LOOPS/Pujol_20-3-3N.xlsx" TargetMode="External"/><Relationship Id="rId423" Type="http://schemas.openxmlformats.org/officeDocument/2006/relationships/hyperlink" Target="LOOPS/YuceYuksel_S30_16.xlsx" TargetMode="External"/><Relationship Id="rId258" Type="http://schemas.openxmlformats.org/officeDocument/2006/relationships/hyperlink" Target="LOOPS/RV58834.xlsx" TargetMode="External"/><Relationship Id="rId465" Type="http://schemas.openxmlformats.org/officeDocument/2006/relationships/hyperlink" Target="LOOPS/Pujol_10-3-2N.xlsx" TargetMode="External"/><Relationship Id="rId630" Type="http://schemas.openxmlformats.org/officeDocument/2006/relationships/hyperlink" Target="Publications\16%20Bayrak%20and%20Sheikh%201996\Bayrak%20and%20Sheikh%201996.pdf" TargetMode="External"/><Relationship Id="rId672" Type="http://schemas.openxmlformats.org/officeDocument/2006/relationships/hyperlink" Target="Publications\40%20Hwang%20and%20Scribner%201984\Hwang%20and%20Scribner%201984.pdf" TargetMode="External"/><Relationship Id="rId22" Type="http://schemas.openxmlformats.org/officeDocument/2006/relationships/hyperlink" Target="LOOPS\tana90u1.xlsx" TargetMode="External"/><Relationship Id="rId64" Type="http://schemas.openxmlformats.org/officeDocument/2006/relationships/hyperlink" Target="LOOPS/mug89bh1.xlsx" TargetMode="External"/><Relationship Id="rId118" Type="http://schemas.openxmlformats.org/officeDocument/2006/relationships/hyperlink" Target="LOOPS/gal96ab3.xlsx" TargetMode="External"/><Relationship Id="rId325" Type="http://schemas.openxmlformats.org/officeDocument/2006/relationships/hyperlink" Target="LOOPS/D2_1_fd.xlsx" TargetMode="External"/><Relationship Id="rId367" Type="http://schemas.openxmlformats.org/officeDocument/2006/relationships/hyperlink" Target="LOOPS/SaisiToniolo_B3.xlsx" TargetMode="External"/><Relationship Id="rId532" Type="http://schemas.openxmlformats.org/officeDocument/2006/relationships/hyperlink" Target="Publications\79%20Sezen%202000\Sezen%202000.pdf" TargetMode="External"/><Relationship Id="rId574" Type="http://schemas.openxmlformats.org/officeDocument/2006/relationships/hyperlink" Target="Publications\100%20Wight%20and%20Sozen%201973\Wight%20and%20Sozen%201973.pdf" TargetMode="External"/><Relationship Id="rId171" Type="http://schemas.openxmlformats.org/officeDocument/2006/relationships/hyperlink" Target="LOOPS/mat500s.xlsx" TargetMode="External"/><Relationship Id="rId227" Type="http://schemas.openxmlformats.org/officeDocument/2006/relationships/hyperlink" Target="LOOPS/Pujol_10-2-2S.xlsx" TargetMode="External"/><Relationship Id="rId269" Type="http://schemas.openxmlformats.org/officeDocument/2006/relationships/hyperlink" Target="LOOPS/EMPSP3.xlsx" TargetMode="External"/><Relationship Id="rId434" Type="http://schemas.openxmlformats.org/officeDocument/2006/relationships/hyperlink" Target="LOOPS\TsunoPark_1.xlsx" TargetMode="External"/><Relationship Id="rId476" Type="http://schemas.openxmlformats.org/officeDocument/2006/relationships/hyperlink" Target="LOOPS\BEAM5.xlsx" TargetMode="External"/><Relationship Id="rId641" Type="http://schemas.openxmlformats.org/officeDocument/2006/relationships/hyperlink" Target="Publications\35%20Galeota%20et%20al%201996\Galeota%20et%20al%201996.pdf" TargetMode="External"/><Relationship Id="rId683" Type="http://schemas.openxmlformats.org/officeDocument/2006/relationships/hyperlink" Target="Publications\69%20Paultre%20and%20Legeron%202000\Paultre%20and%20Legeron.pdf" TargetMode="External"/><Relationship Id="rId33" Type="http://schemas.openxmlformats.org/officeDocument/2006/relationships/hyperlink" Target="LOOPS/nag1932.xlsx" TargetMode="External"/><Relationship Id="rId129" Type="http://schemas.openxmlformats.org/officeDocument/2006/relationships/hyperlink" Target="LOOPS/wehb98a2.xlsx" TargetMode="External"/><Relationship Id="rId280" Type="http://schemas.openxmlformats.org/officeDocument/2006/relationships/hyperlink" Target="LOOPS\LC4.xlsx" TargetMode="External"/><Relationship Id="rId336" Type="http://schemas.openxmlformats.org/officeDocument/2006/relationships/hyperlink" Target="LOOPS\ArakiKabayama_FS_27CA.xlsx" TargetMode="External"/><Relationship Id="rId501" Type="http://schemas.openxmlformats.org/officeDocument/2006/relationships/hyperlink" Target="Publications\55%20Mo%20and%20Wang%202000\Mo%20and%20Wang%202000.pdf" TargetMode="External"/><Relationship Id="rId543" Type="http://schemas.openxmlformats.org/officeDocument/2006/relationships/hyperlink" Target="Publications\85%20Sugano%201996\Sugano%201996.pdf" TargetMode="External"/><Relationship Id="rId75" Type="http://schemas.openxmlformats.org/officeDocument/2006/relationships/hyperlink" Target="LOOPS/sak90b7.xlsx" TargetMode="External"/><Relationship Id="rId140" Type="http://schemas.openxmlformats.org/officeDocument/2006/relationships/hyperlink" Target="LOOPS\x8191010.xlsx" TargetMode="External"/><Relationship Id="rId182" Type="http://schemas.openxmlformats.org/officeDocument/2006/relationships/hyperlink" Target="LOOPS/moc32.xlsx" TargetMode="External"/><Relationship Id="rId378" Type="http://schemas.openxmlformats.org/officeDocument/2006/relationships/hyperlink" Target="LOOPS\SheikhKhoury_AS_19.xlsx" TargetMode="External"/><Relationship Id="rId403" Type="http://schemas.openxmlformats.org/officeDocument/2006/relationships/hyperlink" Target="LOOPS/Ishikawa_6.xlsx" TargetMode="External"/><Relationship Id="rId585" Type="http://schemas.openxmlformats.org/officeDocument/2006/relationships/hyperlink" Target="Publications\21%20Bousias%20et%20al%202006\Bousias%20et%20al%202006.pdf" TargetMode="External"/><Relationship Id="rId6" Type="http://schemas.openxmlformats.org/officeDocument/2006/relationships/hyperlink" Target="../../AppData/Roaming/AppData/Roaming/Microsoft/Excel/Manual-PEER.doc" TargetMode="External"/><Relationship Id="rId238" Type="http://schemas.openxmlformats.org/officeDocument/2006/relationships/hyperlink" Target="LOOPS/Takemura_Kawashima5.xlsx" TargetMode="External"/><Relationship Id="rId445" Type="http://schemas.openxmlformats.org/officeDocument/2006/relationships/hyperlink" Target="LOOPS\OTA6EW.xlsx" TargetMode="External"/><Relationship Id="rId487" Type="http://schemas.openxmlformats.org/officeDocument/2006/relationships/hyperlink" Target="Publications\42%20Ingham,%20Liddell%20and%20Davidson%202001\Ingham,%20Liddell%20and%20Davidson%202001.pdf" TargetMode="External"/><Relationship Id="rId610" Type="http://schemas.openxmlformats.org/officeDocument/2006/relationships/hyperlink" Target="Publications\54%20Matamoros%20et%20al%201999\Matamoros%20et%20al%201999.pdf" TargetMode="External"/><Relationship Id="rId652" Type="http://schemas.openxmlformats.org/officeDocument/2006/relationships/hyperlink" Target="Publications\35%20Galeota%20et%20al%201996\Galeota%20et%20al%201996.pdf" TargetMode="External"/><Relationship Id="rId694" Type="http://schemas.openxmlformats.org/officeDocument/2006/relationships/vmlDrawing" Target="../drawings/vmlDrawing1.vml"/><Relationship Id="rId291" Type="http://schemas.openxmlformats.org/officeDocument/2006/relationships/hyperlink" Target="LOOPS/U3SATC.xlsx" TargetMode="External"/><Relationship Id="rId305" Type="http://schemas.openxmlformats.org/officeDocument/2006/relationships/hyperlink" Target="LOOPS\UNIT-3A.xlsx" TargetMode="External"/><Relationship Id="rId347" Type="http://schemas.openxmlformats.org/officeDocument/2006/relationships/hyperlink" Target="LOOPS\Ishikawa_8.xlsx" TargetMode="External"/><Relationship Id="rId512" Type="http://schemas.openxmlformats.org/officeDocument/2006/relationships/hyperlink" Target="Publications\72%20Pujol%202002\Pujol%202002.pdf" TargetMode="External"/><Relationship Id="rId44" Type="http://schemas.openxmlformats.org/officeDocument/2006/relationships/hyperlink" Target="LOOPS/zho11408.xlsx" TargetMode="External"/><Relationship Id="rId86" Type="http://schemas.openxmlformats.org/officeDocument/2006/relationships/hyperlink" Target="LOOPS/ws067w.xlsx" TargetMode="External"/><Relationship Id="rId151" Type="http://schemas.openxmlformats.org/officeDocument/2006/relationships/hyperlink" Target="LOOPS\shkas3ht.xlsx" TargetMode="External"/><Relationship Id="rId389" Type="http://schemas.openxmlformats.org/officeDocument/2006/relationships/hyperlink" Target="LOOPS\XiaoYun_FHC3_0.22.xlsx" TargetMode="External"/><Relationship Id="rId554" Type="http://schemas.openxmlformats.org/officeDocument/2006/relationships/hyperlink" Target="Publications\89%20Tanaka%20and%20Park%201990\Tanaka%20and%20Park%201990.pdf" TargetMode="External"/><Relationship Id="rId596" Type="http://schemas.openxmlformats.org/officeDocument/2006/relationships/hyperlink" Target="Publications\35%20Galeota%20et%20al%201996\Galeota%20et%20al%201996.pdf" TargetMode="External"/><Relationship Id="rId193" Type="http://schemas.openxmlformats.org/officeDocument/2006/relationships/hyperlink" Target="LOOPS/thom94a3.xlsx" TargetMode="External"/><Relationship Id="rId207" Type="http://schemas.openxmlformats.org/officeDocument/2006/relationships/hyperlink" Target="LOOPS/paul1006025.xlsx" TargetMode="External"/><Relationship Id="rId249" Type="http://schemas.openxmlformats.org/officeDocument/2006/relationships/hyperlink" Target="LOOPS/LE263BCL.xlsx" TargetMode="External"/><Relationship Id="rId414" Type="http://schemas.openxmlformats.org/officeDocument/2006/relationships/hyperlink" Target="LOOPS/HondaKato_H4.xlsx" TargetMode="External"/><Relationship Id="rId456" Type="http://schemas.openxmlformats.org/officeDocument/2006/relationships/hyperlink" Target="LOOPS\S1-V4.xlsx" TargetMode="External"/><Relationship Id="rId498" Type="http://schemas.openxmlformats.org/officeDocument/2006/relationships/hyperlink" Target="Publications\55%20Mo%20and%20Wang%202000\Mo%20and%20Wang%202000.pdf" TargetMode="External"/><Relationship Id="rId621" Type="http://schemas.openxmlformats.org/officeDocument/2006/relationships/hyperlink" Target="Publications\102%20Xiao%20and%20Martirossyan%201998\Xiao%20and%20Martirossyan%201998.pdf" TargetMode="External"/><Relationship Id="rId663" Type="http://schemas.openxmlformats.org/officeDocument/2006/relationships/hyperlink" Target="Publications\73%20Rabbat%20et%20al%201986\Rabbat%20et%20al%201986.pdf" TargetMode="External"/><Relationship Id="rId13" Type="http://schemas.openxmlformats.org/officeDocument/2006/relationships/hyperlink" Target="LOOPS\soes86u1.xlsx" TargetMode="External"/><Relationship Id="rId109" Type="http://schemas.openxmlformats.org/officeDocument/2006/relationships/hyperlink" Target="LOOPS/gal96ca1.xlsx" TargetMode="External"/><Relationship Id="rId260" Type="http://schemas.openxmlformats.org/officeDocument/2006/relationships/hyperlink" Target="LOOPS/J-7.xlsx" TargetMode="External"/><Relationship Id="rId316" Type="http://schemas.openxmlformats.org/officeDocument/2006/relationships/hyperlink" Target="LOOPS\S_C0.xlsx" TargetMode="External"/><Relationship Id="rId523" Type="http://schemas.openxmlformats.org/officeDocument/2006/relationships/hyperlink" Target="Publications\74%20Saatcioglu%20and%20Grira%201999\Saatcioglu%20and%20Grira%201999.pdf" TargetMode="External"/><Relationship Id="rId55" Type="http://schemas.openxmlformats.org/officeDocument/2006/relationships/hyperlink" Target="LOOPS/kanpdc1.xlsx" TargetMode="External"/><Relationship Id="rId97" Type="http://schemas.openxmlformats.org/officeDocument/2006/relationships/hyperlink" Target="LOOPS/at75n9.xlsx" TargetMode="External"/><Relationship Id="rId120" Type="http://schemas.openxmlformats.org/officeDocument/2006/relationships/hyperlink" Target="LOOPS/gal96bb1.xlsx" TargetMode="External"/><Relationship Id="rId358" Type="http://schemas.openxmlformats.org/officeDocument/2006/relationships/hyperlink" Target="LOOPS/Lukkunaprasit_CFL90_037.xlsx" TargetMode="External"/><Relationship Id="rId565" Type="http://schemas.openxmlformats.org/officeDocument/2006/relationships/hyperlink" Target="Publications\_98%201996%20Wehbe\96-0003.pdf" TargetMode="External"/><Relationship Id="rId162" Type="http://schemas.openxmlformats.org/officeDocument/2006/relationships/hyperlink" Target="LOOPS/saatbg6.xlsx" TargetMode="External"/><Relationship Id="rId218" Type="http://schemas.openxmlformats.org/officeDocument/2006/relationships/hyperlink" Target="LOOPS/Pujol_20-3-3S.xlsx" TargetMode="External"/><Relationship Id="rId425" Type="http://schemas.openxmlformats.org/officeDocument/2006/relationships/hyperlink" Target="LOOPS/Azizinamini_NC_4.xlsx" TargetMode="External"/><Relationship Id="rId467" Type="http://schemas.openxmlformats.org/officeDocument/2006/relationships/hyperlink" Target="LOOPS\HwangScribner_S3_1.xlsx" TargetMode="External"/><Relationship Id="rId632" Type="http://schemas.openxmlformats.org/officeDocument/2006/relationships/hyperlink" Target="Publications\16%20Bayrak%20and%20Sheikh%201996\Bayrak%20and%20Sheikh%201996.pdf" TargetMode="External"/><Relationship Id="rId271" Type="http://schemas.openxmlformats.org/officeDocument/2006/relationships/hyperlink" Target="LOOPS/EMPSP8.xlsx" TargetMode="External"/><Relationship Id="rId674" Type="http://schemas.openxmlformats.org/officeDocument/2006/relationships/hyperlink" Target="Publications\22%20Bousias%20et%20al%202007\22%20Bousias2007.pdf" TargetMode="External"/><Relationship Id="rId24" Type="http://schemas.openxmlformats.org/officeDocument/2006/relationships/hyperlink" Target="LOOPS\tana90u3.xlsx" TargetMode="External"/><Relationship Id="rId66" Type="http://schemas.openxmlformats.org/officeDocument/2006/relationships/hyperlink" Target="LOOPS/mug89bh2.xlsx" TargetMode="External"/><Relationship Id="rId131" Type="http://schemas.openxmlformats.org/officeDocument/2006/relationships/hyperlink" Target="LOOPS/wehb98b2.xlsx" TargetMode="External"/><Relationship Id="rId327" Type="http://schemas.openxmlformats.org/officeDocument/2006/relationships/hyperlink" Target="LOOPS/D2_3_fd.xlsx" TargetMode="External"/><Relationship Id="rId369" Type="http://schemas.openxmlformats.org/officeDocument/2006/relationships/hyperlink" Target="LOOPS/SaisiToniolo_C1.xlsx" TargetMode="External"/><Relationship Id="rId534" Type="http://schemas.openxmlformats.org/officeDocument/2006/relationships/hyperlink" Target="Publications\81%20Sheikh%20and%20Khoury%201993\Sheikh%20and%20Khoury%201993.pdf" TargetMode="External"/><Relationship Id="rId576" Type="http://schemas.openxmlformats.org/officeDocument/2006/relationships/hyperlink" Target="Publications\100%20Wight%20and%20Sozen%201973\Wight%20and%20Sozen%201973.pdf" TargetMode="External"/><Relationship Id="rId173" Type="http://schemas.openxmlformats.org/officeDocument/2006/relationships/hyperlink" Target="LOOPS\mat520s.xlsx" TargetMode="External"/><Relationship Id="rId229" Type="http://schemas.openxmlformats.org/officeDocument/2006/relationships/hyperlink" Target="LOOPS/Bechtoula_Kono_D1N30.xlsx" TargetMode="External"/><Relationship Id="rId380" Type="http://schemas.openxmlformats.org/officeDocument/2006/relationships/hyperlink" Target="LOOPS\SheikhKhoury_ES_13.xlsx" TargetMode="External"/><Relationship Id="rId436" Type="http://schemas.openxmlformats.org/officeDocument/2006/relationships/hyperlink" Target="LOOPS/S3.xlsx" TargetMode="External"/><Relationship Id="rId601" Type="http://schemas.openxmlformats.org/officeDocument/2006/relationships/hyperlink" Target="Publications\43%20Ishikawa%20et%20al%201996\Ishikawa%20et%20al%201996.pdf" TargetMode="External"/><Relationship Id="rId643" Type="http://schemas.openxmlformats.org/officeDocument/2006/relationships/hyperlink" Target="Publications\35%20Galeota%20et%20al%201996\Galeota%20et%20al%201996.pdf" TargetMode="External"/><Relationship Id="rId240" Type="http://schemas.openxmlformats.org/officeDocument/2006/relationships/hyperlink" Target="LOOPS/C1.xlsx" TargetMode="External"/><Relationship Id="rId478" Type="http://schemas.openxmlformats.org/officeDocument/2006/relationships/hyperlink" Target="Publications\2%20Aboutaha%20and%20Machado%201999\Aboutaha%20and%20Machado%201999.pdf" TargetMode="External"/><Relationship Id="rId685" Type="http://schemas.openxmlformats.org/officeDocument/2006/relationships/hyperlink" Target="Publications\68%20Paultre%20et%20al\Paultre%20et%20al.pdf" TargetMode="External"/><Relationship Id="rId35" Type="http://schemas.openxmlformats.org/officeDocument/2006/relationships/hyperlink" Target="LOOPS\ohno84l2.xlsx" TargetMode="External"/><Relationship Id="rId77" Type="http://schemas.openxmlformats.org/officeDocument/2006/relationships/hyperlink" Target="LOOPS/mug89ah2.xlsx" TargetMode="External"/><Relationship Id="rId100" Type="http://schemas.openxmlformats.org/officeDocument/2006/relationships/hyperlink" Target="LOOPS/at75n12.xlsx" TargetMode="External"/><Relationship Id="rId282" Type="http://schemas.openxmlformats.org/officeDocument/2006/relationships/hyperlink" Target="LOOPS\NC2.xlsx" TargetMode="External"/><Relationship Id="rId338" Type="http://schemas.openxmlformats.org/officeDocument/2006/relationships/hyperlink" Target="LOOPS/AzumaKatoriHayashi_Sp_10.xlsx" TargetMode="External"/><Relationship Id="rId503" Type="http://schemas.openxmlformats.org/officeDocument/2006/relationships/hyperlink" Target="Publications\55%20Mo%20and%20Wang%202000\Mo%20and%20Wang%202000.pdf" TargetMode="External"/><Relationship Id="rId545" Type="http://schemas.openxmlformats.org/officeDocument/2006/relationships/hyperlink" Target="Publications\85%20Sugano%201996\Sugano%201996.pdf" TargetMode="External"/><Relationship Id="rId587" Type="http://schemas.openxmlformats.org/officeDocument/2006/relationships/hyperlink" Target="Publications\21%20Bousias%20et%20al%202006\Bousias%20et%20al%202006.pdf" TargetMode="External"/><Relationship Id="rId8" Type="http://schemas.openxmlformats.org/officeDocument/2006/relationships/hyperlink" Target="LOOPS\gill79s1.xlsx" TargetMode="External"/><Relationship Id="rId142" Type="http://schemas.openxmlformats.org/officeDocument/2006/relationships/hyperlink" Target="LOOPS\x8161010.xlsx" TargetMode="External"/><Relationship Id="rId184" Type="http://schemas.openxmlformats.org/officeDocument/2006/relationships/hyperlink" Target="LOOPS\abouorc1.xlsx" TargetMode="External"/><Relationship Id="rId391" Type="http://schemas.openxmlformats.org/officeDocument/2006/relationships/hyperlink" Target="LOOPS\XiaoYun_FHC5_0.2.xlsx" TargetMode="External"/><Relationship Id="rId405" Type="http://schemas.openxmlformats.org/officeDocument/2006/relationships/hyperlink" Target="LOOPS/LeeKimSim_BB1.xlsx" TargetMode="External"/><Relationship Id="rId447" Type="http://schemas.openxmlformats.org/officeDocument/2006/relationships/hyperlink" Target="LOOPS\ang81u3.xlsx" TargetMode="External"/><Relationship Id="rId612" Type="http://schemas.openxmlformats.org/officeDocument/2006/relationships/hyperlink" Target="Publications\54%20Matamoros%20et%20al%201999\Matamoros%20et%20al%201999.pdf" TargetMode="External"/><Relationship Id="rId251" Type="http://schemas.openxmlformats.org/officeDocument/2006/relationships/hyperlink" Target="LOOPS/LE2BCL.xlsx" TargetMode="External"/><Relationship Id="rId489" Type="http://schemas.openxmlformats.org/officeDocument/2006/relationships/hyperlink" Target="Publications\44%20Julio%20&amp;%20Branco%202008\Julio%20&amp;%20Branco%202008.pdf" TargetMode="External"/><Relationship Id="rId654" Type="http://schemas.openxmlformats.org/officeDocument/2006/relationships/hyperlink" Target="Publications\35%20Galeota%20et%20al%201996\Galeota%20et%20al%201996.pdf" TargetMode="External"/><Relationship Id="rId46" Type="http://schemas.openxmlformats.org/officeDocument/2006/relationships/hyperlink" Target="LOOPS/zho20408.xlsx" TargetMode="External"/><Relationship Id="rId293" Type="http://schemas.openxmlformats.org/officeDocument/2006/relationships/hyperlink" Target="LOOPS/U5SATC.xlsx" TargetMode="External"/><Relationship Id="rId307" Type="http://schemas.openxmlformats.org/officeDocument/2006/relationships/hyperlink" Target="LOOPS\Q_0L0.xlsx" TargetMode="External"/><Relationship Id="rId349" Type="http://schemas.openxmlformats.org/officeDocument/2006/relationships/hyperlink" Target="LOOPS\JulioBranco_M3.xlsx" TargetMode="External"/><Relationship Id="rId514" Type="http://schemas.openxmlformats.org/officeDocument/2006/relationships/hyperlink" Target="Publications\72%20Pujol%202002\Pujol%202002.pdf" TargetMode="External"/><Relationship Id="rId556" Type="http://schemas.openxmlformats.org/officeDocument/2006/relationships/hyperlink" Target="Publications\93%20Tsuno&amp;Park%202004\Tsuno&amp;Park%202004.pdf" TargetMode="External"/><Relationship Id="rId88" Type="http://schemas.openxmlformats.org/officeDocument/2006/relationships/hyperlink" Target="LOOPS\ws147w.xlsx" TargetMode="External"/><Relationship Id="rId111" Type="http://schemas.openxmlformats.org/officeDocument/2006/relationships/hyperlink" Target="LOOPS/gal96ba2.xlsx" TargetMode="External"/><Relationship Id="rId153" Type="http://schemas.openxmlformats.org/officeDocument/2006/relationships/hyperlink" Target="LOOPS/shkas5ht.xlsx" TargetMode="External"/><Relationship Id="rId195" Type="http://schemas.openxmlformats.org/officeDocument/2006/relationships/hyperlink" Target="LOOPS/thom94b2.xlsx" TargetMode="External"/><Relationship Id="rId209" Type="http://schemas.openxmlformats.org/officeDocument/2006/relationships/hyperlink" Target="LOOPS/paul10013015.xlsx" TargetMode="External"/><Relationship Id="rId360" Type="http://schemas.openxmlformats.org/officeDocument/2006/relationships/hyperlink" Target="LOOPS/ParkTanakaLi_2(second%20cycle).xlsx" TargetMode="External"/><Relationship Id="rId416" Type="http://schemas.openxmlformats.org/officeDocument/2006/relationships/hyperlink" Target="LOOPS\HoshikumaUnjohNagaya_S1.xlsx" TargetMode="External"/><Relationship Id="rId598" Type="http://schemas.openxmlformats.org/officeDocument/2006/relationships/hyperlink" Target="Publications\43%20Ishikawa%20et%20al%201996\Ishikawa%20et%20al%201996.pdf" TargetMode="External"/><Relationship Id="rId220" Type="http://schemas.openxmlformats.org/officeDocument/2006/relationships/hyperlink" Target="LOOPS/paul806040.xlsx" TargetMode="External"/><Relationship Id="rId458" Type="http://schemas.openxmlformats.org/officeDocument/2006/relationships/hyperlink" Target="LOOPS\S2-V3.xlsx" TargetMode="External"/><Relationship Id="rId623" Type="http://schemas.openxmlformats.org/officeDocument/2006/relationships/hyperlink" Target="Publications\102%20Xiao%20and%20Martirossyan%201998\Xiao%20and%20Martirossyan%201998.pdf" TargetMode="External"/><Relationship Id="rId665" Type="http://schemas.openxmlformats.org/officeDocument/2006/relationships/hyperlink" Target="Publications\73%20Rabbat%20et%20al%201986\Rabbat%20et%20al%201986.pdf" TargetMode="External"/><Relationship Id="rId15" Type="http://schemas.openxmlformats.org/officeDocument/2006/relationships/hyperlink" Target="LOOPS\soes86u3.xlsx" TargetMode="External"/><Relationship Id="rId57" Type="http://schemas.openxmlformats.org/officeDocument/2006/relationships/hyperlink" Target="LOOPS/kanpdc3.xlsx" TargetMode="External"/><Relationship Id="rId262" Type="http://schemas.openxmlformats.org/officeDocument/2006/relationships/hyperlink" Target="LOOPS\BEAM11.xlsx" TargetMode="External"/><Relationship Id="rId318" Type="http://schemas.openxmlformats.org/officeDocument/2006/relationships/hyperlink" Target="LOOPS/S_UC2in_part2.xlsx" TargetMode="External"/><Relationship Id="rId525" Type="http://schemas.openxmlformats.org/officeDocument/2006/relationships/hyperlink" Target="Publications\74%20Saatcioglu%20and%20Grira%201999\Saatcioglu%20and%20Grira%201999.pdf" TargetMode="External"/><Relationship Id="rId567" Type="http://schemas.openxmlformats.org/officeDocument/2006/relationships/hyperlink" Target="Publications\100%20Wight%20and%20Sozen%201973\Wight%20and%20Sozen%201973.pdf" TargetMode="External"/><Relationship Id="rId99" Type="http://schemas.openxmlformats.org/officeDocument/2006/relationships/hyperlink" Target="LOOPS/at75n11.xlsx" TargetMode="External"/><Relationship Id="rId122" Type="http://schemas.openxmlformats.org/officeDocument/2006/relationships/hyperlink" Target="LOOPS/gal96bb4.xlsx" TargetMode="External"/><Relationship Id="rId164" Type="http://schemas.openxmlformats.org/officeDocument/2006/relationships/hyperlink" Target="LOOPS\saatbg8.xlsx" TargetMode="External"/><Relationship Id="rId371" Type="http://schemas.openxmlformats.org/officeDocument/2006/relationships/hyperlink" Target="LOOPS/SaisiToniolo_C2.xlsx" TargetMode="External"/><Relationship Id="rId427" Type="http://schemas.openxmlformats.org/officeDocument/2006/relationships/hyperlink" Target="LOOPS\DeStefanoSabia_T3.xlsx" TargetMode="External"/><Relationship Id="rId469" Type="http://schemas.openxmlformats.org/officeDocument/2006/relationships/hyperlink" Target="LOOPS\HwangScribner_S3_3.xlsx" TargetMode="External"/><Relationship Id="rId634" Type="http://schemas.openxmlformats.org/officeDocument/2006/relationships/hyperlink" Target="Publications\35%20Galeota%20et%20al%201996\Galeota%20et%20al%201996.pdf" TargetMode="External"/><Relationship Id="rId676" Type="http://schemas.openxmlformats.org/officeDocument/2006/relationships/hyperlink" Target="Publications\22%20Bousias%20et%20al%202007\22%20Bousias2007.pdf" TargetMode="External"/><Relationship Id="rId26" Type="http://schemas.openxmlformats.org/officeDocument/2006/relationships/hyperlink" Target="LOOPS\tana90u5.xlsx" TargetMode="External"/><Relationship Id="rId231" Type="http://schemas.openxmlformats.org/officeDocument/2006/relationships/hyperlink" Target="LOOPS/Bechtoula_Kono_L1D60.xlsx" TargetMode="External"/><Relationship Id="rId273" Type="http://schemas.openxmlformats.org/officeDocument/2006/relationships/hyperlink" Target="LOOPS/KS12.xlsx" TargetMode="External"/><Relationship Id="rId329" Type="http://schemas.openxmlformats.org/officeDocument/2006/relationships/hyperlink" Target="LOOPS/D3_2_fd.xlsx" TargetMode="External"/><Relationship Id="rId480" Type="http://schemas.openxmlformats.org/officeDocument/2006/relationships/hyperlink" Target="Publications\6%20Ang%20et%20al%201981\Ang%20et%20al%201981.pdf" TargetMode="External"/><Relationship Id="rId536" Type="http://schemas.openxmlformats.org/officeDocument/2006/relationships/hyperlink" Target="Publications\81%20Sheikh%20and%20Khoury%201993\Sheikh%20and%20Khoury%201993.pdf" TargetMode="External"/><Relationship Id="rId68" Type="http://schemas.openxmlformats.org/officeDocument/2006/relationships/hyperlink" Target="LOOPS/ono060c.xlsx" TargetMode="External"/><Relationship Id="rId133" Type="http://schemas.openxmlformats.org/officeDocument/2006/relationships/hyperlink" Target="LOOPS/ly2clh18.xlsx" TargetMode="External"/><Relationship Id="rId175" Type="http://schemas.openxmlformats.org/officeDocument/2006/relationships/hyperlink" Target="LOOPS\mat540s.xlsx" TargetMode="External"/><Relationship Id="rId340" Type="http://schemas.openxmlformats.org/officeDocument/2006/relationships/hyperlink" Target="LOOPS/DeStefano_5.xlsx" TargetMode="External"/><Relationship Id="rId578" Type="http://schemas.openxmlformats.org/officeDocument/2006/relationships/hyperlink" Target="Publications\100%20Wight%20and%20Sozen%201973\Wight%20and%20Sozen%201973.pdf" TargetMode="External"/><Relationship Id="rId200" Type="http://schemas.openxmlformats.org/officeDocument/2006/relationships/hyperlink" Target="LOOPS/thom94d1.xlsx" TargetMode="External"/><Relationship Id="rId382" Type="http://schemas.openxmlformats.org/officeDocument/2006/relationships/hyperlink" Target="LOOPS/Shito_1.xlsx" TargetMode="External"/><Relationship Id="rId438" Type="http://schemas.openxmlformats.org/officeDocument/2006/relationships/hyperlink" Target="LOOPS/S7.xlsx" TargetMode="External"/><Relationship Id="rId603" Type="http://schemas.openxmlformats.org/officeDocument/2006/relationships/hyperlink" Target="Publications\49%20Lam%20et%20al2003\Lam%20et%20al%202003.pdf" TargetMode="External"/><Relationship Id="rId645" Type="http://schemas.openxmlformats.org/officeDocument/2006/relationships/hyperlink" Target="Publications\35%20Galeota%20et%20al%201996\Galeota%20et%20al%201996.pdf" TargetMode="External"/><Relationship Id="rId687" Type="http://schemas.openxmlformats.org/officeDocument/2006/relationships/hyperlink" Target="Publications\51%20Lukkunaprasit&amp;Sittipunt%202003" TargetMode="External"/><Relationship Id="rId242" Type="http://schemas.openxmlformats.org/officeDocument/2006/relationships/hyperlink" Target="LOOPS\A12.xlsx" TargetMode="External"/><Relationship Id="rId284" Type="http://schemas.openxmlformats.org/officeDocument/2006/relationships/hyperlink" Target="LOOPS/D1SATC.xlsx" TargetMode="External"/><Relationship Id="rId491" Type="http://schemas.openxmlformats.org/officeDocument/2006/relationships/hyperlink" Target="Publications\46%20Kato%20&amp;%20Otsuka%202003\Kato%20&amp;%20Otsuka%202003.pdf" TargetMode="External"/><Relationship Id="rId505" Type="http://schemas.openxmlformats.org/officeDocument/2006/relationships/hyperlink" Target="Publications\62%20Ohno%20and%20Nishioka%201984\Ohno%20and%20Nishioka%201984.pdf" TargetMode="External"/><Relationship Id="rId37" Type="http://schemas.openxmlformats.org/officeDocument/2006/relationships/hyperlink" Target="LOOPS/oh2d16rs.xlsx" TargetMode="External"/><Relationship Id="rId79" Type="http://schemas.openxmlformats.org/officeDocument/2006/relationships/hyperlink" Target="LOOPS/ws048e.xlsx" TargetMode="External"/><Relationship Id="rId102" Type="http://schemas.openxmlformats.org/officeDocument/2006/relationships/hyperlink" Target="LOOPS\umecuw.xlsx" TargetMode="External"/><Relationship Id="rId144" Type="http://schemas.openxmlformats.org/officeDocument/2006/relationships/hyperlink" Target="LOOPS\x816610.xlsx" TargetMode="External"/><Relationship Id="rId547" Type="http://schemas.openxmlformats.org/officeDocument/2006/relationships/hyperlink" Target="Publications\85%20Sugano%201996\Sugano%201996.pdf" TargetMode="External"/><Relationship Id="rId589" Type="http://schemas.openxmlformats.org/officeDocument/2006/relationships/hyperlink" Target="Publications\21%20Bousias%20et%20al%202006\Bousias%20et%20al%202006.pdf" TargetMode="External"/><Relationship Id="rId90" Type="http://schemas.openxmlformats.org/officeDocument/2006/relationships/hyperlink" Target="LOOPS/ws092w.xlsx" TargetMode="External"/><Relationship Id="rId186" Type="http://schemas.openxmlformats.org/officeDocument/2006/relationships/hyperlink" Target="LOOPS\mat500n.xlsx" TargetMode="External"/><Relationship Id="rId351" Type="http://schemas.openxmlformats.org/officeDocument/2006/relationships/hyperlink" Target="LOOPS\KatoOtsuka_CSW_1.xlsx" TargetMode="External"/><Relationship Id="rId393" Type="http://schemas.openxmlformats.org/officeDocument/2006/relationships/hyperlink" Target="LOOPS/YuceYuksel_SR30_14.xlsx" TargetMode="External"/><Relationship Id="rId407" Type="http://schemas.openxmlformats.org/officeDocument/2006/relationships/hyperlink" Target="LOOPS/YuceYuksel_S30_18.xlsx" TargetMode="External"/><Relationship Id="rId449" Type="http://schemas.openxmlformats.org/officeDocument/2006/relationships/hyperlink" Target="LOOPS/gal96aa2.xlsx" TargetMode="External"/><Relationship Id="rId614" Type="http://schemas.openxmlformats.org/officeDocument/2006/relationships/hyperlink" Target="Publications\54%20Matamoros%20et%20al%201999\Matamoros%20et%20al%201999.pdf" TargetMode="External"/><Relationship Id="rId656" Type="http://schemas.openxmlformats.org/officeDocument/2006/relationships/hyperlink" Target="Publications\35%20Galeota%20et%20al%201996\Galeota%20et%20al%201996.pdf" TargetMode="External"/><Relationship Id="rId211" Type="http://schemas.openxmlformats.org/officeDocument/2006/relationships/hyperlink" Target="LOOPS/paul10013040.xlsx" TargetMode="External"/><Relationship Id="rId253" Type="http://schemas.openxmlformats.org/officeDocument/2006/relationships/hyperlink" Target="LOOPS/LE8BCL.xlsx" TargetMode="External"/><Relationship Id="rId295" Type="http://schemas.openxmlformats.org/officeDocument/2006/relationships/hyperlink" Target="LOOPS/U7SATC.xlsx" TargetMode="External"/><Relationship Id="rId309" Type="http://schemas.openxmlformats.org/officeDocument/2006/relationships/hyperlink" Target="LOOPS/Q_0L1.xlsx" TargetMode="External"/><Relationship Id="rId460" Type="http://schemas.openxmlformats.org/officeDocument/2006/relationships/hyperlink" Target="LOOPS/S2-V5.xlsx" TargetMode="External"/><Relationship Id="rId516" Type="http://schemas.openxmlformats.org/officeDocument/2006/relationships/hyperlink" Target="Publications\72%20Pujol%202002\Pujol%202002.pdf" TargetMode="External"/><Relationship Id="rId48" Type="http://schemas.openxmlformats.org/officeDocument/2006/relationships/hyperlink" Target="LOOPS/zho22309.xlsx" TargetMode="External"/><Relationship Id="rId113" Type="http://schemas.openxmlformats.org/officeDocument/2006/relationships/hyperlink" Target="LOOPS/gal96ca2.xlsx" TargetMode="External"/><Relationship Id="rId320" Type="http://schemas.openxmlformats.org/officeDocument/2006/relationships/hyperlink" Target="LOOPS/W_U0.xlsx" TargetMode="External"/><Relationship Id="rId558" Type="http://schemas.openxmlformats.org/officeDocument/2006/relationships/hyperlink" Target="Publications\94%20Umehara%20and%20Jirsa%201982\Umehara%20and%20Jirsa%201982.pdf" TargetMode="External"/><Relationship Id="rId155" Type="http://schemas.openxmlformats.org/officeDocument/2006/relationships/hyperlink" Target="LOOPS/shkas7ht.xlsx" TargetMode="External"/><Relationship Id="rId197" Type="http://schemas.openxmlformats.org/officeDocument/2006/relationships/hyperlink" Target="LOOPS/thom94c1.xlsx" TargetMode="External"/><Relationship Id="rId362" Type="http://schemas.openxmlformats.org/officeDocument/2006/relationships/hyperlink" Target="LOOPS/SaisiToniolo_A2_1.xlsx" TargetMode="External"/><Relationship Id="rId418" Type="http://schemas.openxmlformats.org/officeDocument/2006/relationships/hyperlink" Target="LOOPS/LeeKimSim_BB2.xlsx" TargetMode="External"/><Relationship Id="rId625" Type="http://schemas.openxmlformats.org/officeDocument/2006/relationships/hyperlink" Target="Publications\65%20Otani%20et%20al%202003\Otani%20et%20al%202003.pdf" TargetMode="External"/><Relationship Id="rId222" Type="http://schemas.openxmlformats.org/officeDocument/2006/relationships/hyperlink" Target="LOOPS/paul1005540.xlsx" TargetMode="External"/><Relationship Id="rId264" Type="http://schemas.openxmlformats.org/officeDocument/2006/relationships/hyperlink" Target="LOOPS/BEAM9.xlsx" TargetMode="External"/><Relationship Id="rId471" Type="http://schemas.openxmlformats.org/officeDocument/2006/relationships/hyperlink" Target="LOOPS\Oetes_S1-V4.xlsx" TargetMode="External"/><Relationship Id="rId667" Type="http://schemas.openxmlformats.org/officeDocument/2006/relationships/hyperlink" Target="Publications\73%20Rabbat%20et%20al%201986\Rabbat%20et%20al%201986.pdf" TargetMode="External"/><Relationship Id="rId17" Type="http://schemas.openxmlformats.org/officeDocument/2006/relationships/hyperlink" Target="LOOPS\zahn86u7.xlsx" TargetMode="External"/><Relationship Id="rId59" Type="http://schemas.openxmlformats.org/officeDocument/2006/relationships/hyperlink" Target="LOOPS/ara89oa5.xlsx" TargetMode="External"/><Relationship Id="rId124" Type="http://schemas.openxmlformats.org/officeDocument/2006/relationships/hyperlink" Target="LOOPS/gal96cb1.xlsx" TargetMode="External"/><Relationship Id="rId527" Type="http://schemas.openxmlformats.org/officeDocument/2006/relationships/hyperlink" Target="Publications\74%20Saatcioglu%20and%20Grira%201999\Saatcioglu%20and%20Grira%201999.pdf" TargetMode="External"/><Relationship Id="rId569" Type="http://schemas.openxmlformats.org/officeDocument/2006/relationships/hyperlink" Target="Publications\100%20Wight%20and%20Sozen%201973\Wight%20and%20Sozen%201973.pdf" TargetMode="External"/><Relationship Id="rId70" Type="http://schemas.openxmlformats.org/officeDocument/2006/relationships/hyperlink" Target="LOOPS/sak90b2.xlsx" TargetMode="External"/><Relationship Id="rId166" Type="http://schemas.openxmlformats.org/officeDocument/2006/relationships/hyperlink" Target="LOOPS\saatbg10.xlsx" TargetMode="External"/><Relationship Id="rId331" Type="http://schemas.openxmlformats.org/officeDocument/2006/relationships/hyperlink" Target="LOOPS/D4_1_fd.xlsx" TargetMode="External"/><Relationship Id="rId373" Type="http://schemas.openxmlformats.org/officeDocument/2006/relationships/hyperlink" Target="LOOPS/SaisiToniolo_D1.xlsx" TargetMode="External"/><Relationship Id="rId429" Type="http://schemas.openxmlformats.org/officeDocument/2006/relationships/hyperlink" Target="LOOPS/HondaKato_H2.xlsx" TargetMode="External"/><Relationship Id="rId580" Type="http://schemas.openxmlformats.org/officeDocument/2006/relationships/hyperlink" Target="Publications\101%20Wight,Sozen%201975\Wight,Sozen%201975.pdf" TargetMode="External"/><Relationship Id="rId636" Type="http://schemas.openxmlformats.org/officeDocument/2006/relationships/hyperlink" Target="Publications\35%20Galeota%20et%20al%201996\Galeota%20et%20al%201996.pdf" TargetMode="External"/><Relationship Id="rId1" Type="http://schemas.openxmlformats.org/officeDocument/2006/relationships/hyperlink" Target="../../AppData/Roaming/AppData/Roaming/Microsoft/Excel/TestConfig.doc" TargetMode="External"/><Relationship Id="rId233" Type="http://schemas.openxmlformats.org/officeDocument/2006/relationships/hyperlink" Target="LOOPS/Bechtoula_Kono_L1N6B.xlsx" TargetMode="External"/><Relationship Id="rId440" Type="http://schemas.openxmlformats.org/officeDocument/2006/relationships/hyperlink" Target="LOOPS/S9.xlsx" TargetMode="External"/><Relationship Id="rId678" Type="http://schemas.openxmlformats.org/officeDocument/2006/relationships/hyperlink" Target="Publications\21%20Bousias%20et%20al%202006\Bousias%20et%20al%202006.pdf" TargetMode="External"/><Relationship Id="rId28" Type="http://schemas.openxmlformats.org/officeDocument/2006/relationships/hyperlink" Target="LOOPS\tana90u7.xlsx" TargetMode="External"/><Relationship Id="rId275" Type="http://schemas.openxmlformats.org/officeDocument/2006/relationships/hyperlink" Target="LOOPS/KS14.xlsx" TargetMode="External"/><Relationship Id="rId300" Type="http://schemas.openxmlformats.org/officeDocument/2006/relationships/hyperlink" Target="LOOPS/SS4.xlsx" TargetMode="External"/><Relationship Id="rId482" Type="http://schemas.openxmlformats.org/officeDocument/2006/relationships/hyperlink" Target="Publications\19%20Bett%20et%20al%201985\Bett%20et%20al%201985.pdf" TargetMode="External"/><Relationship Id="rId538" Type="http://schemas.openxmlformats.org/officeDocument/2006/relationships/hyperlink" Target="Publications\81%20Sheikh%20and%20Khoury%201993\Sheikh%20and%20Khoury%201993.pdf" TargetMode="External"/><Relationship Id="rId81" Type="http://schemas.openxmlformats.org/officeDocument/2006/relationships/hyperlink" Target="LOOPS/ws033e.xlsx" TargetMode="External"/><Relationship Id="rId135" Type="http://schemas.openxmlformats.org/officeDocument/2006/relationships/hyperlink" Target="LOOPS/ly3cmh18.xlsx" TargetMode="External"/><Relationship Id="rId177" Type="http://schemas.openxmlformats.org/officeDocument/2006/relationships/hyperlink" Target="LOOPS/moc13.xlsx" TargetMode="External"/><Relationship Id="rId342" Type="http://schemas.openxmlformats.org/officeDocument/2006/relationships/hyperlink" Target="LOOPS/DeStefanoSabia_T2.xlsx" TargetMode="External"/><Relationship Id="rId384" Type="http://schemas.openxmlformats.org/officeDocument/2006/relationships/hyperlink" Target="LOOPS/Shito_3.xlsx" TargetMode="External"/><Relationship Id="rId591" Type="http://schemas.openxmlformats.org/officeDocument/2006/relationships/hyperlink" Target="Publications\21%20Bousias%20et%20al%202006\Bousias%20et%20al%202006.pdf" TargetMode="External"/><Relationship Id="rId605" Type="http://schemas.openxmlformats.org/officeDocument/2006/relationships/hyperlink" Target="Publications\54%20Matamoros%20et%20al%201999\Matamoros%20et%20al%201999.pdf" TargetMode="External"/><Relationship Id="rId202" Type="http://schemas.openxmlformats.org/officeDocument/2006/relationships/hyperlink" Target="LOOPS/thom94d3.xlsx" TargetMode="External"/><Relationship Id="rId244" Type="http://schemas.openxmlformats.org/officeDocument/2006/relationships/hyperlink" Target="LOOPS\A7.xlsx" TargetMode="External"/><Relationship Id="rId647" Type="http://schemas.openxmlformats.org/officeDocument/2006/relationships/hyperlink" Target="Publications\35%20Galeota%20et%20al%201996\Galeota%20et%20al%201996.pdf" TargetMode="External"/><Relationship Id="rId689" Type="http://schemas.openxmlformats.org/officeDocument/2006/relationships/hyperlink" Target="Publications\3%20Aboutaha%20et%20al%20(1999)\Aboutaha%20et%20al.pdf" TargetMode="External"/><Relationship Id="rId39" Type="http://schemas.openxmlformats.org/officeDocument/2006/relationships/hyperlink" Target="LOOPS/zho806.xlsx" TargetMode="External"/><Relationship Id="rId286" Type="http://schemas.openxmlformats.org/officeDocument/2006/relationships/hyperlink" Target="LOOPS/D3SATC.xlsx" TargetMode="External"/><Relationship Id="rId451" Type="http://schemas.openxmlformats.org/officeDocument/2006/relationships/hyperlink" Target="LOOPS\bettno11.xlsx" TargetMode="External"/><Relationship Id="rId493" Type="http://schemas.openxmlformats.org/officeDocument/2006/relationships/hyperlink" Target="Publications\46%20Kato%20&amp;%20Otsuka%202003\Kato%20&amp;%20Otsuka%202003.pdf" TargetMode="External"/><Relationship Id="rId507" Type="http://schemas.openxmlformats.org/officeDocument/2006/relationships/hyperlink" Target="Publications\72%20Pujol%202002\Pujol%202002.pdf" TargetMode="External"/><Relationship Id="rId549" Type="http://schemas.openxmlformats.org/officeDocument/2006/relationships/hyperlink" Target="Publications\89%20Tanaka%20and%20Park%201990\Tanaka%20and%20Park%201990.pdf" TargetMode="External"/><Relationship Id="rId50" Type="http://schemas.openxmlformats.org/officeDocument/2006/relationships/hyperlink" Target="LOOPS/zho31207.xlsx" TargetMode="External"/><Relationship Id="rId104" Type="http://schemas.openxmlformats.org/officeDocument/2006/relationships/hyperlink" Target="LOOPS/azi88nc2.xlsx" TargetMode="External"/><Relationship Id="rId146" Type="http://schemas.openxmlformats.org/officeDocument/2006/relationships/hyperlink" Target="LOOPS/suguc20h.xlsx" TargetMode="External"/><Relationship Id="rId188" Type="http://schemas.openxmlformats.org/officeDocument/2006/relationships/hyperlink" Target="LOOPS/mat1005s.xlsx" TargetMode="External"/><Relationship Id="rId311" Type="http://schemas.openxmlformats.org/officeDocument/2006/relationships/hyperlink" Target="LOOPS\Q_0L2.xlsx" TargetMode="External"/><Relationship Id="rId353" Type="http://schemas.openxmlformats.org/officeDocument/2006/relationships/hyperlink" Target="LOOPS\KatoOtsuka_CSWTR_1.xlsx" TargetMode="External"/><Relationship Id="rId395" Type="http://schemas.openxmlformats.org/officeDocument/2006/relationships/hyperlink" Target="LOOPS/BaeBayrak_S24_2UT.xlsx" TargetMode="External"/><Relationship Id="rId409" Type="http://schemas.openxmlformats.org/officeDocument/2006/relationships/hyperlink" Target="LOOPS/Abo-Shadi_3.xlsx" TargetMode="External"/><Relationship Id="rId560" Type="http://schemas.openxmlformats.org/officeDocument/2006/relationships/hyperlink" Target="Publications\96%20Watson%20and%20Park%201989\Watson%20and%20Park%201989.pdf" TargetMode="External"/><Relationship Id="rId92" Type="http://schemas.openxmlformats.org/officeDocument/2006/relationships/hyperlink" Target="LOOPS/at75n2s1.xlsx" TargetMode="External"/><Relationship Id="rId213" Type="http://schemas.openxmlformats.org/officeDocument/2006/relationships/hyperlink" Target="LOOPS/Pujol_10-2-3S.xlsx" TargetMode="External"/><Relationship Id="rId420" Type="http://schemas.openxmlformats.org/officeDocument/2006/relationships/hyperlink" Target="LOOPS/NishiuraKasamatsu_BN_295.xlsx" TargetMode="External"/><Relationship Id="rId616" Type="http://schemas.openxmlformats.org/officeDocument/2006/relationships/hyperlink" Target="Publications\54%20Matamoros%20et%20al%201999\Matamoros%20et%20al%201999.pdf" TargetMode="External"/><Relationship Id="rId658" Type="http://schemas.openxmlformats.org/officeDocument/2006/relationships/hyperlink" Target="Publications\_98%201996%20Wehbe\96-0003.pdf" TargetMode="External"/><Relationship Id="rId255" Type="http://schemas.openxmlformats.org/officeDocument/2006/relationships/hyperlink" Target="LOOPS/RV108832.xlsx" TargetMode="External"/><Relationship Id="rId297" Type="http://schemas.openxmlformats.org/officeDocument/2006/relationships/hyperlink" Target="LOOPS/SS1.xlsx" TargetMode="External"/><Relationship Id="rId462" Type="http://schemas.openxmlformats.org/officeDocument/2006/relationships/hyperlink" Target="LOOPS/R4.xlsx" TargetMode="External"/><Relationship Id="rId518" Type="http://schemas.openxmlformats.org/officeDocument/2006/relationships/hyperlink" Target="Publications\72%20Pujol%202002\Pujol%202002.pdf"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4_Confinement_Types.doc" TargetMode="External"/><Relationship Id="rId2" Type="http://schemas.openxmlformats.org/officeDocument/2006/relationships/hyperlink" Target="3_TestConfig.doc" TargetMode="External"/><Relationship Id="rId1" Type="http://schemas.openxmlformats.org/officeDocument/2006/relationships/hyperlink" Target="2_PDelta.doc"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4_Confinement_Types.doc" TargetMode="External"/><Relationship Id="rId2" Type="http://schemas.openxmlformats.org/officeDocument/2006/relationships/hyperlink" Target="3_TestConfig.doc" TargetMode="External"/><Relationship Id="rId1" Type="http://schemas.openxmlformats.org/officeDocument/2006/relationships/hyperlink" Target="2_PDelta.doc"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4_Confinement_Types.doc" TargetMode="External"/><Relationship Id="rId2" Type="http://schemas.openxmlformats.org/officeDocument/2006/relationships/hyperlink" Target="2_PDelta.doc" TargetMode="External"/><Relationship Id="rId1" Type="http://schemas.openxmlformats.org/officeDocument/2006/relationships/hyperlink" Target="3_TestConfig.doc" TargetMode="External"/><Relationship Id="rId6" Type="http://schemas.openxmlformats.org/officeDocument/2006/relationships/comments" Target="../comments4.xml"/><Relationship Id="rId5" Type="http://schemas.openxmlformats.org/officeDocument/2006/relationships/vmlDrawing" Target="../drawings/vmlDrawing4.v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17" Type="http://schemas.openxmlformats.org/officeDocument/2006/relationships/hyperlink" Target="LOOPS/gal96cb1.xlsx" TargetMode="External"/><Relationship Id="rId299" Type="http://schemas.openxmlformats.org/officeDocument/2006/relationships/hyperlink" Target="LOOPS/SS7.xlsx" TargetMode="External"/><Relationship Id="rId21" Type="http://schemas.openxmlformats.org/officeDocument/2006/relationships/hyperlink" Target="LOOPS/tana90u7.xlsx" TargetMode="External"/><Relationship Id="rId63" Type="http://schemas.openxmlformats.org/officeDocument/2006/relationships/hyperlink" Target="LOOPS/sak90b2.xlsx" TargetMode="External"/><Relationship Id="rId159" Type="http://schemas.openxmlformats.org/officeDocument/2006/relationships/hyperlink" Target="LOOPS/saatbg9.xlsx" TargetMode="External"/><Relationship Id="rId324" Type="http://schemas.openxmlformats.org/officeDocument/2006/relationships/hyperlink" Target="LOOPS/D3_1_fd.xlsx" TargetMode="External"/><Relationship Id="rId366" Type="http://schemas.openxmlformats.org/officeDocument/2006/relationships/hyperlink" Target="LOOPS/SaisiToniolo_C1_1.xlsx" TargetMode="External"/><Relationship Id="rId170" Type="http://schemas.openxmlformats.org/officeDocument/2006/relationships/hyperlink" Target="LOOPS/moc11.xlsx" TargetMode="External"/><Relationship Id="rId226" Type="http://schemas.openxmlformats.org/officeDocument/2006/relationships/hyperlink" Target="LOOPS/Bechtoula_Kono_D1N60.xlsx" TargetMode="External"/><Relationship Id="rId433" Type="http://schemas.openxmlformats.org/officeDocument/2006/relationships/hyperlink" Target="LOOPS/Oetes_S1-V5.xlsx" TargetMode="External"/><Relationship Id="rId268" Type="http://schemas.openxmlformats.org/officeDocument/2006/relationships/hyperlink" Target="LOOPS/KS11.xlsx" TargetMode="External"/><Relationship Id="rId32" Type="http://schemas.openxmlformats.org/officeDocument/2006/relationships/hyperlink" Target="LOOPS/zho806.xlsx" TargetMode="External"/><Relationship Id="rId74" Type="http://schemas.openxmlformats.org/officeDocument/2006/relationships/hyperlink" Target="LOOPS/ws033e.xlsx" TargetMode="External"/><Relationship Id="rId128" Type="http://schemas.openxmlformats.org/officeDocument/2006/relationships/hyperlink" Target="LOOPS/ly3cmh18.xlsx" TargetMode="External"/><Relationship Id="rId335" Type="http://schemas.openxmlformats.org/officeDocument/2006/relationships/hyperlink" Target="LOOPS/DeStefano_3.xlsx" TargetMode="External"/><Relationship Id="rId377" Type="http://schemas.openxmlformats.org/officeDocument/2006/relationships/hyperlink" Target="LOOPS/SheikhKhoury_FS_9.xlsx" TargetMode="External"/><Relationship Id="rId5" Type="http://schemas.openxmlformats.org/officeDocument/2006/relationships/hyperlink" Target="LOOPS/ang81u4.xlsx" TargetMode="External"/><Relationship Id="rId181" Type="http://schemas.openxmlformats.org/officeDocument/2006/relationships/hyperlink" Target="LOOPS/moc12.xlsx" TargetMode="External"/><Relationship Id="rId237" Type="http://schemas.openxmlformats.org/officeDocument/2006/relationships/hyperlink" Target="LOOPS/A11.xlsx" TargetMode="External"/><Relationship Id="rId402" Type="http://schemas.openxmlformats.org/officeDocument/2006/relationships/hyperlink" Target="LOOPS/YuceYuksel_S30_14.xlsx" TargetMode="External"/><Relationship Id="rId279" Type="http://schemas.openxmlformats.org/officeDocument/2006/relationships/hyperlink" Target="LOOPS/NC3.xlsx" TargetMode="External"/><Relationship Id="rId444" Type="http://schemas.openxmlformats.org/officeDocument/2006/relationships/hyperlink" Target="LOOPS/S3_3.xlsx" TargetMode="External"/><Relationship Id="rId43" Type="http://schemas.openxmlformats.org/officeDocument/2006/relationships/hyperlink" Target="LOOPS/zho31207.xlsx" TargetMode="External"/><Relationship Id="rId139" Type="http://schemas.openxmlformats.org/officeDocument/2006/relationships/hyperlink" Target="LOOPS/suguc15h.xlsx" TargetMode="External"/><Relationship Id="rId290" Type="http://schemas.openxmlformats.org/officeDocument/2006/relationships/hyperlink" Target="LOOPS/U6SATC.xlsx" TargetMode="External"/><Relationship Id="rId304" Type="http://schemas.openxmlformats.org/officeDocument/2006/relationships/hyperlink" Target="LOOPS/Q_0L1a.xlsx" TargetMode="External"/><Relationship Id="rId346" Type="http://schemas.openxmlformats.org/officeDocument/2006/relationships/hyperlink" Target="LOOPS/KatoOtsuka_C5.xlsx" TargetMode="External"/><Relationship Id="rId388" Type="http://schemas.openxmlformats.org/officeDocument/2006/relationships/hyperlink" Target="LOOPS/XiaoYun_FHC6_0.2.xlsx" TargetMode="External"/><Relationship Id="rId85" Type="http://schemas.openxmlformats.org/officeDocument/2006/relationships/hyperlink" Target="LOOPS/at75n2s1.xlsx" TargetMode="External"/><Relationship Id="rId150" Type="http://schemas.openxmlformats.org/officeDocument/2006/relationships/hyperlink" Target="LOOPS/shkes8ht.xlsx" TargetMode="External"/><Relationship Id="rId192" Type="http://schemas.openxmlformats.org/officeDocument/2006/relationships/hyperlink" Target="LOOPS/thom94c2.xlsx" TargetMode="External"/><Relationship Id="rId206" Type="http://schemas.openxmlformats.org/officeDocument/2006/relationships/hyperlink" Target="LOOPS/Pujol_10-2-3N.xlsx" TargetMode="External"/><Relationship Id="rId413" Type="http://schemas.openxmlformats.org/officeDocument/2006/relationships/hyperlink" Target="LOOPS/LamWuWong_X_6.xlsx" TargetMode="External"/><Relationship Id="rId248" Type="http://schemas.openxmlformats.org/officeDocument/2006/relationships/hyperlink" Target="LOOPS/LE8BAL.xlsx" TargetMode="External"/><Relationship Id="rId455" Type="http://schemas.openxmlformats.org/officeDocument/2006/relationships/hyperlink" Target="LOOPS/TassiosMorettiBezas_CB_2B.xlsx" TargetMode="External"/><Relationship Id="rId12" Type="http://schemas.openxmlformats.org/officeDocument/2006/relationships/hyperlink" Target="LOOPS/wat89u7.xlsx" TargetMode="External"/><Relationship Id="rId108" Type="http://schemas.openxmlformats.org/officeDocument/2006/relationships/hyperlink" Target="LOOPS/gal96ca4.xlsx" TargetMode="External"/><Relationship Id="rId315" Type="http://schemas.openxmlformats.org/officeDocument/2006/relationships/hyperlink" Target="LOOPS/W_CC2in_part2.xlsx" TargetMode="External"/><Relationship Id="rId357" Type="http://schemas.openxmlformats.org/officeDocument/2006/relationships/hyperlink" Target="LOOPS/SaisiToniolo_A1_1.xlsx" TargetMode="External"/><Relationship Id="rId54" Type="http://schemas.openxmlformats.org/officeDocument/2006/relationships/hyperlink" Target="LOOPS/mug89ah1.xlsx" TargetMode="External"/><Relationship Id="rId96" Type="http://schemas.openxmlformats.org/officeDocument/2006/relationships/hyperlink" Target="LOOPS/ume2cus.xlsx" TargetMode="External"/><Relationship Id="rId161" Type="http://schemas.openxmlformats.org/officeDocument/2006/relationships/hyperlink" Target="LOOPS/mat1010n.xlsx" TargetMode="External"/><Relationship Id="rId217" Type="http://schemas.openxmlformats.org/officeDocument/2006/relationships/hyperlink" Target="LOOPS/paul1008040.xlsx" TargetMode="External"/><Relationship Id="rId399" Type="http://schemas.openxmlformats.org/officeDocument/2006/relationships/hyperlink" Target="LOOPS/Ishikawa_6.xlsx" TargetMode="External"/><Relationship Id="rId259" Type="http://schemas.openxmlformats.org/officeDocument/2006/relationships/hyperlink" Target="LOOPS/BEAM8.xlsx" TargetMode="External"/><Relationship Id="rId424" Type="http://schemas.openxmlformats.org/officeDocument/2006/relationships/hyperlink" Target="LOOPS/DeStefanoSabia_T3.xlsx" TargetMode="External"/><Relationship Id="rId466" Type="http://schemas.openxmlformats.org/officeDocument/2006/relationships/printerSettings" Target="../printerSettings/printerSettings5.bin"/><Relationship Id="rId23" Type="http://schemas.openxmlformats.org/officeDocument/2006/relationships/hyperlink" Target="LOOPS/tana90u9.xlsx" TargetMode="External"/><Relationship Id="rId119" Type="http://schemas.openxmlformats.org/officeDocument/2006/relationships/hyperlink" Target="LOOPS/gal96cb3.xlsx" TargetMode="External"/><Relationship Id="rId270" Type="http://schemas.openxmlformats.org/officeDocument/2006/relationships/hyperlink" Target="LOOPS/KS13.xlsx" TargetMode="External"/><Relationship Id="rId326" Type="http://schemas.openxmlformats.org/officeDocument/2006/relationships/hyperlink" Target="LOOPS/D3_3_fd.xlsx" TargetMode="External"/><Relationship Id="rId44" Type="http://schemas.openxmlformats.org/officeDocument/2006/relationships/hyperlink" Target="LOOPS/zho32207.xlsx" TargetMode="External"/><Relationship Id="rId65" Type="http://schemas.openxmlformats.org/officeDocument/2006/relationships/hyperlink" Target="LOOPS/sak90b4.xlsx" TargetMode="External"/><Relationship Id="rId86" Type="http://schemas.openxmlformats.org/officeDocument/2006/relationships/hyperlink" Target="LOOPS/at75n3s1.xlsx" TargetMode="External"/><Relationship Id="rId130" Type="http://schemas.openxmlformats.org/officeDocument/2006/relationships/hyperlink" Target="LOOPS/ly3slh18.xlsx" TargetMode="External"/><Relationship Id="rId151" Type="http://schemas.openxmlformats.org/officeDocument/2006/relationships/hyperlink" Target="LOOPS/saatbg1.xlsx" TargetMode="External"/><Relationship Id="rId368" Type="http://schemas.openxmlformats.org/officeDocument/2006/relationships/hyperlink" Target="LOOPS/SaisiToniolo_C2_1.xlsx" TargetMode="External"/><Relationship Id="rId389" Type="http://schemas.openxmlformats.org/officeDocument/2006/relationships/hyperlink" Target="LOOPS/YuceYuksel_SR30_14.xlsx" TargetMode="External"/><Relationship Id="rId172" Type="http://schemas.openxmlformats.org/officeDocument/2006/relationships/hyperlink" Target="LOOPS/moc21.xlsx" TargetMode="External"/><Relationship Id="rId193" Type="http://schemas.openxmlformats.org/officeDocument/2006/relationships/hyperlink" Target="LOOPS/thom94c3.xlsx" TargetMode="External"/><Relationship Id="rId207" Type="http://schemas.openxmlformats.org/officeDocument/2006/relationships/hyperlink" Target="LOOPS/Pujol_10-2-3S.xlsx" TargetMode="External"/><Relationship Id="rId228" Type="http://schemas.openxmlformats.org/officeDocument/2006/relationships/hyperlink" Target="LOOPS/Bechtoula_Kono_L1N60.xlsx" TargetMode="External"/><Relationship Id="rId249" Type="http://schemas.openxmlformats.org/officeDocument/2006/relationships/hyperlink" Target="LOOPS/LE8BCL.xlsx" TargetMode="External"/><Relationship Id="rId414" Type="http://schemas.openxmlformats.org/officeDocument/2006/relationships/hyperlink" Target="LOOPS/LeeKimSim_BB2.xlsx" TargetMode="External"/><Relationship Id="rId435" Type="http://schemas.openxmlformats.org/officeDocument/2006/relationships/hyperlink" Target="LOOPS/S4.xlsx" TargetMode="External"/><Relationship Id="rId456" Type="http://schemas.openxmlformats.org/officeDocument/2006/relationships/hyperlink" Target="LOOPS/P43.xlsx" TargetMode="External"/><Relationship Id="rId13" Type="http://schemas.openxmlformats.org/officeDocument/2006/relationships/hyperlink" Target="LOOPS/wat89u8.xlsx" TargetMode="External"/><Relationship Id="rId109" Type="http://schemas.openxmlformats.org/officeDocument/2006/relationships/hyperlink" Target="LOOPS/gal96ab1.xlsx" TargetMode="External"/><Relationship Id="rId260" Type="http://schemas.openxmlformats.org/officeDocument/2006/relationships/hyperlink" Target="LOOPS/BEAM9.xlsx" TargetMode="External"/><Relationship Id="rId281" Type="http://schemas.openxmlformats.org/officeDocument/2006/relationships/hyperlink" Target="LOOPS/D2SATC.xlsx" TargetMode="External"/><Relationship Id="rId316" Type="http://schemas.openxmlformats.org/officeDocument/2006/relationships/hyperlink" Target="LOOPS/W_U0.xlsx" TargetMode="External"/><Relationship Id="rId337" Type="http://schemas.openxmlformats.org/officeDocument/2006/relationships/hyperlink" Target="LOOPS/DeStefano_7.xlsx" TargetMode="External"/><Relationship Id="rId34" Type="http://schemas.openxmlformats.org/officeDocument/2006/relationships/hyperlink" Target="LOOPS/zho1309.xlsx" TargetMode="External"/><Relationship Id="rId55" Type="http://schemas.openxmlformats.org/officeDocument/2006/relationships/hyperlink" Target="LOOPS/mug89al2.xlsx" TargetMode="External"/><Relationship Id="rId76" Type="http://schemas.openxmlformats.org/officeDocument/2006/relationships/hyperlink" Target="LOOPS/ws25033e.xlsx" TargetMode="External"/><Relationship Id="rId97" Type="http://schemas.openxmlformats.org/officeDocument/2006/relationships/hyperlink" Target="LOOPS/azi88nc2.xlsx" TargetMode="External"/><Relationship Id="rId120" Type="http://schemas.openxmlformats.org/officeDocument/2006/relationships/hyperlink" Target="LOOPS/gal96cb4.xlsx" TargetMode="External"/><Relationship Id="rId141" Type="http://schemas.openxmlformats.org/officeDocument/2006/relationships/hyperlink" Target="LOOPS/suguc15l.xlsx" TargetMode="External"/><Relationship Id="rId358" Type="http://schemas.openxmlformats.org/officeDocument/2006/relationships/hyperlink" Target="LOOPS/SaisiToniolo_A2_1.xlsx" TargetMode="External"/><Relationship Id="rId379" Type="http://schemas.openxmlformats.org/officeDocument/2006/relationships/hyperlink" Target="LOOPS/Shito_2.xlsx" TargetMode="External"/><Relationship Id="rId7" Type="http://schemas.openxmlformats.org/officeDocument/2006/relationships/hyperlink" Target="LOOPS/soes86u2.xlsx" TargetMode="External"/><Relationship Id="rId162" Type="http://schemas.openxmlformats.org/officeDocument/2006/relationships/hyperlink" Target="LOOPS/mat1010s.xlsx" TargetMode="External"/><Relationship Id="rId183" Type="http://schemas.openxmlformats.org/officeDocument/2006/relationships/hyperlink" Target="LOOPS/abouorc3.xlsx" TargetMode="External"/><Relationship Id="rId218" Type="http://schemas.openxmlformats.org/officeDocument/2006/relationships/hyperlink" Target="LOOPS/paul1005552.xlsx" TargetMode="External"/><Relationship Id="rId239" Type="http://schemas.openxmlformats.org/officeDocument/2006/relationships/hyperlink" Target="LOOPS/A4.xlsx" TargetMode="External"/><Relationship Id="rId390" Type="http://schemas.openxmlformats.org/officeDocument/2006/relationships/hyperlink" Target="LOOPS/BaeBayrak_S17_3UT.xlsx" TargetMode="External"/><Relationship Id="rId404" Type="http://schemas.openxmlformats.org/officeDocument/2006/relationships/hyperlink" Target="LOOPS/Abo-Shadi_1.xlsx" TargetMode="External"/><Relationship Id="rId425" Type="http://schemas.openxmlformats.org/officeDocument/2006/relationships/hyperlink" Target="LOOPS/FischerLi_S_1.xlsx" TargetMode="External"/><Relationship Id="rId446" Type="http://schemas.openxmlformats.org/officeDocument/2006/relationships/hyperlink" Target="LOOPS/suguc10h.xlsx" TargetMode="External"/><Relationship Id="rId467" Type="http://schemas.openxmlformats.org/officeDocument/2006/relationships/vmlDrawing" Target="../drawings/vmlDrawing5.vml"/><Relationship Id="rId250" Type="http://schemas.openxmlformats.org/officeDocument/2006/relationships/hyperlink" Target="LOOPS/RV106635.xlsx" TargetMode="External"/><Relationship Id="rId271" Type="http://schemas.openxmlformats.org/officeDocument/2006/relationships/hyperlink" Target="LOOPS/KS14.xlsx" TargetMode="External"/><Relationship Id="rId292" Type="http://schemas.openxmlformats.org/officeDocument/2006/relationships/hyperlink" Target="LOOPS/NO1.xlsx" TargetMode="External"/><Relationship Id="rId306" Type="http://schemas.openxmlformats.org/officeDocument/2006/relationships/hyperlink" Target="LOOPS/Q_0L2a.xlsx" TargetMode="External"/><Relationship Id="rId24" Type="http://schemas.openxmlformats.org/officeDocument/2006/relationships/hyperlink" Target="LOOPS/ara82102.xlsx" TargetMode="External"/><Relationship Id="rId45" Type="http://schemas.openxmlformats.org/officeDocument/2006/relationships/hyperlink" Target="LOOPS/kanstc1.xlsx" TargetMode="External"/><Relationship Id="rId66" Type="http://schemas.openxmlformats.org/officeDocument/2006/relationships/hyperlink" Target="LOOPS/sak90b5.xlsx" TargetMode="External"/><Relationship Id="rId87" Type="http://schemas.openxmlformats.org/officeDocument/2006/relationships/hyperlink" Target="LOOPS/at75n4s1.xlsx" TargetMode="External"/><Relationship Id="rId110" Type="http://schemas.openxmlformats.org/officeDocument/2006/relationships/hyperlink" Target="LOOPS/gal96ab2.xlsx" TargetMode="External"/><Relationship Id="rId131" Type="http://schemas.openxmlformats.org/officeDocument/2006/relationships/hyperlink" Target="LOOPS/ly2clh18.xlsx" TargetMode="External"/><Relationship Id="rId327" Type="http://schemas.openxmlformats.org/officeDocument/2006/relationships/hyperlink" Target="LOOPS/D4_1_fd.xlsx" TargetMode="External"/><Relationship Id="rId348" Type="http://schemas.openxmlformats.org/officeDocument/2006/relationships/hyperlink" Target="LOOPS/KatoOtsuka_CSW_2.xlsx" TargetMode="External"/><Relationship Id="rId369" Type="http://schemas.openxmlformats.org/officeDocument/2006/relationships/hyperlink" Target="LOOPS/SaisiToniolo_D1.xlsx" TargetMode="External"/><Relationship Id="rId152" Type="http://schemas.openxmlformats.org/officeDocument/2006/relationships/hyperlink" Target="LOOPS/saatbg2.xlsx" TargetMode="External"/><Relationship Id="rId173" Type="http://schemas.openxmlformats.org/officeDocument/2006/relationships/hyperlink" Target="LOOPS/moc22.xlsx" TargetMode="External"/><Relationship Id="rId194" Type="http://schemas.openxmlformats.org/officeDocument/2006/relationships/hyperlink" Target="LOOPS/thom94d1.xlsx" TargetMode="External"/><Relationship Id="rId208" Type="http://schemas.openxmlformats.org/officeDocument/2006/relationships/hyperlink" Target="LOOPS/Pujol_10-3-1.5N.xlsx" TargetMode="External"/><Relationship Id="rId229" Type="http://schemas.openxmlformats.org/officeDocument/2006/relationships/hyperlink" Target="LOOPS/Bechtoula_Kono_L1N6B.xlsx" TargetMode="External"/><Relationship Id="rId380" Type="http://schemas.openxmlformats.org/officeDocument/2006/relationships/hyperlink" Target="LOOPS/Shito_3.xlsx" TargetMode="External"/><Relationship Id="rId415" Type="http://schemas.openxmlformats.org/officeDocument/2006/relationships/hyperlink" Target="LOOPS/Mori_S_1.xlsx" TargetMode="External"/><Relationship Id="rId436" Type="http://schemas.openxmlformats.org/officeDocument/2006/relationships/hyperlink" Target="LOOPS/S7.xlsx" TargetMode="External"/><Relationship Id="rId457" Type="http://schemas.openxmlformats.org/officeDocument/2006/relationships/hyperlink" Target="LOOPS/S1-V3.xlsx" TargetMode="External"/><Relationship Id="rId240" Type="http://schemas.openxmlformats.org/officeDocument/2006/relationships/hyperlink" Target="LOOPS/A7.xlsx" TargetMode="External"/><Relationship Id="rId261" Type="http://schemas.openxmlformats.org/officeDocument/2006/relationships/hyperlink" Target="LOOPS/EMPSP1.xlsx" TargetMode="External"/><Relationship Id="rId14" Type="http://schemas.openxmlformats.org/officeDocument/2006/relationships/hyperlink" Target="LOOPS/wat89u9.xlsx" TargetMode="External"/><Relationship Id="rId35" Type="http://schemas.openxmlformats.org/officeDocument/2006/relationships/hyperlink" Target="LOOPS/imai86.xlsx" TargetMode="External"/><Relationship Id="rId56" Type="http://schemas.openxmlformats.org/officeDocument/2006/relationships/hyperlink" Target="LOOPS/mug89bl1.xlsx" TargetMode="External"/><Relationship Id="rId77" Type="http://schemas.openxmlformats.org/officeDocument/2006/relationships/hyperlink" Target="LOOPS/ws25033w.xlsx" TargetMode="External"/><Relationship Id="rId100" Type="http://schemas.openxmlformats.org/officeDocument/2006/relationships/hyperlink" Target="LOOPS/gal96aa4.xlsx" TargetMode="External"/><Relationship Id="rId282" Type="http://schemas.openxmlformats.org/officeDocument/2006/relationships/hyperlink" Target="LOOPS/D3SATC.xlsx" TargetMode="External"/><Relationship Id="rId317" Type="http://schemas.openxmlformats.org/officeDocument/2006/relationships/hyperlink" Target="LOOPS/W_UC2in_part2.xlsx" TargetMode="External"/><Relationship Id="rId338" Type="http://schemas.openxmlformats.org/officeDocument/2006/relationships/hyperlink" Target="LOOPS/DeStefanoSabia_T2.xlsx" TargetMode="External"/><Relationship Id="rId359" Type="http://schemas.openxmlformats.org/officeDocument/2006/relationships/hyperlink" Target="LOOPS/SaisiToniolo_A3.xlsx" TargetMode="External"/><Relationship Id="rId8" Type="http://schemas.openxmlformats.org/officeDocument/2006/relationships/hyperlink" Target="LOOPS/soes86u3.xlsx" TargetMode="External"/><Relationship Id="rId98" Type="http://schemas.openxmlformats.org/officeDocument/2006/relationships/hyperlink" Target="LOOPS/azi88nc4.xlsx" TargetMode="External"/><Relationship Id="rId121" Type="http://schemas.openxmlformats.org/officeDocument/2006/relationships/hyperlink" Target="LOOPS/wehb98a1.xlsx" TargetMode="External"/><Relationship Id="rId142" Type="http://schemas.openxmlformats.org/officeDocument/2006/relationships/hyperlink" Target="LOOPS/suguc20l.xlsx" TargetMode="External"/><Relationship Id="rId163" Type="http://schemas.openxmlformats.org/officeDocument/2006/relationships/hyperlink" Target="LOOPS/mat1020n.xlsx" TargetMode="External"/><Relationship Id="rId184" Type="http://schemas.openxmlformats.org/officeDocument/2006/relationships/hyperlink" Target="LOOPS/abousc3.xlsx" TargetMode="External"/><Relationship Id="rId219" Type="http://schemas.openxmlformats.org/officeDocument/2006/relationships/hyperlink" Target="LOOPS/paul1006052.xlsx" TargetMode="External"/><Relationship Id="rId370" Type="http://schemas.openxmlformats.org/officeDocument/2006/relationships/hyperlink" Target="LOOPS/SaisiToniolo_D1_1.xlsx" TargetMode="External"/><Relationship Id="rId391" Type="http://schemas.openxmlformats.org/officeDocument/2006/relationships/hyperlink" Target="LOOPS/BaeBayrak_S24_2UT.xlsx" TargetMode="External"/><Relationship Id="rId405" Type="http://schemas.openxmlformats.org/officeDocument/2006/relationships/hyperlink" Target="LOOPS/Abo-Shadi_3.xlsx" TargetMode="External"/><Relationship Id="rId426" Type="http://schemas.openxmlformats.org/officeDocument/2006/relationships/hyperlink" Target="LOOPS/HondaKato_H2.xlsx" TargetMode="External"/><Relationship Id="rId447" Type="http://schemas.openxmlformats.org/officeDocument/2006/relationships/hyperlink" Target="LOOPS/OTA6EW.xlsx" TargetMode="External"/><Relationship Id="rId230" Type="http://schemas.openxmlformats.org/officeDocument/2006/relationships/hyperlink" Target="LOOPS/Takemura_Kawashima1.xlsx" TargetMode="External"/><Relationship Id="rId251" Type="http://schemas.openxmlformats.org/officeDocument/2006/relationships/hyperlink" Target="LOOPS/RV108832.xlsx" TargetMode="External"/><Relationship Id="rId468" Type="http://schemas.openxmlformats.org/officeDocument/2006/relationships/comments" Target="../comments5.xml"/><Relationship Id="rId25" Type="http://schemas.openxmlformats.org/officeDocument/2006/relationships/hyperlink" Target="LOOPS/nag1063.xlsx" TargetMode="External"/><Relationship Id="rId46" Type="http://schemas.openxmlformats.org/officeDocument/2006/relationships/hyperlink" Target="LOOPS/kanstc2.xlsx" TargetMode="External"/><Relationship Id="rId67" Type="http://schemas.openxmlformats.org/officeDocument/2006/relationships/hyperlink" Target="LOOPS/sak90b6.xlsx" TargetMode="External"/><Relationship Id="rId272" Type="http://schemas.openxmlformats.org/officeDocument/2006/relationships/hyperlink" Target="LOOPS/KS15.xlsx" TargetMode="External"/><Relationship Id="rId293" Type="http://schemas.openxmlformats.org/officeDocument/2006/relationships/hyperlink" Target="LOOPS/SS1.xlsx" TargetMode="External"/><Relationship Id="rId307" Type="http://schemas.openxmlformats.org/officeDocument/2006/relationships/hyperlink" Target="LOOPS/Q_0L2.xlsx" TargetMode="External"/><Relationship Id="rId328" Type="http://schemas.openxmlformats.org/officeDocument/2006/relationships/hyperlink" Target="LOOPS/D4_2_fd.xlsx" TargetMode="External"/><Relationship Id="rId349" Type="http://schemas.openxmlformats.org/officeDocument/2006/relationships/hyperlink" Target="LOOPS/KatoOtsuka_CSWTR_1.xlsx" TargetMode="External"/><Relationship Id="rId88" Type="http://schemas.openxmlformats.org/officeDocument/2006/relationships/hyperlink" Target="LOOPS/at75n5s1.xlsx" TargetMode="External"/><Relationship Id="rId111" Type="http://schemas.openxmlformats.org/officeDocument/2006/relationships/hyperlink" Target="LOOPS/gal96ab3.xlsx" TargetMode="External"/><Relationship Id="rId132" Type="http://schemas.openxmlformats.org/officeDocument/2006/relationships/hyperlink" Target="LOOPS/ly3smd12.xlsx" TargetMode="External"/><Relationship Id="rId153" Type="http://schemas.openxmlformats.org/officeDocument/2006/relationships/hyperlink" Target="LOOPS/saatbg3.xlsx" TargetMode="External"/><Relationship Id="rId174" Type="http://schemas.openxmlformats.org/officeDocument/2006/relationships/hyperlink" Target="LOOPS/moc23.xlsx" TargetMode="External"/><Relationship Id="rId195" Type="http://schemas.openxmlformats.org/officeDocument/2006/relationships/hyperlink" Target="LOOPS/thom94d2.xlsx" TargetMode="External"/><Relationship Id="rId209" Type="http://schemas.openxmlformats.org/officeDocument/2006/relationships/hyperlink" Target="LOOPS/Pujol_10-3-1.5S.xlsx" TargetMode="External"/><Relationship Id="rId360" Type="http://schemas.openxmlformats.org/officeDocument/2006/relationships/hyperlink" Target="LOOPS/SaisiToniolo_A4.xlsx" TargetMode="External"/><Relationship Id="rId381" Type="http://schemas.openxmlformats.org/officeDocument/2006/relationships/hyperlink" Target="LOOPS/SimYang_C04_0.xlsx" TargetMode="External"/><Relationship Id="rId416" Type="http://schemas.openxmlformats.org/officeDocument/2006/relationships/hyperlink" Target="LOOPS/NishiuraKasamatsu_BN_295.xlsx" TargetMode="External"/><Relationship Id="rId220" Type="http://schemas.openxmlformats.org/officeDocument/2006/relationships/hyperlink" Target="LOOPS/Pujol_10-3-2S.xlsx" TargetMode="External"/><Relationship Id="rId241" Type="http://schemas.openxmlformats.org/officeDocument/2006/relationships/hyperlink" Target="LOOPS/A8.xlsx" TargetMode="External"/><Relationship Id="rId437" Type="http://schemas.openxmlformats.org/officeDocument/2006/relationships/hyperlink" Target="LOOPS/S8.xlsx" TargetMode="External"/><Relationship Id="rId458" Type="http://schemas.openxmlformats.org/officeDocument/2006/relationships/hyperlink" Target="LOOPS/S1-V4.xlsx" TargetMode="External"/><Relationship Id="rId15" Type="http://schemas.openxmlformats.org/officeDocument/2006/relationships/hyperlink" Target="LOOPS/tana90u1.xlsx" TargetMode="External"/><Relationship Id="rId36" Type="http://schemas.openxmlformats.org/officeDocument/2006/relationships/hyperlink" Target="LOOPS/zho10408.xlsx" TargetMode="External"/><Relationship Id="rId57" Type="http://schemas.openxmlformats.org/officeDocument/2006/relationships/hyperlink" Target="LOOPS/mug89bh1.xlsx" TargetMode="External"/><Relationship Id="rId262" Type="http://schemas.openxmlformats.org/officeDocument/2006/relationships/hyperlink" Target="LOOPS/EMPSP10.xlsx" TargetMode="External"/><Relationship Id="rId283" Type="http://schemas.openxmlformats.org/officeDocument/2006/relationships/hyperlink" Target="LOOPS/D4SATC.xlsx" TargetMode="External"/><Relationship Id="rId318" Type="http://schemas.openxmlformats.org/officeDocument/2006/relationships/hyperlink" Target="LOOPS/D1_1_fd.xlsx" TargetMode="External"/><Relationship Id="rId339" Type="http://schemas.openxmlformats.org/officeDocument/2006/relationships/hyperlink" Target="LOOPS/DeStefanoSabia_T3.xlsx" TargetMode="External"/><Relationship Id="rId78" Type="http://schemas.openxmlformats.org/officeDocument/2006/relationships/hyperlink" Target="LOOPS/ws067e.xlsx" TargetMode="External"/><Relationship Id="rId99" Type="http://schemas.openxmlformats.org/officeDocument/2006/relationships/hyperlink" Target="LOOPS/gal96aa3.xlsx" TargetMode="External"/><Relationship Id="rId101" Type="http://schemas.openxmlformats.org/officeDocument/2006/relationships/hyperlink" Target="LOOPS/gal96ba4.xlsx" TargetMode="External"/><Relationship Id="rId122" Type="http://schemas.openxmlformats.org/officeDocument/2006/relationships/hyperlink" Target="LOOPS/wehb98a2.xlsx" TargetMode="External"/><Relationship Id="rId143" Type="http://schemas.openxmlformats.org/officeDocument/2006/relationships/hyperlink" Target="LOOPS/shkes1ht.xlsx" TargetMode="External"/><Relationship Id="rId164" Type="http://schemas.openxmlformats.org/officeDocument/2006/relationships/hyperlink" Target="LOOPS/mat1020s.xlsx" TargetMode="External"/><Relationship Id="rId185" Type="http://schemas.openxmlformats.org/officeDocument/2006/relationships/hyperlink" Target="LOOPS/abousc9.xlsx" TargetMode="External"/><Relationship Id="rId350" Type="http://schemas.openxmlformats.org/officeDocument/2006/relationships/hyperlink" Target="LOOPS/KatoOtsuka_CSWTR_2.xlsx" TargetMode="External"/><Relationship Id="rId371" Type="http://schemas.openxmlformats.org/officeDocument/2006/relationships/hyperlink" Target="LOOPS/SaisiToniolo_D2.xlsx" TargetMode="External"/><Relationship Id="rId406" Type="http://schemas.openxmlformats.org/officeDocument/2006/relationships/hyperlink" Target="LOOPS/Abo-Shadi_4.xlsx" TargetMode="External"/><Relationship Id="rId9" Type="http://schemas.openxmlformats.org/officeDocument/2006/relationships/hyperlink" Target="LOOPS/soes86u4.xlsx" TargetMode="External"/><Relationship Id="rId210" Type="http://schemas.openxmlformats.org/officeDocument/2006/relationships/hyperlink" Target="LOOPS/Pujol_20-3-3N.xlsx" TargetMode="External"/><Relationship Id="rId392" Type="http://schemas.openxmlformats.org/officeDocument/2006/relationships/hyperlink" Target="LOOPS/BaeBayrak_S24_4UT.xlsx" TargetMode="External"/><Relationship Id="rId427" Type="http://schemas.openxmlformats.org/officeDocument/2006/relationships/hyperlink" Target="LOOPS/HondaKato_H3.xlsx" TargetMode="External"/><Relationship Id="rId448" Type="http://schemas.openxmlformats.org/officeDocument/2006/relationships/hyperlink" Target="LOOPS/amcb060c.xlsx" TargetMode="External"/><Relationship Id="rId26" Type="http://schemas.openxmlformats.org/officeDocument/2006/relationships/hyperlink" Target="LOOPS/nag1932.xlsx" TargetMode="External"/><Relationship Id="rId231" Type="http://schemas.openxmlformats.org/officeDocument/2006/relationships/hyperlink" Target="LOOPS/Takemura_Kawashima2.xlsx" TargetMode="External"/><Relationship Id="rId252" Type="http://schemas.openxmlformats.org/officeDocument/2006/relationships/hyperlink" Target="LOOPS/RV108834.xlsx" TargetMode="External"/><Relationship Id="rId273" Type="http://schemas.openxmlformats.org/officeDocument/2006/relationships/hyperlink" Target="LOOPS/KS16.xlsx" TargetMode="External"/><Relationship Id="rId294" Type="http://schemas.openxmlformats.org/officeDocument/2006/relationships/hyperlink" Target="LOOPS/SS2.xlsx" TargetMode="External"/><Relationship Id="rId308" Type="http://schemas.openxmlformats.org/officeDocument/2006/relationships/hyperlink" Target="LOOPS/R_0L0_fd.xlsx" TargetMode="External"/><Relationship Id="rId329" Type="http://schemas.openxmlformats.org/officeDocument/2006/relationships/hyperlink" Target="LOOPS/D4_3_fd.xlsx" TargetMode="External"/><Relationship Id="rId47" Type="http://schemas.openxmlformats.org/officeDocument/2006/relationships/hyperlink" Target="LOOPS/kanstc3.xlsx" TargetMode="External"/><Relationship Id="rId68" Type="http://schemas.openxmlformats.org/officeDocument/2006/relationships/hyperlink" Target="LOOPS/sak90b7.xlsx" TargetMode="External"/><Relationship Id="rId89" Type="http://schemas.openxmlformats.org/officeDocument/2006/relationships/hyperlink" Target="LOOPS/at75n6s1.xlsx" TargetMode="External"/><Relationship Id="rId112" Type="http://schemas.openxmlformats.org/officeDocument/2006/relationships/hyperlink" Target="LOOPS/gal96ab4.xlsx" TargetMode="External"/><Relationship Id="rId133" Type="http://schemas.openxmlformats.org/officeDocument/2006/relationships/hyperlink" Target="LOOPS/x8191010.xlsx" TargetMode="External"/><Relationship Id="rId154" Type="http://schemas.openxmlformats.org/officeDocument/2006/relationships/hyperlink" Target="LOOPS/saatbg4.xlsx" TargetMode="External"/><Relationship Id="rId175" Type="http://schemas.openxmlformats.org/officeDocument/2006/relationships/hyperlink" Target="LOOPS/moc31.xlsx" TargetMode="External"/><Relationship Id="rId340" Type="http://schemas.openxmlformats.org/officeDocument/2006/relationships/hyperlink" Target="LOOPS/DeStefanoSabia_T7.xlsx" TargetMode="External"/><Relationship Id="rId361" Type="http://schemas.openxmlformats.org/officeDocument/2006/relationships/hyperlink" Target="LOOPS/SaisiToniolo_B1_1.xlsx" TargetMode="External"/><Relationship Id="rId196" Type="http://schemas.openxmlformats.org/officeDocument/2006/relationships/hyperlink" Target="LOOPS/thom94d3.xlsx" TargetMode="External"/><Relationship Id="rId200" Type="http://schemas.openxmlformats.org/officeDocument/2006/relationships/hyperlink" Target="LOOPS/paul1006015.xlsx" TargetMode="External"/><Relationship Id="rId382" Type="http://schemas.openxmlformats.org/officeDocument/2006/relationships/hyperlink" Target="LOOPS/WightSozen_40_033A.xlsx" TargetMode="External"/><Relationship Id="rId417" Type="http://schemas.openxmlformats.org/officeDocument/2006/relationships/hyperlink" Target="LOOPS/Shito_0.xlsx" TargetMode="External"/><Relationship Id="rId438" Type="http://schemas.openxmlformats.org/officeDocument/2006/relationships/hyperlink" Target="LOOPS/S9.xlsx" TargetMode="External"/><Relationship Id="rId459" Type="http://schemas.openxmlformats.org/officeDocument/2006/relationships/hyperlink" Target="LOOPS/S1-V5.xlsx" TargetMode="External"/><Relationship Id="rId16" Type="http://schemas.openxmlformats.org/officeDocument/2006/relationships/hyperlink" Target="LOOPS/tana90u2.xlsx" TargetMode="External"/><Relationship Id="rId221" Type="http://schemas.openxmlformats.org/officeDocument/2006/relationships/hyperlink" Target="LOOPS/Pujol_10-3-2N.xlsx" TargetMode="External"/><Relationship Id="rId242" Type="http://schemas.openxmlformats.org/officeDocument/2006/relationships/hyperlink" Target="LOOPS/BOUSS0X.xlsx" TargetMode="External"/><Relationship Id="rId263" Type="http://schemas.openxmlformats.org/officeDocument/2006/relationships/hyperlink" Target="LOOPS/EMPSP16.xlsx" TargetMode="External"/><Relationship Id="rId284" Type="http://schemas.openxmlformats.org/officeDocument/2006/relationships/hyperlink" Target="LOOPS/D5SATC.xlsx" TargetMode="External"/><Relationship Id="rId319" Type="http://schemas.openxmlformats.org/officeDocument/2006/relationships/hyperlink" Target="LOOPS/D1_2_fd.xlsx" TargetMode="External"/><Relationship Id="rId37" Type="http://schemas.openxmlformats.org/officeDocument/2006/relationships/hyperlink" Target="LOOPS/zho11408.xlsx" TargetMode="External"/><Relationship Id="rId58" Type="http://schemas.openxmlformats.org/officeDocument/2006/relationships/hyperlink" Target="LOOPS/mug89bl2.xlsx" TargetMode="External"/><Relationship Id="rId79" Type="http://schemas.openxmlformats.org/officeDocument/2006/relationships/hyperlink" Target="LOOPS/ws067w.xlsx" TargetMode="External"/><Relationship Id="rId102" Type="http://schemas.openxmlformats.org/officeDocument/2006/relationships/hyperlink" Target="LOOPS/gal96ca1.xlsx" TargetMode="External"/><Relationship Id="rId123" Type="http://schemas.openxmlformats.org/officeDocument/2006/relationships/hyperlink" Target="LOOPS/wehb98b1.xlsx" TargetMode="External"/><Relationship Id="rId144" Type="http://schemas.openxmlformats.org/officeDocument/2006/relationships/hyperlink" Target="LOOPS/shkas2ht.xlsx" TargetMode="External"/><Relationship Id="rId330" Type="http://schemas.openxmlformats.org/officeDocument/2006/relationships/hyperlink" Target="LOOPS/Q_RCM.xlsx" TargetMode="External"/><Relationship Id="rId90" Type="http://schemas.openxmlformats.org/officeDocument/2006/relationships/hyperlink" Target="LOOPS/at75n9.xlsx" TargetMode="External"/><Relationship Id="rId165" Type="http://schemas.openxmlformats.org/officeDocument/2006/relationships/hyperlink" Target="LOOPS/mat500s.xlsx" TargetMode="External"/><Relationship Id="rId186" Type="http://schemas.openxmlformats.org/officeDocument/2006/relationships/hyperlink" Target="LOOPS/thom94a1.xlsx" TargetMode="External"/><Relationship Id="rId351" Type="http://schemas.openxmlformats.org/officeDocument/2006/relationships/hyperlink" Target="LOOPS/Lukkunaprasit_CF135_030.xlsx" TargetMode="External"/><Relationship Id="rId372" Type="http://schemas.openxmlformats.org/officeDocument/2006/relationships/hyperlink" Target="LOOPS/SaisiToniolo_D2_1.xlsx" TargetMode="External"/><Relationship Id="rId393" Type="http://schemas.openxmlformats.org/officeDocument/2006/relationships/hyperlink" Target="LOOPS/BaeBayrak_S24_5UT.xlsx" TargetMode="External"/><Relationship Id="rId407" Type="http://schemas.openxmlformats.org/officeDocument/2006/relationships/hyperlink" Target="LOOPS/Abo-Shadi_6.xlsx" TargetMode="External"/><Relationship Id="rId428" Type="http://schemas.openxmlformats.org/officeDocument/2006/relationships/hyperlink" Target="LOOPS/Ishikawa_1.xlsx" TargetMode="External"/><Relationship Id="rId449" Type="http://schemas.openxmlformats.org/officeDocument/2006/relationships/hyperlink" Target="LOOPS/ang81u3.xlsx" TargetMode="External"/><Relationship Id="rId211" Type="http://schemas.openxmlformats.org/officeDocument/2006/relationships/hyperlink" Target="LOOPS/Pujol_20-3-3N.xlsx" TargetMode="External"/><Relationship Id="rId232" Type="http://schemas.openxmlformats.org/officeDocument/2006/relationships/hyperlink" Target="LOOPS/Takemura_Kawashima3.xlsx" TargetMode="External"/><Relationship Id="rId253" Type="http://schemas.openxmlformats.org/officeDocument/2006/relationships/hyperlink" Target="LOOPS/RV108835.xlsx" TargetMode="External"/><Relationship Id="rId274" Type="http://schemas.openxmlformats.org/officeDocument/2006/relationships/hyperlink" Target="LOOPS/LC11.xlsx" TargetMode="External"/><Relationship Id="rId295" Type="http://schemas.openxmlformats.org/officeDocument/2006/relationships/hyperlink" Target="LOOPS/SS3.xlsx" TargetMode="External"/><Relationship Id="rId309" Type="http://schemas.openxmlformats.org/officeDocument/2006/relationships/hyperlink" Target="LOOPS/R_0L1_fd.xlsx" TargetMode="External"/><Relationship Id="rId460" Type="http://schemas.openxmlformats.org/officeDocument/2006/relationships/hyperlink" Target="LOOPS/S2-V3.xlsx" TargetMode="External"/><Relationship Id="rId27" Type="http://schemas.openxmlformats.org/officeDocument/2006/relationships/hyperlink" Target="LOOPS/ohno84l1.xlsx" TargetMode="External"/><Relationship Id="rId48" Type="http://schemas.openxmlformats.org/officeDocument/2006/relationships/hyperlink" Target="LOOPS/kanpdc1.xlsx" TargetMode="External"/><Relationship Id="rId69" Type="http://schemas.openxmlformats.org/officeDocument/2006/relationships/hyperlink" Target="LOOPS/ws033ae.xlsx" TargetMode="External"/><Relationship Id="rId113" Type="http://schemas.openxmlformats.org/officeDocument/2006/relationships/hyperlink" Target="LOOPS/gal96bb1.xlsx" TargetMode="External"/><Relationship Id="rId134" Type="http://schemas.openxmlformats.org/officeDocument/2006/relationships/hyperlink" Target="LOOPS/x8191020.xlsx" TargetMode="External"/><Relationship Id="rId320" Type="http://schemas.openxmlformats.org/officeDocument/2006/relationships/hyperlink" Target="LOOPS/D1_3_fd.xlsx" TargetMode="External"/><Relationship Id="rId80" Type="http://schemas.openxmlformats.org/officeDocument/2006/relationships/hyperlink" Target="LOOPS/ws147e.xlsx" TargetMode="External"/><Relationship Id="rId155" Type="http://schemas.openxmlformats.org/officeDocument/2006/relationships/hyperlink" Target="LOOPS/saatbg5.xlsx" TargetMode="External"/><Relationship Id="rId176" Type="http://schemas.openxmlformats.org/officeDocument/2006/relationships/hyperlink" Target="LOOPS/moc32.xlsx" TargetMode="External"/><Relationship Id="rId197" Type="http://schemas.openxmlformats.org/officeDocument/2006/relationships/hyperlink" Target="LOOPS/sezen1.xlsx" TargetMode="External"/><Relationship Id="rId341" Type="http://schemas.openxmlformats.org/officeDocument/2006/relationships/hyperlink" Target="LOOPS/HondaKato_H1.xlsx" TargetMode="External"/><Relationship Id="rId362" Type="http://schemas.openxmlformats.org/officeDocument/2006/relationships/hyperlink" Target="LOOPS/SaisiToniolo_B2_1.xlsx" TargetMode="External"/><Relationship Id="rId383" Type="http://schemas.openxmlformats.org/officeDocument/2006/relationships/hyperlink" Target="LOOPS/XiaoYun_FHC1_0.2.xlsx" TargetMode="External"/><Relationship Id="rId418" Type="http://schemas.openxmlformats.org/officeDocument/2006/relationships/hyperlink" Target="LOOPS/SynWuZhang_C_S14.xlsx" TargetMode="External"/><Relationship Id="rId439" Type="http://schemas.openxmlformats.org/officeDocument/2006/relationships/hyperlink" Target="LOOPS/S10.xlsx" TargetMode="External"/><Relationship Id="rId201" Type="http://schemas.openxmlformats.org/officeDocument/2006/relationships/hyperlink" Target="LOOPS/paul1006025.xlsx" TargetMode="External"/><Relationship Id="rId222" Type="http://schemas.openxmlformats.org/officeDocument/2006/relationships/hyperlink" Target="LOOPS/Pujol_10-2-2N.xlsx" TargetMode="External"/><Relationship Id="rId243" Type="http://schemas.openxmlformats.org/officeDocument/2006/relationships/hyperlink" Target="LOOPS/LE243BAL.xlsx" TargetMode="External"/><Relationship Id="rId264" Type="http://schemas.openxmlformats.org/officeDocument/2006/relationships/hyperlink" Target="LOOPS/EMPSP2.xlsx" TargetMode="External"/><Relationship Id="rId285" Type="http://schemas.openxmlformats.org/officeDocument/2006/relationships/hyperlink" Target="LOOPS/U1SATC.xlsx" TargetMode="External"/><Relationship Id="rId450" Type="http://schemas.openxmlformats.org/officeDocument/2006/relationships/hyperlink" Target="LOOPS/W33.xlsx" TargetMode="External"/><Relationship Id="rId17" Type="http://schemas.openxmlformats.org/officeDocument/2006/relationships/hyperlink" Target="LOOPS/tana90u3.xlsx" TargetMode="External"/><Relationship Id="rId38" Type="http://schemas.openxmlformats.org/officeDocument/2006/relationships/hyperlink" Target="LOOPS/zho12408.xlsx" TargetMode="External"/><Relationship Id="rId59" Type="http://schemas.openxmlformats.org/officeDocument/2006/relationships/hyperlink" Target="LOOPS/mug89bh2.xlsx" TargetMode="External"/><Relationship Id="rId103" Type="http://schemas.openxmlformats.org/officeDocument/2006/relationships/hyperlink" Target="LOOPS/gal96ba1.xlsx" TargetMode="External"/><Relationship Id="rId124" Type="http://schemas.openxmlformats.org/officeDocument/2006/relationships/hyperlink" Target="LOOPS/wehb98b2.xlsx" TargetMode="External"/><Relationship Id="rId310" Type="http://schemas.openxmlformats.org/officeDocument/2006/relationships/hyperlink" Target="LOOPS/R_0L3_fd.xlsx" TargetMode="External"/><Relationship Id="rId70" Type="http://schemas.openxmlformats.org/officeDocument/2006/relationships/hyperlink" Target="LOOPS/mug89ah2.xlsx" TargetMode="External"/><Relationship Id="rId91" Type="http://schemas.openxmlformats.org/officeDocument/2006/relationships/hyperlink" Target="LOOPS/at75n10.xlsx" TargetMode="External"/><Relationship Id="rId145" Type="http://schemas.openxmlformats.org/officeDocument/2006/relationships/hyperlink" Target="LOOPS/shkas3ht.xlsx" TargetMode="External"/><Relationship Id="rId166" Type="http://schemas.openxmlformats.org/officeDocument/2006/relationships/hyperlink" Target="LOOPS/mat520n.xlsx" TargetMode="External"/><Relationship Id="rId187" Type="http://schemas.openxmlformats.org/officeDocument/2006/relationships/hyperlink" Target="LOOPS/thom94a3.xlsx" TargetMode="External"/><Relationship Id="rId331" Type="http://schemas.openxmlformats.org/officeDocument/2006/relationships/hyperlink" Target="LOOPS/Abo-Shadi_5.xlsx" TargetMode="External"/><Relationship Id="rId352" Type="http://schemas.openxmlformats.org/officeDocument/2006/relationships/hyperlink" Target="LOOPS/Lukkunaprasit_CF135_037.xlsx" TargetMode="External"/><Relationship Id="rId373" Type="http://schemas.openxmlformats.org/officeDocument/2006/relationships/hyperlink" Target="LOOPS/SheikhKhoury_AS_18.xlsx" TargetMode="External"/><Relationship Id="rId394" Type="http://schemas.openxmlformats.org/officeDocument/2006/relationships/hyperlink" Target="LOOPS/DeStefano_1.xlsx" TargetMode="External"/><Relationship Id="rId408" Type="http://schemas.openxmlformats.org/officeDocument/2006/relationships/hyperlink" Target="LOOPS/Abo-Shadi_7.xlsx" TargetMode="External"/><Relationship Id="rId429" Type="http://schemas.openxmlformats.org/officeDocument/2006/relationships/hyperlink" Target="LOOPS/LamWuWong_X_4.xlsx" TargetMode="External"/><Relationship Id="rId1" Type="http://schemas.openxmlformats.org/officeDocument/2006/relationships/hyperlink" Target="LOOPS/gill79s1.xlsx" TargetMode="External"/><Relationship Id="rId212" Type="http://schemas.openxmlformats.org/officeDocument/2006/relationships/hyperlink" Target="LOOPS/Pujol_20-3-3S.xlsx" TargetMode="External"/><Relationship Id="rId233" Type="http://schemas.openxmlformats.org/officeDocument/2006/relationships/hyperlink" Target="LOOPS/Takemura_Kawashima4.xlsx" TargetMode="External"/><Relationship Id="rId254" Type="http://schemas.openxmlformats.org/officeDocument/2006/relationships/hyperlink" Target="LOOPS/RV58834.xlsx" TargetMode="External"/><Relationship Id="rId440" Type="http://schemas.openxmlformats.org/officeDocument/2006/relationships/hyperlink" Target="LOOPS/S11.xlsx" TargetMode="External"/><Relationship Id="rId28" Type="http://schemas.openxmlformats.org/officeDocument/2006/relationships/hyperlink" Target="LOOPS/ohno84l2.xlsx" TargetMode="External"/><Relationship Id="rId49" Type="http://schemas.openxmlformats.org/officeDocument/2006/relationships/hyperlink" Target="LOOPS/kanpdc2.xlsx" TargetMode="External"/><Relationship Id="rId114" Type="http://schemas.openxmlformats.org/officeDocument/2006/relationships/hyperlink" Target="LOOPS/gal96bb2.xlsx" TargetMode="External"/><Relationship Id="rId275" Type="http://schemas.openxmlformats.org/officeDocument/2006/relationships/hyperlink" Target="LOOPS/LC3.xlsx" TargetMode="External"/><Relationship Id="rId296" Type="http://schemas.openxmlformats.org/officeDocument/2006/relationships/hyperlink" Target="LOOPS/SS4.xlsx" TargetMode="External"/><Relationship Id="rId300" Type="http://schemas.openxmlformats.org/officeDocument/2006/relationships/hyperlink" Target="LOOPS/SS8.xlsx" TargetMode="External"/><Relationship Id="rId461" Type="http://schemas.openxmlformats.org/officeDocument/2006/relationships/hyperlink" Target="LOOPS/S2-V4.xlsx" TargetMode="External"/><Relationship Id="rId60" Type="http://schemas.openxmlformats.org/officeDocument/2006/relationships/hyperlink" Target="LOOPS/ono025c.xlsx" TargetMode="External"/><Relationship Id="rId81" Type="http://schemas.openxmlformats.org/officeDocument/2006/relationships/hyperlink" Target="LOOPS/ws147w.xlsx" TargetMode="External"/><Relationship Id="rId135" Type="http://schemas.openxmlformats.org/officeDocument/2006/relationships/hyperlink" Target="LOOPS/x8161010.xlsx" TargetMode="External"/><Relationship Id="rId156" Type="http://schemas.openxmlformats.org/officeDocument/2006/relationships/hyperlink" Target="LOOPS/saatbg6.xlsx" TargetMode="External"/><Relationship Id="rId177" Type="http://schemas.openxmlformats.org/officeDocument/2006/relationships/hyperlink" Target="LOOPS/moc33.xlsx" TargetMode="External"/><Relationship Id="rId198" Type="http://schemas.openxmlformats.org/officeDocument/2006/relationships/hyperlink" Target="LOOPS/sezen2.xlsx" TargetMode="External"/><Relationship Id="rId321" Type="http://schemas.openxmlformats.org/officeDocument/2006/relationships/hyperlink" Target="LOOPS/D2_1_fd.xlsx" TargetMode="External"/><Relationship Id="rId342" Type="http://schemas.openxmlformats.org/officeDocument/2006/relationships/hyperlink" Target="LOOPS/InghamLiddel_NewZeal.xlsx" TargetMode="External"/><Relationship Id="rId363" Type="http://schemas.openxmlformats.org/officeDocument/2006/relationships/hyperlink" Target="LOOPS/SaisiToniolo_B3.xlsx" TargetMode="External"/><Relationship Id="rId384" Type="http://schemas.openxmlformats.org/officeDocument/2006/relationships/hyperlink" Target="LOOPS/XiaoYun_FHC2_0.34.xlsx" TargetMode="External"/><Relationship Id="rId419" Type="http://schemas.openxmlformats.org/officeDocument/2006/relationships/hyperlink" Target="LOOPS/TassiosMoretti_CB_2A.xlsx" TargetMode="External"/><Relationship Id="rId202" Type="http://schemas.openxmlformats.org/officeDocument/2006/relationships/hyperlink" Target="LOOPS/paul1006040.xlsx" TargetMode="External"/><Relationship Id="rId223" Type="http://schemas.openxmlformats.org/officeDocument/2006/relationships/hyperlink" Target="LOOPS/Pujol_10-2-2S.xlsx" TargetMode="External"/><Relationship Id="rId244" Type="http://schemas.openxmlformats.org/officeDocument/2006/relationships/hyperlink" Target="LOOPS/LE253BCL.xlsx" TargetMode="External"/><Relationship Id="rId430" Type="http://schemas.openxmlformats.org/officeDocument/2006/relationships/hyperlink" Target="LOOPS/Petrusevska_MGR100.xlsx" TargetMode="External"/><Relationship Id="rId18" Type="http://schemas.openxmlformats.org/officeDocument/2006/relationships/hyperlink" Target="LOOPS/tana90u4.xlsx" TargetMode="External"/><Relationship Id="rId39" Type="http://schemas.openxmlformats.org/officeDocument/2006/relationships/hyperlink" Target="LOOPS/zho20408.xlsx" TargetMode="External"/><Relationship Id="rId265" Type="http://schemas.openxmlformats.org/officeDocument/2006/relationships/hyperlink" Target="LOOPS/EMPSP3.xlsx" TargetMode="External"/><Relationship Id="rId286" Type="http://schemas.openxmlformats.org/officeDocument/2006/relationships/hyperlink" Target="LOOPS/U2SATC.xlsx" TargetMode="External"/><Relationship Id="rId451" Type="http://schemas.openxmlformats.org/officeDocument/2006/relationships/hyperlink" Target="LOOPS/gal96aa2.xlsx" TargetMode="External"/><Relationship Id="rId50" Type="http://schemas.openxmlformats.org/officeDocument/2006/relationships/hyperlink" Target="LOOPS/kanpdc3.xlsx" TargetMode="External"/><Relationship Id="rId104" Type="http://schemas.openxmlformats.org/officeDocument/2006/relationships/hyperlink" Target="LOOPS/gal96ba2.xlsx" TargetMode="External"/><Relationship Id="rId125" Type="http://schemas.openxmlformats.org/officeDocument/2006/relationships/hyperlink" Target="LOOPS/ly3clh18.xlsx" TargetMode="External"/><Relationship Id="rId146" Type="http://schemas.openxmlformats.org/officeDocument/2006/relationships/hyperlink" Target="LOOPS/shkas4ht.xlsx" TargetMode="External"/><Relationship Id="rId167" Type="http://schemas.openxmlformats.org/officeDocument/2006/relationships/hyperlink" Target="LOOPS/mat520s.xlsx" TargetMode="External"/><Relationship Id="rId188" Type="http://schemas.openxmlformats.org/officeDocument/2006/relationships/hyperlink" Target="LOOPS/thom94b1.xlsx" TargetMode="External"/><Relationship Id="rId311" Type="http://schemas.openxmlformats.org/officeDocument/2006/relationships/hyperlink" Target="LOOPS/R_0L4_fd.xlsx" TargetMode="External"/><Relationship Id="rId332" Type="http://schemas.openxmlformats.org/officeDocument/2006/relationships/hyperlink" Target="LOOPS/ArakiKabayama_FS_27CA.xlsx" TargetMode="External"/><Relationship Id="rId353" Type="http://schemas.openxmlformats.org/officeDocument/2006/relationships/hyperlink" Target="LOOPS/Lukkunaprasit_CFL90_030.xlsx" TargetMode="External"/><Relationship Id="rId374" Type="http://schemas.openxmlformats.org/officeDocument/2006/relationships/hyperlink" Target="LOOPS/SheikhKhoury_AS_19.xlsx" TargetMode="External"/><Relationship Id="rId395" Type="http://schemas.openxmlformats.org/officeDocument/2006/relationships/hyperlink" Target="LOOPS/DeStefanoSabia_T8.xlsx" TargetMode="External"/><Relationship Id="rId409" Type="http://schemas.openxmlformats.org/officeDocument/2006/relationships/hyperlink" Target="LOOPS/DeStefano_7.xlsx" TargetMode="External"/><Relationship Id="rId71" Type="http://schemas.openxmlformats.org/officeDocument/2006/relationships/hyperlink" Target="LOOPS/ws033aw.xlsx" TargetMode="External"/><Relationship Id="rId92" Type="http://schemas.openxmlformats.org/officeDocument/2006/relationships/hyperlink" Target="LOOPS/at75n11.xlsx" TargetMode="External"/><Relationship Id="rId213" Type="http://schemas.openxmlformats.org/officeDocument/2006/relationships/hyperlink" Target="LOOPS/Pujol_10-3-3S.xlsx" TargetMode="External"/><Relationship Id="rId234" Type="http://schemas.openxmlformats.org/officeDocument/2006/relationships/hyperlink" Target="LOOPS/Takemura_Kawashima5.xlsx" TargetMode="External"/><Relationship Id="rId420" Type="http://schemas.openxmlformats.org/officeDocument/2006/relationships/hyperlink" Target="LOOPS/YuceYuksel_S30_16.xlsx" TargetMode="External"/><Relationship Id="rId2" Type="http://schemas.openxmlformats.org/officeDocument/2006/relationships/hyperlink" Target="LOOPS/gill79s2.xlsx" TargetMode="External"/><Relationship Id="rId29" Type="http://schemas.openxmlformats.org/officeDocument/2006/relationships/hyperlink" Target="LOOPS/ohno84l3.xlsx" TargetMode="External"/><Relationship Id="rId255" Type="http://schemas.openxmlformats.org/officeDocument/2006/relationships/hyperlink" Target="LOOPS/RV58835.xlsx" TargetMode="External"/><Relationship Id="rId276" Type="http://schemas.openxmlformats.org/officeDocument/2006/relationships/hyperlink" Target="LOOPS/LC4.xlsx" TargetMode="External"/><Relationship Id="rId297" Type="http://schemas.openxmlformats.org/officeDocument/2006/relationships/hyperlink" Target="LOOPS/SS5.xlsx" TargetMode="External"/><Relationship Id="rId441" Type="http://schemas.openxmlformats.org/officeDocument/2006/relationships/hyperlink" Target="LOOPS/S12.xlsx" TargetMode="External"/><Relationship Id="rId462" Type="http://schemas.openxmlformats.org/officeDocument/2006/relationships/hyperlink" Target="LOOPS/S2-V5.xlsx" TargetMode="External"/><Relationship Id="rId40" Type="http://schemas.openxmlformats.org/officeDocument/2006/relationships/hyperlink" Target="LOOPS/zho21408.xlsx" TargetMode="External"/><Relationship Id="rId115" Type="http://schemas.openxmlformats.org/officeDocument/2006/relationships/hyperlink" Target="LOOPS/gal96bb4.xlsx" TargetMode="External"/><Relationship Id="rId136" Type="http://schemas.openxmlformats.org/officeDocument/2006/relationships/hyperlink" Target="LOOPS/x8161020.xlsx" TargetMode="External"/><Relationship Id="rId157" Type="http://schemas.openxmlformats.org/officeDocument/2006/relationships/hyperlink" Target="LOOPS/saatbg7.xlsx" TargetMode="External"/><Relationship Id="rId178" Type="http://schemas.openxmlformats.org/officeDocument/2006/relationships/hyperlink" Target="LOOPS/abouorc1.xlsx" TargetMode="External"/><Relationship Id="rId301" Type="http://schemas.openxmlformats.org/officeDocument/2006/relationships/hyperlink" Target="LOOPS/UNIT-3A.xlsx" TargetMode="External"/><Relationship Id="rId322" Type="http://schemas.openxmlformats.org/officeDocument/2006/relationships/hyperlink" Target="LOOPS/D2_2_fd.xlsx" TargetMode="External"/><Relationship Id="rId343" Type="http://schemas.openxmlformats.org/officeDocument/2006/relationships/hyperlink" Target="LOOPS/Ishikawa_8.xlsx" TargetMode="External"/><Relationship Id="rId364" Type="http://schemas.openxmlformats.org/officeDocument/2006/relationships/hyperlink" Target="LOOPS/SaisiToniolo_B4.xlsx" TargetMode="External"/><Relationship Id="rId61" Type="http://schemas.openxmlformats.org/officeDocument/2006/relationships/hyperlink" Target="LOOPS/ono060c.xlsx" TargetMode="External"/><Relationship Id="rId82" Type="http://schemas.openxmlformats.org/officeDocument/2006/relationships/hyperlink" Target="LOOPS/ws092e.xlsx" TargetMode="External"/><Relationship Id="rId199" Type="http://schemas.openxmlformats.org/officeDocument/2006/relationships/hyperlink" Target="LOOPS/sezen4.xlsx" TargetMode="External"/><Relationship Id="rId203" Type="http://schemas.openxmlformats.org/officeDocument/2006/relationships/hyperlink" Target="LOOPS/paul10013015.xlsx" TargetMode="External"/><Relationship Id="rId385" Type="http://schemas.openxmlformats.org/officeDocument/2006/relationships/hyperlink" Target="LOOPS/XiaoYun_FHC3_0.22.xlsx" TargetMode="External"/><Relationship Id="rId19" Type="http://schemas.openxmlformats.org/officeDocument/2006/relationships/hyperlink" Target="LOOPS/tana90u5.xlsx" TargetMode="External"/><Relationship Id="rId224" Type="http://schemas.openxmlformats.org/officeDocument/2006/relationships/hyperlink" Target="LOOPS/Pujol_10-1-2S.xlsx" TargetMode="External"/><Relationship Id="rId245" Type="http://schemas.openxmlformats.org/officeDocument/2006/relationships/hyperlink" Target="LOOPS/LE263BCL.xlsx" TargetMode="External"/><Relationship Id="rId266" Type="http://schemas.openxmlformats.org/officeDocument/2006/relationships/hyperlink" Target="LOOPS/EMPSP6.xlsx" TargetMode="External"/><Relationship Id="rId287" Type="http://schemas.openxmlformats.org/officeDocument/2006/relationships/hyperlink" Target="LOOPS/U3SATC.xlsx" TargetMode="External"/><Relationship Id="rId410" Type="http://schemas.openxmlformats.org/officeDocument/2006/relationships/hyperlink" Target="LOOPS/HondaKato_H4.xlsx" TargetMode="External"/><Relationship Id="rId431" Type="http://schemas.openxmlformats.org/officeDocument/2006/relationships/hyperlink" Target="LOOPS/TsunoPark_1.xlsx" TargetMode="External"/><Relationship Id="rId452" Type="http://schemas.openxmlformats.org/officeDocument/2006/relationships/hyperlink" Target="LOOPS/gal96aa1.xlsx" TargetMode="External"/><Relationship Id="rId30" Type="http://schemas.openxmlformats.org/officeDocument/2006/relationships/hyperlink" Target="LOOPS/oh2d16rs.xlsx" TargetMode="External"/><Relationship Id="rId105" Type="http://schemas.openxmlformats.org/officeDocument/2006/relationships/hyperlink" Target="LOOPS/gal96ba3.xlsx" TargetMode="External"/><Relationship Id="rId126" Type="http://schemas.openxmlformats.org/officeDocument/2006/relationships/hyperlink" Target="LOOPS/ly2clh18.xlsx" TargetMode="External"/><Relationship Id="rId147" Type="http://schemas.openxmlformats.org/officeDocument/2006/relationships/hyperlink" Target="LOOPS/shkas5ht.xlsx" TargetMode="External"/><Relationship Id="rId168" Type="http://schemas.openxmlformats.org/officeDocument/2006/relationships/hyperlink" Target="LOOPS/mat540n.xlsx" TargetMode="External"/><Relationship Id="rId312" Type="http://schemas.openxmlformats.org/officeDocument/2006/relationships/hyperlink" Target="LOOPS/S_C0.xlsx" TargetMode="External"/><Relationship Id="rId333" Type="http://schemas.openxmlformats.org/officeDocument/2006/relationships/hyperlink" Target="LOOPS/Azizinamini_NC_2.xlsx" TargetMode="External"/><Relationship Id="rId354" Type="http://schemas.openxmlformats.org/officeDocument/2006/relationships/hyperlink" Target="LOOPS/Lukkunaprasit_CFL90_037.xlsx" TargetMode="External"/><Relationship Id="rId51" Type="http://schemas.openxmlformats.org/officeDocument/2006/relationships/hyperlink" Target="LOOPS/ara89oa2.xlsx" TargetMode="External"/><Relationship Id="rId72" Type="http://schemas.openxmlformats.org/officeDocument/2006/relationships/hyperlink" Target="LOOPS/ws048e.xlsx" TargetMode="External"/><Relationship Id="rId93" Type="http://schemas.openxmlformats.org/officeDocument/2006/relationships/hyperlink" Target="LOOPS/at75n12.xlsx" TargetMode="External"/><Relationship Id="rId189" Type="http://schemas.openxmlformats.org/officeDocument/2006/relationships/hyperlink" Target="LOOPS/thom94b2.xlsx" TargetMode="External"/><Relationship Id="rId375" Type="http://schemas.openxmlformats.org/officeDocument/2006/relationships/hyperlink" Target="LOOPS/SheikhKhoury_AS_3.xlsx" TargetMode="External"/><Relationship Id="rId396" Type="http://schemas.openxmlformats.org/officeDocument/2006/relationships/hyperlink" Target="LOOPS/InghamLiddel_UCB.xlsx" TargetMode="External"/><Relationship Id="rId3" Type="http://schemas.openxmlformats.org/officeDocument/2006/relationships/hyperlink" Target="LOOPS/gill79s3.xlsx" TargetMode="External"/><Relationship Id="rId214" Type="http://schemas.openxmlformats.org/officeDocument/2006/relationships/hyperlink" Target="LOOPS/paul806040.xlsx" TargetMode="External"/><Relationship Id="rId235" Type="http://schemas.openxmlformats.org/officeDocument/2006/relationships/hyperlink" Target="LOOPS/Takemura_Kawashima6.xlsx" TargetMode="External"/><Relationship Id="rId256" Type="http://schemas.openxmlformats.org/officeDocument/2006/relationships/hyperlink" Target="LOOPS/J-7.xlsx" TargetMode="External"/><Relationship Id="rId277" Type="http://schemas.openxmlformats.org/officeDocument/2006/relationships/hyperlink" Target="LOOPS/LC7.xlsx" TargetMode="External"/><Relationship Id="rId298" Type="http://schemas.openxmlformats.org/officeDocument/2006/relationships/hyperlink" Target="LOOPS/SS6.xlsx" TargetMode="External"/><Relationship Id="rId400" Type="http://schemas.openxmlformats.org/officeDocument/2006/relationships/hyperlink" Target="LOOPS/LeeKimSim_BA1.xlsx" TargetMode="External"/><Relationship Id="rId421" Type="http://schemas.openxmlformats.org/officeDocument/2006/relationships/hyperlink" Target="LOOPS/Abo-Shadi_2.xlsx" TargetMode="External"/><Relationship Id="rId442" Type="http://schemas.openxmlformats.org/officeDocument/2006/relationships/hyperlink" Target="LOOPS/S3_1.xlsx" TargetMode="External"/><Relationship Id="rId463" Type="http://schemas.openxmlformats.org/officeDocument/2006/relationships/hyperlink" Target="LOOPS/S2-V6.xlsx" TargetMode="External"/><Relationship Id="rId116" Type="http://schemas.openxmlformats.org/officeDocument/2006/relationships/hyperlink" Target="LOOPS/gal96bb4b.xlsx" TargetMode="External"/><Relationship Id="rId137" Type="http://schemas.openxmlformats.org/officeDocument/2006/relationships/hyperlink" Target="LOOPS/x816610.xlsx" TargetMode="External"/><Relationship Id="rId158" Type="http://schemas.openxmlformats.org/officeDocument/2006/relationships/hyperlink" Target="LOOPS/saatbg8.xlsx" TargetMode="External"/><Relationship Id="rId302" Type="http://schemas.openxmlformats.org/officeDocument/2006/relationships/hyperlink" Target="LOOPS/UNIT-4A.xlsx" TargetMode="External"/><Relationship Id="rId323" Type="http://schemas.openxmlformats.org/officeDocument/2006/relationships/hyperlink" Target="LOOPS/D2_3_fd.xlsx" TargetMode="External"/><Relationship Id="rId344" Type="http://schemas.openxmlformats.org/officeDocument/2006/relationships/hyperlink" Target="LOOPS/JulioBranco_M1.xlsx" TargetMode="External"/><Relationship Id="rId20" Type="http://schemas.openxmlformats.org/officeDocument/2006/relationships/hyperlink" Target="LOOPS/tana90u6.xlsx" TargetMode="External"/><Relationship Id="rId41" Type="http://schemas.openxmlformats.org/officeDocument/2006/relationships/hyperlink" Target="LOOPS/zho22309.xlsx" TargetMode="External"/><Relationship Id="rId62" Type="http://schemas.openxmlformats.org/officeDocument/2006/relationships/hyperlink" Target="LOOPS/sak90b1.xlsx" TargetMode="External"/><Relationship Id="rId83" Type="http://schemas.openxmlformats.org/officeDocument/2006/relationships/hyperlink" Target="LOOPS/ws092w.xlsx" TargetMode="External"/><Relationship Id="rId179" Type="http://schemas.openxmlformats.org/officeDocument/2006/relationships/hyperlink" Target="LOOPS/abouorc2.xlsx" TargetMode="External"/><Relationship Id="rId365" Type="http://schemas.openxmlformats.org/officeDocument/2006/relationships/hyperlink" Target="LOOPS/SaisiToniolo_C1.xlsx" TargetMode="External"/><Relationship Id="rId386" Type="http://schemas.openxmlformats.org/officeDocument/2006/relationships/hyperlink" Target="LOOPS/XiaoYun_FHC4_0.34.xlsx" TargetMode="External"/><Relationship Id="rId190" Type="http://schemas.openxmlformats.org/officeDocument/2006/relationships/hyperlink" Target="LOOPS/thom94b3.xlsx" TargetMode="External"/><Relationship Id="rId204" Type="http://schemas.openxmlformats.org/officeDocument/2006/relationships/hyperlink" Target="LOOPS/paul10013025.xlsx" TargetMode="External"/><Relationship Id="rId225" Type="http://schemas.openxmlformats.org/officeDocument/2006/relationships/hyperlink" Target="LOOPS/Bechtoula_Kono_D1N30.xlsx" TargetMode="External"/><Relationship Id="rId246" Type="http://schemas.openxmlformats.org/officeDocument/2006/relationships/hyperlink" Target="LOOPS/LE2BAL.xlsx" TargetMode="External"/><Relationship Id="rId267" Type="http://schemas.openxmlformats.org/officeDocument/2006/relationships/hyperlink" Target="LOOPS/EMPSP8.xlsx" TargetMode="External"/><Relationship Id="rId288" Type="http://schemas.openxmlformats.org/officeDocument/2006/relationships/hyperlink" Target="LOOPS/U4SATC.xlsx" TargetMode="External"/><Relationship Id="rId411" Type="http://schemas.openxmlformats.org/officeDocument/2006/relationships/hyperlink" Target="LOOPS/HoshikumaUnjohNagaya_L2.xlsx" TargetMode="External"/><Relationship Id="rId432" Type="http://schemas.openxmlformats.org/officeDocument/2006/relationships/hyperlink" Target="LOOPS/TsunoPark_5.xlsx" TargetMode="External"/><Relationship Id="rId453" Type="http://schemas.openxmlformats.org/officeDocument/2006/relationships/hyperlink" Target="LOOPS/bettno11.xlsx" TargetMode="External"/><Relationship Id="rId106" Type="http://schemas.openxmlformats.org/officeDocument/2006/relationships/hyperlink" Target="LOOPS/gal96ca2.xlsx" TargetMode="External"/><Relationship Id="rId127" Type="http://schemas.openxmlformats.org/officeDocument/2006/relationships/hyperlink" Target="LOOPS/ly2cmh18.xlsx" TargetMode="External"/><Relationship Id="rId313" Type="http://schemas.openxmlformats.org/officeDocument/2006/relationships/hyperlink" Target="LOOPS/S_U0.xlsx" TargetMode="External"/><Relationship Id="rId10" Type="http://schemas.openxmlformats.org/officeDocument/2006/relationships/hyperlink" Target="LOOPS/zahn86u7.xlsx" TargetMode="External"/><Relationship Id="rId31" Type="http://schemas.openxmlformats.org/officeDocument/2006/relationships/hyperlink" Target="LOOPS/oh4d13rs.xlsx" TargetMode="External"/><Relationship Id="rId52" Type="http://schemas.openxmlformats.org/officeDocument/2006/relationships/hyperlink" Target="LOOPS/ara89oa5.xlsx" TargetMode="External"/><Relationship Id="rId73" Type="http://schemas.openxmlformats.org/officeDocument/2006/relationships/hyperlink" Target="LOOPS/ws048w.xlsx" TargetMode="External"/><Relationship Id="rId94" Type="http://schemas.openxmlformats.org/officeDocument/2006/relationships/hyperlink" Target="LOOPS/umecus.xlsx" TargetMode="External"/><Relationship Id="rId148" Type="http://schemas.openxmlformats.org/officeDocument/2006/relationships/hyperlink" Target="LOOPS/shkas6ht.xlsx" TargetMode="External"/><Relationship Id="rId169" Type="http://schemas.openxmlformats.org/officeDocument/2006/relationships/hyperlink" Target="LOOPS/mat540s.xlsx" TargetMode="External"/><Relationship Id="rId334" Type="http://schemas.openxmlformats.org/officeDocument/2006/relationships/hyperlink" Target="LOOPS/AzumaKatoriHayashi_Sp_10.xlsx" TargetMode="External"/><Relationship Id="rId355" Type="http://schemas.openxmlformats.org/officeDocument/2006/relationships/hyperlink" Target="LOOPS/ParkTanakaLi_1(second%20cycle).xlsx" TargetMode="External"/><Relationship Id="rId376" Type="http://schemas.openxmlformats.org/officeDocument/2006/relationships/hyperlink" Target="LOOPS/SheikhKhoury_ES_13.xlsx" TargetMode="External"/><Relationship Id="rId397" Type="http://schemas.openxmlformats.org/officeDocument/2006/relationships/hyperlink" Target="LOOPS/Ishikawa_2.xlsx" TargetMode="External"/><Relationship Id="rId4" Type="http://schemas.openxmlformats.org/officeDocument/2006/relationships/hyperlink" Target="LOOPS/gill79s4.xlsx" TargetMode="External"/><Relationship Id="rId180" Type="http://schemas.openxmlformats.org/officeDocument/2006/relationships/hyperlink" Target="LOOPS/mat500n.xlsx" TargetMode="External"/><Relationship Id="rId215" Type="http://schemas.openxmlformats.org/officeDocument/2006/relationships/hyperlink" Target="LOOPS/paul1206040.xlsx" TargetMode="External"/><Relationship Id="rId236" Type="http://schemas.openxmlformats.org/officeDocument/2006/relationships/hyperlink" Target="LOOPS/C1.xlsx" TargetMode="External"/><Relationship Id="rId257" Type="http://schemas.openxmlformats.org/officeDocument/2006/relationships/hyperlink" Target="LOOPS/BEAM10.xlsx" TargetMode="External"/><Relationship Id="rId278" Type="http://schemas.openxmlformats.org/officeDocument/2006/relationships/hyperlink" Target="LOOPS/NC2.xlsx" TargetMode="External"/><Relationship Id="rId401" Type="http://schemas.openxmlformats.org/officeDocument/2006/relationships/hyperlink" Target="LOOPS/LeeKimSim_BB1.xlsx" TargetMode="External"/><Relationship Id="rId422" Type="http://schemas.openxmlformats.org/officeDocument/2006/relationships/hyperlink" Target="LOOPS/Azizinamini_NC_4.xlsx" TargetMode="External"/><Relationship Id="rId443" Type="http://schemas.openxmlformats.org/officeDocument/2006/relationships/hyperlink" Target="LOOPS/S3_2.xlsx" TargetMode="External"/><Relationship Id="rId464" Type="http://schemas.openxmlformats.org/officeDocument/2006/relationships/hyperlink" Target="LOOPS/R4.xlsx" TargetMode="External"/><Relationship Id="rId303" Type="http://schemas.openxmlformats.org/officeDocument/2006/relationships/hyperlink" Target="LOOPS/Q_0L0.xlsx" TargetMode="External"/><Relationship Id="rId42" Type="http://schemas.openxmlformats.org/officeDocument/2006/relationships/hyperlink" Target="LOOPS/zho30207.xlsx" TargetMode="External"/><Relationship Id="rId84" Type="http://schemas.openxmlformats.org/officeDocument/2006/relationships/hyperlink" Target="LOOPS/at75n1s1.xlsx" TargetMode="External"/><Relationship Id="rId138" Type="http://schemas.openxmlformats.org/officeDocument/2006/relationships/hyperlink" Target="LOOPS/x816620.xlsx" TargetMode="External"/><Relationship Id="rId345" Type="http://schemas.openxmlformats.org/officeDocument/2006/relationships/hyperlink" Target="LOOPS/JulioBranco_M3.xlsx" TargetMode="External"/><Relationship Id="rId387" Type="http://schemas.openxmlformats.org/officeDocument/2006/relationships/hyperlink" Target="LOOPS/XiaoYun_FHC5_0.2.xlsx" TargetMode="External"/><Relationship Id="rId191" Type="http://schemas.openxmlformats.org/officeDocument/2006/relationships/hyperlink" Target="LOOPS/thom94c1.xlsx" TargetMode="External"/><Relationship Id="rId205" Type="http://schemas.openxmlformats.org/officeDocument/2006/relationships/hyperlink" Target="LOOPS/paul10013040.xlsx" TargetMode="External"/><Relationship Id="rId247" Type="http://schemas.openxmlformats.org/officeDocument/2006/relationships/hyperlink" Target="LOOPS/LE2BCL.xlsx" TargetMode="External"/><Relationship Id="rId412" Type="http://schemas.openxmlformats.org/officeDocument/2006/relationships/hyperlink" Target="LOOPS/HoshikumaUnjohNagaya_S1.xlsx" TargetMode="External"/><Relationship Id="rId107" Type="http://schemas.openxmlformats.org/officeDocument/2006/relationships/hyperlink" Target="LOOPS/gal96ca3.xlsx" TargetMode="External"/><Relationship Id="rId289" Type="http://schemas.openxmlformats.org/officeDocument/2006/relationships/hyperlink" Target="LOOPS/U5SATC.xlsx" TargetMode="External"/><Relationship Id="rId454" Type="http://schemas.openxmlformats.org/officeDocument/2006/relationships/hyperlink" Target="LOOPS/OTA7NS.xlsx" TargetMode="External"/><Relationship Id="rId11" Type="http://schemas.openxmlformats.org/officeDocument/2006/relationships/hyperlink" Target="LOOPS/zahn86u8.xlsx" TargetMode="External"/><Relationship Id="rId53" Type="http://schemas.openxmlformats.org/officeDocument/2006/relationships/hyperlink" Target="LOOPS/mug89al1.xlsx" TargetMode="External"/><Relationship Id="rId149" Type="http://schemas.openxmlformats.org/officeDocument/2006/relationships/hyperlink" Target="LOOPS/shkas7ht.xlsx" TargetMode="External"/><Relationship Id="rId314" Type="http://schemas.openxmlformats.org/officeDocument/2006/relationships/hyperlink" Target="LOOPS/S_UC2in_part2.xlsx" TargetMode="External"/><Relationship Id="rId356" Type="http://schemas.openxmlformats.org/officeDocument/2006/relationships/hyperlink" Target="LOOPS/ParkTanakaLi_2(second%20cycle).xlsx" TargetMode="External"/><Relationship Id="rId398" Type="http://schemas.openxmlformats.org/officeDocument/2006/relationships/hyperlink" Target="LOOPS/Ishikawa_5.xlsx" TargetMode="External"/><Relationship Id="rId95" Type="http://schemas.openxmlformats.org/officeDocument/2006/relationships/hyperlink" Target="LOOPS/umecuw.xlsx" TargetMode="External"/><Relationship Id="rId160" Type="http://schemas.openxmlformats.org/officeDocument/2006/relationships/hyperlink" Target="LOOPS/saatbg10.xlsx" TargetMode="External"/><Relationship Id="rId216" Type="http://schemas.openxmlformats.org/officeDocument/2006/relationships/hyperlink" Target="LOOPS/paul1005540.xlsx" TargetMode="External"/><Relationship Id="rId423" Type="http://schemas.openxmlformats.org/officeDocument/2006/relationships/hyperlink" Target="LOOPS/AzumaKatoriHayashi_Sp_12.xlsx" TargetMode="External"/><Relationship Id="rId258" Type="http://schemas.openxmlformats.org/officeDocument/2006/relationships/hyperlink" Target="LOOPS/BEAM11.xlsx" TargetMode="External"/><Relationship Id="rId465" Type="http://schemas.openxmlformats.org/officeDocument/2006/relationships/hyperlink" Target="LOOPS/Oetes_S1-V4.xlsx" TargetMode="External"/><Relationship Id="rId22" Type="http://schemas.openxmlformats.org/officeDocument/2006/relationships/hyperlink" Target="LOOPS/tana90u8.xlsx" TargetMode="External"/><Relationship Id="rId64" Type="http://schemas.openxmlformats.org/officeDocument/2006/relationships/hyperlink" Target="LOOPS/sak90b3.xlsx" TargetMode="External"/><Relationship Id="rId118" Type="http://schemas.openxmlformats.org/officeDocument/2006/relationships/hyperlink" Target="LOOPS/gal96cb2.xlsx" TargetMode="External"/><Relationship Id="rId325" Type="http://schemas.openxmlformats.org/officeDocument/2006/relationships/hyperlink" Target="LOOPS/D3_2_fd.xlsx" TargetMode="External"/><Relationship Id="rId367" Type="http://schemas.openxmlformats.org/officeDocument/2006/relationships/hyperlink" Target="LOOPS/SaisiToniolo_C2.xlsx" TargetMode="External"/><Relationship Id="rId171" Type="http://schemas.openxmlformats.org/officeDocument/2006/relationships/hyperlink" Target="LOOPS/moc13.xlsx" TargetMode="External"/><Relationship Id="rId227" Type="http://schemas.openxmlformats.org/officeDocument/2006/relationships/hyperlink" Target="LOOPS/Bechtoula_Kono_L1D60.xlsx" TargetMode="External"/><Relationship Id="rId269" Type="http://schemas.openxmlformats.org/officeDocument/2006/relationships/hyperlink" Target="LOOPS/KS12.xlsx" TargetMode="External"/><Relationship Id="rId434" Type="http://schemas.openxmlformats.org/officeDocument/2006/relationships/hyperlink" Target="LOOPS/S3.xlsx" TargetMode="External"/><Relationship Id="rId33" Type="http://schemas.openxmlformats.org/officeDocument/2006/relationships/hyperlink" Target="LOOPS/zho1007.xlsx" TargetMode="External"/><Relationship Id="rId129" Type="http://schemas.openxmlformats.org/officeDocument/2006/relationships/hyperlink" Target="LOOPS/ly3cmd12.xlsx" TargetMode="External"/><Relationship Id="rId280" Type="http://schemas.openxmlformats.org/officeDocument/2006/relationships/hyperlink" Target="LOOPS/D1SATC.xlsx" TargetMode="External"/><Relationship Id="rId336" Type="http://schemas.openxmlformats.org/officeDocument/2006/relationships/hyperlink" Target="LOOPS/DeStefano_5.xlsx" TargetMode="External"/><Relationship Id="rId75" Type="http://schemas.openxmlformats.org/officeDocument/2006/relationships/hyperlink" Target="LOOPS/ws033w.xlsx" TargetMode="External"/><Relationship Id="rId140" Type="http://schemas.openxmlformats.org/officeDocument/2006/relationships/hyperlink" Target="LOOPS/suguc20h.xlsx" TargetMode="External"/><Relationship Id="rId182" Type="http://schemas.openxmlformats.org/officeDocument/2006/relationships/hyperlink" Target="LOOPS/mat1005s.xlsx" TargetMode="External"/><Relationship Id="rId378" Type="http://schemas.openxmlformats.org/officeDocument/2006/relationships/hyperlink" Target="LOOPS/Shito_1.xlsx" TargetMode="External"/><Relationship Id="rId403" Type="http://schemas.openxmlformats.org/officeDocument/2006/relationships/hyperlink" Target="LOOPS/YuceYuksel_S30_18.xlsx" TargetMode="External"/><Relationship Id="rId6" Type="http://schemas.openxmlformats.org/officeDocument/2006/relationships/hyperlink" Target="LOOPS/soes86u1.xlsx" TargetMode="External"/><Relationship Id="rId238" Type="http://schemas.openxmlformats.org/officeDocument/2006/relationships/hyperlink" Target="LOOPS/A12.xlsx" TargetMode="External"/><Relationship Id="rId445" Type="http://schemas.openxmlformats.org/officeDocument/2006/relationships/hyperlink" Target="LOOPS/S3_4.xlsx" TargetMode="External"/><Relationship Id="rId291" Type="http://schemas.openxmlformats.org/officeDocument/2006/relationships/hyperlink" Target="LOOPS/U7SATC.xlsx" TargetMode="External"/><Relationship Id="rId305" Type="http://schemas.openxmlformats.org/officeDocument/2006/relationships/hyperlink" Target="LOOPS/Q_0L1.xlsx" TargetMode="External"/><Relationship Id="rId347" Type="http://schemas.openxmlformats.org/officeDocument/2006/relationships/hyperlink" Target="LOOPS/KatoOtsuka_CSW_1.xlsx" TargetMode="Externa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sheetPr codeName="Sheet1" enableFormatConditionsCalculation="0"/>
  <dimension ref="A1:X501"/>
  <sheetViews>
    <sheetView zoomScale="85" zoomScaleNormal="85" zoomScalePageLayoutView="85" workbookViewId="0">
      <pane xSplit="6" ySplit="4" topLeftCell="G175" activePane="bottomRight" state="frozen"/>
      <selection pane="topRight" activeCell="G1" sqref="G1"/>
      <selection pane="bottomLeft" activeCell="A5" sqref="A5"/>
      <selection pane="bottomRight" activeCell="G1" sqref="G1:G2"/>
    </sheetView>
  </sheetViews>
  <sheetFormatPr defaultColWidth="8.85546875" defaultRowHeight="12.75"/>
  <cols>
    <col min="1" max="1" width="9.140625" style="3" customWidth="1"/>
    <col min="2" max="2" width="12.140625" customWidth="1"/>
    <col min="4" max="4" width="18.85546875" style="110" bestFit="1" customWidth="1"/>
    <col min="5" max="5" width="43.5703125" style="207" customWidth="1"/>
    <col min="6" max="6" width="28.140625" style="3" customWidth="1"/>
    <col min="7" max="7" width="58" customWidth="1"/>
    <col min="8" max="8" width="11.140625" customWidth="1"/>
    <col min="12" max="12" width="14" customWidth="1"/>
    <col min="13" max="13" width="14.85546875" customWidth="1"/>
    <col min="14" max="14" width="14.140625" customWidth="1"/>
    <col min="15" max="15" width="16" customWidth="1"/>
  </cols>
  <sheetData>
    <row r="1" spans="1:17">
      <c r="A1" s="80"/>
      <c r="B1" s="81"/>
      <c r="E1" s="203"/>
    </row>
    <row r="2" spans="1:17">
      <c r="E2" s="203"/>
    </row>
    <row r="3" spans="1:17" ht="13.5" thickBot="1">
      <c r="A3" s="1"/>
      <c r="D3" s="7"/>
      <c r="E3" s="2"/>
      <c r="G3" s="2"/>
      <c r="H3" s="24"/>
      <c r="I3" s="24"/>
      <c r="K3" s="72"/>
      <c r="L3" s="72"/>
      <c r="M3" s="73" t="s">
        <v>59</v>
      </c>
      <c r="N3" s="72"/>
      <c r="O3" s="72"/>
    </row>
    <row r="4" spans="1:17" ht="47.25">
      <c r="A4" s="4" t="s">
        <v>0</v>
      </c>
      <c r="B4" s="4" t="s">
        <v>821</v>
      </c>
      <c r="C4" s="4" t="s">
        <v>5</v>
      </c>
      <c r="D4" s="8" t="s">
        <v>26</v>
      </c>
      <c r="E4" s="9" t="s">
        <v>1</v>
      </c>
      <c r="F4" s="5" t="s">
        <v>35</v>
      </c>
      <c r="G4" s="5" t="s">
        <v>34</v>
      </c>
      <c r="H4" s="22" t="s">
        <v>36</v>
      </c>
      <c r="I4" s="23" t="s">
        <v>37</v>
      </c>
      <c r="J4" s="75" t="s">
        <v>57</v>
      </c>
      <c r="K4" s="75" t="s">
        <v>58</v>
      </c>
      <c r="L4" s="69" t="s">
        <v>52</v>
      </c>
      <c r="M4" s="69" t="s">
        <v>53</v>
      </c>
      <c r="N4" s="69" t="s">
        <v>54</v>
      </c>
      <c r="O4" s="69" t="s">
        <v>55</v>
      </c>
      <c r="P4" s="69" t="s">
        <v>56</v>
      </c>
      <c r="Q4" s="69" t="s">
        <v>33</v>
      </c>
    </row>
    <row r="5" spans="1:17" ht="15.75">
      <c r="A5" s="90">
        <v>1</v>
      </c>
      <c r="B5" s="90">
        <v>1</v>
      </c>
      <c r="C5" s="10">
        <v>1</v>
      </c>
      <c r="D5" s="91" t="s">
        <v>935</v>
      </c>
      <c r="E5" s="204" t="s">
        <v>463</v>
      </c>
      <c r="F5" s="96" t="s">
        <v>686</v>
      </c>
      <c r="G5" s="12"/>
      <c r="H5" s="14" t="s">
        <v>823</v>
      </c>
      <c r="I5" s="49" t="s">
        <v>822</v>
      </c>
      <c r="J5" s="77"/>
      <c r="K5" s="18"/>
      <c r="L5" s="18"/>
      <c r="M5" s="18"/>
      <c r="N5" s="18"/>
      <c r="O5" s="18"/>
      <c r="P5" s="18"/>
      <c r="Q5" s="18"/>
    </row>
    <row r="6" spans="1:17" ht="15.75">
      <c r="A6" s="90">
        <v>2</v>
      </c>
      <c r="B6" s="90">
        <v>1</v>
      </c>
      <c r="C6" s="10">
        <v>2</v>
      </c>
      <c r="D6" s="91" t="s">
        <v>936</v>
      </c>
      <c r="E6" s="204" t="s">
        <v>463</v>
      </c>
      <c r="F6" s="96" t="s">
        <v>762</v>
      </c>
      <c r="G6" s="12"/>
      <c r="H6" s="14" t="s">
        <v>823</v>
      </c>
      <c r="I6" s="49" t="s">
        <v>822</v>
      </c>
      <c r="J6" s="77"/>
      <c r="K6" s="18"/>
      <c r="L6" s="18"/>
      <c r="M6" s="18"/>
      <c r="N6" s="18"/>
      <c r="O6" s="18"/>
      <c r="P6" s="18"/>
      <c r="Q6" s="18"/>
    </row>
    <row r="7" spans="1:17" ht="15.75">
      <c r="A7" s="90">
        <v>3</v>
      </c>
      <c r="B7" s="90">
        <v>1</v>
      </c>
      <c r="C7" s="10">
        <v>3</v>
      </c>
      <c r="D7" s="91" t="s">
        <v>937</v>
      </c>
      <c r="E7" s="204" t="s">
        <v>463</v>
      </c>
      <c r="F7" s="96" t="s">
        <v>763</v>
      </c>
      <c r="G7" s="12"/>
      <c r="H7" s="14" t="s">
        <v>823</v>
      </c>
      <c r="I7" s="49" t="s">
        <v>822</v>
      </c>
      <c r="J7" s="77"/>
      <c r="K7" s="18"/>
      <c r="L7" s="18"/>
      <c r="M7" s="18"/>
      <c r="N7" s="18"/>
      <c r="O7" s="18"/>
      <c r="P7" s="18"/>
      <c r="Q7" s="18"/>
    </row>
    <row r="8" spans="1:17" ht="15.75">
      <c r="A8" s="90">
        <v>4</v>
      </c>
      <c r="B8" s="90">
        <v>1</v>
      </c>
      <c r="C8" s="10">
        <v>4</v>
      </c>
      <c r="D8" s="91" t="s">
        <v>938</v>
      </c>
      <c r="E8" s="204" t="s">
        <v>463</v>
      </c>
      <c r="F8" s="96" t="s">
        <v>764</v>
      </c>
      <c r="G8" s="12"/>
      <c r="H8" s="14" t="s">
        <v>823</v>
      </c>
      <c r="I8" s="49" t="s">
        <v>822</v>
      </c>
      <c r="J8" s="77"/>
      <c r="K8" s="18"/>
      <c r="L8" s="18"/>
      <c r="M8" s="18"/>
      <c r="N8" s="18"/>
      <c r="O8" s="18"/>
      <c r="P8" s="18"/>
      <c r="Q8" s="18"/>
    </row>
    <row r="9" spans="1:17" ht="15.75">
      <c r="A9" s="90">
        <v>5</v>
      </c>
      <c r="B9" s="90">
        <v>1</v>
      </c>
      <c r="C9" s="10">
        <v>5</v>
      </c>
      <c r="D9" s="91" t="s">
        <v>939</v>
      </c>
      <c r="E9" s="204" t="s">
        <v>463</v>
      </c>
      <c r="F9" s="96" t="s">
        <v>765</v>
      </c>
      <c r="G9" s="12"/>
      <c r="H9" s="14" t="s">
        <v>823</v>
      </c>
      <c r="I9" s="49" t="s">
        <v>822</v>
      </c>
      <c r="J9" s="77"/>
      <c r="K9" s="18"/>
      <c r="L9" s="18"/>
      <c r="M9" s="18"/>
      <c r="N9" s="18"/>
      <c r="O9" s="18"/>
      <c r="P9" s="18"/>
      <c r="Q9" s="18"/>
    </row>
    <row r="10" spans="1:17" ht="15.75">
      <c r="A10" s="90">
        <v>6</v>
      </c>
      <c r="B10" s="90">
        <v>1</v>
      </c>
      <c r="C10" s="10">
        <v>6</v>
      </c>
      <c r="D10" s="91" t="s">
        <v>940</v>
      </c>
      <c r="E10" s="204" t="s">
        <v>463</v>
      </c>
      <c r="F10" s="96" t="s">
        <v>766</v>
      </c>
      <c r="G10" s="12"/>
      <c r="H10" s="14" t="s">
        <v>823</v>
      </c>
      <c r="I10" s="49" t="s">
        <v>822</v>
      </c>
      <c r="J10" s="77"/>
      <c r="K10" s="18"/>
      <c r="L10" s="18"/>
      <c r="M10" s="18"/>
      <c r="N10" s="18"/>
      <c r="O10" s="18"/>
      <c r="P10" s="18"/>
      <c r="Q10" s="18"/>
    </row>
    <row r="11" spans="1:17" ht="15.75">
      <c r="A11" s="90">
        <v>7</v>
      </c>
      <c r="B11" s="90">
        <v>1</v>
      </c>
      <c r="C11" s="10">
        <v>7</v>
      </c>
      <c r="D11" s="91" t="s">
        <v>941</v>
      </c>
      <c r="E11" s="204" t="s">
        <v>463</v>
      </c>
      <c r="F11" s="96" t="s">
        <v>778</v>
      </c>
      <c r="G11" s="12"/>
      <c r="H11" s="14" t="s">
        <v>823</v>
      </c>
      <c r="I11" s="49" t="s">
        <v>822</v>
      </c>
      <c r="J11" s="77"/>
      <c r="K11" s="18"/>
      <c r="L11" s="18"/>
      <c r="M11" s="18"/>
      <c r="N11" s="18"/>
      <c r="O11" s="18"/>
      <c r="P11" s="18"/>
      <c r="Q11" s="18"/>
    </row>
    <row r="12" spans="1:17" ht="15.75">
      <c r="A12" s="90">
        <v>8</v>
      </c>
      <c r="B12" s="90">
        <v>2</v>
      </c>
      <c r="C12" s="10">
        <v>1</v>
      </c>
      <c r="D12" s="91" t="s">
        <v>933</v>
      </c>
      <c r="E12" s="211" t="s">
        <v>1183</v>
      </c>
      <c r="F12" s="96" t="s">
        <v>289</v>
      </c>
      <c r="G12" s="12" t="s">
        <v>104</v>
      </c>
      <c r="H12" s="14" t="s">
        <v>823</v>
      </c>
      <c r="I12" s="49" t="s">
        <v>822</v>
      </c>
      <c r="J12" s="77"/>
      <c r="K12" s="18"/>
      <c r="L12" s="18"/>
      <c r="M12" s="208" t="s">
        <v>1229</v>
      </c>
      <c r="N12" s="18"/>
      <c r="O12" s="18"/>
      <c r="P12" s="18"/>
      <c r="Q12" s="18"/>
    </row>
    <row r="13" spans="1:17" ht="15.75">
      <c r="A13" s="90">
        <v>9</v>
      </c>
      <c r="B13" s="90">
        <v>2</v>
      </c>
      <c r="C13" s="10">
        <v>2</v>
      </c>
      <c r="D13" s="91" t="s">
        <v>934</v>
      </c>
      <c r="E13" s="211" t="s">
        <v>1183</v>
      </c>
      <c r="F13" s="96" t="s">
        <v>290</v>
      </c>
      <c r="G13" s="12" t="s">
        <v>104</v>
      </c>
      <c r="H13" s="14" t="s">
        <v>823</v>
      </c>
      <c r="I13" s="49" t="s">
        <v>822</v>
      </c>
      <c r="J13" s="77"/>
      <c r="K13" s="18"/>
      <c r="L13" s="18"/>
      <c r="M13" s="208" t="s">
        <v>1229</v>
      </c>
      <c r="N13" s="18"/>
      <c r="O13" s="18"/>
      <c r="P13" s="18"/>
      <c r="Q13" s="18"/>
    </row>
    <row r="14" spans="1:17" ht="15.75">
      <c r="A14" s="90">
        <v>10</v>
      </c>
      <c r="B14" s="90">
        <v>2</v>
      </c>
      <c r="C14" s="10">
        <v>3</v>
      </c>
      <c r="D14" s="91" t="s">
        <v>942</v>
      </c>
      <c r="E14" s="211" t="s">
        <v>1183</v>
      </c>
      <c r="F14" s="96" t="s">
        <v>295</v>
      </c>
      <c r="G14" s="12" t="s">
        <v>104</v>
      </c>
      <c r="H14" s="14" t="s">
        <v>823</v>
      </c>
      <c r="I14" s="49" t="s">
        <v>822</v>
      </c>
      <c r="J14" s="77"/>
      <c r="K14" s="18"/>
      <c r="L14" s="18"/>
      <c r="M14" s="208" t="s">
        <v>1229</v>
      </c>
      <c r="N14" s="18"/>
      <c r="O14" s="18"/>
      <c r="P14" s="18"/>
      <c r="Q14" s="18"/>
    </row>
    <row r="15" spans="1:17" ht="15.75">
      <c r="A15" s="90">
        <v>11</v>
      </c>
      <c r="B15" s="90">
        <v>3</v>
      </c>
      <c r="C15" s="10">
        <v>1</v>
      </c>
      <c r="D15" s="91" t="s">
        <v>943</v>
      </c>
      <c r="E15" s="96" t="s">
        <v>1184</v>
      </c>
      <c r="F15" s="96" t="s">
        <v>293</v>
      </c>
      <c r="G15" s="12"/>
      <c r="H15" s="14" t="s">
        <v>823</v>
      </c>
      <c r="I15" s="49" t="s">
        <v>822</v>
      </c>
      <c r="J15" s="77"/>
      <c r="K15" s="18"/>
      <c r="L15" s="18"/>
      <c r="M15" s="18"/>
      <c r="N15" s="18"/>
      <c r="O15" s="18"/>
      <c r="P15" s="18"/>
      <c r="Q15" s="18"/>
    </row>
    <row r="16" spans="1:17" ht="15.75">
      <c r="A16" s="90">
        <v>12</v>
      </c>
      <c r="B16" s="90">
        <v>3</v>
      </c>
      <c r="C16" s="10">
        <v>2</v>
      </c>
      <c r="D16" s="91" t="s">
        <v>944</v>
      </c>
      <c r="E16" s="96" t="s">
        <v>1184</v>
      </c>
      <c r="F16" s="96" t="s">
        <v>294</v>
      </c>
      <c r="G16" s="12"/>
      <c r="H16" s="14" t="s">
        <v>823</v>
      </c>
      <c r="I16" s="49" t="s">
        <v>822</v>
      </c>
      <c r="J16" s="77"/>
      <c r="K16" s="18"/>
      <c r="L16" s="18"/>
      <c r="M16" s="18"/>
      <c r="N16" s="18"/>
      <c r="O16" s="18"/>
      <c r="P16" s="18"/>
      <c r="Q16" s="18"/>
    </row>
    <row r="17" spans="1:17" ht="15.75">
      <c r="A17" s="90">
        <v>13</v>
      </c>
      <c r="B17" s="90">
        <v>4</v>
      </c>
      <c r="C17" s="10">
        <v>1</v>
      </c>
      <c r="D17" s="91" t="s">
        <v>353</v>
      </c>
      <c r="E17" s="204" t="s">
        <v>354</v>
      </c>
      <c r="F17" s="155" t="s">
        <v>592</v>
      </c>
      <c r="G17" s="12"/>
      <c r="H17" s="14" t="s">
        <v>919</v>
      </c>
      <c r="I17" s="49" t="s">
        <v>920</v>
      </c>
      <c r="J17" s="77">
        <v>16</v>
      </c>
      <c r="K17" s="18"/>
      <c r="L17" s="18"/>
      <c r="M17" s="18"/>
      <c r="N17" s="18"/>
      <c r="O17" s="18"/>
      <c r="P17" s="18"/>
      <c r="Q17" s="18"/>
    </row>
    <row r="18" spans="1:17" ht="15.75">
      <c r="A18" s="90">
        <v>14</v>
      </c>
      <c r="B18" s="90">
        <v>5</v>
      </c>
      <c r="C18" s="10">
        <v>1</v>
      </c>
      <c r="D18" s="91" t="s">
        <v>945</v>
      </c>
      <c r="E18" s="204" t="s">
        <v>1185</v>
      </c>
      <c r="F18" s="96" t="s">
        <v>178</v>
      </c>
      <c r="G18" s="12" t="s">
        <v>97</v>
      </c>
      <c r="H18" s="14" t="s">
        <v>823</v>
      </c>
      <c r="I18" s="49" t="s">
        <v>822</v>
      </c>
      <c r="J18" s="77"/>
      <c r="K18" s="18"/>
      <c r="L18" s="18"/>
      <c r="M18" s="18"/>
      <c r="N18" s="18"/>
      <c r="O18" s="18"/>
      <c r="P18" s="18"/>
      <c r="Q18" s="18"/>
    </row>
    <row r="19" spans="1:17" ht="15.75">
      <c r="A19" s="90">
        <v>15</v>
      </c>
      <c r="B19" s="90">
        <v>6</v>
      </c>
      <c r="C19" s="10">
        <v>1</v>
      </c>
      <c r="D19" s="91" t="s">
        <v>946</v>
      </c>
      <c r="E19" s="212" t="s">
        <v>1186</v>
      </c>
      <c r="F19" s="96" t="s">
        <v>111</v>
      </c>
      <c r="G19" s="12" t="s">
        <v>90</v>
      </c>
      <c r="H19" s="14" t="s">
        <v>823</v>
      </c>
      <c r="I19" s="49" t="s">
        <v>822</v>
      </c>
      <c r="J19" s="77"/>
      <c r="K19" s="18"/>
      <c r="L19" s="18"/>
      <c r="M19" s="208" t="s">
        <v>1228</v>
      </c>
      <c r="N19" s="18"/>
      <c r="O19" s="18"/>
      <c r="P19" s="18"/>
      <c r="Q19" s="18"/>
    </row>
    <row r="20" spans="1:17" ht="15.75">
      <c r="A20" s="90">
        <v>16</v>
      </c>
      <c r="B20" s="90">
        <v>6</v>
      </c>
      <c r="C20" s="10">
        <v>2</v>
      </c>
      <c r="D20" s="91" t="s">
        <v>947</v>
      </c>
      <c r="E20" s="212" t="s">
        <v>1186</v>
      </c>
      <c r="F20" s="96" t="s">
        <v>112</v>
      </c>
      <c r="G20" s="12" t="s">
        <v>90</v>
      </c>
      <c r="H20" s="14" t="s">
        <v>823</v>
      </c>
      <c r="I20" s="49" t="s">
        <v>822</v>
      </c>
      <c r="J20" s="77"/>
      <c r="K20" s="18"/>
      <c r="L20" s="18"/>
      <c r="M20" s="208" t="s">
        <v>1228</v>
      </c>
      <c r="N20" s="18"/>
      <c r="O20" s="18"/>
      <c r="P20" s="18"/>
      <c r="Q20" s="18"/>
    </row>
    <row r="21" spans="1:17" ht="15.75">
      <c r="A21" s="90">
        <v>17</v>
      </c>
      <c r="B21" s="90">
        <v>7</v>
      </c>
      <c r="C21" s="10">
        <v>1</v>
      </c>
      <c r="D21" s="91" t="s">
        <v>948</v>
      </c>
      <c r="E21" s="204" t="s">
        <v>1187</v>
      </c>
      <c r="F21" s="96" t="s">
        <v>133</v>
      </c>
      <c r="G21" s="12" t="s">
        <v>92</v>
      </c>
      <c r="H21" s="14" t="s">
        <v>823</v>
      </c>
      <c r="I21" s="49" t="s">
        <v>822</v>
      </c>
      <c r="J21" s="77"/>
      <c r="K21" s="18"/>
      <c r="L21" s="18"/>
      <c r="M21" s="18"/>
      <c r="N21" s="18"/>
      <c r="O21" s="18"/>
      <c r="P21" s="18"/>
      <c r="Q21" s="18"/>
    </row>
    <row r="22" spans="1:17" ht="15.75">
      <c r="A22" s="90">
        <v>18</v>
      </c>
      <c r="B22" s="90">
        <v>7</v>
      </c>
      <c r="C22" s="10">
        <v>1</v>
      </c>
      <c r="D22" s="91" t="s">
        <v>949</v>
      </c>
      <c r="E22" s="204" t="s">
        <v>1188</v>
      </c>
      <c r="F22" s="96" t="s">
        <v>160</v>
      </c>
      <c r="G22" s="12"/>
      <c r="H22" s="14" t="s">
        <v>823</v>
      </c>
      <c r="I22" s="49" t="s">
        <v>822</v>
      </c>
      <c r="J22" s="77"/>
      <c r="K22" s="18"/>
      <c r="L22" s="18"/>
      <c r="M22" s="18"/>
      <c r="N22" s="18"/>
      <c r="O22" s="18"/>
      <c r="P22" s="18"/>
      <c r="Q22" s="18"/>
    </row>
    <row r="23" spans="1:17" ht="15.75">
      <c r="A23" s="90">
        <v>19</v>
      </c>
      <c r="B23" s="90">
        <v>7</v>
      </c>
      <c r="C23" s="10">
        <v>2</v>
      </c>
      <c r="D23" s="91" t="s">
        <v>950</v>
      </c>
      <c r="E23" s="204" t="s">
        <v>1188</v>
      </c>
      <c r="F23" s="96" t="s">
        <v>161</v>
      </c>
      <c r="G23" s="12"/>
      <c r="H23" s="14" t="s">
        <v>823</v>
      </c>
      <c r="I23" s="49" t="s">
        <v>822</v>
      </c>
      <c r="J23" s="77"/>
      <c r="K23" s="18"/>
      <c r="L23" s="18"/>
      <c r="M23" s="18"/>
      <c r="N23" s="18"/>
      <c r="O23" s="18"/>
      <c r="P23" s="18"/>
      <c r="Q23" s="18"/>
    </row>
    <row r="24" spans="1:17" ht="15.75">
      <c r="A24" s="90">
        <v>20</v>
      </c>
      <c r="B24" s="90">
        <v>8</v>
      </c>
      <c r="C24" s="10">
        <v>1</v>
      </c>
      <c r="D24" s="91" t="s">
        <v>464</v>
      </c>
      <c r="E24" s="211" t="s">
        <v>465</v>
      </c>
      <c r="F24" s="96" t="s">
        <v>687</v>
      </c>
      <c r="G24" s="12"/>
      <c r="H24" s="14" t="s">
        <v>823</v>
      </c>
      <c r="I24" s="49" t="s">
        <v>822</v>
      </c>
      <c r="J24" s="77"/>
      <c r="K24" s="18"/>
      <c r="L24" s="18"/>
      <c r="M24" s="208" t="s">
        <v>1228</v>
      </c>
      <c r="N24" s="18"/>
      <c r="O24" s="18"/>
      <c r="P24" s="18"/>
      <c r="Q24" s="18"/>
    </row>
    <row r="25" spans="1:17" ht="15.75">
      <c r="A25" s="90">
        <v>21</v>
      </c>
      <c r="B25" s="90">
        <v>9</v>
      </c>
      <c r="C25" s="10">
        <v>1</v>
      </c>
      <c r="D25" s="91" t="s">
        <v>355</v>
      </c>
      <c r="E25" s="204" t="s">
        <v>356</v>
      </c>
      <c r="F25" s="155" t="s">
        <v>593</v>
      </c>
      <c r="G25" s="12"/>
      <c r="H25" s="14" t="s">
        <v>917</v>
      </c>
      <c r="I25" s="49" t="s">
        <v>916</v>
      </c>
      <c r="J25" s="77"/>
      <c r="K25" s="18"/>
      <c r="L25" s="18"/>
      <c r="M25" s="18"/>
      <c r="N25" s="18"/>
      <c r="O25" s="18"/>
      <c r="P25" s="18"/>
      <c r="Q25" s="18"/>
    </row>
    <row r="26" spans="1:17" ht="15.75">
      <c r="A26" s="90">
        <v>22</v>
      </c>
      <c r="B26" s="90">
        <v>9</v>
      </c>
      <c r="C26" s="10">
        <v>2</v>
      </c>
      <c r="D26" s="91" t="s">
        <v>357</v>
      </c>
      <c r="E26" s="204" t="s">
        <v>356</v>
      </c>
      <c r="F26" s="155" t="s">
        <v>594</v>
      </c>
      <c r="G26" s="12"/>
      <c r="H26" s="14" t="s">
        <v>917</v>
      </c>
      <c r="I26" s="49" t="s">
        <v>916</v>
      </c>
      <c r="J26" s="77"/>
      <c r="K26" s="18"/>
      <c r="L26" s="18"/>
      <c r="M26" s="18"/>
      <c r="N26" s="18"/>
      <c r="O26" s="18"/>
      <c r="P26" s="18"/>
      <c r="Q26" s="18"/>
    </row>
    <row r="27" spans="1:17" ht="15.75">
      <c r="A27" s="90">
        <v>23</v>
      </c>
      <c r="B27" s="90">
        <v>9</v>
      </c>
      <c r="C27" s="10">
        <v>3</v>
      </c>
      <c r="D27" s="91" t="s">
        <v>358</v>
      </c>
      <c r="E27" s="204" t="s">
        <v>356</v>
      </c>
      <c r="F27" s="155" t="s">
        <v>595</v>
      </c>
      <c r="G27" s="12"/>
      <c r="H27" s="14" t="s">
        <v>917</v>
      </c>
      <c r="I27" s="49" t="s">
        <v>916</v>
      </c>
      <c r="J27" s="77"/>
      <c r="K27" s="18"/>
      <c r="L27" s="18"/>
      <c r="M27" s="18"/>
      <c r="N27" s="18"/>
      <c r="O27" s="18"/>
      <c r="P27" s="18"/>
      <c r="Q27" s="18"/>
    </row>
    <row r="28" spans="1:17" ht="15.75">
      <c r="A28" s="90">
        <v>24</v>
      </c>
      <c r="B28" s="90">
        <v>9</v>
      </c>
      <c r="C28" s="10">
        <v>4</v>
      </c>
      <c r="D28" s="91" t="s">
        <v>359</v>
      </c>
      <c r="E28" s="204" t="s">
        <v>356</v>
      </c>
      <c r="F28" s="155" t="s">
        <v>596</v>
      </c>
      <c r="G28" s="12"/>
      <c r="H28" s="14" t="s">
        <v>917</v>
      </c>
      <c r="I28" s="49" t="s">
        <v>916</v>
      </c>
      <c r="J28" s="77"/>
      <c r="K28" s="18"/>
      <c r="L28" s="18"/>
      <c r="M28" s="18"/>
      <c r="N28" s="18"/>
      <c r="O28" s="18"/>
      <c r="P28" s="18"/>
      <c r="Q28" s="18"/>
    </row>
    <row r="29" spans="1:17" ht="15.75">
      <c r="A29" s="90">
        <v>25</v>
      </c>
      <c r="B29" s="90">
        <v>9</v>
      </c>
      <c r="C29" s="10">
        <v>5</v>
      </c>
      <c r="D29" s="91" t="s">
        <v>360</v>
      </c>
      <c r="E29" s="204" t="s">
        <v>356</v>
      </c>
      <c r="F29" s="155" t="s">
        <v>597</v>
      </c>
      <c r="G29" s="12"/>
      <c r="H29" s="14" t="s">
        <v>917</v>
      </c>
      <c r="I29" s="49" t="s">
        <v>916</v>
      </c>
      <c r="J29" s="77"/>
      <c r="K29" s="18"/>
      <c r="L29" s="18"/>
      <c r="M29" s="18"/>
      <c r="N29" s="18"/>
      <c r="O29" s="18"/>
      <c r="P29" s="18"/>
      <c r="Q29" s="18"/>
    </row>
    <row r="30" spans="1:17" ht="15.75">
      <c r="A30" s="90">
        <v>26</v>
      </c>
      <c r="B30" s="90">
        <v>10</v>
      </c>
      <c r="C30" s="10">
        <v>1</v>
      </c>
      <c r="D30" s="91" t="s">
        <v>951</v>
      </c>
      <c r="E30" s="204" t="s">
        <v>356</v>
      </c>
      <c r="F30" s="96" t="s">
        <v>201</v>
      </c>
      <c r="G30" s="12"/>
      <c r="H30" s="14" t="s">
        <v>823</v>
      </c>
      <c r="I30" s="49" t="s">
        <v>822</v>
      </c>
      <c r="J30" s="77"/>
      <c r="K30" s="18"/>
      <c r="L30" s="18"/>
      <c r="M30" s="18"/>
      <c r="N30" s="18"/>
      <c r="O30" s="18"/>
      <c r="P30" s="18"/>
      <c r="Q30" s="18"/>
    </row>
    <row r="31" spans="1:17" ht="15.75">
      <c r="A31" s="90">
        <v>27</v>
      </c>
      <c r="B31" s="90">
        <v>10</v>
      </c>
      <c r="C31" s="10">
        <v>2</v>
      </c>
      <c r="D31" s="91" t="s">
        <v>952</v>
      </c>
      <c r="E31" s="204" t="s">
        <v>356</v>
      </c>
      <c r="F31" s="96" t="s">
        <v>202</v>
      </c>
      <c r="G31" s="12"/>
      <c r="H31" s="14" t="s">
        <v>823</v>
      </c>
      <c r="I31" s="49" t="s">
        <v>822</v>
      </c>
      <c r="J31" s="77"/>
      <c r="K31" s="18"/>
      <c r="L31" s="18"/>
      <c r="M31" s="18"/>
      <c r="N31" s="18"/>
      <c r="O31" s="18"/>
      <c r="P31" s="18"/>
      <c r="Q31" s="18"/>
    </row>
    <row r="32" spans="1:17" ht="15.75">
      <c r="A32" s="90">
        <v>28</v>
      </c>
      <c r="B32" s="90">
        <v>10</v>
      </c>
      <c r="C32" s="10">
        <v>3</v>
      </c>
      <c r="D32" s="91" t="s">
        <v>953</v>
      </c>
      <c r="E32" s="204" t="s">
        <v>356</v>
      </c>
      <c r="F32" s="96" t="s">
        <v>203</v>
      </c>
      <c r="G32" s="12"/>
      <c r="H32" s="14" t="s">
        <v>823</v>
      </c>
      <c r="I32" s="49" t="s">
        <v>822</v>
      </c>
      <c r="J32" s="77"/>
      <c r="K32" s="18"/>
      <c r="L32" s="18"/>
      <c r="M32" s="18"/>
      <c r="N32" s="18"/>
      <c r="O32" s="18"/>
      <c r="P32" s="18"/>
      <c r="Q32" s="18"/>
    </row>
    <row r="33" spans="1:17" ht="15.75">
      <c r="A33" s="90">
        <v>29</v>
      </c>
      <c r="B33" s="90">
        <v>10</v>
      </c>
      <c r="C33" s="10">
        <v>4</v>
      </c>
      <c r="D33" s="91" t="s">
        <v>954</v>
      </c>
      <c r="E33" s="204" t="s">
        <v>356</v>
      </c>
      <c r="F33" s="96" t="s">
        <v>194</v>
      </c>
      <c r="G33" s="12"/>
      <c r="H33" s="14" t="s">
        <v>823</v>
      </c>
      <c r="I33" s="49" t="s">
        <v>822</v>
      </c>
      <c r="J33" s="77"/>
      <c r="K33" s="18"/>
      <c r="L33" s="18"/>
      <c r="M33" s="18"/>
      <c r="N33" s="18"/>
      <c r="O33" s="18"/>
      <c r="P33" s="18"/>
      <c r="Q33" s="18"/>
    </row>
    <row r="34" spans="1:17" ht="15.75">
      <c r="A34" s="90">
        <v>30</v>
      </c>
      <c r="B34" s="90">
        <v>10</v>
      </c>
      <c r="C34" s="10">
        <v>5</v>
      </c>
      <c r="D34" s="91" t="s">
        <v>955</v>
      </c>
      <c r="E34" s="204" t="s">
        <v>356</v>
      </c>
      <c r="F34" s="96" t="s">
        <v>195</v>
      </c>
      <c r="G34" s="12"/>
      <c r="H34" s="14" t="s">
        <v>823</v>
      </c>
      <c r="I34" s="49" t="s">
        <v>822</v>
      </c>
      <c r="J34" s="77"/>
      <c r="K34" s="18"/>
      <c r="L34" s="18"/>
      <c r="M34" s="18"/>
      <c r="N34" s="18"/>
      <c r="O34" s="18"/>
      <c r="P34" s="18"/>
      <c r="Q34" s="18"/>
    </row>
    <row r="35" spans="1:17" ht="15.75">
      <c r="A35" s="90">
        <v>31</v>
      </c>
      <c r="B35" s="90">
        <v>10</v>
      </c>
      <c r="C35" s="10">
        <v>6</v>
      </c>
      <c r="D35" s="91" t="s">
        <v>956</v>
      </c>
      <c r="E35" s="204" t="s">
        <v>356</v>
      </c>
      <c r="F35" s="96" t="s">
        <v>196</v>
      </c>
      <c r="G35" s="12"/>
      <c r="H35" s="14" t="s">
        <v>823</v>
      </c>
      <c r="I35" s="49" t="s">
        <v>822</v>
      </c>
      <c r="J35" s="77"/>
      <c r="K35" s="18"/>
      <c r="L35" s="18"/>
      <c r="M35" s="18"/>
      <c r="N35" s="18"/>
      <c r="O35" s="18"/>
      <c r="P35" s="18"/>
      <c r="Q35" s="18"/>
    </row>
    <row r="36" spans="1:17" ht="15.75">
      <c r="A36" s="90">
        <v>32</v>
      </c>
      <c r="B36" s="90">
        <v>10</v>
      </c>
      <c r="C36" s="10">
        <v>7</v>
      </c>
      <c r="D36" s="91" t="s">
        <v>957</v>
      </c>
      <c r="E36" s="204" t="s">
        <v>356</v>
      </c>
      <c r="F36" s="96" t="s">
        <v>197</v>
      </c>
      <c r="G36" s="12" t="s">
        <v>98</v>
      </c>
      <c r="H36" s="14" t="s">
        <v>823</v>
      </c>
      <c r="I36" s="49" t="s">
        <v>822</v>
      </c>
      <c r="J36" s="77"/>
      <c r="K36" s="18"/>
      <c r="L36" s="18"/>
      <c r="M36" s="18"/>
      <c r="N36" s="18"/>
      <c r="O36" s="18"/>
      <c r="P36" s="18"/>
      <c r="Q36" s="18"/>
    </row>
    <row r="37" spans="1:17" ht="15.75">
      <c r="A37" s="90">
        <v>33</v>
      </c>
      <c r="B37" s="90">
        <v>10</v>
      </c>
      <c r="C37" s="10">
        <v>8</v>
      </c>
      <c r="D37" s="91" t="s">
        <v>958</v>
      </c>
      <c r="E37" s="204" t="s">
        <v>356</v>
      </c>
      <c r="F37" s="96" t="s">
        <v>198</v>
      </c>
      <c r="G37" s="12"/>
      <c r="H37" s="14" t="s">
        <v>823</v>
      </c>
      <c r="I37" s="49" t="s">
        <v>822</v>
      </c>
      <c r="J37" s="77"/>
      <c r="K37" s="18"/>
      <c r="L37" s="18"/>
      <c r="M37" s="18"/>
      <c r="N37" s="18"/>
      <c r="O37" s="18"/>
      <c r="P37" s="18"/>
      <c r="Q37" s="18"/>
    </row>
    <row r="38" spans="1:17" ht="15.75">
      <c r="A38" s="90">
        <v>34</v>
      </c>
      <c r="B38" s="90">
        <v>10</v>
      </c>
      <c r="C38" s="10">
        <v>9</v>
      </c>
      <c r="D38" s="91" t="s">
        <v>959</v>
      </c>
      <c r="E38" s="204" t="s">
        <v>356</v>
      </c>
      <c r="F38" s="96" t="s">
        <v>199</v>
      </c>
      <c r="G38" s="12"/>
      <c r="H38" s="14" t="s">
        <v>823</v>
      </c>
      <c r="I38" s="49" t="s">
        <v>822</v>
      </c>
      <c r="J38" s="77"/>
      <c r="K38" s="18"/>
      <c r="L38" s="18"/>
      <c r="M38" s="18"/>
      <c r="N38" s="18"/>
      <c r="O38" s="18"/>
      <c r="P38" s="18"/>
      <c r="Q38" s="18"/>
    </row>
    <row r="39" spans="1:17" ht="15.75">
      <c r="A39" s="90">
        <v>35</v>
      </c>
      <c r="B39" s="90">
        <v>10</v>
      </c>
      <c r="C39" s="10">
        <v>10</v>
      </c>
      <c r="D39" s="91" t="s">
        <v>960</v>
      </c>
      <c r="E39" s="204" t="s">
        <v>356</v>
      </c>
      <c r="F39" s="96" t="s">
        <v>200</v>
      </c>
      <c r="G39" s="12"/>
      <c r="H39" s="14" t="s">
        <v>823</v>
      </c>
      <c r="I39" s="49" t="s">
        <v>822</v>
      </c>
      <c r="J39" s="77"/>
      <c r="K39" s="18"/>
      <c r="L39" s="18"/>
      <c r="M39" s="18"/>
      <c r="N39" s="18"/>
      <c r="O39" s="18"/>
      <c r="P39" s="18"/>
      <c r="Q39" s="18"/>
    </row>
    <row r="40" spans="1:17" ht="15.75">
      <c r="A40" s="90">
        <v>36</v>
      </c>
      <c r="B40" s="90">
        <v>11</v>
      </c>
      <c r="C40" s="10">
        <v>1</v>
      </c>
      <c r="D40" s="91" t="s">
        <v>466</v>
      </c>
      <c r="E40" s="204" t="s">
        <v>467</v>
      </c>
      <c r="F40" s="96" t="s">
        <v>688</v>
      </c>
      <c r="G40" s="12"/>
      <c r="H40" s="14" t="s">
        <v>823</v>
      </c>
      <c r="I40" s="49" t="s">
        <v>822</v>
      </c>
      <c r="J40" s="77"/>
      <c r="K40" s="18"/>
      <c r="L40" s="18"/>
      <c r="M40" s="18"/>
      <c r="N40" s="18"/>
      <c r="O40" s="18"/>
      <c r="P40" s="18"/>
      <c r="Q40" s="18"/>
    </row>
    <row r="41" spans="1:17" ht="15.75">
      <c r="A41" s="90">
        <v>37</v>
      </c>
      <c r="B41" s="90">
        <v>11</v>
      </c>
      <c r="C41" s="10">
        <v>2</v>
      </c>
      <c r="D41" s="91" t="s">
        <v>554</v>
      </c>
      <c r="E41" s="204" t="s">
        <v>467</v>
      </c>
      <c r="F41" s="96" t="s">
        <v>779</v>
      </c>
      <c r="G41" s="12"/>
      <c r="H41" s="14" t="s">
        <v>823</v>
      </c>
      <c r="I41" s="49" t="s">
        <v>822</v>
      </c>
      <c r="J41" s="77"/>
      <c r="K41" s="18"/>
      <c r="L41" s="18"/>
      <c r="M41" s="18"/>
      <c r="N41" s="18"/>
      <c r="O41" s="18"/>
      <c r="P41" s="18"/>
      <c r="Q41" s="18"/>
    </row>
    <row r="42" spans="1:17" ht="15.75">
      <c r="A42" s="90">
        <v>38</v>
      </c>
      <c r="B42" s="90">
        <v>12</v>
      </c>
      <c r="C42" s="10">
        <v>1</v>
      </c>
      <c r="D42" s="91" t="s">
        <v>961</v>
      </c>
      <c r="E42" s="204" t="s">
        <v>1189</v>
      </c>
      <c r="F42" s="96" t="s">
        <v>208</v>
      </c>
      <c r="G42" s="12"/>
      <c r="H42" s="14" t="s">
        <v>823</v>
      </c>
      <c r="I42" s="49" t="s">
        <v>822</v>
      </c>
      <c r="J42" s="77"/>
      <c r="K42" s="18"/>
      <c r="L42" s="18"/>
      <c r="M42" s="18"/>
      <c r="N42" s="18"/>
      <c r="O42" s="18"/>
      <c r="P42" s="18"/>
      <c r="Q42" s="18"/>
    </row>
    <row r="43" spans="1:17" ht="15.75">
      <c r="A43" s="90">
        <v>39</v>
      </c>
      <c r="B43" s="90">
        <v>12</v>
      </c>
      <c r="C43" s="10">
        <v>2</v>
      </c>
      <c r="D43" s="91" t="s">
        <v>962</v>
      </c>
      <c r="E43" s="204" t="s">
        <v>1189</v>
      </c>
      <c r="F43" s="96" t="s">
        <v>209</v>
      </c>
      <c r="G43" s="12"/>
      <c r="H43" s="14" t="s">
        <v>823</v>
      </c>
      <c r="I43" s="49" t="s">
        <v>822</v>
      </c>
      <c r="J43" s="77"/>
      <c r="K43" s="18"/>
      <c r="L43" s="18"/>
      <c r="M43" s="18"/>
      <c r="N43" s="18"/>
      <c r="O43" s="18"/>
      <c r="P43" s="18"/>
      <c r="Q43" s="18"/>
    </row>
    <row r="44" spans="1:17" ht="15.75">
      <c r="A44" s="90">
        <v>40</v>
      </c>
      <c r="B44" s="90">
        <v>13</v>
      </c>
      <c r="C44" s="10">
        <v>1</v>
      </c>
      <c r="D44" s="91" t="s">
        <v>468</v>
      </c>
      <c r="E44" s="204" t="s">
        <v>469</v>
      </c>
      <c r="F44" s="96" t="s">
        <v>689</v>
      </c>
      <c r="G44" s="12"/>
      <c r="H44" s="14" t="s">
        <v>823</v>
      </c>
      <c r="I44" s="49" t="s">
        <v>822</v>
      </c>
      <c r="J44" s="77"/>
      <c r="K44" s="18"/>
      <c r="L44" s="18"/>
      <c r="M44" s="18"/>
      <c r="N44" s="18"/>
      <c r="O44" s="18"/>
      <c r="P44" s="18"/>
      <c r="Q44" s="18"/>
    </row>
    <row r="45" spans="1:17" ht="15.75">
      <c r="A45" s="90">
        <v>41</v>
      </c>
      <c r="B45" s="90">
        <v>13</v>
      </c>
      <c r="C45" s="10">
        <v>2</v>
      </c>
      <c r="D45" s="91" t="s">
        <v>555</v>
      </c>
      <c r="E45" s="204" t="s">
        <v>469</v>
      </c>
      <c r="F45" s="96" t="s">
        <v>780</v>
      </c>
      <c r="G45" s="12"/>
      <c r="H45" s="14" t="s">
        <v>823</v>
      </c>
      <c r="I45" s="49" t="s">
        <v>822</v>
      </c>
      <c r="J45" s="77"/>
      <c r="K45" s="18"/>
      <c r="L45" s="18"/>
      <c r="M45" s="18"/>
      <c r="N45" s="18"/>
      <c r="O45" s="18"/>
      <c r="P45" s="18"/>
      <c r="Q45" s="18"/>
    </row>
    <row r="46" spans="1:17" ht="15.75">
      <c r="A46" s="90">
        <v>42</v>
      </c>
      <c r="B46" s="90">
        <v>14</v>
      </c>
      <c r="C46" s="10">
        <v>1</v>
      </c>
      <c r="D46" s="91" t="s">
        <v>527</v>
      </c>
      <c r="E46" s="204" t="s">
        <v>528</v>
      </c>
      <c r="F46" s="96" t="s">
        <v>748</v>
      </c>
      <c r="G46" s="12"/>
      <c r="H46" s="14" t="s">
        <v>823</v>
      </c>
      <c r="I46" s="49" t="s">
        <v>822</v>
      </c>
      <c r="J46" s="77"/>
      <c r="K46" s="18"/>
      <c r="L46" s="18"/>
      <c r="M46" s="18"/>
      <c r="N46" s="18"/>
      <c r="O46" s="18"/>
      <c r="P46" s="18"/>
      <c r="Q46" s="18"/>
    </row>
    <row r="47" spans="1:17" ht="15.75">
      <c r="A47" s="90">
        <v>43</v>
      </c>
      <c r="B47" s="90">
        <v>14</v>
      </c>
      <c r="C47" s="10">
        <v>2</v>
      </c>
      <c r="D47" s="91" t="s">
        <v>529</v>
      </c>
      <c r="E47" s="204" t="s">
        <v>528</v>
      </c>
      <c r="F47" s="96" t="s">
        <v>749</v>
      </c>
      <c r="G47" s="12"/>
      <c r="H47" s="14" t="s">
        <v>823</v>
      </c>
      <c r="I47" s="49" t="s">
        <v>822</v>
      </c>
      <c r="J47" s="77"/>
      <c r="K47" s="18"/>
      <c r="L47" s="18"/>
      <c r="M47" s="18"/>
      <c r="N47" s="18"/>
      <c r="O47" s="18"/>
      <c r="P47" s="18"/>
      <c r="Q47" s="18"/>
    </row>
    <row r="48" spans="1:17" ht="15.75">
      <c r="A48" s="90">
        <v>44</v>
      </c>
      <c r="B48" s="90">
        <v>14</v>
      </c>
      <c r="C48" s="10">
        <v>3</v>
      </c>
      <c r="D48" s="91" t="s">
        <v>530</v>
      </c>
      <c r="E48" s="204" t="s">
        <v>528</v>
      </c>
      <c r="F48" s="96" t="s">
        <v>750</v>
      </c>
      <c r="G48" s="12"/>
      <c r="H48" s="14" t="s">
        <v>823</v>
      </c>
      <c r="I48" s="49" t="s">
        <v>822</v>
      </c>
      <c r="J48" s="77"/>
      <c r="K48" s="18"/>
      <c r="L48" s="18"/>
      <c r="M48" s="18"/>
      <c r="N48" s="18"/>
      <c r="O48" s="18"/>
      <c r="P48" s="18"/>
      <c r="Q48" s="18"/>
    </row>
    <row r="49" spans="1:17" ht="15.75">
      <c r="A49" s="90">
        <v>45</v>
      </c>
      <c r="B49" s="90">
        <v>14</v>
      </c>
      <c r="C49" s="10">
        <v>4</v>
      </c>
      <c r="D49" s="91" t="s">
        <v>531</v>
      </c>
      <c r="E49" s="204" t="s">
        <v>528</v>
      </c>
      <c r="F49" s="96" t="s">
        <v>751</v>
      </c>
      <c r="G49" s="12"/>
      <c r="H49" s="14" t="s">
        <v>823</v>
      </c>
      <c r="I49" s="49" t="s">
        <v>822</v>
      </c>
      <c r="J49" s="77"/>
      <c r="K49" s="18"/>
      <c r="L49" s="18"/>
      <c r="M49" s="18"/>
      <c r="N49" s="18"/>
      <c r="O49" s="18"/>
      <c r="P49" s="18"/>
      <c r="Q49" s="18"/>
    </row>
    <row r="50" spans="1:17" ht="15.75">
      <c r="A50" s="90">
        <v>46</v>
      </c>
      <c r="B50" s="90">
        <v>15</v>
      </c>
      <c r="C50" s="10">
        <v>1</v>
      </c>
      <c r="D50" s="91" t="s">
        <v>963</v>
      </c>
      <c r="E50" s="212" t="s">
        <v>1190</v>
      </c>
      <c r="F50" s="96" t="s">
        <v>255</v>
      </c>
      <c r="G50" s="12"/>
      <c r="H50" s="14" t="s">
        <v>823</v>
      </c>
      <c r="I50" s="49" t="s">
        <v>822</v>
      </c>
      <c r="J50" s="77"/>
      <c r="K50" s="18"/>
      <c r="L50" s="18"/>
      <c r="M50" s="208" t="s">
        <v>1228</v>
      </c>
      <c r="N50" s="18"/>
      <c r="O50" s="18"/>
      <c r="P50" s="18"/>
      <c r="Q50" s="18"/>
    </row>
    <row r="51" spans="1:17" ht="15.75">
      <c r="A51" s="90">
        <v>47</v>
      </c>
      <c r="B51" s="90">
        <v>15</v>
      </c>
      <c r="C51" s="10">
        <v>2</v>
      </c>
      <c r="D51" s="91" t="s">
        <v>964</v>
      </c>
      <c r="E51" s="212" t="s">
        <v>1190</v>
      </c>
      <c r="F51" s="96" t="s">
        <v>256</v>
      </c>
      <c r="G51" s="12"/>
      <c r="H51" s="14" t="s">
        <v>823</v>
      </c>
      <c r="I51" s="49" t="s">
        <v>822</v>
      </c>
      <c r="J51" s="77"/>
      <c r="K51" s="18"/>
      <c r="L51" s="18"/>
      <c r="M51" s="208" t="s">
        <v>1228</v>
      </c>
      <c r="N51" s="18"/>
      <c r="O51" s="18"/>
      <c r="P51" s="18"/>
      <c r="Q51" s="18"/>
    </row>
    <row r="52" spans="1:17" ht="15.75">
      <c r="A52" s="90">
        <v>48</v>
      </c>
      <c r="B52" s="90">
        <v>15</v>
      </c>
      <c r="C52" s="10">
        <v>3</v>
      </c>
      <c r="D52" s="91" t="s">
        <v>965</v>
      </c>
      <c r="E52" s="212" t="s">
        <v>1190</v>
      </c>
      <c r="F52" s="96" t="s">
        <v>257</v>
      </c>
      <c r="G52" s="12"/>
      <c r="H52" s="14" t="s">
        <v>823</v>
      </c>
      <c r="I52" s="49" t="s">
        <v>822</v>
      </c>
      <c r="J52" s="77"/>
      <c r="K52" s="18"/>
      <c r="L52" s="18"/>
      <c r="M52" s="208" t="s">
        <v>1228</v>
      </c>
      <c r="N52" s="18"/>
      <c r="O52" s="18"/>
      <c r="P52" s="18"/>
      <c r="Q52" s="18"/>
    </row>
    <row r="53" spans="1:17" ht="15.75">
      <c r="A53" s="90">
        <v>49</v>
      </c>
      <c r="B53" s="90">
        <v>15</v>
      </c>
      <c r="C53" s="10">
        <v>4</v>
      </c>
      <c r="D53" s="91" t="s">
        <v>966</v>
      </c>
      <c r="E53" s="212" t="s">
        <v>1190</v>
      </c>
      <c r="F53" s="96" t="s">
        <v>258</v>
      </c>
      <c r="G53" s="12" t="s">
        <v>101</v>
      </c>
      <c r="H53" s="14" t="s">
        <v>823</v>
      </c>
      <c r="I53" s="49" t="s">
        <v>822</v>
      </c>
      <c r="J53" s="77"/>
      <c r="K53" s="18"/>
      <c r="L53" s="18"/>
      <c r="M53" s="208" t="s">
        <v>1228</v>
      </c>
      <c r="N53" s="18"/>
      <c r="O53" s="18"/>
      <c r="P53" s="18"/>
      <c r="Q53" s="18"/>
    </row>
    <row r="54" spans="1:17" ht="15.75">
      <c r="A54" s="90">
        <v>50</v>
      </c>
      <c r="B54" s="90">
        <v>15</v>
      </c>
      <c r="C54" s="10">
        <v>5</v>
      </c>
      <c r="D54" s="91" t="s">
        <v>967</v>
      </c>
      <c r="E54" s="212" t="s">
        <v>1190</v>
      </c>
      <c r="F54" s="96" t="s">
        <v>259</v>
      </c>
      <c r="G54" s="12"/>
      <c r="H54" s="14" t="s">
        <v>823</v>
      </c>
      <c r="I54" s="49" t="s">
        <v>822</v>
      </c>
      <c r="J54" s="77"/>
      <c r="K54" s="18"/>
      <c r="L54" s="18"/>
      <c r="M54" s="208" t="s">
        <v>1228</v>
      </c>
      <c r="N54" s="18"/>
      <c r="O54" s="18"/>
      <c r="P54" s="18"/>
      <c r="Q54" s="18"/>
    </row>
    <row r="55" spans="1:17" ht="15.75">
      <c r="A55" s="90">
        <v>51</v>
      </c>
      <c r="B55" s="90">
        <v>15</v>
      </c>
      <c r="C55" s="10">
        <v>6</v>
      </c>
      <c r="D55" s="91" t="s">
        <v>968</v>
      </c>
      <c r="E55" s="212" t="s">
        <v>1190</v>
      </c>
      <c r="F55" s="96" t="s">
        <v>260</v>
      </c>
      <c r="G55" s="12"/>
      <c r="H55" s="14" t="s">
        <v>823</v>
      </c>
      <c r="I55" s="49" t="s">
        <v>822</v>
      </c>
      <c r="J55" s="77"/>
      <c r="K55" s="18"/>
      <c r="L55" s="18"/>
      <c r="M55" s="208" t="s">
        <v>1228</v>
      </c>
      <c r="N55" s="18"/>
      <c r="O55" s="18"/>
      <c r="P55" s="18"/>
      <c r="Q55" s="18"/>
    </row>
    <row r="56" spans="1:17" ht="15.75">
      <c r="A56" s="90">
        <v>52</v>
      </c>
      <c r="B56" s="90">
        <v>15</v>
      </c>
      <c r="C56" s="10">
        <v>7</v>
      </c>
      <c r="D56" s="91" t="s">
        <v>969</v>
      </c>
      <c r="E56" s="212" t="s">
        <v>1190</v>
      </c>
      <c r="F56" s="96" t="s">
        <v>254</v>
      </c>
      <c r="G56" s="12"/>
      <c r="H56" s="14" t="s">
        <v>823</v>
      </c>
      <c r="I56" s="49" t="s">
        <v>822</v>
      </c>
      <c r="J56" s="77"/>
      <c r="K56" s="18"/>
      <c r="L56" s="18"/>
      <c r="M56" s="208" t="s">
        <v>1228</v>
      </c>
      <c r="N56" s="18"/>
      <c r="O56" s="18"/>
      <c r="P56" s="18"/>
      <c r="Q56" s="18"/>
    </row>
    <row r="57" spans="1:17" ht="15.75">
      <c r="A57" s="90">
        <v>53</v>
      </c>
      <c r="B57" s="90">
        <v>15</v>
      </c>
      <c r="C57" s="10">
        <v>8</v>
      </c>
      <c r="D57" s="91" t="s">
        <v>970</v>
      </c>
      <c r="E57" s="212" t="s">
        <v>1190</v>
      </c>
      <c r="F57" s="96" t="s">
        <v>261</v>
      </c>
      <c r="G57" s="12"/>
      <c r="H57" s="14" t="s">
        <v>823</v>
      </c>
      <c r="I57" s="49" t="s">
        <v>822</v>
      </c>
      <c r="J57" s="77"/>
      <c r="K57" s="18"/>
      <c r="L57" s="18"/>
      <c r="M57" s="208" t="s">
        <v>1228</v>
      </c>
      <c r="N57" s="18"/>
      <c r="O57" s="18"/>
      <c r="P57" s="18"/>
      <c r="Q57" s="18"/>
    </row>
    <row r="58" spans="1:17" ht="15.75">
      <c r="A58" s="90">
        <v>54</v>
      </c>
      <c r="B58" s="90">
        <v>16</v>
      </c>
      <c r="C58" s="10">
        <v>1</v>
      </c>
      <c r="D58" s="91" t="s">
        <v>971</v>
      </c>
      <c r="E58" s="204" t="s">
        <v>1222</v>
      </c>
      <c r="F58" s="96" t="s">
        <v>332</v>
      </c>
      <c r="G58" s="12"/>
      <c r="H58" s="14" t="s">
        <v>823</v>
      </c>
      <c r="I58" s="49" t="s">
        <v>822</v>
      </c>
      <c r="J58" s="77"/>
      <c r="K58" s="18"/>
      <c r="L58" s="18"/>
      <c r="M58" s="18"/>
      <c r="N58" s="18"/>
      <c r="O58" s="18"/>
      <c r="P58" s="18"/>
      <c r="Q58" s="18"/>
    </row>
    <row r="59" spans="1:17" ht="15.75">
      <c r="A59" s="90">
        <v>55</v>
      </c>
      <c r="B59" s="90">
        <v>16</v>
      </c>
      <c r="C59" s="10">
        <v>2</v>
      </c>
      <c r="D59" s="91" t="s">
        <v>972</v>
      </c>
      <c r="E59" s="204" t="s">
        <v>1222</v>
      </c>
      <c r="F59" s="96" t="s">
        <v>333</v>
      </c>
      <c r="G59" s="12"/>
      <c r="H59" s="14" t="s">
        <v>823</v>
      </c>
      <c r="I59" s="49" t="s">
        <v>822</v>
      </c>
      <c r="J59" s="77"/>
      <c r="K59" s="18"/>
      <c r="L59" s="18"/>
      <c r="M59" s="18"/>
      <c r="N59" s="18"/>
      <c r="O59" s="18"/>
      <c r="P59" s="18"/>
      <c r="Q59" s="18"/>
    </row>
    <row r="60" spans="1:17" ht="15.75">
      <c r="A60" s="90">
        <v>56</v>
      </c>
      <c r="B60" s="90">
        <v>16</v>
      </c>
      <c r="C60" s="10">
        <v>3</v>
      </c>
      <c r="D60" s="91" t="s">
        <v>973</v>
      </c>
      <c r="E60" s="204" t="s">
        <v>1222</v>
      </c>
      <c r="F60" s="96" t="s">
        <v>334</v>
      </c>
      <c r="G60" s="12"/>
      <c r="H60" s="14" t="s">
        <v>823</v>
      </c>
      <c r="I60" s="49" t="s">
        <v>822</v>
      </c>
      <c r="J60" s="77"/>
      <c r="K60" s="18"/>
      <c r="L60" s="18"/>
      <c r="M60" s="18"/>
      <c r="N60" s="18"/>
      <c r="O60" s="18"/>
      <c r="P60" s="18"/>
      <c r="Q60" s="18"/>
    </row>
    <row r="61" spans="1:17" ht="15.75">
      <c r="A61" s="90">
        <v>57</v>
      </c>
      <c r="B61" s="90">
        <v>16</v>
      </c>
      <c r="C61" s="10">
        <v>4</v>
      </c>
      <c r="D61" s="91" t="s">
        <v>974</v>
      </c>
      <c r="E61" s="204" t="s">
        <v>1222</v>
      </c>
      <c r="F61" s="96" t="s">
        <v>1218</v>
      </c>
      <c r="G61" s="12"/>
      <c r="H61" s="14" t="s">
        <v>823</v>
      </c>
      <c r="I61" s="49" t="s">
        <v>822</v>
      </c>
      <c r="J61" s="77"/>
      <c r="K61" s="18"/>
      <c r="L61" s="18"/>
      <c r="M61" s="18"/>
      <c r="N61" s="18"/>
      <c r="O61" s="18"/>
      <c r="P61" s="18"/>
      <c r="Q61" s="18"/>
    </row>
    <row r="62" spans="1:17" ht="15.75">
      <c r="A62" s="90">
        <v>58</v>
      </c>
      <c r="B62" s="90">
        <v>16</v>
      </c>
      <c r="C62" s="10">
        <v>5</v>
      </c>
      <c r="D62" s="91" t="s">
        <v>975</v>
      </c>
      <c r="E62" s="204" t="s">
        <v>1222</v>
      </c>
      <c r="F62" s="96" t="s">
        <v>335</v>
      </c>
      <c r="G62" s="12"/>
      <c r="H62" s="14" t="s">
        <v>823</v>
      </c>
      <c r="I62" s="49" t="s">
        <v>822</v>
      </c>
      <c r="J62" s="77"/>
      <c r="K62" s="18"/>
      <c r="L62" s="18"/>
      <c r="M62" s="18"/>
      <c r="N62" s="18"/>
      <c r="O62" s="18"/>
      <c r="P62" s="18"/>
      <c r="Q62" s="18"/>
    </row>
    <row r="63" spans="1:17" ht="15.75">
      <c r="A63" s="90">
        <v>59</v>
      </c>
      <c r="B63" s="90">
        <v>17</v>
      </c>
      <c r="C63" s="10">
        <v>1</v>
      </c>
      <c r="D63" s="91" t="s">
        <v>1167</v>
      </c>
      <c r="E63" s="204" t="s">
        <v>361</v>
      </c>
      <c r="F63" s="155" t="s">
        <v>669</v>
      </c>
      <c r="G63" s="12"/>
      <c r="H63" s="14" t="s">
        <v>823</v>
      </c>
      <c r="I63" s="49" t="s">
        <v>822</v>
      </c>
      <c r="J63" s="77"/>
      <c r="K63" s="18"/>
      <c r="L63" s="18"/>
      <c r="M63" s="18"/>
      <c r="N63" s="18"/>
      <c r="O63" s="18"/>
      <c r="P63" s="18"/>
      <c r="Q63" s="18"/>
    </row>
    <row r="64" spans="1:17" ht="15.75">
      <c r="A64" s="90">
        <v>60</v>
      </c>
      <c r="B64" s="90">
        <v>18</v>
      </c>
      <c r="C64" s="10">
        <v>1</v>
      </c>
      <c r="D64" s="91" t="s">
        <v>976</v>
      </c>
      <c r="E64" s="211" t="s">
        <v>1191</v>
      </c>
      <c r="F64" s="155" t="s">
        <v>207</v>
      </c>
      <c r="G64" s="12" t="s">
        <v>1230</v>
      </c>
      <c r="H64" s="14" t="s">
        <v>823</v>
      </c>
      <c r="I64" s="49" t="s">
        <v>822</v>
      </c>
      <c r="J64" s="77"/>
      <c r="K64" s="18"/>
      <c r="L64" s="18"/>
      <c r="M64" s="18"/>
      <c r="N64" s="18"/>
      <c r="O64" s="18"/>
      <c r="P64" s="18"/>
      <c r="Q64" s="18"/>
    </row>
    <row r="65" spans="1:17" ht="15.75">
      <c r="A65" s="90">
        <v>61</v>
      </c>
      <c r="B65" s="90">
        <v>19</v>
      </c>
      <c r="C65" s="10">
        <v>1</v>
      </c>
      <c r="D65" s="91" t="s">
        <v>435</v>
      </c>
      <c r="E65" s="217" t="s">
        <v>915</v>
      </c>
      <c r="F65" s="96" t="s">
        <v>657</v>
      </c>
      <c r="G65" s="12"/>
      <c r="H65" s="14" t="s">
        <v>823</v>
      </c>
      <c r="I65" s="49" t="s">
        <v>822</v>
      </c>
      <c r="J65" s="77"/>
      <c r="K65" s="18"/>
      <c r="L65" s="18"/>
      <c r="M65" s="18"/>
      <c r="N65" s="18"/>
      <c r="O65" s="18"/>
      <c r="P65" s="18"/>
      <c r="Q65" s="18"/>
    </row>
    <row r="66" spans="1:17" ht="15.75">
      <c r="A66" s="90">
        <v>62</v>
      </c>
      <c r="B66" s="90">
        <v>19</v>
      </c>
      <c r="C66" s="10">
        <v>2</v>
      </c>
      <c r="D66" s="91" t="s">
        <v>436</v>
      </c>
      <c r="E66" s="217" t="s">
        <v>915</v>
      </c>
      <c r="F66" s="96" t="s">
        <v>658</v>
      </c>
      <c r="G66" s="12" t="s">
        <v>342</v>
      </c>
      <c r="H66" s="14" t="s">
        <v>823</v>
      </c>
      <c r="I66" s="49" t="s">
        <v>822</v>
      </c>
      <c r="J66" s="77"/>
      <c r="K66" s="18"/>
      <c r="L66" s="18"/>
      <c r="M66" s="18"/>
      <c r="N66" s="18"/>
      <c r="O66" s="18"/>
      <c r="P66" s="18"/>
      <c r="Q66" s="18"/>
    </row>
    <row r="67" spans="1:17" ht="15.75">
      <c r="A67" s="90">
        <v>63</v>
      </c>
      <c r="B67" s="90">
        <v>19</v>
      </c>
      <c r="C67" s="10">
        <v>3</v>
      </c>
      <c r="D67" s="91" t="s">
        <v>437</v>
      </c>
      <c r="E67" s="217" t="s">
        <v>915</v>
      </c>
      <c r="F67" s="96" t="s">
        <v>659</v>
      </c>
      <c r="G67" s="12" t="s">
        <v>342</v>
      </c>
      <c r="H67" s="14" t="s">
        <v>823</v>
      </c>
      <c r="I67" s="49" t="s">
        <v>822</v>
      </c>
      <c r="J67" s="77"/>
      <c r="K67" s="18"/>
      <c r="L67" s="18"/>
      <c r="M67" s="18"/>
      <c r="N67" s="18"/>
      <c r="O67" s="18"/>
      <c r="P67" s="18"/>
      <c r="Q67" s="18"/>
    </row>
    <row r="68" spans="1:17" ht="15.75">
      <c r="A68" s="90">
        <v>64</v>
      </c>
      <c r="B68" s="90">
        <v>19</v>
      </c>
      <c r="C68" s="10">
        <v>4</v>
      </c>
      <c r="D68" s="91" t="s">
        <v>438</v>
      </c>
      <c r="E68" s="217" t="s">
        <v>915</v>
      </c>
      <c r="F68" s="96" t="s">
        <v>660</v>
      </c>
      <c r="G68" s="12" t="s">
        <v>343</v>
      </c>
      <c r="H68" s="14" t="s">
        <v>823</v>
      </c>
      <c r="I68" s="49" t="s">
        <v>822</v>
      </c>
      <c r="J68" s="77"/>
      <c r="K68" s="18"/>
      <c r="L68" s="18"/>
      <c r="M68" s="18"/>
      <c r="N68" s="18"/>
      <c r="O68" s="18"/>
      <c r="P68" s="18"/>
      <c r="Q68" s="18"/>
    </row>
    <row r="69" spans="1:17" ht="15.75">
      <c r="A69" s="90">
        <v>65</v>
      </c>
      <c r="B69" s="90">
        <v>19</v>
      </c>
      <c r="C69" s="10">
        <v>5</v>
      </c>
      <c r="D69" s="91" t="s">
        <v>439</v>
      </c>
      <c r="E69" s="217" t="s">
        <v>915</v>
      </c>
      <c r="F69" s="155" t="s">
        <v>661</v>
      </c>
      <c r="G69" s="12" t="s">
        <v>343</v>
      </c>
      <c r="H69" s="14" t="s">
        <v>823</v>
      </c>
      <c r="I69" s="49" t="s">
        <v>822</v>
      </c>
      <c r="J69" s="77"/>
      <c r="K69" s="18"/>
      <c r="L69" s="18"/>
      <c r="M69" s="18"/>
      <c r="N69" s="18"/>
      <c r="O69" s="18"/>
      <c r="P69" s="18"/>
      <c r="Q69" s="18"/>
    </row>
    <row r="70" spans="1:17" ht="15.75">
      <c r="A70" s="90">
        <v>66</v>
      </c>
      <c r="B70" s="90">
        <v>19</v>
      </c>
      <c r="C70" s="10">
        <v>6</v>
      </c>
      <c r="D70" s="91" t="s">
        <v>440</v>
      </c>
      <c r="E70" s="204" t="s">
        <v>915</v>
      </c>
      <c r="F70" s="96" t="s">
        <v>662</v>
      </c>
      <c r="G70" s="12"/>
      <c r="H70" s="14" t="s">
        <v>823</v>
      </c>
      <c r="I70" s="49" t="s">
        <v>822</v>
      </c>
      <c r="J70" s="77">
        <v>40</v>
      </c>
      <c r="K70" s="18"/>
      <c r="L70" s="18"/>
      <c r="M70" s="18"/>
      <c r="N70" s="18"/>
      <c r="O70" s="18"/>
      <c r="P70" s="18"/>
      <c r="Q70" s="18"/>
    </row>
    <row r="71" spans="1:17" ht="15.75">
      <c r="A71" s="90">
        <v>67</v>
      </c>
      <c r="B71" s="90">
        <v>19</v>
      </c>
      <c r="C71" s="10">
        <v>7</v>
      </c>
      <c r="D71" s="91" t="s">
        <v>441</v>
      </c>
      <c r="E71" s="204" t="s">
        <v>915</v>
      </c>
      <c r="F71" s="96" t="s">
        <v>663</v>
      </c>
      <c r="G71" s="12" t="s">
        <v>342</v>
      </c>
      <c r="H71" s="14" t="s">
        <v>823</v>
      </c>
      <c r="I71" s="49" t="s">
        <v>822</v>
      </c>
      <c r="J71" s="77"/>
      <c r="K71" s="18"/>
      <c r="L71" s="18"/>
      <c r="M71" s="18"/>
      <c r="N71" s="18"/>
      <c r="O71" s="18"/>
      <c r="P71" s="18"/>
      <c r="Q71" s="18"/>
    </row>
    <row r="72" spans="1:17" ht="15.75">
      <c r="A72" s="90">
        <v>68</v>
      </c>
      <c r="B72" s="90">
        <v>19</v>
      </c>
      <c r="C72" s="10">
        <v>8</v>
      </c>
      <c r="D72" s="91" t="s">
        <v>442</v>
      </c>
      <c r="E72" s="204" t="s">
        <v>915</v>
      </c>
      <c r="F72" s="96" t="s">
        <v>664</v>
      </c>
      <c r="G72" s="12" t="s">
        <v>344</v>
      </c>
      <c r="H72" s="14" t="s">
        <v>823</v>
      </c>
      <c r="I72" s="49" t="s">
        <v>822</v>
      </c>
      <c r="J72" s="77"/>
      <c r="K72" s="18"/>
      <c r="L72" s="18"/>
      <c r="M72" s="18"/>
      <c r="N72" s="18"/>
      <c r="O72" s="18"/>
      <c r="P72" s="18"/>
      <c r="Q72" s="18"/>
    </row>
    <row r="73" spans="1:17" ht="15.75">
      <c r="A73" s="90">
        <v>69</v>
      </c>
      <c r="B73" s="90">
        <v>19</v>
      </c>
      <c r="C73" s="10">
        <v>9</v>
      </c>
      <c r="D73" s="91" t="s">
        <v>443</v>
      </c>
      <c r="E73" s="204" t="s">
        <v>915</v>
      </c>
      <c r="F73" s="96" t="s">
        <v>665</v>
      </c>
      <c r="G73" s="12" t="s">
        <v>345</v>
      </c>
      <c r="H73" s="14" t="s">
        <v>823</v>
      </c>
      <c r="I73" s="49" t="s">
        <v>822</v>
      </c>
      <c r="J73" s="77"/>
      <c r="K73" s="18"/>
      <c r="L73" s="18"/>
      <c r="M73" s="18"/>
      <c r="N73" s="18"/>
      <c r="O73" s="18"/>
      <c r="P73" s="18"/>
      <c r="Q73" s="18"/>
    </row>
    <row r="74" spans="1:17" ht="15.75">
      <c r="A74" s="90">
        <v>70</v>
      </c>
      <c r="B74" s="90">
        <v>19</v>
      </c>
      <c r="C74" s="10">
        <v>10</v>
      </c>
      <c r="D74" s="91" t="s">
        <v>462</v>
      </c>
      <c r="E74" s="204" t="s">
        <v>915</v>
      </c>
      <c r="F74" s="96" t="s">
        <v>685</v>
      </c>
      <c r="G74" s="12"/>
      <c r="H74" s="14" t="s">
        <v>823</v>
      </c>
      <c r="I74" s="49" t="s">
        <v>822</v>
      </c>
      <c r="J74" s="77"/>
      <c r="K74" s="18"/>
      <c r="L74" s="18"/>
      <c r="M74" s="18"/>
      <c r="N74" s="18"/>
      <c r="O74" s="18"/>
      <c r="P74" s="18"/>
      <c r="Q74" s="18"/>
    </row>
    <row r="75" spans="1:17" ht="15.75">
      <c r="A75" s="90">
        <v>71</v>
      </c>
      <c r="B75" s="90">
        <v>20</v>
      </c>
      <c r="C75" s="10">
        <v>1</v>
      </c>
      <c r="D75" s="91" t="s">
        <v>362</v>
      </c>
      <c r="E75" s="211" t="s">
        <v>363</v>
      </c>
      <c r="F75" s="155" t="s">
        <v>598</v>
      </c>
      <c r="G75" s="12" t="s">
        <v>1231</v>
      </c>
      <c r="H75" s="14" t="s">
        <v>823</v>
      </c>
      <c r="I75" s="49" t="s">
        <v>822</v>
      </c>
      <c r="J75" s="77"/>
      <c r="K75" s="18"/>
      <c r="L75" s="18"/>
      <c r="M75" s="18"/>
      <c r="N75" s="18"/>
      <c r="O75" s="18"/>
      <c r="P75" s="18"/>
      <c r="Q75" s="18"/>
    </row>
    <row r="76" spans="1:17" ht="15.75">
      <c r="A76" s="90">
        <v>72</v>
      </c>
      <c r="B76" s="90">
        <v>21</v>
      </c>
      <c r="C76" s="10">
        <v>1</v>
      </c>
      <c r="D76" s="91" t="s">
        <v>364</v>
      </c>
      <c r="E76" s="204" t="s">
        <v>365</v>
      </c>
      <c r="F76" s="155" t="s">
        <v>599</v>
      </c>
      <c r="G76" s="12"/>
      <c r="H76" s="14" t="s">
        <v>823</v>
      </c>
      <c r="I76" s="49" t="s">
        <v>918</v>
      </c>
      <c r="J76" s="77"/>
      <c r="K76" s="18"/>
      <c r="L76" s="18"/>
      <c r="M76" s="18"/>
      <c r="N76" s="18"/>
      <c r="O76" s="18"/>
      <c r="P76" s="18"/>
      <c r="Q76" s="18"/>
    </row>
    <row r="77" spans="1:17" ht="15.75">
      <c r="A77" s="90">
        <v>73</v>
      </c>
      <c r="B77" s="90">
        <v>21</v>
      </c>
      <c r="C77" s="10">
        <v>2</v>
      </c>
      <c r="D77" s="91" t="s">
        <v>366</v>
      </c>
      <c r="E77" s="204" t="s">
        <v>365</v>
      </c>
      <c r="F77" s="155" t="s">
        <v>600</v>
      </c>
      <c r="G77" s="12"/>
      <c r="H77" s="14" t="s">
        <v>823</v>
      </c>
      <c r="I77" s="49" t="s">
        <v>918</v>
      </c>
      <c r="J77" s="77"/>
      <c r="K77" s="18"/>
      <c r="L77" s="18"/>
      <c r="M77" s="18"/>
      <c r="N77" s="18"/>
      <c r="O77" s="18"/>
      <c r="P77" s="18"/>
      <c r="Q77" s="18"/>
    </row>
    <row r="78" spans="1:17" ht="15.75">
      <c r="A78" s="90">
        <v>74</v>
      </c>
      <c r="B78" s="90">
        <v>21</v>
      </c>
      <c r="C78" s="10">
        <v>3</v>
      </c>
      <c r="D78" s="91" t="s">
        <v>367</v>
      </c>
      <c r="E78" s="204" t="s">
        <v>365</v>
      </c>
      <c r="F78" s="155" t="s">
        <v>601</v>
      </c>
      <c r="G78" s="12"/>
      <c r="H78" s="14" t="s">
        <v>823</v>
      </c>
      <c r="I78" s="49" t="s">
        <v>918</v>
      </c>
      <c r="J78" s="77"/>
      <c r="K78" s="18"/>
      <c r="L78" s="18"/>
      <c r="M78" s="18"/>
      <c r="N78" s="18"/>
      <c r="O78" s="18"/>
      <c r="P78" s="18"/>
      <c r="Q78" s="18"/>
    </row>
    <row r="79" spans="1:17" ht="15.75">
      <c r="A79" s="90">
        <v>75</v>
      </c>
      <c r="B79" s="90">
        <v>21</v>
      </c>
      <c r="C79" s="10">
        <v>4</v>
      </c>
      <c r="D79" s="91" t="s">
        <v>368</v>
      </c>
      <c r="E79" s="204" t="s">
        <v>365</v>
      </c>
      <c r="F79" s="155" t="s">
        <v>602</v>
      </c>
      <c r="G79" s="12"/>
      <c r="H79" s="14" t="s">
        <v>823</v>
      </c>
      <c r="I79" s="49" t="s">
        <v>918</v>
      </c>
      <c r="J79" s="77"/>
      <c r="K79" s="18"/>
      <c r="L79" s="18"/>
      <c r="M79" s="18"/>
      <c r="N79" s="18"/>
      <c r="O79" s="18"/>
      <c r="P79" s="18"/>
      <c r="Q79" s="18"/>
    </row>
    <row r="80" spans="1:17" ht="15.75">
      <c r="A80" s="90">
        <v>76</v>
      </c>
      <c r="B80" s="90">
        <v>21</v>
      </c>
      <c r="C80" s="10">
        <v>5</v>
      </c>
      <c r="D80" s="91" t="s">
        <v>369</v>
      </c>
      <c r="E80" s="204" t="s">
        <v>365</v>
      </c>
      <c r="F80" s="155" t="s">
        <v>603</v>
      </c>
      <c r="G80" s="12"/>
      <c r="H80" s="14" t="s">
        <v>823</v>
      </c>
      <c r="I80" s="49" t="s">
        <v>918</v>
      </c>
      <c r="J80" s="77"/>
      <c r="K80" s="18"/>
      <c r="L80" s="18"/>
      <c r="M80" s="18"/>
      <c r="N80" s="18"/>
      <c r="O80" s="18"/>
      <c r="P80" s="18"/>
      <c r="Q80" s="18"/>
    </row>
    <row r="81" spans="1:17" ht="15.75">
      <c r="A81" s="90">
        <v>77</v>
      </c>
      <c r="B81" s="90">
        <v>21</v>
      </c>
      <c r="C81" s="10">
        <v>6</v>
      </c>
      <c r="D81" s="91" t="s">
        <v>370</v>
      </c>
      <c r="E81" s="204" t="s">
        <v>365</v>
      </c>
      <c r="F81" s="155" t="s">
        <v>604</v>
      </c>
      <c r="G81" s="12"/>
      <c r="H81" s="14" t="s">
        <v>823</v>
      </c>
      <c r="I81" s="49" t="s">
        <v>918</v>
      </c>
      <c r="J81" s="77"/>
      <c r="K81" s="18"/>
      <c r="L81" s="18"/>
      <c r="M81" s="18"/>
      <c r="N81" s="18"/>
      <c r="O81" s="18"/>
      <c r="P81" s="18"/>
      <c r="Q81" s="18"/>
    </row>
    <row r="82" spans="1:17" ht="15.75">
      <c r="A82" s="90">
        <v>78</v>
      </c>
      <c r="B82" s="90">
        <v>21</v>
      </c>
      <c r="C82" s="10">
        <v>7</v>
      </c>
      <c r="D82" s="91" t="s">
        <v>371</v>
      </c>
      <c r="E82" s="204" t="s">
        <v>365</v>
      </c>
      <c r="F82" s="155" t="s">
        <v>605</v>
      </c>
      <c r="G82" s="12"/>
      <c r="H82" s="14" t="s">
        <v>823</v>
      </c>
      <c r="I82" s="49" t="s">
        <v>918</v>
      </c>
      <c r="J82" s="77"/>
      <c r="K82" s="18"/>
      <c r="L82" s="18"/>
      <c r="M82" s="18"/>
      <c r="N82" s="18"/>
      <c r="O82" s="18"/>
      <c r="P82" s="18"/>
      <c r="Q82" s="18"/>
    </row>
    <row r="83" spans="1:17" ht="15.75">
      <c r="A83" s="90">
        <v>79</v>
      </c>
      <c r="B83" s="90">
        <v>22</v>
      </c>
      <c r="C83" s="10">
        <v>1</v>
      </c>
      <c r="D83" s="91" t="s">
        <v>372</v>
      </c>
      <c r="E83" s="204" t="s">
        <v>373</v>
      </c>
      <c r="F83" s="155" t="s">
        <v>606</v>
      </c>
      <c r="G83" s="12"/>
      <c r="H83" s="14" t="s">
        <v>917</v>
      </c>
      <c r="I83" s="49" t="s">
        <v>916</v>
      </c>
      <c r="J83" s="77"/>
      <c r="K83" s="18"/>
      <c r="L83" s="18"/>
      <c r="M83" s="18"/>
      <c r="N83" s="18"/>
      <c r="O83" s="18"/>
      <c r="P83" s="18"/>
      <c r="Q83" s="18"/>
    </row>
    <row r="84" spans="1:17" ht="15.75">
      <c r="A84" s="90">
        <v>80</v>
      </c>
      <c r="B84" s="90">
        <v>22</v>
      </c>
      <c r="C84" s="10">
        <v>2</v>
      </c>
      <c r="D84" s="91" t="s">
        <v>374</v>
      </c>
      <c r="E84" s="204" t="s">
        <v>373</v>
      </c>
      <c r="F84" s="155" t="s">
        <v>607</v>
      </c>
      <c r="G84" s="12"/>
      <c r="H84" s="14" t="s">
        <v>917</v>
      </c>
      <c r="I84" s="49" t="s">
        <v>916</v>
      </c>
      <c r="J84" s="77"/>
      <c r="K84" s="18"/>
      <c r="L84" s="18"/>
      <c r="M84" s="18"/>
      <c r="N84" s="18"/>
      <c r="O84" s="18"/>
      <c r="P84" s="18"/>
      <c r="Q84" s="18"/>
    </row>
    <row r="85" spans="1:17" ht="15.75">
      <c r="A85" s="90">
        <v>81</v>
      </c>
      <c r="B85" s="90">
        <v>22</v>
      </c>
      <c r="C85" s="10">
        <v>3</v>
      </c>
      <c r="D85" s="91" t="s">
        <v>375</v>
      </c>
      <c r="E85" s="204" t="s">
        <v>373</v>
      </c>
      <c r="F85" s="155" t="s">
        <v>608</v>
      </c>
      <c r="G85" s="12"/>
      <c r="H85" s="14" t="s">
        <v>917</v>
      </c>
      <c r="I85" s="49" t="s">
        <v>916</v>
      </c>
      <c r="J85" s="77"/>
      <c r="K85" s="18"/>
      <c r="L85" s="18"/>
      <c r="M85" s="18"/>
      <c r="N85" s="18"/>
      <c r="O85" s="18"/>
      <c r="P85" s="18"/>
      <c r="Q85" s="18"/>
    </row>
    <row r="86" spans="1:17" ht="15.75">
      <c r="A86" s="90">
        <v>82</v>
      </c>
      <c r="B86" s="90">
        <v>22</v>
      </c>
      <c r="C86" s="10">
        <v>4</v>
      </c>
      <c r="D86" s="91" t="s">
        <v>376</v>
      </c>
      <c r="E86" s="204" t="s">
        <v>373</v>
      </c>
      <c r="F86" s="155" t="s">
        <v>609</v>
      </c>
      <c r="G86" s="12"/>
      <c r="H86" s="14" t="s">
        <v>917</v>
      </c>
      <c r="I86" s="49" t="s">
        <v>916</v>
      </c>
      <c r="J86" s="77"/>
      <c r="K86" s="18"/>
      <c r="L86" s="18"/>
      <c r="M86" s="18"/>
      <c r="N86" s="18"/>
      <c r="O86" s="18"/>
      <c r="P86" s="18"/>
      <c r="Q86" s="18"/>
    </row>
    <row r="87" spans="1:17" ht="15.75">
      <c r="A87" s="90">
        <v>83</v>
      </c>
      <c r="B87" s="90">
        <v>22</v>
      </c>
      <c r="C87" s="10">
        <v>5</v>
      </c>
      <c r="D87" s="91" t="s">
        <v>377</v>
      </c>
      <c r="E87" s="204" t="s">
        <v>373</v>
      </c>
      <c r="F87" s="155" t="s">
        <v>610</v>
      </c>
      <c r="G87" s="12"/>
      <c r="H87" s="14" t="s">
        <v>917</v>
      </c>
      <c r="I87" s="49" t="s">
        <v>916</v>
      </c>
      <c r="J87" s="77"/>
      <c r="K87" s="18"/>
      <c r="L87" s="18"/>
      <c r="M87" s="18"/>
      <c r="N87" s="18"/>
      <c r="O87" s="18"/>
      <c r="P87" s="18"/>
      <c r="Q87" s="18"/>
    </row>
    <row r="88" spans="1:17" ht="15.75">
      <c r="A88" s="90">
        <v>84</v>
      </c>
      <c r="B88" s="90">
        <v>22</v>
      </c>
      <c r="C88" s="10">
        <v>6</v>
      </c>
      <c r="D88" s="91" t="s">
        <v>378</v>
      </c>
      <c r="E88" s="204" t="s">
        <v>373</v>
      </c>
      <c r="F88" s="155" t="s">
        <v>611</v>
      </c>
      <c r="G88" s="12"/>
      <c r="H88" s="14" t="s">
        <v>917</v>
      </c>
      <c r="I88" s="49" t="s">
        <v>916</v>
      </c>
      <c r="J88" s="77"/>
      <c r="K88" s="18"/>
      <c r="L88" s="18"/>
      <c r="M88" s="18"/>
      <c r="N88" s="18"/>
      <c r="O88" s="18"/>
      <c r="P88" s="18"/>
      <c r="Q88" s="18"/>
    </row>
    <row r="89" spans="1:17" ht="15.75">
      <c r="A89" s="90">
        <v>85</v>
      </c>
      <c r="B89" s="90">
        <v>22</v>
      </c>
      <c r="C89" s="10">
        <v>1</v>
      </c>
      <c r="D89" s="91" t="s">
        <v>379</v>
      </c>
      <c r="E89" s="204" t="s">
        <v>380</v>
      </c>
      <c r="F89" s="155" t="s">
        <v>612</v>
      </c>
      <c r="G89" s="12"/>
      <c r="H89" s="14" t="s">
        <v>917</v>
      </c>
      <c r="I89" s="49" t="s">
        <v>916</v>
      </c>
      <c r="J89" s="77"/>
      <c r="K89" s="18"/>
      <c r="L89" s="18"/>
      <c r="M89" s="18"/>
      <c r="N89" s="18"/>
      <c r="O89" s="18"/>
      <c r="P89" s="18"/>
      <c r="Q89" s="18"/>
    </row>
    <row r="90" spans="1:17" ht="15.75">
      <c r="A90" s="90">
        <v>86</v>
      </c>
      <c r="B90" s="90">
        <v>23</v>
      </c>
      <c r="C90" s="10">
        <v>1</v>
      </c>
      <c r="D90" s="91" t="s">
        <v>581</v>
      </c>
      <c r="E90" s="204" t="s">
        <v>582</v>
      </c>
      <c r="F90" s="155" t="s">
        <v>803</v>
      </c>
      <c r="G90" s="12"/>
      <c r="H90" s="14" t="s">
        <v>823</v>
      </c>
      <c r="I90" s="49" t="s">
        <v>822</v>
      </c>
      <c r="J90" s="77"/>
      <c r="K90" s="18"/>
      <c r="L90" s="18"/>
      <c r="M90" s="18"/>
      <c r="N90" s="18"/>
      <c r="O90" s="18"/>
      <c r="P90" s="18"/>
      <c r="Q90" s="18"/>
    </row>
    <row r="91" spans="1:17" ht="15.75">
      <c r="A91" s="90">
        <v>87</v>
      </c>
      <c r="B91" s="90">
        <v>23</v>
      </c>
      <c r="C91" s="10">
        <v>2</v>
      </c>
      <c r="D91" s="91" t="s">
        <v>566</v>
      </c>
      <c r="E91" s="204" t="s">
        <v>582</v>
      </c>
      <c r="F91" s="155" t="s">
        <v>789</v>
      </c>
      <c r="G91" s="12"/>
      <c r="H91" s="14" t="s">
        <v>823</v>
      </c>
      <c r="I91" s="49" t="s">
        <v>822</v>
      </c>
      <c r="J91" s="77"/>
      <c r="K91" s="18"/>
      <c r="L91" s="18"/>
      <c r="M91" s="18"/>
      <c r="N91" s="18"/>
      <c r="O91" s="18"/>
      <c r="P91" s="18"/>
      <c r="Q91" s="18"/>
    </row>
    <row r="92" spans="1:17" ht="15.75">
      <c r="A92" s="90">
        <v>88</v>
      </c>
      <c r="B92" s="90">
        <v>23</v>
      </c>
      <c r="C92" s="10">
        <v>3</v>
      </c>
      <c r="D92" s="91" t="s">
        <v>568</v>
      </c>
      <c r="E92" s="204" t="s">
        <v>582</v>
      </c>
      <c r="F92" s="155" t="s">
        <v>790</v>
      </c>
      <c r="G92" s="12"/>
      <c r="H92" s="14" t="s">
        <v>823</v>
      </c>
      <c r="I92" s="49" t="s">
        <v>822</v>
      </c>
      <c r="J92" s="77"/>
      <c r="K92" s="18"/>
      <c r="L92" s="18"/>
      <c r="M92" s="18"/>
      <c r="N92" s="18"/>
      <c r="O92" s="18"/>
      <c r="P92" s="18"/>
      <c r="Q92" s="18"/>
    </row>
    <row r="93" spans="1:17" ht="15.75">
      <c r="A93" s="90">
        <v>89</v>
      </c>
      <c r="B93" s="90">
        <v>23</v>
      </c>
      <c r="C93" s="10">
        <v>4</v>
      </c>
      <c r="D93" s="91" t="s">
        <v>583</v>
      </c>
      <c r="E93" s="204" t="s">
        <v>582</v>
      </c>
      <c r="F93" s="155" t="s">
        <v>804</v>
      </c>
      <c r="G93" s="12"/>
      <c r="H93" s="14" t="s">
        <v>823</v>
      </c>
      <c r="I93" s="49" t="s">
        <v>822</v>
      </c>
      <c r="J93" s="77"/>
      <c r="K93" s="18"/>
      <c r="L93" s="18"/>
      <c r="M93" s="18"/>
      <c r="N93" s="18"/>
      <c r="O93" s="18"/>
      <c r="P93" s="18"/>
      <c r="Q93" s="18"/>
    </row>
    <row r="94" spans="1:17" ht="15.75">
      <c r="A94" s="90">
        <v>90</v>
      </c>
      <c r="B94" s="90">
        <v>23</v>
      </c>
      <c r="C94" s="10">
        <v>5</v>
      </c>
      <c r="D94" s="91" t="s">
        <v>584</v>
      </c>
      <c r="E94" s="204" t="s">
        <v>582</v>
      </c>
      <c r="F94" s="155" t="s">
        <v>805</v>
      </c>
      <c r="G94" s="12"/>
      <c r="H94" s="14" t="s">
        <v>823</v>
      </c>
      <c r="I94" s="49" t="s">
        <v>822</v>
      </c>
      <c r="J94" s="77"/>
      <c r="K94" s="18"/>
      <c r="L94" s="18"/>
      <c r="M94" s="18"/>
      <c r="N94" s="18"/>
      <c r="O94" s="18"/>
      <c r="P94" s="18"/>
      <c r="Q94" s="18"/>
    </row>
    <row r="95" spans="1:17" ht="15.75">
      <c r="A95" s="90">
        <v>91</v>
      </c>
      <c r="B95" s="90">
        <v>23</v>
      </c>
      <c r="C95" s="10">
        <v>6</v>
      </c>
      <c r="D95" s="91" t="s">
        <v>585</v>
      </c>
      <c r="E95" s="204" t="s">
        <v>582</v>
      </c>
      <c r="F95" s="155" t="s">
        <v>806</v>
      </c>
      <c r="G95" s="12"/>
      <c r="H95" s="14" t="s">
        <v>823</v>
      </c>
      <c r="I95" s="49" t="s">
        <v>822</v>
      </c>
      <c r="J95" s="77"/>
      <c r="K95" s="18"/>
      <c r="L95" s="18"/>
      <c r="M95" s="18"/>
      <c r="N95" s="18"/>
      <c r="O95" s="18"/>
      <c r="P95" s="18"/>
      <c r="Q95" s="18"/>
    </row>
    <row r="96" spans="1:17" ht="15.75">
      <c r="A96" s="90">
        <v>92</v>
      </c>
      <c r="B96" s="90">
        <v>23</v>
      </c>
      <c r="C96" s="10">
        <v>7</v>
      </c>
      <c r="D96" s="91" t="s">
        <v>586</v>
      </c>
      <c r="E96" s="204" t="s">
        <v>582</v>
      </c>
      <c r="F96" s="155" t="s">
        <v>807</v>
      </c>
      <c r="G96" s="12"/>
      <c r="H96" s="14" t="s">
        <v>823</v>
      </c>
      <c r="I96" s="49" t="s">
        <v>822</v>
      </c>
      <c r="J96" s="77"/>
      <c r="K96" s="18"/>
      <c r="L96" s="18"/>
      <c r="M96" s="18"/>
      <c r="N96" s="18"/>
      <c r="O96" s="18"/>
      <c r="P96" s="18"/>
      <c r="Q96" s="18"/>
    </row>
    <row r="97" spans="1:17" ht="15.75">
      <c r="A97" s="90">
        <v>93</v>
      </c>
      <c r="B97" s="90">
        <v>24</v>
      </c>
      <c r="C97" s="10">
        <v>1</v>
      </c>
      <c r="D97" s="91" t="s">
        <v>382</v>
      </c>
      <c r="E97" s="204" t="s">
        <v>381</v>
      </c>
      <c r="F97" s="155" t="s">
        <v>613</v>
      </c>
      <c r="G97" s="12"/>
      <c r="H97" s="14" t="s">
        <v>917</v>
      </c>
      <c r="I97" s="49" t="s">
        <v>916</v>
      </c>
      <c r="J97" s="77"/>
      <c r="K97" s="18"/>
      <c r="L97" s="18"/>
      <c r="M97" s="18"/>
      <c r="N97" s="18"/>
      <c r="O97" s="18"/>
      <c r="P97" s="18"/>
      <c r="Q97" s="18"/>
    </row>
    <row r="98" spans="1:17" ht="15.75">
      <c r="A98" s="90">
        <v>94</v>
      </c>
      <c r="B98" s="90">
        <v>24</v>
      </c>
      <c r="C98" s="10">
        <v>2</v>
      </c>
      <c r="D98" s="91" t="s">
        <v>383</v>
      </c>
      <c r="E98" s="204" t="s">
        <v>381</v>
      </c>
      <c r="F98" s="155" t="s">
        <v>614</v>
      </c>
      <c r="G98" s="12"/>
      <c r="H98" s="14" t="s">
        <v>917</v>
      </c>
      <c r="I98" s="49" t="s">
        <v>916</v>
      </c>
      <c r="J98" s="77"/>
      <c r="K98" s="18"/>
      <c r="L98" s="18"/>
      <c r="M98" s="18"/>
      <c r="N98" s="18"/>
      <c r="O98" s="18"/>
      <c r="P98" s="18"/>
      <c r="Q98" s="18"/>
    </row>
    <row r="99" spans="1:17" ht="15.75">
      <c r="A99" s="90">
        <v>95</v>
      </c>
      <c r="B99" s="90">
        <v>24</v>
      </c>
      <c r="C99" s="10">
        <v>5</v>
      </c>
      <c r="D99" s="91" t="s">
        <v>384</v>
      </c>
      <c r="E99" s="204" t="s">
        <v>381</v>
      </c>
      <c r="F99" s="155" t="s">
        <v>615</v>
      </c>
      <c r="G99" s="12"/>
      <c r="H99" s="14" t="s">
        <v>917</v>
      </c>
      <c r="I99" s="49" t="s">
        <v>916</v>
      </c>
      <c r="J99" s="77"/>
      <c r="K99" s="18"/>
      <c r="L99" s="18"/>
      <c r="M99" s="18"/>
      <c r="N99" s="18"/>
      <c r="O99" s="18"/>
      <c r="P99" s="18"/>
      <c r="Q99" s="18"/>
    </row>
    <row r="100" spans="1:17" ht="15.75">
      <c r="A100" s="90">
        <v>96</v>
      </c>
      <c r="B100" s="90">
        <v>24</v>
      </c>
      <c r="C100" s="10">
        <v>6</v>
      </c>
      <c r="D100" s="91" t="s">
        <v>385</v>
      </c>
      <c r="E100" s="204" t="s">
        <v>381</v>
      </c>
      <c r="F100" s="155" t="s">
        <v>616</v>
      </c>
      <c r="G100" s="12"/>
      <c r="H100" s="14" t="s">
        <v>917</v>
      </c>
      <c r="I100" s="49" t="s">
        <v>916</v>
      </c>
      <c r="J100" s="77"/>
      <c r="K100" s="18"/>
      <c r="L100" s="18"/>
      <c r="M100" s="18"/>
      <c r="N100" s="18"/>
      <c r="O100" s="18"/>
      <c r="P100" s="18"/>
      <c r="Q100" s="18"/>
    </row>
    <row r="101" spans="1:17" ht="15.75">
      <c r="A101" s="90">
        <v>97</v>
      </c>
      <c r="B101" s="90">
        <v>24</v>
      </c>
      <c r="C101" s="10">
        <v>8</v>
      </c>
      <c r="D101" s="91" t="s">
        <v>386</v>
      </c>
      <c r="E101" s="204" t="s">
        <v>381</v>
      </c>
      <c r="F101" s="155" t="s">
        <v>617</v>
      </c>
      <c r="G101" s="12"/>
      <c r="H101" s="14" t="s">
        <v>917</v>
      </c>
      <c r="I101" s="49" t="s">
        <v>916</v>
      </c>
      <c r="J101" s="77"/>
      <c r="K101" s="18"/>
      <c r="L101" s="18"/>
      <c r="M101" s="18"/>
      <c r="N101" s="18"/>
      <c r="O101" s="18"/>
      <c r="P101" s="18"/>
      <c r="Q101" s="18"/>
    </row>
    <row r="102" spans="1:17" ht="15.75">
      <c r="A102" s="90">
        <v>98</v>
      </c>
      <c r="B102" s="90">
        <v>24</v>
      </c>
      <c r="C102" s="10">
        <v>9</v>
      </c>
      <c r="D102" s="91" t="s">
        <v>387</v>
      </c>
      <c r="E102" s="204" t="s">
        <v>381</v>
      </c>
      <c r="F102" s="155" t="s">
        <v>618</v>
      </c>
      <c r="G102" s="12"/>
      <c r="H102" s="14" t="s">
        <v>917</v>
      </c>
      <c r="I102" s="49" t="s">
        <v>916</v>
      </c>
      <c r="J102" s="77"/>
      <c r="K102" s="18"/>
      <c r="L102" s="18"/>
      <c r="M102" s="18"/>
      <c r="N102" s="18"/>
      <c r="O102" s="18"/>
      <c r="P102" s="18"/>
      <c r="Q102" s="18"/>
    </row>
    <row r="103" spans="1:17" ht="15.75">
      <c r="A103" s="90">
        <v>99</v>
      </c>
      <c r="B103" s="90">
        <v>24</v>
      </c>
      <c r="C103" s="10">
        <v>10</v>
      </c>
      <c r="D103" s="91" t="s">
        <v>388</v>
      </c>
      <c r="E103" s="204" t="s">
        <v>381</v>
      </c>
      <c r="F103" s="155" t="s">
        <v>619</v>
      </c>
      <c r="G103" s="12"/>
      <c r="H103" s="14" t="s">
        <v>917</v>
      </c>
      <c r="I103" s="49" t="s">
        <v>916</v>
      </c>
      <c r="J103" s="77"/>
      <c r="K103" s="18"/>
      <c r="L103" s="18"/>
      <c r="M103" s="18"/>
      <c r="N103" s="18"/>
      <c r="O103" s="18"/>
      <c r="P103" s="18"/>
      <c r="Q103" s="18"/>
    </row>
    <row r="104" spans="1:17" ht="15.75">
      <c r="A104" s="90">
        <v>100</v>
      </c>
      <c r="B104" s="90">
        <v>25</v>
      </c>
      <c r="C104" s="10">
        <v>1</v>
      </c>
      <c r="D104" s="91" t="s">
        <v>389</v>
      </c>
      <c r="E104" s="204" t="s">
        <v>390</v>
      </c>
      <c r="F104" s="155" t="s">
        <v>620</v>
      </c>
      <c r="G104" s="12"/>
      <c r="H104" s="14" t="s">
        <v>823</v>
      </c>
      <c r="I104" s="49" t="s">
        <v>822</v>
      </c>
      <c r="J104" s="77"/>
      <c r="K104" s="18"/>
      <c r="L104" s="18"/>
      <c r="M104" s="18"/>
      <c r="N104" s="18"/>
      <c r="O104" s="18"/>
      <c r="P104" s="18"/>
      <c r="Q104" s="18"/>
    </row>
    <row r="105" spans="1:17" ht="15.75">
      <c r="A105" s="90">
        <v>101</v>
      </c>
      <c r="B105" s="90">
        <v>25</v>
      </c>
      <c r="C105" s="10">
        <v>2</v>
      </c>
      <c r="D105" s="91" t="s">
        <v>391</v>
      </c>
      <c r="E105" s="204" t="s">
        <v>390</v>
      </c>
      <c r="F105" s="155" t="s">
        <v>621</v>
      </c>
      <c r="G105" s="12"/>
      <c r="H105" s="14" t="s">
        <v>823</v>
      </c>
      <c r="I105" s="49" t="s">
        <v>822</v>
      </c>
      <c r="J105" s="77"/>
      <c r="K105" s="18"/>
      <c r="L105" s="18"/>
      <c r="M105" s="18"/>
      <c r="N105" s="18"/>
      <c r="O105" s="18"/>
      <c r="P105" s="18"/>
      <c r="Q105" s="18"/>
    </row>
    <row r="106" spans="1:17" ht="15.75">
      <c r="A106" s="90">
        <v>102</v>
      </c>
      <c r="B106" s="90">
        <v>25</v>
      </c>
      <c r="C106" s="10">
        <v>3</v>
      </c>
      <c r="D106" s="91" t="s">
        <v>392</v>
      </c>
      <c r="E106" s="204" t="s">
        <v>390</v>
      </c>
      <c r="F106" s="155" t="s">
        <v>622</v>
      </c>
      <c r="G106" s="12"/>
      <c r="H106" s="14" t="s">
        <v>823</v>
      </c>
      <c r="I106" s="49" t="s">
        <v>822</v>
      </c>
      <c r="J106" s="77"/>
      <c r="K106" s="18"/>
      <c r="L106" s="18"/>
      <c r="M106" s="18"/>
      <c r="N106" s="18"/>
      <c r="O106" s="18"/>
      <c r="P106" s="18"/>
      <c r="Q106" s="18"/>
    </row>
    <row r="107" spans="1:17" ht="15.75">
      <c r="A107" s="90">
        <v>103</v>
      </c>
      <c r="B107" s="90">
        <v>25</v>
      </c>
      <c r="C107" s="10">
        <v>4</v>
      </c>
      <c r="D107" s="91" t="s">
        <v>393</v>
      </c>
      <c r="E107" s="204" t="s">
        <v>390</v>
      </c>
      <c r="F107" s="155" t="s">
        <v>623</v>
      </c>
      <c r="G107" s="12"/>
      <c r="H107" s="14" t="s">
        <v>823</v>
      </c>
      <c r="I107" s="49" t="s">
        <v>822</v>
      </c>
      <c r="J107" s="77"/>
      <c r="K107" s="18"/>
      <c r="L107" s="18"/>
      <c r="M107" s="18"/>
      <c r="N107" s="18"/>
      <c r="O107" s="18"/>
      <c r="P107" s="18"/>
      <c r="Q107" s="18"/>
    </row>
    <row r="108" spans="1:17" ht="15.75">
      <c r="A108" s="90">
        <v>104</v>
      </c>
      <c r="B108" s="90">
        <v>25</v>
      </c>
      <c r="C108" s="10">
        <v>5</v>
      </c>
      <c r="D108" s="91" t="s">
        <v>394</v>
      </c>
      <c r="E108" s="204" t="s">
        <v>390</v>
      </c>
      <c r="F108" s="155" t="s">
        <v>624</v>
      </c>
      <c r="G108" s="12"/>
      <c r="H108" s="14" t="s">
        <v>823</v>
      </c>
      <c r="I108" s="49" t="s">
        <v>822</v>
      </c>
      <c r="J108" s="77"/>
      <c r="K108" s="18"/>
      <c r="L108" s="18"/>
      <c r="M108" s="18"/>
      <c r="N108" s="18"/>
      <c r="O108" s="18"/>
      <c r="P108" s="18"/>
      <c r="Q108" s="18"/>
    </row>
    <row r="109" spans="1:17" ht="15.75">
      <c r="A109" s="90">
        <v>105</v>
      </c>
      <c r="B109" s="90">
        <v>25</v>
      </c>
      <c r="C109" s="10">
        <v>6</v>
      </c>
      <c r="D109" s="91" t="s">
        <v>395</v>
      </c>
      <c r="E109" s="204" t="s">
        <v>390</v>
      </c>
      <c r="F109" s="155" t="s">
        <v>625</v>
      </c>
      <c r="G109" s="12"/>
      <c r="H109" s="14" t="s">
        <v>823</v>
      </c>
      <c r="I109" s="49" t="s">
        <v>822</v>
      </c>
      <c r="J109" s="77"/>
      <c r="K109" s="18"/>
      <c r="L109" s="18"/>
      <c r="M109" s="18"/>
      <c r="N109" s="18"/>
      <c r="O109" s="18"/>
      <c r="P109" s="18"/>
      <c r="Q109" s="18"/>
    </row>
    <row r="110" spans="1:17" ht="15.75">
      <c r="A110" s="90">
        <v>106</v>
      </c>
      <c r="B110" s="90">
        <v>25</v>
      </c>
      <c r="C110" s="10">
        <v>7</v>
      </c>
      <c r="D110" s="91" t="s">
        <v>396</v>
      </c>
      <c r="E110" s="204" t="s">
        <v>390</v>
      </c>
      <c r="F110" s="155" t="s">
        <v>626</v>
      </c>
      <c r="G110" s="12"/>
      <c r="H110" s="14" t="s">
        <v>823</v>
      </c>
      <c r="I110" s="49" t="s">
        <v>822</v>
      </c>
      <c r="J110" s="77"/>
      <c r="K110" s="18"/>
      <c r="L110" s="18"/>
      <c r="M110" s="18"/>
      <c r="N110" s="18"/>
      <c r="O110" s="18"/>
      <c r="P110" s="18"/>
      <c r="Q110" s="18"/>
    </row>
    <row r="111" spans="1:17" ht="15.75">
      <c r="A111" s="90">
        <v>107</v>
      </c>
      <c r="B111" s="90">
        <v>26</v>
      </c>
      <c r="C111" s="10">
        <v>1</v>
      </c>
      <c r="D111" s="91" t="s">
        <v>471</v>
      </c>
      <c r="E111" s="204" t="s">
        <v>472</v>
      </c>
      <c r="F111" s="96" t="s">
        <v>693</v>
      </c>
      <c r="G111" s="12"/>
      <c r="H111" s="14" t="s">
        <v>823</v>
      </c>
      <c r="I111" s="49" t="s">
        <v>822</v>
      </c>
      <c r="J111" s="77"/>
      <c r="K111" s="18"/>
      <c r="L111" s="18"/>
      <c r="M111" s="18"/>
      <c r="N111" s="18"/>
      <c r="O111" s="18"/>
      <c r="P111" s="18"/>
      <c r="Q111" s="18"/>
    </row>
    <row r="112" spans="1:17" ht="15.75">
      <c r="A112" s="90">
        <v>108</v>
      </c>
      <c r="B112" s="90">
        <v>26</v>
      </c>
      <c r="C112" s="10">
        <v>2</v>
      </c>
      <c r="D112" s="91" t="s">
        <v>473</v>
      </c>
      <c r="E112" s="204" t="s">
        <v>472</v>
      </c>
      <c r="F112" s="97" t="s">
        <v>1219</v>
      </c>
      <c r="G112" s="12"/>
      <c r="H112" s="14" t="s">
        <v>823</v>
      </c>
      <c r="I112" s="49" t="s">
        <v>822</v>
      </c>
      <c r="J112" s="77"/>
      <c r="K112" s="18"/>
      <c r="L112" s="18"/>
      <c r="M112" s="18"/>
      <c r="N112" s="18"/>
      <c r="O112" s="18"/>
      <c r="P112" s="18"/>
      <c r="Q112" s="18"/>
    </row>
    <row r="113" spans="1:17" ht="15.75">
      <c r="A113" s="90">
        <v>109</v>
      </c>
      <c r="B113" s="90">
        <v>26</v>
      </c>
      <c r="C113" s="10">
        <v>3</v>
      </c>
      <c r="D113" s="91" t="s">
        <v>474</v>
      </c>
      <c r="E113" s="204" t="s">
        <v>472</v>
      </c>
      <c r="F113" s="97" t="s">
        <v>695</v>
      </c>
      <c r="G113" s="12"/>
      <c r="H113" s="14" t="s">
        <v>823</v>
      </c>
      <c r="I113" s="49" t="s">
        <v>822</v>
      </c>
      <c r="J113" s="77"/>
      <c r="K113" s="18"/>
      <c r="L113" s="18"/>
      <c r="M113" s="18"/>
      <c r="N113" s="18"/>
      <c r="O113" s="18"/>
      <c r="P113" s="18"/>
      <c r="Q113" s="18"/>
    </row>
    <row r="114" spans="1:17" ht="15.75">
      <c r="A114" s="90">
        <v>110</v>
      </c>
      <c r="B114" s="90">
        <v>26</v>
      </c>
      <c r="C114" s="10">
        <v>4</v>
      </c>
      <c r="D114" s="91" t="s">
        <v>532</v>
      </c>
      <c r="E114" s="204" t="s">
        <v>472</v>
      </c>
      <c r="F114" s="97" t="s">
        <v>753</v>
      </c>
      <c r="G114" s="12"/>
      <c r="H114" s="14" t="s">
        <v>823</v>
      </c>
      <c r="I114" s="49" t="s">
        <v>822</v>
      </c>
      <c r="J114" s="77"/>
      <c r="K114" s="18"/>
      <c r="L114" s="18"/>
      <c r="M114" s="18"/>
      <c r="N114" s="18"/>
      <c r="O114" s="18"/>
      <c r="P114" s="18"/>
      <c r="Q114" s="18"/>
    </row>
    <row r="115" spans="1:17" ht="15.75">
      <c r="A115" s="90">
        <v>111</v>
      </c>
      <c r="B115" s="90">
        <v>26</v>
      </c>
      <c r="C115" s="10">
        <v>5</v>
      </c>
      <c r="D115" s="91" t="s">
        <v>556</v>
      </c>
      <c r="E115" s="204" t="s">
        <v>472</v>
      </c>
      <c r="F115" s="96" t="s">
        <v>694</v>
      </c>
      <c r="G115" s="12"/>
      <c r="H115" s="14" t="s">
        <v>823</v>
      </c>
      <c r="I115" s="49" t="s">
        <v>822</v>
      </c>
      <c r="J115" s="77"/>
      <c r="K115" s="18"/>
      <c r="L115" s="18"/>
      <c r="M115" s="18"/>
      <c r="N115" s="18"/>
      <c r="O115" s="18"/>
      <c r="P115" s="18"/>
      <c r="Q115" s="18"/>
    </row>
    <row r="116" spans="1:17" ht="15.75">
      <c r="A116" s="90">
        <v>112</v>
      </c>
      <c r="B116" s="90">
        <v>27</v>
      </c>
      <c r="C116" s="10">
        <v>1</v>
      </c>
      <c r="D116" s="91" t="s">
        <v>937</v>
      </c>
      <c r="E116" s="204" t="s">
        <v>470</v>
      </c>
      <c r="F116" s="96" t="s">
        <v>690</v>
      </c>
      <c r="G116" s="12"/>
      <c r="H116" s="14" t="s">
        <v>823</v>
      </c>
      <c r="I116" s="49" t="s">
        <v>822</v>
      </c>
      <c r="J116" s="77"/>
      <c r="K116" s="18"/>
      <c r="L116" s="18"/>
      <c r="M116" s="18"/>
      <c r="N116" s="18"/>
      <c r="O116" s="18"/>
      <c r="P116" s="18"/>
      <c r="Q116" s="18"/>
    </row>
    <row r="117" spans="1:17" ht="15.75">
      <c r="A117" s="90">
        <v>113</v>
      </c>
      <c r="B117" s="90">
        <v>27</v>
      </c>
      <c r="C117" s="10">
        <v>2</v>
      </c>
      <c r="D117" s="91" t="s">
        <v>935</v>
      </c>
      <c r="E117" s="204" t="s">
        <v>470</v>
      </c>
      <c r="F117" s="96" t="s">
        <v>691</v>
      </c>
      <c r="G117" s="12"/>
      <c r="H117" s="14" t="s">
        <v>823</v>
      </c>
      <c r="I117" s="49" t="s">
        <v>822</v>
      </c>
      <c r="J117" s="77"/>
      <c r="K117" s="18"/>
      <c r="L117" s="18"/>
      <c r="M117" s="18"/>
      <c r="N117" s="18"/>
      <c r="O117" s="18"/>
      <c r="P117" s="18"/>
      <c r="Q117" s="18"/>
    </row>
    <row r="118" spans="1:17" ht="15.75">
      <c r="A118" s="90">
        <v>114</v>
      </c>
      <c r="B118" s="90">
        <v>27</v>
      </c>
      <c r="C118" s="10">
        <v>3</v>
      </c>
      <c r="D118" s="91" t="s">
        <v>940</v>
      </c>
      <c r="E118" s="204" t="s">
        <v>470</v>
      </c>
      <c r="F118" s="96" t="s">
        <v>692</v>
      </c>
      <c r="G118" s="12"/>
      <c r="H118" s="14" t="s">
        <v>823</v>
      </c>
      <c r="I118" s="49" t="s">
        <v>822</v>
      </c>
      <c r="J118" s="77"/>
      <c r="K118" s="18"/>
      <c r="L118" s="18"/>
      <c r="M118" s="18"/>
      <c r="N118" s="18"/>
      <c r="O118" s="18"/>
      <c r="P118" s="18"/>
      <c r="Q118" s="18"/>
    </row>
    <row r="119" spans="1:17" ht="15.75">
      <c r="A119" s="90">
        <v>115</v>
      </c>
      <c r="B119" s="90">
        <v>27</v>
      </c>
      <c r="C119" s="10">
        <v>4</v>
      </c>
      <c r="D119" s="91" t="s">
        <v>936</v>
      </c>
      <c r="E119" s="204" t="s">
        <v>470</v>
      </c>
      <c r="F119" s="96" t="s">
        <v>752</v>
      </c>
      <c r="G119" s="12"/>
      <c r="H119" s="14" t="s">
        <v>823</v>
      </c>
      <c r="I119" s="49" t="s">
        <v>822</v>
      </c>
      <c r="J119" s="77"/>
      <c r="K119" s="18"/>
      <c r="L119" s="18"/>
      <c r="M119" s="18"/>
      <c r="N119" s="18"/>
      <c r="O119" s="18"/>
      <c r="P119" s="18"/>
      <c r="Q119" s="18"/>
    </row>
    <row r="120" spans="1:17" ht="15.75">
      <c r="A120" s="90">
        <v>116</v>
      </c>
      <c r="B120" s="90">
        <v>27</v>
      </c>
      <c r="C120" s="10">
        <v>5</v>
      </c>
      <c r="D120" s="91" t="s">
        <v>1168</v>
      </c>
      <c r="E120" s="204" t="s">
        <v>470</v>
      </c>
      <c r="F120" s="96" t="s">
        <v>1220</v>
      </c>
      <c r="G120" s="12"/>
      <c r="H120" s="14" t="s">
        <v>823</v>
      </c>
      <c r="I120" s="49" t="s">
        <v>822</v>
      </c>
      <c r="J120" s="77"/>
      <c r="K120" s="18"/>
      <c r="L120" s="18"/>
      <c r="M120" s="18"/>
      <c r="N120" s="18"/>
      <c r="O120" s="18"/>
      <c r="P120" s="18"/>
      <c r="Q120" s="18"/>
    </row>
    <row r="121" spans="1:17" ht="15.75">
      <c r="A121" s="90">
        <v>117</v>
      </c>
      <c r="B121" s="90">
        <v>28</v>
      </c>
      <c r="C121" s="10">
        <v>1</v>
      </c>
      <c r="D121" s="91" t="s">
        <v>545</v>
      </c>
      <c r="E121" s="209" t="s">
        <v>557</v>
      </c>
      <c r="F121" s="96" t="s">
        <v>781</v>
      </c>
      <c r="G121" s="12"/>
      <c r="H121" s="14" t="s">
        <v>921</v>
      </c>
      <c r="I121" s="49" t="s">
        <v>822</v>
      </c>
      <c r="J121" s="77"/>
      <c r="K121" s="18"/>
      <c r="L121" s="18"/>
      <c r="M121" s="18"/>
      <c r="N121" s="18"/>
      <c r="O121" s="18"/>
      <c r="P121" s="18"/>
      <c r="Q121" s="18"/>
    </row>
    <row r="122" spans="1:17" ht="15.75">
      <c r="A122" s="90">
        <v>118</v>
      </c>
      <c r="B122" s="90">
        <v>29</v>
      </c>
      <c r="C122" s="10">
        <v>1</v>
      </c>
      <c r="D122" s="91" t="s">
        <v>977</v>
      </c>
      <c r="E122" s="210" t="s">
        <v>1192</v>
      </c>
      <c r="F122" s="155" t="s">
        <v>210</v>
      </c>
      <c r="G122" s="12"/>
      <c r="H122" s="14" t="s">
        <v>823</v>
      </c>
      <c r="I122" s="49" t="s">
        <v>822</v>
      </c>
      <c r="J122" s="77"/>
      <c r="K122" s="18"/>
      <c r="L122" s="18"/>
      <c r="M122" s="18"/>
      <c r="N122" s="18"/>
      <c r="O122" s="18"/>
      <c r="P122" s="18"/>
      <c r="Q122" s="18"/>
    </row>
    <row r="123" spans="1:17" ht="15.75">
      <c r="A123" s="90">
        <v>119</v>
      </c>
      <c r="B123" s="90">
        <v>29</v>
      </c>
      <c r="C123" s="10">
        <v>2</v>
      </c>
      <c r="D123" s="91" t="s">
        <v>978</v>
      </c>
      <c r="E123" s="210" t="s">
        <v>1192</v>
      </c>
      <c r="F123" s="96" t="s">
        <v>213</v>
      </c>
      <c r="G123" s="12"/>
      <c r="H123" s="14" t="s">
        <v>823</v>
      </c>
      <c r="I123" s="49" t="s">
        <v>822</v>
      </c>
      <c r="J123" s="77"/>
      <c r="K123" s="18"/>
      <c r="L123" s="18"/>
      <c r="M123" s="18"/>
      <c r="N123" s="18"/>
      <c r="O123" s="18"/>
      <c r="P123" s="18"/>
      <c r="Q123" s="18"/>
    </row>
    <row r="124" spans="1:17" ht="15.75">
      <c r="A124" s="90">
        <v>120</v>
      </c>
      <c r="B124" s="90">
        <v>29</v>
      </c>
      <c r="C124" s="10">
        <v>3</v>
      </c>
      <c r="D124" s="91" t="s">
        <v>979</v>
      </c>
      <c r="E124" s="210" t="s">
        <v>1192</v>
      </c>
      <c r="F124" s="96" t="s">
        <v>211</v>
      </c>
      <c r="G124" s="12"/>
      <c r="H124" s="14" t="s">
        <v>823</v>
      </c>
      <c r="I124" s="49" t="s">
        <v>822</v>
      </c>
      <c r="J124" s="77"/>
      <c r="K124" s="18"/>
      <c r="L124" s="18"/>
      <c r="M124" s="18"/>
      <c r="N124" s="18"/>
      <c r="O124" s="18"/>
      <c r="P124" s="18"/>
      <c r="Q124" s="18"/>
    </row>
    <row r="125" spans="1:17" ht="15.75">
      <c r="A125" s="90">
        <v>121</v>
      </c>
      <c r="B125" s="90">
        <v>29</v>
      </c>
      <c r="C125" s="10">
        <v>4</v>
      </c>
      <c r="D125" s="91" t="s">
        <v>980</v>
      </c>
      <c r="E125" s="210" t="s">
        <v>1192</v>
      </c>
      <c r="F125" s="96" t="s">
        <v>212</v>
      </c>
      <c r="G125" s="12"/>
      <c r="H125" s="14" t="s">
        <v>823</v>
      </c>
      <c r="I125" s="49" t="s">
        <v>822</v>
      </c>
      <c r="J125" s="77"/>
      <c r="K125" s="18"/>
      <c r="L125" s="18"/>
      <c r="M125" s="18"/>
      <c r="N125" s="18"/>
      <c r="O125" s="18"/>
      <c r="P125" s="18"/>
      <c r="Q125" s="18"/>
    </row>
    <row r="126" spans="1:17" ht="15.75">
      <c r="A126" s="90">
        <v>122</v>
      </c>
      <c r="B126" s="90">
        <v>29</v>
      </c>
      <c r="C126" s="10">
        <v>5</v>
      </c>
      <c r="D126" s="91" t="s">
        <v>981</v>
      </c>
      <c r="E126" s="210" t="s">
        <v>1192</v>
      </c>
      <c r="F126" s="96" t="s">
        <v>214</v>
      </c>
      <c r="G126" s="12"/>
      <c r="H126" s="14" t="s">
        <v>823</v>
      </c>
      <c r="I126" s="49" t="s">
        <v>822</v>
      </c>
      <c r="J126" s="77"/>
      <c r="K126" s="18"/>
      <c r="L126" s="18"/>
      <c r="M126" s="18"/>
      <c r="N126" s="18"/>
      <c r="O126" s="18"/>
      <c r="P126" s="18"/>
      <c r="Q126" s="18"/>
    </row>
    <row r="127" spans="1:17" ht="15.75">
      <c r="A127" s="90">
        <v>123</v>
      </c>
      <c r="B127" s="90">
        <v>29</v>
      </c>
      <c r="C127" s="10">
        <v>6</v>
      </c>
      <c r="D127" s="91" t="s">
        <v>982</v>
      </c>
      <c r="E127" s="210" t="s">
        <v>1192</v>
      </c>
      <c r="F127" s="96" t="s">
        <v>215</v>
      </c>
      <c r="G127" s="12"/>
      <c r="H127" s="14" t="s">
        <v>823</v>
      </c>
      <c r="I127" s="49" t="s">
        <v>822</v>
      </c>
      <c r="J127" s="77"/>
      <c r="K127" s="18"/>
      <c r="L127" s="18"/>
      <c r="M127" s="18"/>
      <c r="N127" s="18"/>
      <c r="O127" s="18"/>
      <c r="P127" s="18"/>
      <c r="Q127" s="18"/>
    </row>
    <row r="128" spans="1:17" ht="15.75">
      <c r="A128" s="90">
        <v>124</v>
      </c>
      <c r="B128" s="90">
        <v>29</v>
      </c>
      <c r="C128" s="10">
        <v>7</v>
      </c>
      <c r="D128" s="91" t="s">
        <v>983</v>
      </c>
      <c r="E128" s="210" t="s">
        <v>1192</v>
      </c>
      <c r="F128" s="96" t="s">
        <v>216</v>
      </c>
      <c r="G128" s="12"/>
      <c r="H128" s="14" t="s">
        <v>823</v>
      </c>
      <c r="I128" s="49" t="s">
        <v>822</v>
      </c>
      <c r="J128" s="77"/>
      <c r="K128" s="18"/>
      <c r="L128" s="18"/>
      <c r="M128" s="18"/>
      <c r="N128" s="18"/>
      <c r="O128" s="18"/>
      <c r="P128" s="18"/>
      <c r="Q128" s="18"/>
    </row>
    <row r="129" spans="1:17" ht="15.75">
      <c r="A129" s="90">
        <v>125</v>
      </c>
      <c r="B129" s="90">
        <v>29</v>
      </c>
      <c r="C129" s="10">
        <v>8</v>
      </c>
      <c r="D129" s="91" t="s">
        <v>984</v>
      </c>
      <c r="E129" s="210" t="s">
        <v>1192</v>
      </c>
      <c r="F129" s="96" t="s">
        <v>225</v>
      </c>
      <c r="G129" s="12"/>
      <c r="H129" s="14" t="s">
        <v>823</v>
      </c>
      <c r="I129" s="49" t="s">
        <v>822</v>
      </c>
      <c r="J129" s="77"/>
      <c r="K129" s="18"/>
      <c r="L129" s="18"/>
      <c r="M129" s="18"/>
      <c r="N129" s="18"/>
      <c r="O129" s="18"/>
      <c r="P129" s="18"/>
      <c r="Q129" s="18"/>
    </row>
    <row r="130" spans="1:17" ht="15.75">
      <c r="A130" s="90">
        <v>126</v>
      </c>
      <c r="B130" s="90">
        <v>29</v>
      </c>
      <c r="C130" s="10">
        <v>9</v>
      </c>
      <c r="D130" s="91" t="s">
        <v>534</v>
      </c>
      <c r="E130" s="210" t="s">
        <v>1192</v>
      </c>
      <c r="F130" s="96" t="s">
        <v>219</v>
      </c>
      <c r="G130" s="12"/>
      <c r="H130" s="14" t="s">
        <v>823</v>
      </c>
      <c r="I130" s="49" t="s">
        <v>822</v>
      </c>
      <c r="J130" s="77"/>
      <c r="K130" s="18"/>
      <c r="L130" s="18"/>
      <c r="M130" s="18"/>
      <c r="N130" s="18"/>
      <c r="O130" s="18"/>
      <c r="P130" s="18"/>
      <c r="Q130" s="18"/>
    </row>
    <row r="131" spans="1:17" ht="15.75">
      <c r="A131" s="90">
        <v>127</v>
      </c>
      <c r="B131" s="90">
        <v>29</v>
      </c>
      <c r="C131" s="10">
        <v>10</v>
      </c>
      <c r="D131" s="91" t="s">
        <v>985</v>
      </c>
      <c r="E131" s="210" t="s">
        <v>1192</v>
      </c>
      <c r="F131" s="96" t="s">
        <v>221</v>
      </c>
      <c r="G131" s="12"/>
      <c r="H131" s="14" t="s">
        <v>823</v>
      </c>
      <c r="I131" s="49" t="s">
        <v>822</v>
      </c>
      <c r="J131" s="77"/>
      <c r="K131" s="18"/>
      <c r="L131" s="18"/>
      <c r="M131" s="18"/>
      <c r="N131" s="18"/>
      <c r="O131" s="18"/>
      <c r="P131" s="18"/>
      <c r="Q131" s="18"/>
    </row>
    <row r="132" spans="1:17" ht="15.75">
      <c r="A132" s="90">
        <v>128</v>
      </c>
      <c r="B132" s="90">
        <v>29</v>
      </c>
      <c r="C132" s="10">
        <v>11</v>
      </c>
      <c r="D132" s="91" t="s">
        <v>986</v>
      </c>
      <c r="E132" s="210" t="s">
        <v>1192</v>
      </c>
      <c r="F132" s="96" t="s">
        <v>220</v>
      </c>
      <c r="G132" s="12"/>
      <c r="H132" s="14" t="s">
        <v>823</v>
      </c>
      <c r="I132" s="49" t="s">
        <v>822</v>
      </c>
      <c r="J132" s="77"/>
      <c r="K132" s="18"/>
      <c r="L132" s="18"/>
      <c r="M132" s="18"/>
      <c r="N132" s="18"/>
      <c r="O132" s="18"/>
      <c r="P132" s="18"/>
      <c r="Q132" s="18"/>
    </row>
    <row r="133" spans="1:17" ht="15.75">
      <c r="A133" s="90">
        <v>129</v>
      </c>
      <c r="B133" s="90">
        <v>29</v>
      </c>
      <c r="C133" s="10">
        <v>12</v>
      </c>
      <c r="D133" s="91" t="s">
        <v>987</v>
      </c>
      <c r="E133" s="210" t="s">
        <v>1192</v>
      </c>
      <c r="F133" s="96" t="s">
        <v>217</v>
      </c>
      <c r="G133" s="12"/>
      <c r="H133" s="14" t="s">
        <v>823</v>
      </c>
      <c r="I133" s="49" t="s">
        <v>822</v>
      </c>
      <c r="J133" s="77"/>
      <c r="K133" s="18"/>
      <c r="L133" s="18"/>
      <c r="M133" s="18"/>
      <c r="N133" s="18"/>
      <c r="O133" s="18"/>
      <c r="P133" s="18"/>
      <c r="Q133" s="18"/>
    </row>
    <row r="134" spans="1:17" ht="15.75">
      <c r="A134" s="90">
        <v>130</v>
      </c>
      <c r="B134" s="90">
        <v>29</v>
      </c>
      <c r="C134" s="10">
        <v>13</v>
      </c>
      <c r="D134" s="91" t="s">
        <v>988</v>
      </c>
      <c r="E134" s="210" t="s">
        <v>1192</v>
      </c>
      <c r="F134" s="96" t="s">
        <v>226</v>
      </c>
      <c r="G134" s="12"/>
      <c r="H134" s="14" t="s">
        <v>823</v>
      </c>
      <c r="I134" s="49" t="s">
        <v>822</v>
      </c>
      <c r="J134" s="77"/>
      <c r="K134" s="18"/>
      <c r="L134" s="18"/>
      <c r="M134" s="18"/>
      <c r="N134" s="18"/>
      <c r="O134" s="18"/>
      <c r="P134" s="18"/>
      <c r="Q134" s="18"/>
    </row>
    <row r="135" spans="1:17" ht="15.75">
      <c r="A135" s="90">
        <v>131</v>
      </c>
      <c r="B135" s="90">
        <v>29</v>
      </c>
      <c r="C135" s="10">
        <v>14</v>
      </c>
      <c r="D135" s="91" t="s">
        <v>535</v>
      </c>
      <c r="E135" s="210" t="s">
        <v>1192</v>
      </c>
      <c r="F135" s="96" t="s">
        <v>227</v>
      </c>
      <c r="G135" s="12"/>
      <c r="H135" s="14" t="s">
        <v>823</v>
      </c>
      <c r="I135" s="49" t="s">
        <v>822</v>
      </c>
      <c r="J135" s="77"/>
      <c r="K135" s="18"/>
      <c r="L135" s="18"/>
      <c r="M135" s="18"/>
      <c r="N135" s="18"/>
      <c r="O135" s="18"/>
      <c r="P135" s="18"/>
      <c r="Q135" s="18"/>
    </row>
    <row r="136" spans="1:17" ht="15.75">
      <c r="A136" s="90">
        <v>132</v>
      </c>
      <c r="B136" s="90">
        <v>29</v>
      </c>
      <c r="C136" s="10">
        <v>15</v>
      </c>
      <c r="D136" s="91" t="s">
        <v>989</v>
      </c>
      <c r="E136" s="210" t="s">
        <v>1192</v>
      </c>
      <c r="F136" s="96" t="s">
        <v>228</v>
      </c>
      <c r="G136" s="12"/>
      <c r="H136" s="14" t="s">
        <v>823</v>
      </c>
      <c r="I136" s="49" t="s">
        <v>822</v>
      </c>
      <c r="J136" s="77"/>
      <c r="K136" s="18"/>
      <c r="L136" s="18"/>
      <c r="M136" s="18"/>
      <c r="N136" s="18"/>
      <c r="O136" s="18"/>
      <c r="P136" s="18"/>
      <c r="Q136" s="18"/>
    </row>
    <row r="137" spans="1:17" ht="15.75">
      <c r="A137" s="90">
        <v>133</v>
      </c>
      <c r="B137" s="90">
        <v>29</v>
      </c>
      <c r="C137" s="10">
        <v>16</v>
      </c>
      <c r="D137" s="91" t="s">
        <v>990</v>
      </c>
      <c r="E137" s="210" t="s">
        <v>1192</v>
      </c>
      <c r="F137" s="96" t="s">
        <v>229</v>
      </c>
      <c r="G137" s="12"/>
      <c r="H137" s="14" t="s">
        <v>823</v>
      </c>
      <c r="I137" s="49" t="s">
        <v>822</v>
      </c>
      <c r="J137" s="77"/>
      <c r="K137" s="18"/>
      <c r="L137" s="18"/>
      <c r="M137" s="18"/>
      <c r="N137" s="18"/>
      <c r="O137" s="18"/>
      <c r="P137" s="18"/>
      <c r="Q137" s="18"/>
    </row>
    <row r="138" spans="1:17" ht="15.75">
      <c r="A138" s="90">
        <v>134</v>
      </c>
      <c r="B138" s="90">
        <v>29</v>
      </c>
      <c r="C138" s="10">
        <v>17</v>
      </c>
      <c r="D138" s="91" t="s">
        <v>991</v>
      </c>
      <c r="E138" s="210" t="s">
        <v>1192</v>
      </c>
      <c r="F138" s="96" t="s">
        <v>218</v>
      </c>
      <c r="G138" s="12"/>
      <c r="H138" s="14" t="s">
        <v>823</v>
      </c>
      <c r="I138" s="49" t="s">
        <v>822</v>
      </c>
      <c r="J138" s="77"/>
      <c r="K138" s="18"/>
      <c r="L138" s="18"/>
      <c r="M138" s="18"/>
      <c r="N138" s="18"/>
      <c r="O138" s="18"/>
      <c r="P138" s="18"/>
      <c r="Q138" s="18"/>
    </row>
    <row r="139" spans="1:17" ht="15.75">
      <c r="A139" s="90">
        <v>135</v>
      </c>
      <c r="B139" s="90">
        <v>29</v>
      </c>
      <c r="C139" s="10">
        <v>18</v>
      </c>
      <c r="D139" s="91" t="s">
        <v>992</v>
      </c>
      <c r="E139" s="210" t="s">
        <v>1192</v>
      </c>
      <c r="F139" s="97" t="s">
        <v>222</v>
      </c>
      <c r="G139" s="12"/>
      <c r="H139" s="14" t="s">
        <v>823</v>
      </c>
      <c r="I139" s="49" t="s">
        <v>822</v>
      </c>
      <c r="J139" s="77"/>
      <c r="K139" s="18"/>
      <c r="L139" s="18"/>
      <c r="M139" s="18"/>
      <c r="N139" s="18"/>
      <c r="O139" s="18"/>
      <c r="P139" s="18"/>
      <c r="Q139" s="18"/>
    </row>
    <row r="140" spans="1:17" ht="15.75">
      <c r="A140" s="90">
        <v>136</v>
      </c>
      <c r="B140" s="90">
        <v>29</v>
      </c>
      <c r="C140" s="10">
        <v>19</v>
      </c>
      <c r="D140" s="91" t="s">
        <v>993</v>
      </c>
      <c r="E140" s="210" t="s">
        <v>1192</v>
      </c>
      <c r="F140" s="96" t="s">
        <v>223</v>
      </c>
      <c r="G140" s="12"/>
      <c r="H140" s="14" t="s">
        <v>823</v>
      </c>
      <c r="I140" s="49" t="s">
        <v>822</v>
      </c>
      <c r="J140" s="77"/>
      <c r="K140" s="18"/>
      <c r="L140" s="18"/>
      <c r="M140" s="18"/>
      <c r="N140" s="18"/>
      <c r="O140" s="18"/>
      <c r="P140" s="18"/>
      <c r="Q140" s="18"/>
    </row>
    <row r="141" spans="1:17" ht="15.75">
      <c r="A141" s="90">
        <v>137</v>
      </c>
      <c r="B141" s="90">
        <v>29</v>
      </c>
      <c r="C141" s="10">
        <v>20</v>
      </c>
      <c r="D141" s="91" t="s">
        <v>994</v>
      </c>
      <c r="E141" s="210" t="s">
        <v>1192</v>
      </c>
      <c r="F141" s="96" t="s">
        <v>224</v>
      </c>
      <c r="G141" s="12"/>
      <c r="H141" s="14" t="s">
        <v>823</v>
      </c>
      <c r="I141" s="49" t="s">
        <v>822</v>
      </c>
      <c r="J141" s="77"/>
      <c r="K141" s="18"/>
      <c r="L141" s="18"/>
      <c r="M141" s="18"/>
      <c r="N141" s="18"/>
      <c r="O141" s="18"/>
      <c r="P141" s="18"/>
      <c r="Q141" s="18"/>
    </row>
    <row r="142" spans="1:17" ht="15.75">
      <c r="A142" s="90">
        <v>138</v>
      </c>
      <c r="B142" s="90">
        <v>29</v>
      </c>
      <c r="C142" s="10">
        <v>21</v>
      </c>
      <c r="D142" s="91" t="s">
        <v>995</v>
      </c>
      <c r="E142" s="210" t="s">
        <v>1192</v>
      </c>
      <c r="F142" s="96" t="s">
        <v>230</v>
      </c>
      <c r="G142" s="12"/>
      <c r="H142" s="14" t="s">
        <v>823</v>
      </c>
      <c r="I142" s="49" t="s">
        <v>822</v>
      </c>
      <c r="J142" s="77"/>
      <c r="K142" s="18"/>
      <c r="L142" s="18"/>
      <c r="M142" s="18"/>
      <c r="N142" s="18"/>
      <c r="O142" s="18"/>
      <c r="P142" s="18"/>
      <c r="Q142" s="18"/>
    </row>
    <row r="143" spans="1:17" ht="15.75">
      <c r="A143" s="90">
        <v>139</v>
      </c>
      <c r="B143" s="90">
        <v>29</v>
      </c>
      <c r="C143" s="10">
        <v>22</v>
      </c>
      <c r="D143" s="91" t="s">
        <v>996</v>
      </c>
      <c r="E143" s="210" t="s">
        <v>1192</v>
      </c>
      <c r="F143" s="96" t="s">
        <v>231</v>
      </c>
      <c r="G143" s="12"/>
      <c r="H143" s="14" t="s">
        <v>823</v>
      </c>
      <c r="I143" s="49" t="s">
        <v>822</v>
      </c>
      <c r="J143" s="77"/>
      <c r="K143" s="18"/>
      <c r="L143" s="18"/>
      <c r="M143" s="18"/>
      <c r="N143" s="18"/>
      <c r="O143" s="18"/>
      <c r="P143" s="18"/>
      <c r="Q143" s="18"/>
    </row>
    <row r="144" spans="1:17" ht="15.75">
      <c r="A144" s="90">
        <v>140</v>
      </c>
      <c r="B144" s="90">
        <v>29</v>
      </c>
      <c r="C144" s="10">
        <v>23</v>
      </c>
      <c r="D144" s="91" t="s">
        <v>997</v>
      </c>
      <c r="E144" s="210" t="s">
        <v>1192</v>
      </c>
      <c r="F144" s="96" t="s">
        <v>232</v>
      </c>
      <c r="G144" s="12"/>
      <c r="H144" s="14" t="s">
        <v>823</v>
      </c>
      <c r="I144" s="49" t="s">
        <v>822</v>
      </c>
      <c r="J144" s="77"/>
      <c r="K144" s="18"/>
      <c r="L144" s="18"/>
      <c r="M144" s="18"/>
      <c r="N144" s="18"/>
      <c r="O144" s="18"/>
      <c r="P144" s="18"/>
      <c r="Q144" s="18"/>
    </row>
    <row r="145" spans="1:17" ht="15.75">
      <c r="A145" s="90">
        <v>141</v>
      </c>
      <c r="B145" s="90">
        <v>29</v>
      </c>
      <c r="C145" s="10">
        <v>24</v>
      </c>
      <c r="D145" s="91" t="s">
        <v>998</v>
      </c>
      <c r="E145" s="210" t="s">
        <v>1192</v>
      </c>
      <c r="F145" s="96" t="s">
        <v>233</v>
      </c>
      <c r="G145" s="12"/>
      <c r="H145" s="14" t="s">
        <v>823</v>
      </c>
      <c r="I145" s="49" t="s">
        <v>822</v>
      </c>
      <c r="J145" s="77"/>
      <c r="K145" s="18"/>
      <c r="L145" s="18"/>
      <c r="M145" s="18"/>
      <c r="N145" s="18"/>
      <c r="O145" s="18"/>
      <c r="P145" s="18"/>
      <c r="Q145" s="18"/>
    </row>
    <row r="146" spans="1:17" ht="15.75">
      <c r="A146" s="90">
        <v>142</v>
      </c>
      <c r="B146" s="90">
        <v>30</v>
      </c>
      <c r="C146" s="10">
        <v>1</v>
      </c>
      <c r="D146" s="91" t="s">
        <v>999</v>
      </c>
      <c r="E146" s="211" t="s">
        <v>1193</v>
      </c>
      <c r="F146" s="96" t="s">
        <v>107</v>
      </c>
      <c r="G146" s="12"/>
      <c r="H146" s="14" t="s">
        <v>823</v>
      </c>
      <c r="I146" s="49" t="s">
        <v>822</v>
      </c>
      <c r="J146" s="77"/>
      <c r="K146" s="18"/>
      <c r="L146" s="18"/>
      <c r="M146" s="208" t="s">
        <v>1229</v>
      </c>
      <c r="N146" s="18"/>
      <c r="O146" s="18"/>
      <c r="P146" s="18"/>
      <c r="Q146" s="18">
        <v>1</v>
      </c>
    </row>
    <row r="147" spans="1:17" ht="15.75">
      <c r="A147" s="90">
        <v>143</v>
      </c>
      <c r="B147" s="90">
        <v>30</v>
      </c>
      <c r="C147" s="10">
        <v>2</v>
      </c>
      <c r="D147" s="91" t="s">
        <v>1000</v>
      </c>
      <c r="E147" s="211" t="s">
        <v>1193</v>
      </c>
      <c r="F147" s="96" t="s">
        <v>108</v>
      </c>
      <c r="G147" s="12"/>
      <c r="H147" s="14" t="s">
        <v>823</v>
      </c>
      <c r="I147" s="49" t="s">
        <v>822</v>
      </c>
      <c r="J147" s="77"/>
      <c r="K147" s="18"/>
      <c r="L147" s="18"/>
      <c r="M147" s="208" t="s">
        <v>1229</v>
      </c>
      <c r="N147" s="18"/>
      <c r="O147" s="18"/>
      <c r="P147" s="18"/>
      <c r="Q147" s="18"/>
    </row>
    <row r="148" spans="1:17" ht="15.75">
      <c r="A148" s="90">
        <v>144</v>
      </c>
      <c r="B148" s="90">
        <v>30</v>
      </c>
      <c r="C148" s="10">
        <v>3</v>
      </c>
      <c r="D148" s="91" t="s">
        <v>946</v>
      </c>
      <c r="E148" s="211" t="s">
        <v>1193</v>
      </c>
      <c r="F148" s="96" t="s">
        <v>109</v>
      </c>
      <c r="G148" s="12"/>
      <c r="H148" s="14" t="s">
        <v>823</v>
      </c>
      <c r="I148" s="49" t="s">
        <v>822</v>
      </c>
      <c r="J148" s="77"/>
      <c r="K148" s="18"/>
      <c r="L148" s="18"/>
      <c r="M148" s="208" t="s">
        <v>1229</v>
      </c>
      <c r="N148" s="18"/>
      <c r="O148" s="18"/>
      <c r="P148" s="18"/>
      <c r="Q148" s="18"/>
    </row>
    <row r="149" spans="1:17" ht="15.75">
      <c r="A149" s="90">
        <v>145</v>
      </c>
      <c r="B149" s="90">
        <v>30</v>
      </c>
      <c r="C149" s="10">
        <v>4</v>
      </c>
      <c r="D149" s="91" t="s">
        <v>947</v>
      </c>
      <c r="E149" s="211" t="s">
        <v>1193</v>
      </c>
      <c r="F149" s="96" t="s">
        <v>110</v>
      </c>
      <c r="G149" s="12"/>
      <c r="H149" s="14" t="s">
        <v>823</v>
      </c>
      <c r="I149" s="49" t="s">
        <v>822</v>
      </c>
      <c r="J149" s="77"/>
      <c r="K149" s="18"/>
      <c r="L149" s="18"/>
      <c r="M149" s="208" t="s">
        <v>1229</v>
      </c>
      <c r="N149" s="18"/>
      <c r="O149" s="18"/>
      <c r="P149" s="18"/>
      <c r="Q149" s="18"/>
    </row>
    <row r="150" spans="1:17" ht="15.75">
      <c r="A150" s="90">
        <v>146</v>
      </c>
      <c r="B150" s="90">
        <v>31</v>
      </c>
      <c r="C150" s="10">
        <v>1</v>
      </c>
      <c r="D150" s="91" t="s">
        <v>475</v>
      </c>
      <c r="E150" s="204" t="s">
        <v>476</v>
      </c>
      <c r="F150" s="96" t="s">
        <v>696</v>
      </c>
      <c r="G150" s="12"/>
      <c r="H150" s="14" t="s">
        <v>823</v>
      </c>
      <c r="I150" s="49" t="s">
        <v>822</v>
      </c>
      <c r="J150" s="77"/>
      <c r="K150" s="18"/>
      <c r="L150" s="18"/>
      <c r="M150" s="18"/>
      <c r="N150" s="18"/>
      <c r="O150" s="18"/>
      <c r="P150" s="18"/>
      <c r="Q150" s="18"/>
    </row>
    <row r="151" spans="1:17" ht="15.75">
      <c r="A151" s="90">
        <v>147</v>
      </c>
      <c r="B151" s="90">
        <v>31</v>
      </c>
      <c r="C151" s="10">
        <v>2</v>
      </c>
      <c r="D151" s="91" t="s">
        <v>538</v>
      </c>
      <c r="E151" s="204" t="s">
        <v>476</v>
      </c>
      <c r="F151" s="96" t="s">
        <v>767</v>
      </c>
      <c r="G151" s="12"/>
      <c r="H151" s="14" t="s">
        <v>823</v>
      </c>
      <c r="I151" s="49" t="s">
        <v>822</v>
      </c>
      <c r="J151" s="77"/>
      <c r="K151" s="18"/>
      <c r="L151" s="18"/>
      <c r="M151" s="18"/>
      <c r="N151" s="18"/>
      <c r="O151" s="18"/>
      <c r="P151" s="18"/>
      <c r="Q151" s="18"/>
    </row>
    <row r="152" spans="1:17" ht="15.75">
      <c r="A152" s="90">
        <v>148</v>
      </c>
      <c r="B152" s="90">
        <v>31</v>
      </c>
      <c r="C152" s="10">
        <v>3</v>
      </c>
      <c r="D152" s="91" t="s">
        <v>558</v>
      </c>
      <c r="E152" s="204" t="s">
        <v>476</v>
      </c>
      <c r="F152" s="96" t="s">
        <v>782</v>
      </c>
      <c r="G152" s="12"/>
      <c r="H152" s="14" t="s">
        <v>823</v>
      </c>
      <c r="I152" s="49" t="s">
        <v>822</v>
      </c>
      <c r="J152" s="77"/>
      <c r="K152" s="18"/>
      <c r="L152" s="18"/>
      <c r="M152" s="18"/>
      <c r="N152" s="18"/>
      <c r="O152" s="18"/>
      <c r="P152" s="18"/>
      <c r="Q152" s="18"/>
    </row>
    <row r="153" spans="1:17" ht="15.75">
      <c r="A153" s="90">
        <v>149</v>
      </c>
      <c r="B153" s="90">
        <v>31</v>
      </c>
      <c r="C153" s="10">
        <v>4</v>
      </c>
      <c r="D153" s="91" t="s">
        <v>559</v>
      </c>
      <c r="E153" s="204" t="s">
        <v>476</v>
      </c>
      <c r="F153" s="96" t="s">
        <v>783</v>
      </c>
      <c r="G153" s="12"/>
      <c r="H153" s="14" t="s">
        <v>823</v>
      </c>
      <c r="I153" s="49" t="s">
        <v>822</v>
      </c>
      <c r="J153" s="77"/>
      <c r="K153" s="18"/>
      <c r="L153" s="18"/>
      <c r="M153" s="18"/>
      <c r="N153" s="18"/>
      <c r="O153" s="18"/>
      <c r="P153" s="18"/>
      <c r="Q153" s="18"/>
    </row>
    <row r="154" spans="1:17" ht="15.75">
      <c r="A154" s="90">
        <v>150</v>
      </c>
      <c r="B154" s="90">
        <v>32</v>
      </c>
      <c r="C154" s="10">
        <v>1</v>
      </c>
      <c r="D154" s="91" t="s">
        <v>539</v>
      </c>
      <c r="E154" s="204" t="s">
        <v>540</v>
      </c>
      <c r="F154" s="96" t="s">
        <v>768</v>
      </c>
      <c r="G154" s="12"/>
      <c r="H154" s="14" t="s">
        <v>823</v>
      </c>
      <c r="I154" s="49" t="s">
        <v>822</v>
      </c>
      <c r="J154" s="77"/>
      <c r="K154" s="18"/>
      <c r="L154" s="18"/>
      <c r="M154" s="18"/>
      <c r="N154" s="18"/>
      <c r="O154" s="18"/>
      <c r="P154" s="18"/>
      <c r="Q154" s="18"/>
    </row>
    <row r="155" spans="1:17" ht="15.75">
      <c r="A155" s="90">
        <v>151</v>
      </c>
      <c r="B155" s="90">
        <v>32</v>
      </c>
      <c r="C155" s="10">
        <v>2</v>
      </c>
      <c r="D155" s="91" t="s">
        <v>541</v>
      </c>
      <c r="E155" s="204" t="s">
        <v>540</v>
      </c>
      <c r="F155" s="96" t="s">
        <v>769</v>
      </c>
      <c r="G155" s="12"/>
      <c r="H155" s="14" t="s">
        <v>823</v>
      </c>
      <c r="I155" s="49" t="s">
        <v>822</v>
      </c>
      <c r="J155" s="77"/>
      <c r="K155" s="18"/>
      <c r="L155" s="18"/>
      <c r="M155" s="18"/>
      <c r="N155" s="18"/>
      <c r="O155" s="18"/>
      <c r="P155" s="18"/>
      <c r="Q155" s="18"/>
    </row>
    <row r="156" spans="1:17" ht="15.75">
      <c r="A156" s="90">
        <v>152</v>
      </c>
      <c r="B156" s="90">
        <v>33</v>
      </c>
      <c r="C156" s="10">
        <v>1</v>
      </c>
      <c r="D156" s="91" t="s">
        <v>577</v>
      </c>
      <c r="E156" s="217" t="s">
        <v>1224</v>
      </c>
      <c r="F156" s="218" t="s">
        <v>1170</v>
      </c>
      <c r="G156" s="12"/>
      <c r="H156" s="14" t="s">
        <v>823</v>
      </c>
      <c r="I156" s="49" t="s">
        <v>822</v>
      </c>
      <c r="J156" s="77"/>
      <c r="K156" s="18"/>
      <c r="L156" s="18"/>
      <c r="M156" s="18"/>
      <c r="N156" s="18"/>
      <c r="O156" s="18"/>
      <c r="P156" s="18"/>
      <c r="Q156" s="18"/>
    </row>
    <row r="157" spans="1:17" ht="15.75">
      <c r="A157" s="90">
        <v>153</v>
      </c>
      <c r="B157" s="90">
        <v>33</v>
      </c>
      <c r="C157" s="10">
        <v>2</v>
      </c>
      <c r="D157" s="91" t="s">
        <v>578</v>
      </c>
      <c r="E157" s="217" t="s">
        <v>1224</v>
      </c>
      <c r="F157" s="218" t="s">
        <v>1171</v>
      </c>
      <c r="G157" s="12"/>
      <c r="H157" s="14" t="s">
        <v>823</v>
      </c>
      <c r="I157" s="49" t="s">
        <v>822</v>
      </c>
      <c r="J157" s="77"/>
      <c r="K157" s="18"/>
      <c r="L157" s="18"/>
      <c r="M157" s="18"/>
      <c r="N157" s="18"/>
      <c r="O157" s="18"/>
      <c r="P157" s="18"/>
      <c r="Q157" s="18"/>
    </row>
    <row r="158" spans="1:17" ht="15.75">
      <c r="A158" s="90">
        <v>154</v>
      </c>
      <c r="B158" s="90">
        <v>33</v>
      </c>
      <c r="C158" s="10">
        <v>3</v>
      </c>
      <c r="D158" s="91" t="s">
        <v>579</v>
      </c>
      <c r="E158" s="217" t="s">
        <v>1224</v>
      </c>
      <c r="F158" s="218" t="s">
        <v>1172</v>
      </c>
      <c r="G158" s="12"/>
      <c r="H158" s="14" t="s">
        <v>823</v>
      </c>
      <c r="I158" s="49" t="s">
        <v>822</v>
      </c>
      <c r="J158" s="77"/>
      <c r="K158" s="18"/>
      <c r="L158" s="18"/>
      <c r="M158" s="18"/>
      <c r="N158" s="18"/>
      <c r="O158" s="18"/>
      <c r="P158" s="18"/>
      <c r="Q158" s="18"/>
    </row>
    <row r="159" spans="1:17" ht="15.75">
      <c r="A159" s="90">
        <v>155</v>
      </c>
      <c r="B159" s="90">
        <v>33</v>
      </c>
      <c r="C159" s="10">
        <v>4</v>
      </c>
      <c r="D159" s="91" t="s">
        <v>580</v>
      </c>
      <c r="E159" s="217" t="s">
        <v>1224</v>
      </c>
      <c r="F159" s="218" t="s">
        <v>1173</v>
      </c>
      <c r="G159" s="12"/>
      <c r="H159" s="14" t="s">
        <v>823</v>
      </c>
      <c r="I159" s="49" t="s">
        <v>822</v>
      </c>
      <c r="J159" s="77"/>
      <c r="K159" s="18"/>
      <c r="L159" s="18"/>
      <c r="M159" s="18"/>
      <c r="N159" s="18"/>
      <c r="O159" s="18"/>
      <c r="P159" s="18"/>
      <c r="Q159" s="18"/>
    </row>
    <row r="160" spans="1:17" ht="15.75">
      <c r="A160" s="90">
        <v>156</v>
      </c>
      <c r="B160" s="90">
        <v>34</v>
      </c>
      <c r="C160" s="10">
        <v>1</v>
      </c>
      <c r="D160" s="91" t="s">
        <v>1001</v>
      </c>
      <c r="E160" s="204" t="s">
        <v>1194</v>
      </c>
      <c r="F160" s="96" t="s">
        <v>145</v>
      </c>
      <c r="G160" s="12" t="s">
        <v>93</v>
      </c>
      <c r="H160" s="14" t="s">
        <v>823</v>
      </c>
      <c r="I160" s="49" t="s">
        <v>822</v>
      </c>
      <c r="J160" s="77"/>
      <c r="K160" s="18"/>
      <c r="L160" s="18"/>
      <c r="M160" s="18"/>
      <c r="N160" s="18"/>
      <c r="O160" s="18"/>
      <c r="P160" s="18"/>
      <c r="Q160" s="18"/>
    </row>
    <row r="161" spans="1:17" ht="15.75">
      <c r="A161" s="90">
        <v>157</v>
      </c>
      <c r="B161" s="90">
        <v>35</v>
      </c>
      <c r="C161" s="10">
        <v>2</v>
      </c>
      <c r="D161" s="91" t="s">
        <v>477</v>
      </c>
      <c r="E161" s="211" t="s">
        <v>478</v>
      </c>
      <c r="F161" s="96" t="s">
        <v>697</v>
      </c>
      <c r="G161" s="12"/>
      <c r="H161" s="14" t="s">
        <v>823</v>
      </c>
      <c r="I161" s="49" t="s">
        <v>822</v>
      </c>
      <c r="J161" s="77"/>
      <c r="K161" s="18"/>
      <c r="L161" s="18"/>
      <c r="M161" s="208"/>
      <c r="N161" s="18"/>
      <c r="O161" s="18"/>
      <c r="P161" s="18"/>
      <c r="Q161" s="18"/>
    </row>
    <row r="162" spans="1:17" ht="15.75">
      <c r="A162" s="90">
        <v>158</v>
      </c>
      <c r="B162" s="90">
        <v>35</v>
      </c>
      <c r="C162" s="10">
        <v>3</v>
      </c>
      <c r="D162" s="91" t="s">
        <v>533</v>
      </c>
      <c r="E162" s="211" t="s">
        <v>478</v>
      </c>
      <c r="F162" s="96" t="s">
        <v>754</v>
      </c>
      <c r="G162" s="12"/>
      <c r="H162" s="14" t="s">
        <v>823</v>
      </c>
      <c r="I162" s="49" t="s">
        <v>822</v>
      </c>
      <c r="J162" s="77"/>
      <c r="K162" s="18"/>
      <c r="L162" s="18"/>
      <c r="M162" s="208"/>
      <c r="N162" s="18"/>
      <c r="O162" s="18"/>
      <c r="P162" s="18"/>
      <c r="Q162" s="18"/>
    </row>
    <row r="163" spans="1:17" ht="15.75">
      <c r="A163" s="90">
        <v>159</v>
      </c>
      <c r="B163" s="90">
        <v>36</v>
      </c>
      <c r="C163" s="10">
        <v>2</v>
      </c>
      <c r="D163" s="91" t="s">
        <v>940</v>
      </c>
      <c r="E163" s="209" t="s">
        <v>479</v>
      </c>
      <c r="F163" s="96" t="s">
        <v>698</v>
      </c>
      <c r="G163" s="12"/>
      <c r="H163" s="14" t="s">
        <v>823</v>
      </c>
      <c r="I163" s="49" t="s">
        <v>822</v>
      </c>
      <c r="J163" s="77"/>
      <c r="K163" s="18"/>
      <c r="L163" s="18"/>
      <c r="M163" s="18"/>
      <c r="N163" s="18"/>
      <c r="O163" s="18"/>
      <c r="P163" s="18"/>
      <c r="Q163" s="18"/>
    </row>
    <row r="164" spans="1:17" ht="15.75">
      <c r="A164" s="90">
        <v>160</v>
      </c>
      <c r="B164" s="90">
        <v>36</v>
      </c>
      <c r="C164" s="10">
        <v>3</v>
      </c>
      <c r="D164" s="91" t="s">
        <v>1169</v>
      </c>
      <c r="E164" s="209" t="s">
        <v>479</v>
      </c>
      <c r="F164" s="96" t="s">
        <v>699</v>
      </c>
      <c r="G164" s="12"/>
      <c r="H164" s="14" t="s">
        <v>823</v>
      </c>
      <c r="I164" s="49" t="s">
        <v>822</v>
      </c>
      <c r="J164" s="77"/>
      <c r="K164" s="18"/>
      <c r="L164" s="18"/>
      <c r="M164" s="18"/>
      <c r="N164" s="18"/>
      <c r="O164" s="18"/>
      <c r="P164" s="18"/>
      <c r="Q164" s="18"/>
    </row>
    <row r="165" spans="1:17" ht="15.75">
      <c r="A165" s="90">
        <v>161</v>
      </c>
      <c r="B165" s="90">
        <v>36</v>
      </c>
      <c r="C165" s="10">
        <v>4</v>
      </c>
      <c r="D165" s="91" t="s">
        <v>941</v>
      </c>
      <c r="E165" s="209" t="s">
        <v>479</v>
      </c>
      <c r="F165" s="96" t="s">
        <v>755</v>
      </c>
      <c r="G165" s="12"/>
      <c r="H165" s="14" t="s">
        <v>823</v>
      </c>
      <c r="I165" s="49" t="s">
        <v>822</v>
      </c>
      <c r="J165" s="77"/>
      <c r="K165" s="18"/>
      <c r="L165" s="18"/>
      <c r="M165" s="18"/>
      <c r="N165" s="18"/>
      <c r="O165" s="18"/>
      <c r="P165" s="18"/>
      <c r="Q165" s="18"/>
    </row>
    <row r="166" spans="1:17" ht="15.75">
      <c r="A166" s="90">
        <v>162</v>
      </c>
      <c r="B166" s="90">
        <v>36</v>
      </c>
      <c r="C166" s="10">
        <v>5</v>
      </c>
      <c r="D166" s="91" t="s">
        <v>935</v>
      </c>
      <c r="E166" s="209" t="s">
        <v>479</v>
      </c>
      <c r="F166" s="96" t="s">
        <v>756</v>
      </c>
      <c r="G166" s="12"/>
      <c r="H166" s="14" t="s">
        <v>823</v>
      </c>
      <c r="I166" s="49" t="s">
        <v>822</v>
      </c>
      <c r="J166" s="77"/>
      <c r="K166" s="18"/>
      <c r="L166" s="18"/>
      <c r="M166" s="18"/>
      <c r="N166" s="18"/>
      <c r="O166" s="18"/>
      <c r="P166" s="18"/>
      <c r="Q166" s="18"/>
    </row>
    <row r="167" spans="1:17" ht="15.75">
      <c r="A167" s="90">
        <v>163</v>
      </c>
      <c r="B167" s="90">
        <v>36</v>
      </c>
      <c r="C167" s="10">
        <v>6</v>
      </c>
      <c r="D167" s="91" t="s">
        <v>939</v>
      </c>
      <c r="E167" s="209" t="s">
        <v>479</v>
      </c>
      <c r="F167" s="96" t="s">
        <v>757</v>
      </c>
      <c r="G167" s="12"/>
      <c r="H167" s="14" t="s">
        <v>823</v>
      </c>
      <c r="I167" s="49" t="s">
        <v>822</v>
      </c>
      <c r="J167" s="77"/>
      <c r="K167" s="18"/>
      <c r="L167" s="18"/>
      <c r="M167" s="18"/>
      <c r="N167" s="18"/>
      <c r="O167" s="18"/>
      <c r="P167" s="18"/>
      <c r="Q167" s="18"/>
    </row>
    <row r="168" spans="1:17" ht="15.75">
      <c r="A168" s="90">
        <v>164</v>
      </c>
      <c r="B168" s="90">
        <v>36</v>
      </c>
      <c r="C168" s="10">
        <v>7</v>
      </c>
      <c r="D168" s="91" t="s">
        <v>936</v>
      </c>
      <c r="E168" s="209" t="s">
        <v>479</v>
      </c>
      <c r="F168" s="96" t="s">
        <v>784</v>
      </c>
      <c r="G168" s="12"/>
      <c r="H168" s="14" t="s">
        <v>823</v>
      </c>
      <c r="I168" s="49" t="s">
        <v>822</v>
      </c>
      <c r="J168" s="77"/>
      <c r="K168" s="18"/>
      <c r="L168" s="18"/>
      <c r="M168" s="18"/>
      <c r="N168" s="18"/>
      <c r="O168" s="18"/>
      <c r="P168" s="18"/>
      <c r="Q168" s="18"/>
    </row>
    <row r="169" spans="1:17" ht="15.75">
      <c r="A169" s="90">
        <v>165</v>
      </c>
      <c r="B169" s="90">
        <v>37</v>
      </c>
      <c r="C169" s="10">
        <v>1</v>
      </c>
      <c r="D169" s="91" t="s">
        <v>480</v>
      </c>
      <c r="E169" s="211" t="s">
        <v>481</v>
      </c>
      <c r="F169" s="96" t="s">
        <v>700</v>
      </c>
      <c r="G169" s="12"/>
      <c r="H169" s="14" t="s">
        <v>823</v>
      </c>
      <c r="I169" s="49" t="s">
        <v>822</v>
      </c>
      <c r="J169" s="77"/>
      <c r="K169" s="18"/>
      <c r="L169" s="18"/>
      <c r="M169" s="208" t="s">
        <v>1229</v>
      </c>
      <c r="N169" s="18"/>
      <c r="O169" s="18"/>
      <c r="P169" s="18"/>
      <c r="Q169" s="18"/>
    </row>
    <row r="170" spans="1:17" ht="15.75">
      <c r="A170" s="90">
        <v>166</v>
      </c>
      <c r="B170" s="90">
        <v>37</v>
      </c>
      <c r="C170" s="10">
        <v>2</v>
      </c>
      <c r="D170" s="91" t="s">
        <v>482</v>
      </c>
      <c r="E170" s="211" t="s">
        <v>481</v>
      </c>
      <c r="F170" s="96" t="s">
        <v>701</v>
      </c>
      <c r="G170" s="12"/>
      <c r="H170" s="14" t="s">
        <v>823</v>
      </c>
      <c r="I170" s="49" t="s">
        <v>822</v>
      </c>
      <c r="J170" s="77"/>
      <c r="K170" s="18"/>
      <c r="L170" s="18"/>
      <c r="M170" s="208" t="s">
        <v>1229</v>
      </c>
      <c r="N170" s="18"/>
      <c r="O170" s="18"/>
      <c r="P170" s="18"/>
      <c r="Q170" s="18"/>
    </row>
    <row r="171" spans="1:17" ht="15.75">
      <c r="A171" s="90">
        <v>167</v>
      </c>
      <c r="B171" s="90">
        <v>38</v>
      </c>
      <c r="C171" s="10">
        <v>1</v>
      </c>
      <c r="D171" s="91" t="s">
        <v>1002</v>
      </c>
      <c r="E171" s="204" t="s">
        <v>1195</v>
      </c>
      <c r="F171" s="96" t="s">
        <v>157</v>
      </c>
      <c r="G171" s="12"/>
      <c r="H171" s="14" t="s">
        <v>823</v>
      </c>
      <c r="I171" s="49" t="s">
        <v>822</v>
      </c>
      <c r="J171" s="77"/>
      <c r="K171" s="18"/>
      <c r="L171" s="18"/>
      <c r="M171" s="18"/>
      <c r="N171" s="18"/>
      <c r="O171" s="18"/>
      <c r="P171" s="18"/>
      <c r="Q171" s="18"/>
    </row>
    <row r="172" spans="1:17" ht="15.75">
      <c r="A172" s="90">
        <v>168</v>
      </c>
      <c r="B172" s="90">
        <v>38</v>
      </c>
      <c r="C172" s="10">
        <v>2</v>
      </c>
      <c r="D172" s="91" t="s">
        <v>1003</v>
      </c>
      <c r="E172" s="204" t="s">
        <v>1195</v>
      </c>
      <c r="F172" s="96" t="s">
        <v>158</v>
      </c>
      <c r="G172" s="12"/>
      <c r="H172" s="14" t="s">
        <v>823</v>
      </c>
      <c r="I172" s="49" t="s">
        <v>822</v>
      </c>
      <c r="J172" s="77"/>
      <c r="K172" s="18"/>
      <c r="L172" s="18"/>
      <c r="M172" s="18"/>
      <c r="N172" s="18"/>
      <c r="O172" s="18"/>
      <c r="P172" s="18"/>
      <c r="Q172" s="18"/>
    </row>
    <row r="173" spans="1:17" ht="15.75">
      <c r="A173" s="90">
        <v>169</v>
      </c>
      <c r="B173" s="90">
        <v>38</v>
      </c>
      <c r="C173" s="10">
        <v>3</v>
      </c>
      <c r="D173" s="91" t="s">
        <v>1004</v>
      </c>
      <c r="E173" s="204" t="s">
        <v>1195</v>
      </c>
      <c r="F173" s="96" t="s">
        <v>159</v>
      </c>
      <c r="G173" s="12"/>
      <c r="H173" s="14" t="s">
        <v>823</v>
      </c>
      <c r="I173" s="49" t="s">
        <v>822</v>
      </c>
      <c r="J173" s="77"/>
      <c r="K173" s="18"/>
      <c r="L173" s="18"/>
      <c r="M173" s="18"/>
      <c r="N173" s="18"/>
      <c r="O173" s="18"/>
      <c r="P173" s="18"/>
      <c r="Q173" s="18"/>
    </row>
    <row r="174" spans="1:17" ht="15.75">
      <c r="A174" s="90">
        <v>170</v>
      </c>
      <c r="B174" s="90">
        <v>38</v>
      </c>
      <c r="C174" s="10">
        <v>4</v>
      </c>
      <c r="D174" s="91" t="s">
        <v>1005</v>
      </c>
      <c r="E174" s="204" t="s">
        <v>1195</v>
      </c>
      <c r="F174" s="96" t="s">
        <v>154</v>
      </c>
      <c r="G174" s="12"/>
      <c r="H174" s="14" t="s">
        <v>823</v>
      </c>
      <c r="I174" s="49" t="s">
        <v>822</v>
      </c>
      <c r="J174" s="77"/>
      <c r="K174" s="18"/>
      <c r="L174" s="18"/>
      <c r="M174" s="18"/>
      <c r="N174" s="18"/>
      <c r="O174" s="18"/>
      <c r="P174" s="18"/>
      <c r="Q174" s="18"/>
    </row>
    <row r="175" spans="1:17" ht="15.75">
      <c r="A175" s="90">
        <v>171</v>
      </c>
      <c r="B175" s="90">
        <v>38</v>
      </c>
      <c r="C175" s="10">
        <v>5</v>
      </c>
      <c r="D175" s="91" t="s">
        <v>1006</v>
      </c>
      <c r="E175" s="204" t="s">
        <v>1195</v>
      </c>
      <c r="F175" s="96" t="s">
        <v>155</v>
      </c>
      <c r="G175" s="12"/>
      <c r="H175" s="14" t="s">
        <v>823</v>
      </c>
      <c r="I175" s="49" t="s">
        <v>822</v>
      </c>
      <c r="J175" s="77"/>
      <c r="K175" s="18"/>
      <c r="L175" s="18"/>
      <c r="M175" s="18"/>
      <c r="N175" s="18"/>
      <c r="O175" s="18"/>
      <c r="P175" s="18"/>
      <c r="Q175" s="18"/>
    </row>
    <row r="176" spans="1:17" ht="15.75">
      <c r="A176" s="90">
        <v>172</v>
      </c>
      <c r="B176" s="90">
        <v>38</v>
      </c>
      <c r="C176" s="10">
        <v>6</v>
      </c>
      <c r="D176" s="91" t="s">
        <v>1007</v>
      </c>
      <c r="E176" s="204" t="s">
        <v>1195</v>
      </c>
      <c r="F176" s="96" t="s">
        <v>156</v>
      </c>
      <c r="G176" s="12"/>
      <c r="H176" s="14" t="s">
        <v>823</v>
      </c>
      <c r="I176" s="49" t="s">
        <v>822</v>
      </c>
      <c r="J176" s="77"/>
      <c r="K176" s="18"/>
      <c r="L176" s="18"/>
      <c r="M176" s="18"/>
      <c r="N176" s="18"/>
      <c r="O176" s="18"/>
      <c r="P176" s="18"/>
      <c r="Q176" s="18"/>
    </row>
    <row r="177" spans="1:17" ht="15.75">
      <c r="A177" s="90">
        <v>173</v>
      </c>
      <c r="B177" s="90">
        <v>39</v>
      </c>
      <c r="C177" s="10">
        <v>1</v>
      </c>
      <c r="D177" s="91" t="s">
        <v>483</v>
      </c>
      <c r="E177" s="211" t="s">
        <v>484</v>
      </c>
      <c r="F177" s="96" t="s">
        <v>702</v>
      </c>
      <c r="G177" s="12"/>
      <c r="H177" s="14" t="s">
        <v>823</v>
      </c>
      <c r="I177" s="49" t="s">
        <v>822</v>
      </c>
      <c r="J177" s="77"/>
      <c r="K177" s="18"/>
      <c r="L177" s="18"/>
      <c r="M177" s="18"/>
      <c r="N177" s="18"/>
      <c r="O177" s="18"/>
      <c r="P177" s="18"/>
      <c r="Q177" s="18"/>
    </row>
    <row r="178" spans="1:17" ht="15.75">
      <c r="A178" s="90">
        <v>174</v>
      </c>
      <c r="B178" s="90">
        <v>39</v>
      </c>
      <c r="C178" s="10">
        <v>2</v>
      </c>
      <c r="D178" s="91" t="s">
        <v>485</v>
      </c>
      <c r="E178" s="211" t="s">
        <v>484</v>
      </c>
      <c r="F178" s="96" t="s">
        <v>703</v>
      </c>
      <c r="G178" s="12"/>
      <c r="H178" s="14" t="s">
        <v>823</v>
      </c>
      <c r="I178" s="49" t="s">
        <v>822</v>
      </c>
      <c r="J178" s="77"/>
      <c r="K178" s="18"/>
      <c r="L178" s="18"/>
      <c r="M178" s="18"/>
      <c r="N178" s="18"/>
      <c r="O178" s="18"/>
      <c r="P178" s="18"/>
      <c r="Q178" s="18"/>
    </row>
    <row r="179" spans="1:17" ht="15.75">
      <c r="A179" s="90">
        <v>175</v>
      </c>
      <c r="B179" s="90">
        <v>39</v>
      </c>
      <c r="C179" s="10">
        <v>3</v>
      </c>
      <c r="D179" s="91" t="s">
        <v>486</v>
      </c>
      <c r="E179" s="211" t="s">
        <v>484</v>
      </c>
      <c r="F179" s="96" t="s">
        <v>704</v>
      </c>
      <c r="G179" s="12"/>
      <c r="H179" s="14" t="s">
        <v>823</v>
      </c>
      <c r="I179" s="49" t="s">
        <v>822</v>
      </c>
      <c r="J179" s="77"/>
      <c r="K179" s="18"/>
      <c r="L179" s="18"/>
      <c r="M179" s="18"/>
      <c r="N179" s="18"/>
      <c r="O179" s="18"/>
      <c r="P179" s="18"/>
      <c r="Q179" s="18"/>
    </row>
    <row r="180" spans="1:17" ht="15.75">
      <c r="A180" s="90">
        <v>176</v>
      </c>
      <c r="B180" s="90">
        <v>39</v>
      </c>
      <c r="C180" s="10">
        <v>4</v>
      </c>
      <c r="D180" s="91" t="s">
        <v>487</v>
      </c>
      <c r="E180" s="211" t="s">
        <v>484</v>
      </c>
      <c r="F180" s="96" t="s">
        <v>705</v>
      </c>
      <c r="G180" s="12"/>
      <c r="H180" s="14" t="s">
        <v>823</v>
      </c>
      <c r="I180" s="49" t="s">
        <v>822</v>
      </c>
      <c r="J180" s="77"/>
      <c r="K180" s="18"/>
      <c r="L180" s="18"/>
      <c r="M180" s="18"/>
      <c r="N180" s="18"/>
      <c r="O180" s="18"/>
      <c r="P180" s="18"/>
      <c r="Q180" s="18"/>
    </row>
    <row r="181" spans="1:17" ht="15.75">
      <c r="A181" s="90">
        <v>177</v>
      </c>
      <c r="B181" s="90">
        <v>39</v>
      </c>
      <c r="C181" s="10">
        <v>5</v>
      </c>
      <c r="D181" s="91" t="s">
        <v>488</v>
      </c>
      <c r="E181" s="211" t="s">
        <v>484</v>
      </c>
      <c r="F181" s="96" t="s">
        <v>706</v>
      </c>
      <c r="G181" s="12"/>
      <c r="H181" s="14" t="s">
        <v>823</v>
      </c>
      <c r="I181" s="49" t="s">
        <v>822</v>
      </c>
      <c r="J181" s="77"/>
      <c r="K181" s="18"/>
      <c r="L181" s="18"/>
      <c r="M181" s="18"/>
      <c r="N181" s="18"/>
      <c r="O181" s="18"/>
      <c r="P181" s="18"/>
      <c r="Q181" s="18"/>
    </row>
    <row r="182" spans="1:17" ht="15.75">
      <c r="A182" s="90">
        <v>178</v>
      </c>
      <c r="B182" s="90">
        <v>40</v>
      </c>
      <c r="C182" s="10">
        <v>1</v>
      </c>
      <c r="D182" s="91" t="s">
        <v>397</v>
      </c>
      <c r="E182" s="204" t="s">
        <v>398</v>
      </c>
      <c r="F182" s="155" t="s">
        <v>627</v>
      </c>
      <c r="G182" s="12"/>
      <c r="H182" s="14" t="s">
        <v>823</v>
      </c>
      <c r="I182" s="49" t="s">
        <v>822</v>
      </c>
      <c r="J182" s="77"/>
      <c r="K182" s="18"/>
      <c r="L182" s="18"/>
      <c r="M182" s="18"/>
      <c r="N182" s="18"/>
      <c r="O182" s="18"/>
      <c r="P182" s="18"/>
      <c r="Q182" s="18"/>
    </row>
    <row r="183" spans="1:17" ht="15.75">
      <c r="A183" s="90">
        <v>179</v>
      </c>
      <c r="B183" s="90">
        <v>40</v>
      </c>
      <c r="C183" s="10">
        <v>2</v>
      </c>
      <c r="D183" s="91" t="s">
        <v>399</v>
      </c>
      <c r="E183" s="204" t="s">
        <v>398</v>
      </c>
      <c r="F183" s="155" t="s">
        <v>628</v>
      </c>
      <c r="G183" s="12"/>
      <c r="H183" s="14" t="s">
        <v>823</v>
      </c>
      <c r="I183" s="49" t="s">
        <v>822</v>
      </c>
      <c r="J183" s="77"/>
      <c r="K183" s="18"/>
      <c r="L183" s="18"/>
      <c r="M183" s="18"/>
      <c r="N183" s="18"/>
      <c r="O183" s="18"/>
      <c r="P183" s="18"/>
      <c r="Q183" s="18"/>
    </row>
    <row r="184" spans="1:17" ht="15.75">
      <c r="A184" s="90">
        <v>180</v>
      </c>
      <c r="B184" s="90">
        <v>40</v>
      </c>
      <c r="C184" s="10">
        <v>3</v>
      </c>
      <c r="D184" s="91" t="s">
        <v>400</v>
      </c>
      <c r="E184" s="204" t="s">
        <v>398</v>
      </c>
      <c r="F184" s="155" t="s">
        <v>629</v>
      </c>
      <c r="G184" s="12"/>
      <c r="H184" s="14" t="s">
        <v>823</v>
      </c>
      <c r="I184" s="49" t="s">
        <v>822</v>
      </c>
      <c r="J184" s="77"/>
      <c r="K184" s="18"/>
      <c r="L184" s="18"/>
      <c r="M184" s="18"/>
      <c r="N184" s="18"/>
      <c r="O184" s="18"/>
      <c r="P184" s="18"/>
      <c r="Q184" s="18"/>
    </row>
    <row r="185" spans="1:17" ht="15.75">
      <c r="A185" s="90">
        <v>181</v>
      </c>
      <c r="B185" s="90">
        <v>40</v>
      </c>
      <c r="C185" s="10">
        <v>4</v>
      </c>
      <c r="D185" s="91" t="s">
        <v>401</v>
      </c>
      <c r="E185" s="204" t="s">
        <v>398</v>
      </c>
      <c r="F185" s="155" t="s">
        <v>630</v>
      </c>
      <c r="G185" s="12"/>
      <c r="H185" s="14" t="s">
        <v>823</v>
      </c>
      <c r="I185" s="49" t="s">
        <v>822</v>
      </c>
      <c r="J185" s="77"/>
      <c r="K185" s="18"/>
      <c r="L185" s="18"/>
      <c r="M185" s="18"/>
      <c r="N185" s="18"/>
      <c r="O185" s="18"/>
      <c r="P185" s="18"/>
      <c r="Q185" s="18"/>
    </row>
    <row r="186" spans="1:17" ht="15.75">
      <c r="A186" s="90">
        <v>182</v>
      </c>
      <c r="B186" s="90">
        <v>40</v>
      </c>
      <c r="C186" s="10">
        <v>5</v>
      </c>
      <c r="D186" s="91" t="s">
        <v>402</v>
      </c>
      <c r="E186" s="204" t="s">
        <v>398</v>
      </c>
      <c r="F186" s="155" t="s">
        <v>631</v>
      </c>
      <c r="G186" s="12"/>
      <c r="H186" s="14" t="s">
        <v>823</v>
      </c>
      <c r="I186" s="49" t="s">
        <v>822</v>
      </c>
      <c r="J186" s="77"/>
      <c r="K186" s="18"/>
      <c r="L186" s="18"/>
      <c r="M186" s="18"/>
      <c r="N186" s="18"/>
      <c r="O186" s="18"/>
      <c r="P186" s="18"/>
      <c r="Q186" s="18"/>
    </row>
    <row r="187" spans="1:17" ht="15.75">
      <c r="A187" s="90">
        <v>183</v>
      </c>
      <c r="B187" s="90">
        <v>40</v>
      </c>
      <c r="C187" s="10">
        <v>6</v>
      </c>
      <c r="D187" s="91" t="s">
        <v>403</v>
      </c>
      <c r="E187" s="204" t="s">
        <v>398</v>
      </c>
      <c r="F187" s="155" t="s">
        <v>632</v>
      </c>
      <c r="G187" s="12"/>
      <c r="H187" s="14" t="s">
        <v>823</v>
      </c>
      <c r="I187" s="49" t="s">
        <v>822</v>
      </c>
      <c r="J187" s="77"/>
      <c r="K187" s="18"/>
      <c r="L187" s="18"/>
      <c r="M187" s="18"/>
      <c r="N187" s="18"/>
      <c r="O187" s="18"/>
      <c r="P187" s="18"/>
      <c r="Q187" s="18"/>
    </row>
    <row r="188" spans="1:17" ht="15.75">
      <c r="A188" s="90">
        <v>184</v>
      </c>
      <c r="B188" s="90">
        <v>41</v>
      </c>
      <c r="C188" s="10">
        <v>1</v>
      </c>
      <c r="D188" s="91" t="s">
        <v>542</v>
      </c>
      <c r="E188" s="211" t="s">
        <v>543</v>
      </c>
      <c r="F188" s="96" t="s">
        <v>770</v>
      </c>
      <c r="G188" s="12"/>
      <c r="H188" s="14" t="s">
        <v>823</v>
      </c>
      <c r="I188" s="49" t="s">
        <v>822</v>
      </c>
      <c r="J188" s="77"/>
      <c r="K188" s="18"/>
      <c r="L188" s="18"/>
      <c r="M188" s="18"/>
      <c r="N188" s="18"/>
      <c r="O188" s="18"/>
      <c r="P188" s="18"/>
      <c r="Q188" s="18"/>
    </row>
    <row r="189" spans="1:17" ht="15.75">
      <c r="A189" s="90">
        <v>185</v>
      </c>
      <c r="B189" s="90">
        <v>41</v>
      </c>
      <c r="C189" s="10">
        <v>2</v>
      </c>
      <c r="D189" s="91" t="s">
        <v>560</v>
      </c>
      <c r="E189" s="211" t="s">
        <v>543</v>
      </c>
      <c r="F189" s="96" t="s">
        <v>785</v>
      </c>
      <c r="G189" s="12"/>
      <c r="H189" s="14" t="s">
        <v>823</v>
      </c>
      <c r="I189" s="49" t="s">
        <v>822</v>
      </c>
      <c r="J189" s="77"/>
      <c r="K189" s="18"/>
      <c r="L189" s="18"/>
      <c r="M189" s="18"/>
      <c r="N189" s="18"/>
      <c r="O189" s="18"/>
      <c r="P189" s="18"/>
      <c r="Q189" s="18"/>
    </row>
    <row r="190" spans="1:17" ht="15.75">
      <c r="A190" s="90">
        <v>186</v>
      </c>
      <c r="B190" s="90">
        <v>42</v>
      </c>
      <c r="C190" s="10">
        <v>1</v>
      </c>
      <c r="D190" s="91" t="s">
        <v>534</v>
      </c>
      <c r="E190" s="204" t="s">
        <v>1223</v>
      </c>
      <c r="F190" s="97" t="s">
        <v>758</v>
      </c>
      <c r="G190" s="12"/>
      <c r="H190" s="14" t="s">
        <v>823</v>
      </c>
      <c r="I190" s="49" t="s">
        <v>822</v>
      </c>
      <c r="J190" s="77"/>
      <c r="K190" s="18"/>
      <c r="L190" s="18"/>
      <c r="M190" s="18"/>
      <c r="N190" s="18"/>
      <c r="O190" s="18"/>
      <c r="P190" s="18"/>
      <c r="Q190" s="18"/>
    </row>
    <row r="191" spans="1:17" ht="15.75">
      <c r="A191" s="90">
        <v>187</v>
      </c>
      <c r="B191" s="90">
        <v>42</v>
      </c>
      <c r="C191" s="10">
        <v>2</v>
      </c>
      <c r="D191" s="91" t="s">
        <v>535</v>
      </c>
      <c r="E191" s="204" t="s">
        <v>1223</v>
      </c>
      <c r="F191" s="97" t="s">
        <v>759</v>
      </c>
      <c r="G191" s="12"/>
      <c r="H191" s="14" t="s">
        <v>823</v>
      </c>
      <c r="I191" s="49" t="s">
        <v>822</v>
      </c>
      <c r="J191" s="77"/>
      <c r="K191" s="18"/>
      <c r="L191" s="18"/>
      <c r="M191" s="18"/>
      <c r="N191" s="18"/>
      <c r="O191" s="18"/>
      <c r="P191" s="18"/>
      <c r="Q191" s="18"/>
    </row>
    <row r="192" spans="1:17" ht="15.75">
      <c r="A192" s="90">
        <v>188</v>
      </c>
      <c r="B192" s="90">
        <v>42</v>
      </c>
      <c r="C192" s="10">
        <v>3</v>
      </c>
      <c r="D192" s="91" t="s">
        <v>544</v>
      </c>
      <c r="E192" s="204" t="s">
        <v>1223</v>
      </c>
      <c r="F192" s="96" t="s">
        <v>771</v>
      </c>
      <c r="G192" s="12"/>
      <c r="H192" s="14" t="s">
        <v>823</v>
      </c>
      <c r="I192" s="49" t="s">
        <v>822</v>
      </c>
      <c r="J192" s="77"/>
      <c r="K192" s="18"/>
      <c r="L192" s="18"/>
      <c r="M192" s="18"/>
      <c r="N192" s="18"/>
      <c r="O192" s="18"/>
      <c r="P192" s="18"/>
      <c r="Q192" s="18"/>
    </row>
    <row r="193" spans="1:17" ht="15.75">
      <c r="A193" s="90">
        <v>189</v>
      </c>
      <c r="B193" s="90">
        <v>43</v>
      </c>
      <c r="C193" s="10">
        <v>1</v>
      </c>
      <c r="D193" s="91" t="s">
        <v>489</v>
      </c>
      <c r="E193" s="96" t="s">
        <v>490</v>
      </c>
      <c r="F193" s="96" t="s">
        <v>707</v>
      </c>
      <c r="G193" s="12"/>
      <c r="H193" s="14" t="s">
        <v>823</v>
      </c>
      <c r="I193" s="49" t="s">
        <v>822</v>
      </c>
      <c r="J193" s="77"/>
      <c r="K193" s="18"/>
      <c r="L193" s="18"/>
      <c r="M193" s="18"/>
      <c r="N193" s="18"/>
      <c r="O193" s="18"/>
      <c r="P193" s="18"/>
      <c r="Q193" s="18"/>
    </row>
    <row r="194" spans="1:17" ht="15.75">
      <c r="A194" s="90">
        <v>190</v>
      </c>
      <c r="B194" s="90">
        <v>43</v>
      </c>
      <c r="C194" s="10">
        <v>2</v>
      </c>
      <c r="D194" s="91" t="s">
        <v>491</v>
      </c>
      <c r="E194" s="96" t="s">
        <v>1241</v>
      </c>
      <c r="F194" s="96" t="s">
        <v>708</v>
      </c>
      <c r="G194" s="12"/>
      <c r="H194" s="14" t="s">
        <v>823</v>
      </c>
      <c r="I194" s="49" t="s">
        <v>822</v>
      </c>
      <c r="J194" s="77"/>
      <c r="K194" s="18"/>
      <c r="L194" s="18"/>
      <c r="M194" s="18"/>
      <c r="N194" s="18"/>
      <c r="O194" s="18"/>
      <c r="P194" s="18"/>
      <c r="Q194" s="18"/>
    </row>
    <row r="195" spans="1:17" ht="15.75">
      <c r="A195" s="90">
        <v>191</v>
      </c>
      <c r="B195" s="90">
        <v>43</v>
      </c>
      <c r="C195" s="10">
        <v>3</v>
      </c>
      <c r="D195" s="91" t="s">
        <v>492</v>
      </c>
      <c r="E195" s="96" t="s">
        <v>1242</v>
      </c>
      <c r="F195" s="96" t="s">
        <v>709</v>
      </c>
      <c r="G195" s="12"/>
      <c r="H195" s="14" t="s">
        <v>823</v>
      </c>
      <c r="I195" s="49" t="s">
        <v>822</v>
      </c>
      <c r="J195" s="77"/>
      <c r="K195" s="18"/>
      <c r="L195" s="18"/>
      <c r="M195" s="18"/>
      <c r="N195" s="18"/>
      <c r="O195" s="18"/>
      <c r="P195" s="18"/>
      <c r="Q195" s="18"/>
    </row>
    <row r="196" spans="1:17" ht="15.75">
      <c r="A196" s="90">
        <v>192</v>
      </c>
      <c r="B196" s="90">
        <v>43</v>
      </c>
      <c r="C196" s="10">
        <v>4</v>
      </c>
      <c r="D196" s="91" t="s">
        <v>493</v>
      </c>
      <c r="E196" s="96" t="s">
        <v>1243</v>
      </c>
      <c r="F196" s="96" t="s">
        <v>710</v>
      </c>
      <c r="G196" s="12"/>
      <c r="H196" s="14" t="s">
        <v>823</v>
      </c>
      <c r="I196" s="49" t="s">
        <v>822</v>
      </c>
      <c r="J196" s="77"/>
      <c r="K196" s="18"/>
      <c r="L196" s="18"/>
      <c r="M196" s="18"/>
      <c r="N196" s="18"/>
      <c r="O196" s="18"/>
      <c r="P196" s="18"/>
      <c r="Q196" s="18"/>
    </row>
    <row r="197" spans="1:17" ht="15.75">
      <c r="A197" s="90">
        <v>193</v>
      </c>
      <c r="B197" s="90">
        <v>44</v>
      </c>
      <c r="C197" s="10">
        <v>1</v>
      </c>
      <c r="D197" s="91" t="s">
        <v>1008</v>
      </c>
      <c r="E197" s="204" t="s">
        <v>1196</v>
      </c>
      <c r="F197" s="96" t="s">
        <v>811</v>
      </c>
      <c r="G197" s="12"/>
      <c r="H197" s="14" t="s">
        <v>823</v>
      </c>
      <c r="I197" s="49" t="s">
        <v>822</v>
      </c>
      <c r="J197" s="77"/>
      <c r="K197" s="18"/>
      <c r="L197" s="18"/>
      <c r="M197" s="18"/>
      <c r="N197" s="18"/>
      <c r="O197" s="18"/>
      <c r="P197" s="18"/>
      <c r="Q197" s="18"/>
    </row>
    <row r="198" spans="1:17" ht="15.75">
      <c r="A198" s="90">
        <v>194</v>
      </c>
      <c r="B198" s="90">
        <v>44</v>
      </c>
      <c r="C198" s="10">
        <v>2</v>
      </c>
      <c r="D198" s="91" t="s">
        <v>1009</v>
      </c>
      <c r="E198" s="204" t="s">
        <v>1196</v>
      </c>
      <c r="F198" s="96" t="s">
        <v>243</v>
      </c>
      <c r="G198" s="12"/>
      <c r="H198" s="14" t="s">
        <v>823</v>
      </c>
      <c r="I198" s="49" t="s">
        <v>822</v>
      </c>
      <c r="J198" s="77"/>
      <c r="K198" s="18"/>
      <c r="L198" s="18"/>
      <c r="M198" s="18"/>
      <c r="N198" s="18"/>
      <c r="O198" s="18"/>
      <c r="P198" s="18"/>
      <c r="Q198" s="18"/>
    </row>
    <row r="199" spans="1:17" ht="15.75">
      <c r="A199" s="90">
        <v>195</v>
      </c>
      <c r="B199" s="90">
        <v>44</v>
      </c>
      <c r="C199" s="10">
        <v>3</v>
      </c>
      <c r="D199" s="91" t="s">
        <v>1010</v>
      </c>
      <c r="E199" s="204" t="s">
        <v>1196</v>
      </c>
      <c r="F199" s="96" t="s">
        <v>244</v>
      </c>
      <c r="G199" s="12"/>
      <c r="H199" s="14" t="s">
        <v>823</v>
      </c>
      <c r="I199" s="49" t="s">
        <v>822</v>
      </c>
      <c r="J199" s="77"/>
      <c r="K199" s="18"/>
      <c r="L199" s="18"/>
      <c r="M199" s="18"/>
      <c r="N199" s="18"/>
      <c r="O199" s="18"/>
      <c r="P199" s="18"/>
      <c r="Q199" s="18"/>
    </row>
    <row r="200" spans="1:17" ht="15.75">
      <c r="A200" s="90">
        <v>196</v>
      </c>
      <c r="B200" s="90">
        <v>44</v>
      </c>
      <c r="C200" s="10">
        <v>4</v>
      </c>
      <c r="D200" s="91" t="s">
        <v>1011</v>
      </c>
      <c r="E200" s="204" t="s">
        <v>1196</v>
      </c>
      <c r="F200" s="97" t="s">
        <v>239</v>
      </c>
      <c r="G200" s="12"/>
      <c r="H200" s="14" t="s">
        <v>823</v>
      </c>
      <c r="I200" s="49" t="s">
        <v>822</v>
      </c>
      <c r="J200" s="77"/>
      <c r="K200" s="18"/>
      <c r="L200" s="18"/>
      <c r="M200" s="18"/>
      <c r="N200" s="18"/>
      <c r="O200" s="18"/>
      <c r="P200" s="18"/>
      <c r="Q200" s="18"/>
    </row>
    <row r="201" spans="1:17" ht="15.75">
      <c r="A201" s="90">
        <v>197</v>
      </c>
      <c r="B201" s="90">
        <v>44</v>
      </c>
      <c r="C201" s="10">
        <v>5</v>
      </c>
      <c r="D201" s="91" t="s">
        <v>1012</v>
      </c>
      <c r="E201" s="204" t="s">
        <v>1196</v>
      </c>
      <c r="F201" s="96" t="s">
        <v>240</v>
      </c>
      <c r="G201" s="12"/>
      <c r="H201" s="14" t="s">
        <v>823</v>
      </c>
      <c r="I201" s="49" t="s">
        <v>822</v>
      </c>
      <c r="J201" s="77"/>
      <c r="K201" s="18"/>
      <c r="L201" s="18"/>
      <c r="M201" s="18"/>
      <c r="N201" s="18"/>
      <c r="O201" s="18"/>
      <c r="P201" s="18"/>
      <c r="Q201" s="18"/>
    </row>
    <row r="202" spans="1:17" ht="15.75">
      <c r="A202" s="90">
        <v>198</v>
      </c>
      <c r="B202" s="90">
        <v>44</v>
      </c>
      <c r="C202" s="10">
        <v>6</v>
      </c>
      <c r="D202" s="91" t="s">
        <v>1013</v>
      </c>
      <c r="E202" s="204" t="s">
        <v>1196</v>
      </c>
      <c r="F202" s="96" t="s">
        <v>238</v>
      </c>
      <c r="G202" s="12"/>
      <c r="H202" s="14" t="s">
        <v>823</v>
      </c>
      <c r="I202" s="49" t="s">
        <v>822</v>
      </c>
      <c r="J202" s="77"/>
      <c r="K202" s="18"/>
      <c r="L202" s="18"/>
      <c r="M202" s="18"/>
      <c r="N202" s="18"/>
      <c r="O202" s="18"/>
      <c r="P202" s="18"/>
      <c r="Q202" s="18"/>
    </row>
    <row r="203" spans="1:17" ht="15.75">
      <c r="A203" s="90">
        <v>199</v>
      </c>
      <c r="B203" s="90">
        <v>44</v>
      </c>
      <c r="C203" s="10">
        <v>7</v>
      </c>
      <c r="D203" s="91" t="s">
        <v>1014</v>
      </c>
      <c r="E203" s="204" t="s">
        <v>1196</v>
      </c>
      <c r="F203" s="96" t="s">
        <v>242</v>
      </c>
      <c r="G203" s="12"/>
      <c r="H203" s="14" t="s">
        <v>823</v>
      </c>
      <c r="I203" s="49" t="s">
        <v>822</v>
      </c>
      <c r="J203" s="77"/>
      <c r="K203" s="18"/>
      <c r="L203" s="18"/>
      <c r="M203" s="18"/>
      <c r="N203" s="18"/>
      <c r="O203" s="18"/>
      <c r="P203" s="18"/>
      <c r="Q203" s="18"/>
    </row>
    <row r="204" spans="1:17" ht="15.75">
      <c r="A204" s="90">
        <v>200</v>
      </c>
      <c r="B204" s="90">
        <v>44</v>
      </c>
      <c r="C204" s="10">
        <v>8</v>
      </c>
      <c r="D204" s="91" t="s">
        <v>1015</v>
      </c>
      <c r="E204" s="204" t="s">
        <v>1196</v>
      </c>
      <c r="F204" s="96" t="s">
        <v>241</v>
      </c>
      <c r="G204" s="12"/>
      <c r="H204" s="14" t="s">
        <v>823</v>
      </c>
      <c r="I204" s="49" t="s">
        <v>822</v>
      </c>
      <c r="J204" s="77"/>
      <c r="K204" s="18"/>
      <c r="L204" s="18"/>
      <c r="M204" s="18"/>
      <c r="N204" s="18"/>
      <c r="O204" s="18"/>
      <c r="P204" s="18"/>
      <c r="Q204" s="18"/>
    </row>
    <row r="205" spans="1:17" ht="15.75">
      <c r="A205" s="90">
        <v>201</v>
      </c>
      <c r="B205" s="90">
        <v>45</v>
      </c>
      <c r="C205" s="10">
        <v>7</v>
      </c>
      <c r="D205" s="91" t="s">
        <v>587</v>
      </c>
      <c r="E205" s="204" t="s">
        <v>404</v>
      </c>
      <c r="F205" s="155" t="s">
        <v>808</v>
      </c>
      <c r="G205" s="12"/>
      <c r="H205" s="14" t="s">
        <v>917</v>
      </c>
      <c r="I205" s="49" t="s">
        <v>916</v>
      </c>
      <c r="J205" s="77"/>
      <c r="K205" s="18"/>
      <c r="L205" s="18"/>
      <c r="M205" s="18"/>
      <c r="N205" s="18"/>
      <c r="O205" s="18"/>
      <c r="P205" s="18"/>
      <c r="Q205" s="18"/>
    </row>
    <row r="206" spans="1:17" ht="15.75">
      <c r="A206" s="90">
        <v>202</v>
      </c>
      <c r="B206" s="90">
        <v>45</v>
      </c>
      <c r="C206" s="10">
        <v>8</v>
      </c>
      <c r="D206" s="91" t="s">
        <v>588</v>
      </c>
      <c r="E206" s="204" t="s">
        <v>404</v>
      </c>
      <c r="F206" s="155" t="s">
        <v>809</v>
      </c>
      <c r="G206" s="12"/>
      <c r="H206" s="14" t="s">
        <v>917</v>
      </c>
      <c r="I206" s="49" t="s">
        <v>916</v>
      </c>
      <c r="J206" s="77"/>
      <c r="K206" s="18"/>
      <c r="L206" s="18"/>
      <c r="M206" s="18"/>
      <c r="N206" s="18"/>
      <c r="O206" s="18"/>
      <c r="P206" s="18"/>
      <c r="Q206" s="18"/>
    </row>
    <row r="207" spans="1:17" ht="15.75">
      <c r="A207" s="90">
        <v>203</v>
      </c>
      <c r="B207" s="90">
        <v>46</v>
      </c>
      <c r="C207" s="10">
        <v>1</v>
      </c>
      <c r="D207" s="91" t="s">
        <v>1016</v>
      </c>
      <c r="E207" s="211" t="s">
        <v>1197</v>
      </c>
      <c r="F207" s="96" t="s">
        <v>272</v>
      </c>
      <c r="G207" s="12"/>
      <c r="H207" s="14" t="s">
        <v>823</v>
      </c>
      <c r="I207" s="49" t="s">
        <v>822</v>
      </c>
      <c r="J207" s="77"/>
      <c r="K207" s="18"/>
      <c r="L207" s="18"/>
      <c r="M207" s="18"/>
      <c r="N207" s="18"/>
      <c r="O207" s="18"/>
      <c r="P207" s="18"/>
      <c r="Q207" s="18"/>
    </row>
    <row r="208" spans="1:17" ht="15.75">
      <c r="A208" s="90">
        <v>204</v>
      </c>
      <c r="B208" s="90">
        <v>46</v>
      </c>
      <c r="C208" s="10">
        <v>2</v>
      </c>
      <c r="D208" s="91" t="s">
        <v>1017</v>
      </c>
      <c r="E208" s="211" t="s">
        <v>1197</v>
      </c>
      <c r="F208" s="96" t="s">
        <v>292</v>
      </c>
      <c r="G208" s="12"/>
      <c r="H208" s="14" t="s">
        <v>823</v>
      </c>
      <c r="I208" s="49" t="s">
        <v>822</v>
      </c>
      <c r="J208" s="77"/>
      <c r="K208" s="18"/>
      <c r="L208" s="18"/>
      <c r="M208" s="208"/>
      <c r="N208" s="18"/>
      <c r="O208" s="18"/>
      <c r="P208" s="18"/>
      <c r="Q208" s="18"/>
    </row>
    <row r="209" spans="1:17" ht="15.75">
      <c r="A209" s="90">
        <v>205</v>
      </c>
      <c r="B209" s="90">
        <v>46</v>
      </c>
      <c r="C209" s="10">
        <v>3</v>
      </c>
      <c r="D209" s="91" t="s">
        <v>1018</v>
      </c>
      <c r="E209" s="211" t="s">
        <v>1197</v>
      </c>
      <c r="F209" s="96" t="s">
        <v>273</v>
      </c>
      <c r="G209" s="12"/>
      <c r="H209" s="14" t="s">
        <v>823</v>
      </c>
      <c r="I209" s="49" t="s">
        <v>822</v>
      </c>
      <c r="J209" s="77"/>
      <c r="K209" s="18"/>
      <c r="L209" s="18"/>
      <c r="M209" s="208" t="s">
        <v>1228</v>
      </c>
      <c r="N209" s="18"/>
      <c r="O209" s="18"/>
      <c r="P209" s="18"/>
      <c r="Q209" s="18"/>
    </row>
    <row r="210" spans="1:17" ht="15.75">
      <c r="A210" s="90">
        <v>206</v>
      </c>
      <c r="B210" s="90">
        <v>46</v>
      </c>
      <c r="C210" s="10">
        <v>4</v>
      </c>
      <c r="D210" s="91" t="s">
        <v>1019</v>
      </c>
      <c r="E210" s="211" t="s">
        <v>1197</v>
      </c>
      <c r="F210" s="96" t="s">
        <v>274</v>
      </c>
      <c r="G210" s="12"/>
      <c r="H210" s="14" t="s">
        <v>823</v>
      </c>
      <c r="I210" s="49" t="s">
        <v>822</v>
      </c>
      <c r="J210" s="77"/>
      <c r="K210" s="18"/>
      <c r="L210" s="18"/>
      <c r="M210" s="208" t="s">
        <v>1228</v>
      </c>
      <c r="N210" s="18"/>
      <c r="O210" s="18"/>
      <c r="P210" s="18"/>
      <c r="Q210" s="18"/>
    </row>
    <row r="211" spans="1:17" ht="15.75">
      <c r="A211" s="90">
        <v>207</v>
      </c>
      <c r="B211" s="90">
        <v>46</v>
      </c>
      <c r="C211" s="10">
        <v>5</v>
      </c>
      <c r="D211" s="91" t="s">
        <v>1020</v>
      </c>
      <c r="E211" s="211" t="s">
        <v>1197</v>
      </c>
      <c r="F211" s="96" t="s">
        <v>275</v>
      </c>
      <c r="G211" s="12"/>
      <c r="H211" s="14" t="s">
        <v>823</v>
      </c>
      <c r="I211" s="49" t="s">
        <v>822</v>
      </c>
      <c r="J211" s="77"/>
      <c r="K211" s="18"/>
      <c r="L211" s="18"/>
      <c r="M211" s="18"/>
      <c r="N211" s="18"/>
      <c r="O211" s="18"/>
      <c r="P211" s="18"/>
      <c r="Q211" s="18"/>
    </row>
    <row r="212" spans="1:17" ht="15.75">
      <c r="A212" s="90">
        <v>208</v>
      </c>
      <c r="B212" s="90">
        <v>46</v>
      </c>
      <c r="C212" s="10">
        <v>6</v>
      </c>
      <c r="D212" s="91" t="s">
        <v>1021</v>
      </c>
      <c r="E212" s="211" t="s">
        <v>1197</v>
      </c>
      <c r="F212" s="96" t="s">
        <v>276</v>
      </c>
      <c r="G212" s="12"/>
      <c r="H212" s="14" t="s">
        <v>823</v>
      </c>
      <c r="I212" s="49" t="s">
        <v>822</v>
      </c>
      <c r="J212" s="77"/>
      <c r="K212" s="18"/>
      <c r="L212" s="18"/>
      <c r="M212" s="18"/>
      <c r="N212" s="18"/>
      <c r="O212" s="18"/>
      <c r="P212" s="18"/>
      <c r="Q212" s="18"/>
    </row>
    <row r="213" spans="1:17" ht="15.75">
      <c r="A213" s="90">
        <v>209</v>
      </c>
      <c r="B213" s="90">
        <v>46</v>
      </c>
      <c r="C213" s="10">
        <v>7</v>
      </c>
      <c r="D213" s="91" t="s">
        <v>1022</v>
      </c>
      <c r="E213" s="211" t="s">
        <v>1197</v>
      </c>
      <c r="F213" s="97" t="s">
        <v>291</v>
      </c>
      <c r="G213" s="12"/>
      <c r="H213" s="14" t="s">
        <v>823</v>
      </c>
      <c r="I213" s="49" t="s">
        <v>822</v>
      </c>
      <c r="J213" s="77"/>
      <c r="K213" s="18"/>
      <c r="L213" s="18"/>
      <c r="M213" s="18"/>
      <c r="N213" s="18"/>
      <c r="O213" s="18"/>
      <c r="P213" s="18"/>
      <c r="Q213" s="18"/>
    </row>
    <row r="214" spans="1:17" ht="15.75">
      <c r="A214" s="90">
        <v>210</v>
      </c>
      <c r="B214" s="90">
        <v>46</v>
      </c>
      <c r="C214" s="10">
        <v>8</v>
      </c>
      <c r="D214" s="91" t="s">
        <v>1023</v>
      </c>
      <c r="E214" s="211" t="s">
        <v>1197</v>
      </c>
      <c r="F214" s="97" t="s">
        <v>277</v>
      </c>
      <c r="G214" s="12"/>
      <c r="H214" s="14" t="s">
        <v>823</v>
      </c>
      <c r="I214" s="49" t="s">
        <v>822</v>
      </c>
      <c r="J214" s="77"/>
      <c r="K214" s="18"/>
      <c r="L214" s="18"/>
      <c r="M214" s="18"/>
      <c r="N214" s="18"/>
      <c r="O214" s="18"/>
      <c r="P214" s="18"/>
      <c r="Q214" s="18"/>
    </row>
    <row r="215" spans="1:17" ht="15.75">
      <c r="A215" s="90">
        <v>211</v>
      </c>
      <c r="B215" s="90">
        <v>46</v>
      </c>
      <c r="C215" s="10">
        <v>9</v>
      </c>
      <c r="D215" s="91" t="s">
        <v>1024</v>
      </c>
      <c r="E215" s="211" t="s">
        <v>1197</v>
      </c>
      <c r="F215" s="96" t="s">
        <v>278</v>
      </c>
      <c r="G215" s="12"/>
      <c r="H215" s="14" t="s">
        <v>823</v>
      </c>
      <c r="I215" s="49" t="s">
        <v>822</v>
      </c>
      <c r="J215" s="77"/>
      <c r="K215" s="18"/>
      <c r="L215" s="18"/>
      <c r="M215" s="18"/>
      <c r="N215" s="18"/>
      <c r="O215" s="18"/>
      <c r="P215" s="18"/>
      <c r="Q215" s="18"/>
    </row>
    <row r="216" spans="1:17" ht="15.75">
      <c r="A216" s="90">
        <v>212</v>
      </c>
      <c r="B216" s="90">
        <v>46</v>
      </c>
      <c r="C216" s="10">
        <v>10</v>
      </c>
      <c r="D216" s="91" t="s">
        <v>1025</v>
      </c>
      <c r="E216" s="211" t="s">
        <v>1197</v>
      </c>
      <c r="F216" s="96" t="s">
        <v>279</v>
      </c>
      <c r="G216" s="12"/>
      <c r="H216" s="14" t="s">
        <v>823</v>
      </c>
      <c r="I216" s="49" t="s">
        <v>822</v>
      </c>
      <c r="J216" s="77"/>
      <c r="K216" s="18"/>
      <c r="L216" s="18"/>
      <c r="M216" s="18"/>
      <c r="N216" s="18"/>
      <c r="O216" s="18"/>
      <c r="P216" s="18"/>
      <c r="Q216" s="18"/>
    </row>
    <row r="217" spans="1:17" ht="15.75">
      <c r="A217" s="90">
        <v>213</v>
      </c>
      <c r="B217" s="90">
        <v>46</v>
      </c>
      <c r="C217" s="10">
        <v>11</v>
      </c>
      <c r="D217" s="91" t="s">
        <v>1026</v>
      </c>
      <c r="E217" s="211" t="s">
        <v>1197</v>
      </c>
      <c r="F217" s="96" t="s">
        <v>280</v>
      </c>
      <c r="G217" s="12"/>
      <c r="H217" s="14" t="s">
        <v>823</v>
      </c>
      <c r="I217" s="49" t="s">
        <v>822</v>
      </c>
      <c r="J217" s="77"/>
      <c r="K217" s="18"/>
      <c r="L217" s="18"/>
      <c r="M217" s="208" t="s">
        <v>1228</v>
      </c>
      <c r="N217" s="18"/>
      <c r="O217" s="18"/>
      <c r="P217" s="18"/>
      <c r="Q217" s="18"/>
    </row>
    <row r="218" spans="1:17" ht="15.75">
      <c r="A218" s="90">
        <v>214</v>
      </c>
      <c r="B218" s="90">
        <v>46</v>
      </c>
      <c r="C218" s="10">
        <v>12</v>
      </c>
      <c r="D218" s="91" t="s">
        <v>1027</v>
      </c>
      <c r="E218" s="211" t="s">
        <v>1197</v>
      </c>
      <c r="F218" s="96" t="s">
        <v>281</v>
      </c>
      <c r="G218" s="12"/>
      <c r="H218" s="14" t="s">
        <v>823</v>
      </c>
      <c r="I218" s="49" t="s">
        <v>822</v>
      </c>
      <c r="J218" s="77"/>
      <c r="K218" s="18"/>
      <c r="L218" s="18"/>
      <c r="M218" s="208" t="s">
        <v>1228</v>
      </c>
      <c r="N218" s="18"/>
      <c r="O218" s="18"/>
      <c r="P218" s="18"/>
      <c r="Q218" s="18"/>
    </row>
    <row r="219" spans="1:17" ht="15.75">
      <c r="A219" s="90">
        <v>215</v>
      </c>
      <c r="B219" s="90">
        <v>47</v>
      </c>
      <c r="C219" s="10">
        <v>1</v>
      </c>
      <c r="D219" s="91" t="s">
        <v>1028</v>
      </c>
      <c r="E219" s="211" t="s">
        <v>1198</v>
      </c>
      <c r="F219" s="96" t="s">
        <v>282</v>
      </c>
      <c r="G219" s="12"/>
      <c r="H219" s="14" t="s">
        <v>823</v>
      </c>
      <c r="I219" s="49" t="s">
        <v>822</v>
      </c>
      <c r="J219" s="77"/>
      <c r="K219" s="18"/>
      <c r="L219" s="18"/>
      <c r="M219" s="208"/>
      <c r="N219" s="18"/>
      <c r="O219" s="18"/>
      <c r="P219" s="18"/>
      <c r="Q219" s="18"/>
    </row>
    <row r="220" spans="1:17" ht="15.75">
      <c r="A220" s="90">
        <v>216</v>
      </c>
      <c r="B220" s="90">
        <v>47</v>
      </c>
      <c r="C220" s="10">
        <v>2</v>
      </c>
      <c r="D220" s="91" t="s">
        <v>1029</v>
      </c>
      <c r="E220" s="211" t="s">
        <v>1198</v>
      </c>
      <c r="F220" s="96" t="s">
        <v>812</v>
      </c>
      <c r="G220" s="12"/>
      <c r="H220" s="14" t="s">
        <v>823</v>
      </c>
      <c r="I220" s="49" t="s">
        <v>822</v>
      </c>
      <c r="J220" s="77"/>
      <c r="K220" s="18"/>
      <c r="L220" s="18"/>
      <c r="M220" s="18"/>
      <c r="N220" s="18"/>
      <c r="O220" s="18"/>
      <c r="P220" s="18"/>
      <c r="Q220" s="18"/>
    </row>
    <row r="221" spans="1:17" ht="15.75">
      <c r="A221" s="90">
        <v>217</v>
      </c>
      <c r="B221" s="90">
        <v>47</v>
      </c>
      <c r="C221" s="10">
        <v>3</v>
      </c>
      <c r="D221" s="91" t="s">
        <v>1030</v>
      </c>
      <c r="E221" s="211" t="s">
        <v>1198</v>
      </c>
      <c r="F221" s="96" t="s">
        <v>283</v>
      </c>
      <c r="G221" s="12"/>
      <c r="H221" s="14" t="s">
        <v>823</v>
      </c>
      <c r="I221" s="49" t="s">
        <v>822</v>
      </c>
      <c r="J221" s="77"/>
      <c r="K221" s="18"/>
      <c r="L221" s="18"/>
      <c r="M221" s="18"/>
      <c r="N221" s="18"/>
      <c r="O221" s="18"/>
      <c r="P221" s="18"/>
      <c r="Q221" s="18"/>
    </row>
    <row r="222" spans="1:17" ht="15.75">
      <c r="A222" s="90">
        <v>218</v>
      </c>
      <c r="B222" s="90">
        <v>47</v>
      </c>
      <c r="C222" s="10">
        <v>4</v>
      </c>
      <c r="D222" s="91" t="s">
        <v>1031</v>
      </c>
      <c r="E222" s="211" t="s">
        <v>1198</v>
      </c>
      <c r="F222" s="96" t="s">
        <v>284</v>
      </c>
      <c r="G222" s="12"/>
      <c r="H222" s="14" t="s">
        <v>823</v>
      </c>
      <c r="I222" s="49" t="s">
        <v>822</v>
      </c>
      <c r="J222" s="77"/>
      <c r="K222" s="18"/>
      <c r="L222" s="18"/>
      <c r="M222" s="18"/>
      <c r="N222" s="18"/>
      <c r="O222" s="18"/>
      <c r="P222" s="18"/>
      <c r="Q222" s="18"/>
    </row>
    <row r="223" spans="1:17" ht="15.75">
      <c r="A223" s="90">
        <v>219</v>
      </c>
      <c r="B223" s="90">
        <v>47</v>
      </c>
      <c r="C223" s="10">
        <v>5</v>
      </c>
      <c r="D223" s="91" t="s">
        <v>1032</v>
      </c>
      <c r="E223" s="211" t="s">
        <v>1198</v>
      </c>
      <c r="F223" s="96" t="s">
        <v>285</v>
      </c>
      <c r="G223" s="12"/>
      <c r="H223" s="14" t="s">
        <v>823</v>
      </c>
      <c r="I223" s="49" t="s">
        <v>822</v>
      </c>
      <c r="J223" s="77"/>
      <c r="K223" s="18"/>
      <c r="L223" s="18"/>
      <c r="M223" s="208" t="s">
        <v>1232</v>
      </c>
      <c r="N223" s="18"/>
      <c r="O223" s="18"/>
      <c r="P223" s="18"/>
      <c r="Q223" s="18"/>
    </row>
    <row r="224" spans="1:17" ht="15.75">
      <c r="A224" s="90">
        <v>220</v>
      </c>
      <c r="B224" s="90">
        <v>47</v>
      </c>
      <c r="C224" s="10">
        <v>6</v>
      </c>
      <c r="D224" s="91" t="s">
        <v>1033</v>
      </c>
      <c r="E224" s="211" t="s">
        <v>1198</v>
      </c>
      <c r="F224" s="96" t="s">
        <v>286</v>
      </c>
      <c r="G224" s="12"/>
      <c r="H224" s="14" t="s">
        <v>823</v>
      </c>
      <c r="I224" s="49" t="s">
        <v>822</v>
      </c>
      <c r="J224" s="77"/>
      <c r="K224" s="18"/>
      <c r="L224" s="18"/>
      <c r="M224" s="18"/>
      <c r="N224" s="18"/>
      <c r="O224" s="18"/>
      <c r="P224" s="18"/>
      <c r="Q224" s="18"/>
    </row>
    <row r="225" spans="1:17" ht="15.75">
      <c r="A225" s="90">
        <v>221</v>
      </c>
      <c r="B225" s="90">
        <v>47</v>
      </c>
      <c r="C225" s="10">
        <v>7</v>
      </c>
      <c r="D225" s="91" t="s">
        <v>1034</v>
      </c>
      <c r="E225" s="211" t="s">
        <v>1198</v>
      </c>
      <c r="F225" s="96" t="s">
        <v>287</v>
      </c>
      <c r="G225" s="12" t="s">
        <v>103</v>
      </c>
      <c r="H225" s="14" t="s">
        <v>823</v>
      </c>
      <c r="I225" s="49" t="s">
        <v>822</v>
      </c>
      <c r="J225" s="77"/>
      <c r="K225" s="18"/>
      <c r="L225" s="18"/>
      <c r="M225" s="208" t="s">
        <v>1232</v>
      </c>
      <c r="N225" s="18"/>
      <c r="O225" s="18"/>
      <c r="P225" s="18"/>
      <c r="Q225" s="18"/>
    </row>
    <row r="226" spans="1:17" ht="15.75">
      <c r="A226" s="90">
        <v>222</v>
      </c>
      <c r="B226" s="90">
        <v>47</v>
      </c>
      <c r="C226" s="10">
        <v>8</v>
      </c>
      <c r="D226" s="91" t="s">
        <v>1035</v>
      </c>
      <c r="E226" s="211" t="s">
        <v>1198</v>
      </c>
      <c r="F226" s="96" t="s">
        <v>288</v>
      </c>
      <c r="G226" s="12" t="s">
        <v>103</v>
      </c>
      <c r="H226" s="14" t="s">
        <v>823</v>
      </c>
      <c r="I226" s="49" t="s">
        <v>822</v>
      </c>
      <c r="J226" s="77"/>
      <c r="K226" s="18"/>
      <c r="L226" s="18"/>
      <c r="M226" s="18"/>
      <c r="N226" s="18"/>
      <c r="O226" s="18"/>
      <c r="P226" s="18"/>
      <c r="Q226" s="18"/>
    </row>
    <row r="227" spans="1:17" ht="15.75">
      <c r="A227" s="90">
        <v>223</v>
      </c>
      <c r="B227" s="90">
        <v>47</v>
      </c>
      <c r="C227" s="10">
        <v>9</v>
      </c>
      <c r="D227" s="91" t="s">
        <v>1036</v>
      </c>
      <c r="E227" s="211" t="s">
        <v>1198</v>
      </c>
      <c r="F227" s="96" t="s">
        <v>813</v>
      </c>
      <c r="G227" s="12" t="s">
        <v>103</v>
      </c>
      <c r="H227" s="14" t="s">
        <v>823</v>
      </c>
      <c r="I227" s="49" t="s">
        <v>822</v>
      </c>
      <c r="J227" s="77"/>
      <c r="K227" s="18"/>
      <c r="L227" s="18"/>
      <c r="M227" s="18"/>
      <c r="N227" s="18"/>
      <c r="O227" s="18"/>
      <c r="P227" s="18"/>
      <c r="Q227" s="18"/>
    </row>
    <row r="228" spans="1:17" ht="15.75">
      <c r="A228" s="90">
        <v>224</v>
      </c>
      <c r="B228" s="90">
        <v>48</v>
      </c>
      <c r="C228" s="10">
        <v>1</v>
      </c>
      <c r="D228" s="91" t="s">
        <v>545</v>
      </c>
      <c r="E228" s="204" t="s">
        <v>546</v>
      </c>
      <c r="F228" s="96" t="s">
        <v>772</v>
      </c>
      <c r="G228" s="12"/>
      <c r="H228" s="14" t="s">
        <v>823</v>
      </c>
      <c r="I228" s="49" t="s">
        <v>822</v>
      </c>
      <c r="J228" s="77"/>
      <c r="K228" s="18"/>
      <c r="L228" s="18"/>
      <c r="M228" s="18"/>
      <c r="N228" s="18"/>
      <c r="O228" s="18"/>
      <c r="P228" s="18"/>
      <c r="Q228" s="18"/>
    </row>
    <row r="229" spans="1:17" ht="15.75">
      <c r="A229" s="90">
        <v>225</v>
      </c>
      <c r="B229" s="90">
        <v>49</v>
      </c>
      <c r="C229" s="10">
        <v>1</v>
      </c>
      <c r="D229" s="91" t="s">
        <v>1037</v>
      </c>
      <c r="E229" s="204" t="s">
        <v>1221</v>
      </c>
      <c r="F229" s="96" t="s">
        <v>180</v>
      </c>
      <c r="G229" s="12"/>
      <c r="H229" s="14" t="s">
        <v>823</v>
      </c>
      <c r="I229" s="49" t="s">
        <v>822</v>
      </c>
      <c r="J229" s="77"/>
      <c r="K229" s="18"/>
      <c r="L229" s="18"/>
      <c r="M229" s="18"/>
      <c r="N229" s="18"/>
      <c r="O229" s="18"/>
      <c r="P229" s="18"/>
      <c r="Q229" s="18"/>
    </row>
    <row r="230" spans="1:17" ht="15.75">
      <c r="A230" s="90">
        <v>226</v>
      </c>
      <c r="B230" s="90">
        <v>49</v>
      </c>
      <c r="C230" s="10">
        <v>2</v>
      </c>
      <c r="D230" s="91" t="s">
        <v>1038</v>
      </c>
      <c r="E230" s="204" t="s">
        <v>1221</v>
      </c>
      <c r="F230" s="96" t="s">
        <v>163</v>
      </c>
      <c r="G230" s="12"/>
      <c r="H230" s="14" t="s">
        <v>823</v>
      </c>
      <c r="I230" s="49" t="s">
        <v>822</v>
      </c>
      <c r="J230" s="77"/>
      <c r="K230" s="18"/>
      <c r="L230" s="18"/>
      <c r="M230" s="18"/>
      <c r="N230" s="18"/>
      <c r="O230" s="18"/>
      <c r="P230" s="18"/>
      <c r="Q230" s="18"/>
    </row>
    <row r="231" spans="1:17" ht="15.75">
      <c r="A231" s="90">
        <v>227</v>
      </c>
      <c r="B231" s="90">
        <v>49</v>
      </c>
      <c r="C231" s="10">
        <v>3</v>
      </c>
      <c r="D231" s="91" t="s">
        <v>1039</v>
      </c>
      <c r="E231" s="204" t="s">
        <v>1221</v>
      </c>
      <c r="F231" s="96" t="s">
        <v>162</v>
      </c>
      <c r="G231" s="12"/>
      <c r="H231" s="14" t="s">
        <v>823</v>
      </c>
      <c r="I231" s="49" t="s">
        <v>822</v>
      </c>
      <c r="J231" s="77"/>
      <c r="K231" s="18"/>
      <c r="L231" s="18"/>
      <c r="M231" s="18"/>
      <c r="N231" s="18"/>
      <c r="O231" s="18"/>
      <c r="P231" s="18"/>
      <c r="Q231" s="18"/>
    </row>
    <row r="232" spans="1:17" ht="15.75">
      <c r="A232" s="90">
        <v>228</v>
      </c>
      <c r="B232" s="90">
        <v>49</v>
      </c>
      <c r="C232" s="10">
        <v>4</v>
      </c>
      <c r="D232" s="91" t="s">
        <v>1040</v>
      </c>
      <c r="E232" s="204" t="s">
        <v>1221</v>
      </c>
      <c r="F232" s="96" t="s">
        <v>164</v>
      </c>
      <c r="G232" s="12"/>
      <c r="H232" s="14" t="s">
        <v>823</v>
      </c>
      <c r="I232" s="49" t="s">
        <v>822</v>
      </c>
      <c r="J232" s="77"/>
      <c r="K232" s="18"/>
      <c r="L232" s="18"/>
      <c r="M232" s="18"/>
      <c r="N232" s="18"/>
      <c r="O232" s="18"/>
      <c r="P232" s="18"/>
      <c r="Q232" s="18"/>
    </row>
    <row r="233" spans="1:17" ht="15.75">
      <c r="A233" s="90">
        <v>229</v>
      </c>
      <c r="B233" s="90">
        <v>49</v>
      </c>
      <c r="C233" s="10">
        <v>5</v>
      </c>
      <c r="D233" s="91" t="s">
        <v>1041</v>
      </c>
      <c r="E233" s="204" t="s">
        <v>1221</v>
      </c>
      <c r="F233" s="96" t="s">
        <v>166</v>
      </c>
      <c r="G233" s="12"/>
      <c r="H233" s="14" t="s">
        <v>823</v>
      </c>
      <c r="I233" s="49" t="s">
        <v>822</v>
      </c>
      <c r="J233" s="77"/>
      <c r="K233" s="18"/>
      <c r="L233" s="18"/>
      <c r="M233" s="18"/>
      <c r="N233" s="18"/>
      <c r="O233" s="18"/>
      <c r="P233" s="18"/>
      <c r="Q233" s="18"/>
    </row>
    <row r="234" spans="1:17" ht="15.75">
      <c r="A234" s="90">
        <v>230</v>
      </c>
      <c r="B234" s="90">
        <v>49</v>
      </c>
      <c r="C234" s="10">
        <v>6</v>
      </c>
      <c r="D234" s="91" t="s">
        <v>1042</v>
      </c>
      <c r="E234" s="204" t="s">
        <v>1221</v>
      </c>
      <c r="F234" s="96" t="s">
        <v>168</v>
      </c>
      <c r="G234" s="12"/>
      <c r="H234" s="14" t="s">
        <v>823</v>
      </c>
      <c r="I234" s="49" t="s">
        <v>822</v>
      </c>
      <c r="J234" s="77"/>
      <c r="K234" s="18"/>
      <c r="L234" s="18"/>
      <c r="M234" s="18"/>
      <c r="N234" s="18"/>
      <c r="O234" s="18"/>
      <c r="P234" s="18"/>
      <c r="Q234" s="18"/>
    </row>
    <row r="235" spans="1:17" ht="15.75">
      <c r="A235" s="90">
        <v>231</v>
      </c>
      <c r="B235" s="90">
        <v>49</v>
      </c>
      <c r="C235" s="10">
        <v>7</v>
      </c>
      <c r="D235" s="91" t="s">
        <v>1043</v>
      </c>
      <c r="E235" s="204" t="s">
        <v>1221</v>
      </c>
      <c r="F235" s="96" t="s">
        <v>165</v>
      </c>
      <c r="G235" s="12"/>
      <c r="H235" s="14" t="s">
        <v>823</v>
      </c>
      <c r="I235" s="49" t="s">
        <v>822</v>
      </c>
      <c r="J235" s="77"/>
      <c r="K235" s="18"/>
      <c r="L235" s="18"/>
      <c r="M235" s="18"/>
      <c r="N235" s="18"/>
      <c r="O235" s="18"/>
      <c r="P235" s="18"/>
      <c r="Q235" s="18"/>
    </row>
    <row r="236" spans="1:17" ht="15.75">
      <c r="A236" s="90">
        <v>232</v>
      </c>
      <c r="B236" s="90">
        <v>49</v>
      </c>
      <c r="C236" s="10">
        <v>8</v>
      </c>
      <c r="D236" s="91" t="s">
        <v>1044</v>
      </c>
      <c r="E236" s="204" t="s">
        <v>1221</v>
      </c>
      <c r="F236" s="96" t="s">
        <v>167</v>
      </c>
      <c r="G236" s="12"/>
      <c r="H236" s="14" t="s">
        <v>823</v>
      </c>
      <c r="I236" s="49" t="s">
        <v>822</v>
      </c>
      <c r="J236" s="77"/>
      <c r="K236" s="18"/>
      <c r="L236" s="18"/>
      <c r="M236" s="18"/>
      <c r="N236" s="18"/>
      <c r="O236" s="18"/>
      <c r="P236" s="18"/>
      <c r="Q236" s="18"/>
    </row>
    <row r="237" spans="1:17" ht="15.75">
      <c r="A237" s="90">
        <v>233</v>
      </c>
      <c r="B237" s="90">
        <v>50</v>
      </c>
      <c r="C237" s="10">
        <v>1</v>
      </c>
      <c r="D237" s="91" t="s">
        <v>1045</v>
      </c>
      <c r="E237" s="204" t="s">
        <v>1199</v>
      </c>
      <c r="F237" s="96" t="s">
        <v>134</v>
      </c>
      <c r="G237" s="12" t="s">
        <v>93</v>
      </c>
      <c r="H237" s="14" t="s">
        <v>823</v>
      </c>
      <c r="I237" s="49" t="s">
        <v>822</v>
      </c>
      <c r="J237" s="77"/>
      <c r="K237" s="18"/>
      <c r="L237" s="18"/>
      <c r="M237" s="18"/>
      <c r="N237" s="18"/>
      <c r="O237" s="18"/>
      <c r="P237" s="18"/>
      <c r="Q237" s="18"/>
    </row>
    <row r="238" spans="1:17" ht="15.75">
      <c r="A238" s="90">
        <v>234</v>
      </c>
      <c r="B238" s="90">
        <v>50</v>
      </c>
      <c r="C238" s="10">
        <v>2</v>
      </c>
      <c r="D238" s="91" t="s">
        <v>1046</v>
      </c>
      <c r="E238" s="204" t="s">
        <v>1199</v>
      </c>
      <c r="F238" s="96" t="s">
        <v>135</v>
      </c>
      <c r="G238" s="12" t="s">
        <v>93</v>
      </c>
      <c r="H238" s="14" t="s">
        <v>823</v>
      </c>
      <c r="I238" s="49" t="s">
        <v>822</v>
      </c>
      <c r="J238" s="77"/>
      <c r="K238" s="18"/>
      <c r="L238" s="18"/>
      <c r="M238" s="18"/>
      <c r="N238" s="18"/>
      <c r="O238" s="18"/>
      <c r="P238" s="18"/>
      <c r="Q238" s="18"/>
    </row>
    <row r="239" spans="1:17" ht="15.75" customHeight="1">
      <c r="A239" s="90">
        <v>235</v>
      </c>
      <c r="B239" s="90">
        <v>51</v>
      </c>
      <c r="C239" s="10">
        <v>1</v>
      </c>
      <c r="D239" s="91" t="s">
        <v>547</v>
      </c>
      <c r="E239" s="204" t="s">
        <v>548</v>
      </c>
      <c r="F239" s="96" t="s">
        <v>773</v>
      </c>
      <c r="G239" s="12"/>
      <c r="H239" s="14" t="s">
        <v>922</v>
      </c>
      <c r="I239" s="49" t="s">
        <v>822</v>
      </c>
      <c r="J239" s="77"/>
      <c r="K239" s="18"/>
      <c r="L239" s="18"/>
      <c r="M239" s="18"/>
      <c r="N239" s="18"/>
      <c r="O239" s="18"/>
      <c r="P239" s="18"/>
      <c r="Q239" s="18"/>
    </row>
    <row r="240" spans="1:17" ht="15.75">
      <c r="A240" s="90">
        <v>236</v>
      </c>
      <c r="B240" s="90">
        <v>53</v>
      </c>
      <c r="C240" s="10">
        <v>1</v>
      </c>
      <c r="D240" s="91" t="s">
        <v>1001</v>
      </c>
      <c r="E240" s="204" t="s">
        <v>1200</v>
      </c>
      <c r="F240" s="96" t="s">
        <v>253</v>
      </c>
      <c r="G240" s="12"/>
      <c r="H240" s="14" t="s">
        <v>823</v>
      </c>
      <c r="I240" s="49" t="s">
        <v>822</v>
      </c>
      <c r="J240" s="77"/>
      <c r="K240" s="18"/>
      <c r="L240" s="18"/>
      <c r="M240" s="18"/>
      <c r="N240" s="18"/>
      <c r="O240" s="18"/>
      <c r="P240" s="18"/>
      <c r="Q240" s="18"/>
    </row>
    <row r="241" spans="1:17" ht="15.75">
      <c r="A241" s="90">
        <v>237</v>
      </c>
      <c r="B241" s="90">
        <v>54</v>
      </c>
      <c r="C241" s="10">
        <v>1</v>
      </c>
      <c r="D241" s="91" t="s">
        <v>566</v>
      </c>
      <c r="E241" s="204" t="s">
        <v>567</v>
      </c>
      <c r="F241" s="155" t="s">
        <v>1174</v>
      </c>
      <c r="G241" s="12"/>
      <c r="H241" s="14" t="s">
        <v>823</v>
      </c>
      <c r="I241" s="49" t="s">
        <v>822</v>
      </c>
      <c r="J241" s="77"/>
      <c r="K241" s="18"/>
      <c r="L241" s="18"/>
      <c r="M241" s="18"/>
      <c r="N241" s="18"/>
      <c r="O241" s="18"/>
      <c r="P241" s="18"/>
      <c r="Q241" s="18"/>
    </row>
    <row r="242" spans="1:17" ht="15.75">
      <c r="A242" s="90">
        <v>238</v>
      </c>
      <c r="B242" s="90">
        <v>54</v>
      </c>
      <c r="C242" s="10">
        <v>2</v>
      </c>
      <c r="D242" s="91" t="s">
        <v>568</v>
      </c>
      <c r="E242" s="204" t="s">
        <v>567</v>
      </c>
      <c r="F242" s="155" t="s">
        <v>1175</v>
      </c>
      <c r="G242" s="12"/>
      <c r="H242" s="14" t="s">
        <v>823</v>
      </c>
      <c r="I242" s="49" t="s">
        <v>822</v>
      </c>
      <c r="J242" s="77"/>
      <c r="K242" s="18"/>
      <c r="L242" s="18"/>
      <c r="M242" s="18"/>
      <c r="N242" s="18"/>
      <c r="O242" s="18"/>
      <c r="P242" s="18"/>
      <c r="Q242" s="18"/>
    </row>
    <row r="243" spans="1:17" ht="15.75">
      <c r="A243" s="90">
        <v>239</v>
      </c>
      <c r="B243" s="90">
        <v>55</v>
      </c>
      <c r="C243" s="10">
        <v>1</v>
      </c>
      <c r="D243" s="91" t="s">
        <v>1047</v>
      </c>
      <c r="E243" s="211" t="s">
        <v>1201</v>
      </c>
      <c r="F243" s="96" t="s">
        <v>136</v>
      </c>
      <c r="G243" s="12" t="s">
        <v>93</v>
      </c>
      <c r="H243" s="14" t="s">
        <v>823</v>
      </c>
      <c r="I243" s="49" t="s">
        <v>822</v>
      </c>
      <c r="J243" s="77"/>
      <c r="K243" s="18"/>
      <c r="L243" s="18"/>
      <c r="M243" s="18"/>
      <c r="N243" s="18"/>
      <c r="O243" s="18"/>
      <c r="P243" s="18"/>
      <c r="Q243" s="18"/>
    </row>
    <row r="244" spans="1:17" ht="15.75">
      <c r="A244" s="90">
        <v>240</v>
      </c>
      <c r="B244" s="90">
        <v>55</v>
      </c>
      <c r="C244" s="10">
        <v>2</v>
      </c>
      <c r="D244" s="91" t="s">
        <v>1048</v>
      </c>
      <c r="E244" s="211" t="s">
        <v>1201</v>
      </c>
      <c r="F244" s="96" t="s">
        <v>137</v>
      </c>
      <c r="G244" s="12" t="s">
        <v>93</v>
      </c>
      <c r="H244" s="14" t="s">
        <v>823</v>
      </c>
      <c r="I244" s="49" t="s">
        <v>822</v>
      </c>
      <c r="J244" s="77"/>
      <c r="K244" s="18"/>
      <c r="L244" s="18"/>
      <c r="M244" s="18"/>
      <c r="N244" s="18"/>
      <c r="O244" s="18"/>
      <c r="P244" s="18"/>
      <c r="Q244" s="18"/>
    </row>
    <row r="245" spans="1:17" ht="15.75">
      <c r="A245" s="90">
        <v>241</v>
      </c>
      <c r="B245" s="90">
        <v>55</v>
      </c>
      <c r="C245" s="10">
        <v>3</v>
      </c>
      <c r="D245" s="91" t="s">
        <v>1049</v>
      </c>
      <c r="E245" s="211" t="s">
        <v>1201</v>
      </c>
      <c r="F245" s="96" t="s">
        <v>138</v>
      </c>
      <c r="G245" s="12" t="s">
        <v>93</v>
      </c>
      <c r="H245" s="14" t="s">
        <v>823</v>
      </c>
      <c r="I245" s="49" t="s">
        <v>822</v>
      </c>
      <c r="J245" s="77"/>
      <c r="K245" s="18"/>
      <c r="L245" s="18"/>
      <c r="M245" s="18"/>
      <c r="N245" s="18"/>
      <c r="O245" s="18"/>
      <c r="P245" s="18"/>
      <c r="Q245" s="18"/>
    </row>
    <row r="246" spans="1:17" ht="15.75">
      <c r="A246" s="90">
        <v>242</v>
      </c>
      <c r="B246" s="90">
        <v>56</v>
      </c>
      <c r="C246" s="10">
        <v>1</v>
      </c>
      <c r="D246" s="91" t="s">
        <v>1050</v>
      </c>
      <c r="E246" s="204" t="s">
        <v>1202</v>
      </c>
      <c r="F246" s="96" t="s">
        <v>139</v>
      </c>
      <c r="G246" s="12" t="s">
        <v>94</v>
      </c>
      <c r="H246" s="14" t="s">
        <v>823</v>
      </c>
      <c r="I246" s="49" t="s">
        <v>822</v>
      </c>
      <c r="J246" s="77"/>
      <c r="K246" s="18"/>
      <c r="L246" s="18"/>
      <c r="M246" s="18"/>
      <c r="N246" s="18"/>
      <c r="O246" s="18"/>
      <c r="P246" s="18"/>
      <c r="Q246" s="18"/>
    </row>
    <row r="247" spans="1:17" ht="15.75">
      <c r="A247" s="90">
        <v>243</v>
      </c>
      <c r="B247" s="90">
        <v>56</v>
      </c>
      <c r="C247" s="10">
        <v>2</v>
      </c>
      <c r="D247" s="91" t="s">
        <v>1051</v>
      </c>
      <c r="E247" s="204" t="s">
        <v>1202</v>
      </c>
      <c r="F247" s="96" t="s">
        <v>140</v>
      </c>
      <c r="G247" s="12" t="s">
        <v>94</v>
      </c>
      <c r="H247" s="14" t="s">
        <v>823</v>
      </c>
      <c r="I247" s="49" t="s">
        <v>822</v>
      </c>
      <c r="J247" s="77"/>
      <c r="K247" s="18"/>
      <c r="L247" s="18"/>
      <c r="M247" s="18"/>
      <c r="N247" s="18"/>
      <c r="O247" s="18"/>
      <c r="P247" s="18"/>
      <c r="Q247" s="18"/>
    </row>
    <row r="248" spans="1:17" ht="15.75">
      <c r="A248" s="90">
        <v>244</v>
      </c>
      <c r="B248" s="90">
        <v>57</v>
      </c>
      <c r="C248" s="10">
        <v>1</v>
      </c>
      <c r="D248" s="91" t="s">
        <v>1052</v>
      </c>
      <c r="E248" s="204" t="s">
        <v>1203</v>
      </c>
      <c r="F248" s="96" t="s">
        <v>169</v>
      </c>
      <c r="G248" s="12"/>
      <c r="H248" s="14" t="s">
        <v>823</v>
      </c>
      <c r="I248" s="49" t="s">
        <v>822</v>
      </c>
      <c r="J248" s="77"/>
      <c r="K248" s="18"/>
      <c r="L248" s="18"/>
      <c r="M248" s="18"/>
      <c r="N248" s="18"/>
      <c r="O248" s="18"/>
      <c r="P248" s="18"/>
      <c r="Q248" s="18"/>
    </row>
    <row r="249" spans="1:17" ht="15.75">
      <c r="A249" s="90">
        <v>245</v>
      </c>
      <c r="B249" s="90">
        <v>57</v>
      </c>
      <c r="C249" s="10">
        <v>2</v>
      </c>
      <c r="D249" s="91" t="s">
        <v>1053</v>
      </c>
      <c r="E249" s="204" t="s">
        <v>1203</v>
      </c>
      <c r="F249" s="96" t="s">
        <v>170</v>
      </c>
      <c r="G249" s="12"/>
      <c r="H249" s="14" t="s">
        <v>823</v>
      </c>
      <c r="I249" s="49" t="s">
        <v>822</v>
      </c>
      <c r="J249" s="77"/>
      <c r="K249" s="18"/>
      <c r="L249" s="18"/>
      <c r="M249" s="18"/>
      <c r="N249" s="18"/>
      <c r="O249" s="18"/>
      <c r="P249" s="18"/>
      <c r="Q249" s="18"/>
    </row>
    <row r="250" spans="1:17" ht="15.75">
      <c r="A250" s="90">
        <v>246</v>
      </c>
      <c r="B250" s="90">
        <v>58</v>
      </c>
      <c r="C250" s="10">
        <v>1</v>
      </c>
      <c r="D250" s="91" t="s">
        <v>819</v>
      </c>
      <c r="E250" s="210" t="s">
        <v>589</v>
      </c>
      <c r="F250" s="155" t="s">
        <v>810</v>
      </c>
      <c r="G250" s="12"/>
      <c r="H250" s="14" t="s">
        <v>823</v>
      </c>
      <c r="I250" s="49" t="s">
        <v>822</v>
      </c>
      <c r="J250" s="77"/>
      <c r="K250" s="18"/>
      <c r="L250" s="18"/>
      <c r="M250" s="18"/>
      <c r="N250" s="18"/>
      <c r="O250" s="18"/>
      <c r="P250" s="18"/>
      <c r="Q250" s="18"/>
    </row>
    <row r="251" spans="1:17" ht="15.75">
      <c r="A251" s="90">
        <v>247</v>
      </c>
      <c r="B251" s="90">
        <v>58</v>
      </c>
      <c r="C251" s="10">
        <v>2</v>
      </c>
      <c r="D251" s="91" t="s">
        <v>590</v>
      </c>
      <c r="E251" s="210" t="s">
        <v>589</v>
      </c>
      <c r="F251" s="155" t="s">
        <v>912</v>
      </c>
      <c r="G251" s="12"/>
      <c r="H251" s="14" t="s">
        <v>823</v>
      </c>
      <c r="I251" s="49" t="s">
        <v>822</v>
      </c>
      <c r="J251" s="77"/>
      <c r="K251" s="18"/>
      <c r="L251" s="18"/>
      <c r="M251" s="18"/>
      <c r="N251" s="18"/>
      <c r="O251" s="18"/>
      <c r="P251" s="18"/>
      <c r="Q251" s="18"/>
    </row>
    <row r="252" spans="1:17" ht="15.75">
      <c r="A252" s="90">
        <v>248</v>
      </c>
      <c r="B252" s="90">
        <v>59</v>
      </c>
      <c r="C252" s="10">
        <v>1</v>
      </c>
      <c r="D252" s="91" t="s">
        <v>960</v>
      </c>
      <c r="E252" s="204" t="s">
        <v>1204</v>
      </c>
      <c r="F252" s="96" t="s">
        <v>132</v>
      </c>
      <c r="G252" s="12"/>
      <c r="H252" s="14" t="s">
        <v>823</v>
      </c>
      <c r="I252" s="49" t="s">
        <v>822</v>
      </c>
      <c r="J252" s="77"/>
      <c r="K252" s="18"/>
      <c r="L252" s="18"/>
      <c r="M252" s="18"/>
      <c r="N252" s="18"/>
      <c r="O252" s="18"/>
      <c r="P252" s="18"/>
      <c r="Q252" s="18"/>
    </row>
    <row r="253" spans="1:17" ht="15.75">
      <c r="A253" s="90">
        <v>249</v>
      </c>
      <c r="B253" s="90">
        <v>60</v>
      </c>
      <c r="C253" s="10">
        <v>1</v>
      </c>
      <c r="D253" s="91" t="s">
        <v>936</v>
      </c>
      <c r="E253" s="204" t="s">
        <v>855</v>
      </c>
      <c r="F253" s="96" t="s">
        <v>711</v>
      </c>
      <c r="G253" s="12"/>
      <c r="H253" s="14" t="s">
        <v>823</v>
      </c>
      <c r="I253" s="49" t="s">
        <v>822</v>
      </c>
      <c r="J253" s="77"/>
      <c r="K253" s="18"/>
      <c r="L253" s="18"/>
      <c r="M253" s="18"/>
      <c r="N253" s="18"/>
      <c r="O253" s="18"/>
      <c r="P253" s="18"/>
      <c r="Q253" s="18"/>
    </row>
    <row r="254" spans="1:17" ht="15.75">
      <c r="A254" s="90">
        <v>250</v>
      </c>
      <c r="B254" s="90">
        <v>60</v>
      </c>
      <c r="C254" s="10">
        <v>2</v>
      </c>
      <c r="D254" s="91" t="s">
        <v>941</v>
      </c>
      <c r="E254" s="204" t="s">
        <v>855</v>
      </c>
      <c r="F254" s="96" t="s">
        <v>712</v>
      </c>
      <c r="G254" s="12"/>
      <c r="H254" s="14" t="s">
        <v>823</v>
      </c>
      <c r="I254" s="49" t="s">
        <v>822</v>
      </c>
      <c r="J254" s="77"/>
      <c r="K254" s="18"/>
      <c r="L254" s="18"/>
      <c r="M254" s="18"/>
      <c r="N254" s="18"/>
      <c r="O254" s="18"/>
      <c r="P254" s="18"/>
      <c r="Q254" s="18"/>
    </row>
    <row r="255" spans="1:17" ht="15.75">
      <c r="A255" s="90">
        <v>251</v>
      </c>
      <c r="B255" s="90">
        <v>61</v>
      </c>
      <c r="C255" s="10">
        <v>1</v>
      </c>
      <c r="D255" s="91" t="s">
        <v>1054</v>
      </c>
      <c r="E255" s="96" t="s">
        <v>1182</v>
      </c>
      <c r="F255" s="96" t="s">
        <v>313</v>
      </c>
      <c r="G255" s="12"/>
      <c r="H255" s="14" t="s">
        <v>823</v>
      </c>
      <c r="I255" s="49" t="s">
        <v>822</v>
      </c>
      <c r="J255" s="77"/>
      <c r="K255" s="18"/>
      <c r="L255" s="18"/>
      <c r="M255" s="18"/>
      <c r="N255" s="18"/>
      <c r="O255" s="18"/>
      <c r="P255" s="18"/>
      <c r="Q255" s="18"/>
    </row>
    <row r="256" spans="1:17" ht="15.75">
      <c r="A256" s="90">
        <v>252</v>
      </c>
      <c r="B256" s="90">
        <v>61</v>
      </c>
      <c r="C256" s="10">
        <v>2</v>
      </c>
      <c r="D256" s="91" t="s">
        <v>1055</v>
      </c>
      <c r="E256" s="96" t="s">
        <v>1182</v>
      </c>
      <c r="F256" s="96" t="s">
        <v>314</v>
      </c>
      <c r="G256" s="12"/>
      <c r="H256" s="14" t="s">
        <v>823</v>
      </c>
      <c r="I256" s="49" t="s">
        <v>822</v>
      </c>
      <c r="J256" s="77"/>
      <c r="K256" s="18"/>
      <c r="L256" s="18"/>
      <c r="M256" s="18"/>
      <c r="N256" s="18"/>
      <c r="O256" s="18"/>
      <c r="P256" s="18"/>
      <c r="Q256" s="18"/>
    </row>
    <row r="257" spans="1:17" ht="15.75">
      <c r="A257" s="90">
        <v>253</v>
      </c>
      <c r="B257" s="90">
        <v>61</v>
      </c>
      <c r="C257" s="10">
        <v>3</v>
      </c>
      <c r="D257" s="91" t="s">
        <v>1056</v>
      </c>
      <c r="E257" s="96" t="s">
        <v>1182</v>
      </c>
      <c r="F257" s="96" t="s">
        <v>315</v>
      </c>
      <c r="G257" s="12"/>
      <c r="H257" s="14" t="s">
        <v>823</v>
      </c>
      <c r="I257" s="49" t="s">
        <v>822</v>
      </c>
      <c r="J257" s="77"/>
      <c r="K257" s="18"/>
      <c r="L257" s="18"/>
      <c r="M257" s="18"/>
      <c r="N257" s="18"/>
      <c r="O257" s="18"/>
      <c r="P257" s="18"/>
      <c r="Q257" s="18"/>
    </row>
    <row r="258" spans="1:17" ht="15.75">
      <c r="A258" s="90">
        <v>254</v>
      </c>
      <c r="B258" s="90">
        <v>61</v>
      </c>
      <c r="C258" s="10">
        <v>4</v>
      </c>
      <c r="D258" s="91" t="s">
        <v>1057</v>
      </c>
      <c r="E258" s="96" t="s">
        <v>1182</v>
      </c>
      <c r="F258" s="96" t="s">
        <v>310</v>
      </c>
      <c r="G258" s="12"/>
      <c r="H258" s="14" t="s">
        <v>823</v>
      </c>
      <c r="I258" s="49" t="s">
        <v>822</v>
      </c>
      <c r="J258" s="77"/>
      <c r="K258" s="18"/>
      <c r="L258" s="18"/>
      <c r="M258" s="18"/>
      <c r="N258" s="18"/>
      <c r="O258" s="18"/>
      <c r="P258" s="18"/>
      <c r="Q258" s="18"/>
    </row>
    <row r="259" spans="1:17" ht="15.75">
      <c r="A259" s="90">
        <v>255</v>
      </c>
      <c r="B259" s="90">
        <v>61</v>
      </c>
      <c r="C259" s="10">
        <v>5</v>
      </c>
      <c r="D259" s="91" t="s">
        <v>1058</v>
      </c>
      <c r="E259" s="96" t="s">
        <v>1182</v>
      </c>
      <c r="F259" s="96" t="s">
        <v>311</v>
      </c>
      <c r="G259" s="12"/>
      <c r="H259" s="14" t="s">
        <v>823</v>
      </c>
      <c r="I259" s="49" t="s">
        <v>822</v>
      </c>
      <c r="J259" s="77"/>
      <c r="K259" s="18"/>
      <c r="L259" s="18"/>
      <c r="M259" s="18"/>
      <c r="N259" s="18"/>
      <c r="O259" s="18"/>
      <c r="P259" s="18"/>
      <c r="Q259" s="18"/>
    </row>
    <row r="260" spans="1:17" ht="15.75">
      <c r="A260" s="90">
        <v>256</v>
      </c>
      <c r="B260" s="90">
        <v>61</v>
      </c>
      <c r="C260" s="10">
        <v>6</v>
      </c>
      <c r="D260" s="91" t="s">
        <v>1059</v>
      </c>
      <c r="E260" s="96" t="s">
        <v>1182</v>
      </c>
      <c r="F260" s="96" t="s">
        <v>312</v>
      </c>
      <c r="G260" s="12"/>
      <c r="H260" s="14" t="s">
        <v>823</v>
      </c>
      <c r="I260" s="49" t="s">
        <v>822</v>
      </c>
      <c r="J260" s="77"/>
      <c r="K260" s="18"/>
      <c r="L260" s="18"/>
      <c r="M260" s="18"/>
      <c r="N260" s="18"/>
      <c r="O260" s="18"/>
      <c r="P260" s="18"/>
      <c r="Q260" s="18"/>
    </row>
    <row r="261" spans="1:17" ht="15.75">
      <c r="A261" s="90">
        <v>257</v>
      </c>
      <c r="B261" s="90">
        <v>62</v>
      </c>
      <c r="C261" s="10">
        <v>1</v>
      </c>
      <c r="D261" s="91" t="s">
        <v>1060</v>
      </c>
      <c r="E261" s="96" t="s">
        <v>1181</v>
      </c>
      <c r="F261" s="96" t="s">
        <v>326</v>
      </c>
      <c r="G261" s="12"/>
      <c r="H261" s="14" t="s">
        <v>823</v>
      </c>
      <c r="I261" s="49" t="s">
        <v>822</v>
      </c>
      <c r="J261" s="77"/>
      <c r="K261" s="18"/>
      <c r="L261" s="18"/>
      <c r="M261" s="18"/>
      <c r="N261" s="18"/>
      <c r="O261" s="18"/>
      <c r="P261" s="18"/>
      <c r="Q261" s="18"/>
    </row>
    <row r="262" spans="1:17" ht="15.75">
      <c r="A262" s="90">
        <v>258</v>
      </c>
      <c r="B262" s="90">
        <v>62</v>
      </c>
      <c r="C262" s="10">
        <v>2</v>
      </c>
      <c r="D262" s="91" t="s">
        <v>1061</v>
      </c>
      <c r="E262" s="96" t="s">
        <v>1181</v>
      </c>
      <c r="F262" s="96" t="s">
        <v>327</v>
      </c>
      <c r="G262" s="12"/>
      <c r="H262" s="14" t="s">
        <v>823</v>
      </c>
      <c r="I262" s="49" t="s">
        <v>822</v>
      </c>
      <c r="J262" s="77"/>
      <c r="K262" s="18"/>
      <c r="L262" s="18"/>
      <c r="M262" s="18"/>
      <c r="N262" s="18"/>
      <c r="O262" s="18"/>
      <c r="P262" s="18"/>
      <c r="Q262" s="18"/>
    </row>
    <row r="263" spans="1:17" ht="15.75">
      <c r="A263" s="90">
        <v>259</v>
      </c>
      <c r="B263" s="90">
        <v>62</v>
      </c>
      <c r="C263" s="10">
        <v>3</v>
      </c>
      <c r="D263" s="91" t="s">
        <v>1062</v>
      </c>
      <c r="E263" s="96" t="s">
        <v>1181</v>
      </c>
      <c r="F263" s="96" t="s">
        <v>328</v>
      </c>
      <c r="G263" s="12"/>
      <c r="H263" s="14" t="s">
        <v>823</v>
      </c>
      <c r="I263" s="49" t="s">
        <v>822</v>
      </c>
      <c r="J263" s="77"/>
      <c r="K263" s="18"/>
      <c r="L263" s="18"/>
      <c r="M263" s="18"/>
      <c r="N263" s="18"/>
      <c r="O263" s="18"/>
      <c r="P263" s="18"/>
      <c r="Q263" s="18"/>
    </row>
    <row r="264" spans="1:17" ht="15.75">
      <c r="A264" s="90">
        <v>260</v>
      </c>
      <c r="B264" s="90">
        <v>62</v>
      </c>
      <c r="C264" s="10">
        <v>4</v>
      </c>
      <c r="D264" s="91" t="s">
        <v>1063</v>
      </c>
      <c r="E264" s="96" t="s">
        <v>1181</v>
      </c>
      <c r="F264" s="96" t="s">
        <v>814</v>
      </c>
      <c r="G264" s="12"/>
      <c r="H264" s="14" t="s">
        <v>823</v>
      </c>
      <c r="I264" s="49" t="s">
        <v>822</v>
      </c>
      <c r="J264" s="77"/>
      <c r="K264" s="18"/>
      <c r="L264" s="18"/>
      <c r="M264" s="18"/>
      <c r="N264" s="18"/>
      <c r="O264" s="18"/>
      <c r="P264" s="18"/>
      <c r="Q264" s="18"/>
    </row>
    <row r="265" spans="1:17" ht="15.75">
      <c r="A265" s="90">
        <v>261</v>
      </c>
      <c r="B265" s="90">
        <v>62</v>
      </c>
      <c r="C265" s="10">
        <v>5</v>
      </c>
      <c r="D265" s="91" t="s">
        <v>1064</v>
      </c>
      <c r="E265" s="96" t="s">
        <v>1181</v>
      </c>
      <c r="F265" s="96" t="s">
        <v>325</v>
      </c>
      <c r="G265" s="12"/>
      <c r="H265" s="14" t="s">
        <v>823</v>
      </c>
      <c r="I265" s="49" t="s">
        <v>822</v>
      </c>
      <c r="J265" s="77"/>
      <c r="K265" s="18"/>
      <c r="L265" s="18"/>
      <c r="M265" s="18"/>
      <c r="N265" s="18"/>
      <c r="O265" s="18"/>
      <c r="P265" s="18"/>
      <c r="Q265" s="18"/>
    </row>
    <row r="266" spans="1:17" ht="15.75">
      <c r="A266" s="90">
        <v>262</v>
      </c>
      <c r="B266" s="90">
        <v>62</v>
      </c>
      <c r="C266" s="10">
        <v>6</v>
      </c>
      <c r="D266" s="91" t="s">
        <v>1065</v>
      </c>
      <c r="E266" s="96" t="s">
        <v>1181</v>
      </c>
      <c r="F266" s="96" t="s">
        <v>324</v>
      </c>
      <c r="G266" s="12"/>
      <c r="H266" s="14" t="s">
        <v>823</v>
      </c>
      <c r="I266" s="49" t="s">
        <v>822</v>
      </c>
      <c r="J266" s="77"/>
      <c r="K266" s="18"/>
      <c r="L266" s="18"/>
      <c r="M266" s="18"/>
      <c r="N266" s="18"/>
      <c r="O266" s="18"/>
      <c r="P266" s="18"/>
      <c r="Q266" s="18"/>
    </row>
    <row r="267" spans="1:17" ht="15.75">
      <c r="A267" s="90">
        <v>263</v>
      </c>
      <c r="B267" s="90">
        <v>63</v>
      </c>
      <c r="C267" s="10">
        <v>1</v>
      </c>
      <c r="D267" s="91" t="s">
        <v>561</v>
      </c>
      <c r="E267" s="204" t="s">
        <v>562</v>
      </c>
      <c r="F267" s="96" t="s">
        <v>786</v>
      </c>
      <c r="G267" s="12"/>
      <c r="H267" s="14" t="s">
        <v>823</v>
      </c>
      <c r="I267" s="49" t="s">
        <v>822</v>
      </c>
      <c r="J267" s="77"/>
      <c r="K267" s="18"/>
      <c r="L267" s="18"/>
      <c r="M267" s="18"/>
      <c r="N267" s="18"/>
      <c r="O267" s="18"/>
      <c r="P267" s="18"/>
      <c r="Q267" s="18"/>
    </row>
    <row r="268" spans="1:17" ht="15.75">
      <c r="A268" s="90">
        <v>264</v>
      </c>
      <c r="B268" s="90">
        <v>64</v>
      </c>
      <c r="C268" s="10">
        <v>1</v>
      </c>
      <c r="D268" s="91" t="s">
        <v>928</v>
      </c>
      <c r="E268" s="204" t="s">
        <v>405</v>
      </c>
      <c r="F268" s="96" t="s">
        <v>929</v>
      </c>
      <c r="G268" s="12"/>
      <c r="H268" s="14" t="s">
        <v>823</v>
      </c>
      <c r="I268" s="49" t="s">
        <v>822</v>
      </c>
      <c r="J268" s="77"/>
      <c r="K268" s="18"/>
      <c r="L268" s="18"/>
      <c r="M268" s="18"/>
      <c r="N268" s="18"/>
      <c r="O268" s="18"/>
      <c r="P268" s="18"/>
      <c r="Q268" s="18"/>
    </row>
    <row r="269" spans="1:17" ht="15.75">
      <c r="A269" s="90">
        <v>265</v>
      </c>
      <c r="B269" s="90">
        <v>65</v>
      </c>
      <c r="C269" s="10">
        <v>1</v>
      </c>
      <c r="D269" s="91" t="s">
        <v>1066</v>
      </c>
      <c r="E269" s="209" t="s">
        <v>1180</v>
      </c>
      <c r="F269" s="96" t="s">
        <v>930</v>
      </c>
      <c r="G269" s="12" t="s">
        <v>105</v>
      </c>
      <c r="H269" s="14" t="s">
        <v>823</v>
      </c>
      <c r="I269" s="49" t="s">
        <v>822</v>
      </c>
      <c r="J269" s="77"/>
      <c r="K269" s="18"/>
      <c r="L269" s="18"/>
      <c r="M269" s="18"/>
      <c r="N269" s="18"/>
      <c r="O269" s="18"/>
      <c r="P269" s="18"/>
      <c r="Q269" s="18"/>
    </row>
    <row r="270" spans="1:17" ht="15.75">
      <c r="A270" s="90">
        <v>266</v>
      </c>
      <c r="B270" s="90">
        <v>65</v>
      </c>
      <c r="C270" s="10">
        <v>2</v>
      </c>
      <c r="D270" s="91" t="s">
        <v>1067</v>
      </c>
      <c r="E270" s="209" t="s">
        <v>1180</v>
      </c>
      <c r="F270" s="96" t="s">
        <v>331</v>
      </c>
      <c r="G270" s="12" t="s">
        <v>105</v>
      </c>
      <c r="H270" s="14" t="s">
        <v>823</v>
      </c>
      <c r="I270" s="49" t="s">
        <v>822</v>
      </c>
      <c r="J270" s="77"/>
      <c r="K270" s="18"/>
      <c r="L270" s="18"/>
      <c r="M270" s="18"/>
      <c r="N270" s="18"/>
      <c r="O270" s="18"/>
      <c r="P270" s="18"/>
      <c r="Q270" s="18"/>
    </row>
    <row r="271" spans="1:17" ht="15.75">
      <c r="A271" s="90">
        <v>267</v>
      </c>
      <c r="B271" s="90">
        <v>65</v>
      </c>
      <c r="C271" s="10">
        <v>3</v>
      </c>
      <c r="D271" s="91" t="s">
        <v>1068</v>
      </c>
      <c r="E271" s="209" t="s">
        <v>1180</v>
      </c>
      <c r="F271" s="96" t="s">
        <v>329</v>
      </c>
      <c r="G271" s="12" t="s">
        <v>105</v>
      </c>
      <c r="H271" s="14" t="s">
        <v>823</v>
      </c>
      <c r="I271" s="49" t="s">
        <v>822</v>
      </c>
      <c r="J271" s="77"/>
      <c r="K271" s="18"/>
      <c r="L271" s="18"/>
      <c r="M271" s="18"/>
      <c r="N271" s="18"/>
      <c r="O271" s="18"/>
      <c r="P271" s="18"/>
      <c r="Q271" s="18"/>
    </row>
    <row r="272" spans="1:17" ht="15.75">
      <c r="A272" s="90">
        <v>268</v>
      </c>
      <c r="B272" s="90">
        <v>65</v>
      </c>
      <c r="C272" s="10">
        <v>4</v>
      </c>
      <c r="D272" s="91" t="s">
        <v>1069</v>
      </c>
      <c r="E272" s="209" t="s">
        <v>1180</v>
      </c>
      <c r="F272" s="96" t="s">
        <v>330</v>
      </c>
      <c r="G272" s="12" t="s">
        <v>105</v>
      </c>
      <c r="H272" s="14" t="s">
        <v>823</v>
      </c>
      <c r="I272" s="49" t="s">
        <v>822</v>
      </c>
      <c r="J272" s="77"/>
      <c r="K272" s="18"/>
      <c r="L272" s="18"/>
      <c r="M272" s="18"/>
      <c r="N272" s="18"/>
      <c r="O272" s="18"/>
      <c r="P272" s="18"/>
      <c r="Q272" s="18"/>
    </row>
    <row r="273" spans="1:17" ht="15.75">
      <c r="A273" s="90">
        <v>269</v>
      </c>
      <c r="B273" s="90">
        <v>65</v>
      </c>
      <c r="C273" s="10">
        <v>5</v>
      </c>
      <c r="D273" s="91" t="s">
        <v>1070</v>
      </c>
      <c r="E273" s="209" t="s">
        <v>1180</v>
      </c>
      <c r="F273" s="96" t="s">
        <v>316</v>
      </c>
      <c r="G273" s="12" t="s">
        <v>105</v>
      </c>
      <c r="H273" s="14" t="s">
        <v>823</v>
      </c>
      <c r="I273" s="49" t="s">
        <v>822</v>
      </c>
      <c r="J273" s="77"/>
      <c r="K273" s="18"/>
      <c r="L273" s="18"/>
      <c r="M273" s="18"/>
      <c r="N273" s="18"/>
      <c r="O273" s="18"/>
      <c r="P273" s="18"/>
      <c r="Q273" s="18"/>
    </row>
    <row r="274" spans="1:17" ht="15.75">
      <c r="A274" s="90">
        <v>270</v>
      </c>
      <c r="B274" s="90">
        <v>65</v>
      </c>
      <c r="C274" s="10">
        <v>6</v>
      </c>
      <c r="D274" s="91" t="s">
        <v>1071</v>
      </c>
      <c r="E274" s="209" t="s">
        <v>1180</v>
      </c>
      <c r="F274" s="96" t="s">
        <v>317</v>
      </c>
      <c r="G274" s="12" t="s">
        <v>105</v>
      </c>
      <c r="H274" s="14" t="s">
        <v>823</v>
      </c>
      <c r="I274" s="49" t="s">
        <v>822</v>
      </c>
      <c r="J274" s="77"/>
      <c r="K274" s="18"/>
      <c r="L274" s="18"/>
      <c r="M274" s="18"/>
      <c r="N274" s="18"/>
      <c r="O274" s="18"/>
      <c r="P274" s="18"/>
      <c r="Q274" s="18"/>
    </row>
    <row r="275" spans="1:17" ht="15.75">
      <c r="A275" s="90">
        <v>271</v>
      </c>
      <c r="B275" s="90">
        <v>65</v>
      </c>
      <c r="C275" s="10">
        <v>7</v>
      </c>
      <c r="D275" s="91" t="s">
        <v>1072</v>
      </c>
      <c r="E275" s="209" t="s">
        <v>1180</v>
      </c>
      <c r="F275" s="97" t="s">
        <v>318</v>
      </c>
      <c r="G275" s="12" t="s">
        <v>105</v>
      </c>
      <c r="H275" s="14" t="s">
        <v>823</v>
      </c>
      <c r="I275" s="49" t="s">
        <v>822</v>
      </c>
      <c r="J275" s="77"/>
      <c r="K275" s="18"/>
      <c r="L275" s="18"/>
      <c r="M275" s="18"/>
      <c r="N275" s="18"/>
      <c r="O275" s="18"/>
      <c r="P275" s="18"/>
      <c r="Q275" s="18"/>
    </row>
    <row r="276" spans="1:17" ht="15.75">
      <c r="A276" s="90">
        <v>272</v>
      </c>
      <c r="B276" s="90">
        <v>65</v>
      </c>
      <c r="C276" s="10">
        <v>8</v>
      </c>
      <c r="D276" s="91" t="s">
        <v>1073</v>
      </c>
      <c r="E276" s="209" t="s">
        <v>1180</v>
      </c>
      <c r="F276" s="96" t="s">
        <v>319</v>
      </c>
      <c r="G276" s="12" t="s">
        <v>105</v>
      </c>
      <c r="H276" s="14" t="s">
        <v>823</v>
      </c>
      <c r="I276" s="49" t="s">
        <v>822</v>
      </c>
      <c r="J276" s="77"/>
      <c r="K276" s="18"/>
      <c r="L276" s="18"/>
      <c r="M276" s="18"/>
      <c r="N276" s="18"/>
      <c r="O276" s="18"/>
      <c r="P276" s="18"/>
      <c r="Q276" s="18"/>
    </row>
    <row r="277" spans="1:17" ht="15.75">
      <c r="A277" s="90">
        <v>273</v>
      </c>
      <c r="B277" s="90">
        <v>65</v>
      </c>
      <c r="C277" s="10">
        <v>9</v>
      </c>
      <c r="D277" s="91" t="s">
        <v>1074</v>
      </c>
      <c r="E277" s="209" t="s">
        <v>1180</v>
      </c>
      <c r="F277" s="96" t="s">
        <v>931</v>
      </c>
      <c r="G277" s="12" t="s">
        <v>105</v>
      </c>
      <c r="H277" s="14" t="s">
        <v>823</v>
      </c>
      <c r="I277" s="49" t="s">
        <v>822</v>
      </c>
      <c r="J277" s="77"/>
      <c r="K277" s="18"/>
      <c r="L277" s="18"/>
      <c r="M277" s="18"/>
      <c r="N277" s="18"/>
      <c r="O277" s="18"/>
      <c r="P277" s="18"/>
      <c r="Q277" s="18"/>
    </row>
    <row r="278" spans="1:17" ht="15.75">
      <c r="A278" s="90">
        <v>274</v>
      </c>
      <c r="B278" s="90">
        <v>65</v>
      </c>
      <c r="C278" s="10">
        <v>10</v>
      </c>
      <c r="D278" s="91" t="s">
        <v>1075</v>
      </c>
      <c r="E278" s="209" t="s">
        <v>1180</v>
      </c>
      <c r="F278" s="96" t="s">
        <v>932</v>
      </c>
      <c r="G278" s="12" t="s">
        <v>105</v>
      </c>
      <c r="H278" s="14" t="s">
        <v>823</v>
      </c>
      <c r="I278" s="49" t="s">
        <v>822</v>
      </c>
      <c r="J278" s="77"/>
      <c r="K278" s="18"/>
      <c r="L278" s="18"/>
      <c r="M278" s="18"/>
      <c r="N278" s="18"/>
      <c r="O278" s="18"/>
      <c r="P278" s="18"/>
      <c r="Q278" s="18"/>
    </row>
    <row r="279" spans="1:17" ht="15.75">
      <c r="A279" s="90">
        <v>275</v>
      </c>
      <c r="B279" s="90">
        <v>65</v>
      </c>
      <c r="C279" s="10">
        <v>11</v>
      </c>
      <c r="D279" s="91" t="s">
        <v>1076</v>
      </c>
      <c r="E279" s="209" t="s">
        <v>1180</v>
      </c>
      <c r="F279" s="96" t="s">
        <v>320</v>
      </c>
      <c r="G279" s="12" t="s">
        <v>105</v>
      </c>
      <c r="H279" s="14" t="s">
        <v>823</v>
      </c>
      <c r="I279" s="49" t="s">
        <v>822</v>
      </c>
      <c r="J279" s="77"/>
      <c r="K279" s="18"/>
      <c r="L279" s="18"/>
      <c r="M279" s="18"/>
      <c r="N279" s="18"/>
      <c r="O279" s="18"/>
      <c r="P279" s="18"/>
      <c r="Q279" s="18"/>
    </row>
    <row r="280" spans="1:17" ht="15.75">
      <c r="A280" s="90">
        <v>276</v>
      </c>
      <c r="B280" s="90">
        <v>65</v>
      </c>
      <c r="C280" s="10">
        <v>12</v>
      </c>
      <c r="D280" s="91" t="s">
        <v>1077</v>
      </c>
      <c r="E280" s="209" t="s">
        <v>1180</v>
      </c>
      <c r="F280" s="108" t="s">
        <v>323</v>
      </c>
      <c r="G280" s="12" t="s">
        <v>105</v>
      </c>
      <c r="H280" s="14" t="s">
        <v>823</v>
      </c>
      <c r="I280" s="49" t="s">
        <v>822</v>
      </c>
      <c r="J280" s="77"/>
      <c r="K280" s="18"/>
      <c r="L280" s="18"/>
      <c r="M280" s="18"/>
      <c r="N280" s="18"/>
      <c r="O280" s="18"/>
      <c r="P280" s="18"/>
      <c r="Q280" s="18"/>
    </row>
    <row r="281" spans="1:17" ht="15.75">
      <c r="A281" s="90">
        <v>277</v>
      </c>
      <c r="B281" s="90">
        <v>65</v>
      </c>
      <c r="C281" s="10">
        <v>15</v>
      </c>
      <c r="D281" s="91" t="s">
        <v>1078</v>
      </c>
      <c r="E281" s="209" t="s">
        <v>1180</v>
      </c>
      <c r="F281" s="96" t="s">
        <v>322</v>
      </c>
      <c r="G281" s="12" t="s">
        <v>105</v>
      </c>
      <c r="H281" s="14" t="s">
        <v>823</v>
      </c>
      <c r="I281" s="49" t="s">
        <v>822</v>
      </c>
      <c r="J281" s="77"/>
      <c r="K281" s="18"/>
      <c r="L281" s="18"/>
      <c r="M281" s="18"/>
      <c r="N281" s="18"/>
      <c r="O281" s="18"/>
      <c r="P281" s="18"/>
      <c r="Q281" s="18"/>
    </row>
    <row r="282" spans="1:17" ht="15.75">
      <c r="A282" s="90">
        <v>278</v>
      </c>
      <c r="B282" s="90">
        <v>65</v>
      </c>
      <c r="C282" s="10">
        <v>16</v>
      </c>
      <c r="D282" s="91" t="s">
        <v>1079</v>
      </c>
      <c r="E282" s="209" t="s">
        <v>1180</v>
      </c>
      <c r="F282" s="96" t="s">
        <v>321</v>
      </c>
      <c r="G282" s="12" t="s">
        <v>105</v>
      </c>
      <c r="H282" s="14" t="s">
        <v>823</v>
      </c>
      <c r="I282" s="49" t="s">
        <v>822</v>
      </c>
      <c r="J282" s="77"/>
      <c r="K282" s="18"/>
      <c r="L282" s="18"/>
      <c r="M282" s="18"/>
      <c r="N282" s="18"/>
      <c r="O282" s="18"/>
      <c r="P282" s="18"/>
      <c r="Q282" s="18"/>
    </row>
    <row r="283" spans="1:17" ht="15.75">
      <c r="A283" s="90">
        <v>279</v>
      </c>
      <c r="B283" s="90">
        <v>66</v>
      </c>
      <c r="C283" s="10">
        <v>2</v>
      </c>
      <c r="D283" s="91" t="s">
        <v>407</v>
      </c>
      <c r="E283" s="212" t="s">
        <v>406</v>
      </c>
      <c r="F283" s="218" t="s">
        <v>633</v>
      </c>
      <c r="G283" s="12"/>
      <c r="H283" s="14" t="s">
        <v>917</v>
      </c>
      <c r="I283" s="49" t="s">
        <v>923</v>
      </c>
      <c r="J283" s="77"/>
      <c r="K283" s="18"/>
      <c r="L283" s="18"/>
      <c r="M283" s="18"/>
      <c r="N283" s="18"/>
      <c r="O283" s="18"/>
      <c r="P283" s="18"/>
      <c r="Q283" s="18"/>
    </row>
    <row r="284" spans="1:17" ht="15.75">
      <c r="A284" s="90">
        <v>280</v>
      </c>
      <c r="B284" s="90">
        <v>66</v>
      </c>
      <c r="C284" s="10">
        <v>3</v>
      </c>
      <c r="D284" s="91" t="s">
        <v>408</v>
      </c>
      <c r="E284" s="212" t="s">
        <v>406</v>
      </c>
      <c r="F284" s="96" t="s">
        <v>634</v>
      </c>
      <c r="G284" s="12"/>
      <c r="H284" s="14" t="s">
        <v>917</v>
      </c>
      <c r="I284" s="49" t="s">
        <v>923</v>
      </c>
      <c r="J284" s="77"/>
      <c r="K284" s="18"/>
      <c r="L284" s="18"/>
      <c r="M284" s="18"/>
      <c r="N284" s="18"/>
      <c r="O284" s="18"/>
      <c r="P284" s="18"/>
      <c r="Q284" s="18"/>
    </row>
    <row r="285" spans="1:17" ht="15.75">
      <c r="A285" s="90">
        <v>281</v>
      </c>
      <c r="B285" s="90">
        <v>66</v>
      </c>
      <c r="C285" s="10">
        <v>4</v>
      </c>
      <c r="D285" s="91" t="s">
        <v>409</v>
      </c>
      <c r="E285" s="212" t="s">
        <v>406</v>
      </c>
      <c r="F285" s="96" t="s">
        <v>635</v>
      </c>
      <c r="G285" s="12"/>
      <c r="H285" s="14" t="s">
        <v>917</v>
      </c>
      <c r="I285" s="49" t="s">
        <v>923</v>
      </c>
      <c r="J285" s="77"/>
      <c r="K285" s="18"/>
      <c r="L285" s="18"/>
      <c r="M285" s="18"/>
      <c r="N285" s="18"/>
      <c r="O285" s="18"/>
      <c r="P285" s="18"/>
      <c r="Q285" s="18"/>
    </row>
    <row r="286" spans="1:17" ht="15.75">
      <c r="A286" s="90">
        <v>282</v>
      </c>
      <c r="B286" s="90">
        <v>66</v>
      </c>
      <c r="C286" s="10">
        <v>5</v>
      </c>
      <c r="D286" s="91" t="s">
        <v>410</v>
      </c>
      <c r="E286" s="212" t="s">
        <v>406</v>
      </c>
      <c r="F286" s="96" t="s">
        <v>636</v>
      </c>
      <c r="G286" s="12"/>
      <c r="H286" s="14" t="s">
        <v>917</v>
      </c>
      <c r="I286" s="49" t="s">
        <v>923</v>
      </c>
      <c r="J286" s="77"/>
      <c r="K286" s="18"/>
      <c r="L286" s="18"/>
      <c r="M286" s="18"/>
      <c r="N286" s="18"/>
      <c r="O286" s="18"/>
      <c r="P286" s="18"/>
      <c r="Q286" s="18"/>
    </row>
    <row r="287" spans="1:17" ht="15.75">
      <c r="A287" s="90">
        <v>283</v>
      </c>
      <c r="B287" s="90">
        <v>66</v>
      </c>
      <c r="C287" s="10">
        <v>6</v>
      </c>
      <c r="D287" s="91" t="s">
        <v>411</v>
      </c>
      <c r="E287" s="212" t="s">
        <v>406</v>
      </c>
      <c r="F287" s="96" t="s">
        <v>637</v>
      </c>
      <c r="G287" s="12"/>
      <c r="H287" s="14" t="s">
        <v>917</v>
      </c>
      <c r="I287" s="49" t="s">
        <v>923</v>
      </c>
      <c r="J287" s="77"/>
      <c r="K287" s="18"/>
      <c r="L287" s="18"/>
      <c r="M287" s="18"/>
      <c r="N287" s="18"/>
      <c r="O287" s="18"/>
      <c r="P287" s="18"/>
      <c r="Q287" s="18"/>
    </row>
    <row r="288" spans="1:17" ht="15.75">
      <c r="A288" s="90">
        <v>284</v>
      </c>
      <c r="B288" s="90">
        <v>66</v>
      </c>
      <c r="C288" s="10">
        <v>8</v>
      </c>
      <c r="D288" s="91" t="s">
        <v>412</v>
      </c>
      <c r="E288" s="212" t="s">
        <v>406</v>
      </c>
      <c r="F288" s="218" t="s">
        <v>638</v>
      </c>
      <c r="G288" s="12"/>
      <c r="H288" s="14" t="s">
        <v>917</v>
      </c>
      <c r="I288" s="49" t="s">
        <v>923</v>
      </c>
      <c r="J288" s="77"/>
      <c r="K288" s="18"/>
      <c r="L288" s="18"/>
      <c r="M288" s="18"/>
      <c r="N288" s="18"/>
      <c r="O288" s="18"/>
      <c r="P288" s="18"/>
      <c r="Q288" s="18"/>
    </row>
    <row r="289" spans="1:17" ht="15.75">
      <c r="A289" s="90">
        <v>285</v>
      </c>
      <c r="B289" s="90">
        <v>66</v>
      </c>
      <c r="C289" s="10">
        <v>9</v>
      </c>
      <c r="D289" s="91" t="s">
        <v>413</v>
      </c>
      <c r="E289" s="212" t="s">
        <v>406</v>
      </c>
      <c r="F289" s="96" t="s">
        <v>639</v>
      </c>
      <c r="G289" s="12"/>
      <c r="H289" s="14" t="s">
        <v>917</v>
      </c>
      <c r="I289" s="49" t="s">
        <v>923</v>
      </c>
      <c r="J289" s="77"/>
      <c r="K289" s="18"/>
      <c r="L289" s="18"/>
      <c r="M289" s="18"/>
      <c r="N289" s="18"/>
      <c r="O289" s="18"/>
      <c r="P289" s="18"/>
      <c r="Q289" s="18"/>
    </row>
    <row r="290" spans="1:17" ht="15.75">
      <c r="A290" s="90">
        <v>286</v>
      </c>
      <c r="B290" s="90">
        <v>66</v>
      </c>
      <c r="C290" s="10">
        <v>10</v>
      </c>
      <c r="D290" s="91" t="s">
        <v>414</v>
      </c>
      <c r="E290" s="212" t="s">
        <v>406</v>
      </c>
      <c r="F290" s="96" t="s">
        <v>640</v>
      </c>
      <c r="G290" s="12"/>
      <c r="H290" s="14" t="s">
        <v>917</v>
      </c>
      <c r="I290" s="49" t="s">
        <v>923</v>
      </c>
      <c r="J290" s="77"/>
      <c r="K290" s="18"/>
      <c r="L290" s="18"/>
      <c r="M290" s="18"/>
      <c r="N290" s="18"/>
      <c r="O290" s="18"/>
      <c r="P290" s="18"/>
      <c r="Q290" s="18"/>
    </row>
    <row r="291" spans="1:17" ht="15.75">
      <c r="A291" s="90">
        <v>287</v>
      </c>
      <c r="B291" s="90">
        <v>67</v>
      </c>
      <c r="C291" s="10">
        <v>1</v>
      </c>
      <c r="D291" s="91" t="s">
        <v>1080</v>
      </c>
      <c r="E291" s="211" t="s">
        <v>1179</v>
      </c>
      <c r="F291" s="96" t="s">
        <v>262</v>
      </c>
      <c r="G291" s="12"/>
      <c r="H291" s="14" t="s">
        <v>823</v>
      </c>
      <c r="I291" s="49" t="s">
        <v>822</v>
      </c>
      <c r="J291" s="77"/>
      <c r="K291" s="18"/>
      <c r="L291" s="18"/>
      <c r="M291" s="18"/>
      <c r="N291" s="18"/>
      <c r="O291" s="18"/>
      <c r="P291" s="18"/>
      <c r="Q291" s="18"/>
    </row>
    <row r="292" spans="1:17" ht="15.75">
      <c r="A292" s="90">
        <v>288</v>
      </c>
      <c r="B292" s="90">
        <v>67</v>
      </c>
      <c r="C292" s="10">
        <v>2</v>
      </c>
      <c r="D292" s="91" t="s">
        <v>1081</v>
      </c>
      <c r="E292" s="211" t="s">
        <v>1179</v>
      </c>
      <c r="F292" s="96" t="s">
        <v>271</v>
      </c>
      <c r="G292" s="12" t="s">
        <v>102</v>
      </c>
      <c r="H292" s="14" t="s">
        <v>823</v>
      </c>
      <c r="I292" s="49" t="s">
        <v>822</v>
      </c>
      <c r="J292" s="77"/>
      <c r="K292" s="18"/>
      <c r="L292" s="18"/>
      <c r="M292" s="18"/>
      <c r="N292" s="18"/>
      <c r="O292" s="18"/>
      <c r="P292" s="18"/>
      <c r="Q292" s="18"/>
    </row>
    <row r="293" spans="1:17" ht="15.75">
      <c r="A293" s="90">
        <v>289</v>
      </c>
      <c r="B293" s="90">
        <v>67</v>
      </c>
      <c r="C293" s="10">
        <v>3</v>
      </c>
      <c r="D293" s="91" t="s">
        <v>1082</v>
      </c>
      <c r="E293" s="211" t="s">
        <v>1179</v>
      </c>
      <c r="F293" s="96" t="s">
        <v>263</v>
      </c>
      <c r="G293" s="12"/>
      <c r="H293" s="14" t="s">
        <v>823</v>
      </c>
      <c r="I293" s="49" t="s">
        <v>822</v>
      </c>
      <c r="J293" s="77"/>
      <c r="K293" s="18"/>
      <c r="L293" s="18"/>
      <c r="M293" s="208" t="s">
        <v>1228</v>
      </c>
      <c r="N293" s="18"/>
      <c r="O293" s="18"/>
      <c r="P293" s="18"/>
      <c r="Q293" s="18"/>
    </row>
    <row r="294" spans="1:17" ht="15.75">
      <c r="A294" s="90">
        <v>290</v>
      </c>
      <c r="B294" s="90">
        <v>67</v>
      </c>
      <c r="C294" s="10">
        <v>4</v>
      </c>
      <c r="D294" s="91" t="s">
        <v>1083</v>
      </c>
      <c r="E294" s="211" t="s">
        <v>1179</v>
      </c>
      <c r="F294" s="96" t="s">
        <v>264</v>
      </c>
      <c r="G294" s="12"/>
      <c r="H294" s="14" t="s">
        <v>823</v>
      </c>
      <c r="I294" s="49" t="s">
        <v>822</v>
      </c>
      <c r="J294" s="77"/>
      <c r="K294" s="18"/>
      <c r="L294" s="18"/>
      <c r="M294" s="18"/>
      <c r="N294" s="18"/>
      <c r="O294" s="18"/>
      <c r="P294" s="18"/>
      <c r="Q294" s="18"/>
    </row>
    <row r="295" spans="1:17" ht="15.75">
      <c r="A295" s="90">
        <v>291</v>
      </c>
      <c r="B295" s="90">
        <v>67</v>
      </c>
      <c r="C295" s="10">
        <v>5</v>
      </c>
      <c r="D295" s="91" t="s">
        <v>1084</v>
      </c>
      <c r="E295" s="211" t="s">
        <v>1179</v>
      </c>
      <c r="F295" s="96" t="s">
        <v>265</v>
      </c>
      <c r="G295" s="12"/>
      <c r="H295" s="14" t="s">
        <v>823</v>
      </c>
      <c r="I295" s="49" t="s">
        <v>822</v>
      </c>
      <c r="J295" s="77"/>
      <c r="K295" s="18"/>
      <c r="L295" s="18"/>
      <c r="M295" s="208" t="s">
        <v>1228</v>
      </c>
      <c r="N295" s="18"/>
      <c r="O295" s="18"/>
      <c r="P295" s="18"/>
      <c r="Q295" s="18"/>
    </row>
    <row r="296" spans="1:17" ht="15.75">
      <c r="A296" s="90">
        <v>292</v>
      </c>
      <c r="B296" s="90">
        <v>67</v>
      </c>
      <c r="C296" s="10">
        <v>6</v>
      </c>
      <c r="D296" s="91" t="s">
        <v>1085</v>
      </c>
      <c r="E296" s="211" t="s">
        <v>1179</v>
      </c>
      <c r="F296" s="97" t="s">
        <v>266</v>
      </c>
      <c r="G296" s="12" t="s">
        <v>102</v>
      </c>
      <c r="H296" s="14" t="s">
        <v>823</v>
      </c>
      <c r="I296" s="49" t="s">
        <v>822</v>
      </c>
      <c r="J296" s="77"/>
      <c r="K296" s="18"/>
      <c r="L296" s="18"/>
      <c r="M296" s="208" t="s">
        <v>1228</v>
      </c>
      <c r="N296" s="18"/>
      <c r="O296" s="18"/>
      <c r="P296" s="18"/>
      <c r="Q296" s="18"/>
    </row>
    <row r="297" spans="1:17" ht="15.75">
      <c r="A297" s="90">
        <v>293</v>
      </c>
      <c r="B297" s="90">
        <v>67</v>
      </c>
      <c r="C297" s="10">
        <v>7</v>
      </c>
      <c r="D297" s="91" t="s">
        <v>1086</v>
      </c>
      <c r="E297" s="211" t="s">
        <v>1179</v>
      </c>
      <c r="F297" s="96" t="s">
        <v>267</v>
      </c>
      <c r="G297" s="12" t="s">
        <v>102</v>
      </c>
      <c r="H297" s="14" t="s">
        <v>823</v>
      </c>
      <c r="I297" s="49" t="s">
        <v>822</v>
      </c>
      <c r="J297" s="77"/>
      <c r="K297" s="18"/>
      <c r="L297" s="18"/>
      <c r="M297" s="18"/>
      <c r="N297" s="18"/>
      <c r="O297" s="18"/>
      <c r="P297" s="18"/>
      <c r="Q297" s="18"/>
    </row>
    <row r="298" spans="1:17" ht="15.75">
      <c r="A298" s="90">
        <v>294</v>
      </c>
      <c r="B298" s="90">
        <v>67</v>
      </c>
      <c r="C298" s="10">
        <v>8</v>
      </c>
      <c r="D298" s="91" t="s">
        <v>1087</v>
      </c>
      <c r="E298" s="211" t="s">
        <v>1179</v>
      </c>
      <c r="F298" s="96" t="s">
        <v>268</v>
      </c>
      <c r="G298" s="12" t="s">
        <v>102</v>
      </c>
      <c r="H298" s="14" t="s">
        <v>823</v>
      </c>
      <c r="I298" s="49" t="s">
        <v>822</v>
      </c>
      <c r="J298" s="77"/>
      <c r="K298" s="18"/>
      <c r="L298" s="18"/>
      <c r="M298" s="18"/>
      <c r="N298" s="18"/>
      <c r="O298" s="18"/>
      <c r="P298" s="18"/>
      <c r="Q298" s="18"/>
    </row>
    <row r="299" spans="1:17" ht="15.75">
      <c r="A299" s="90">
        <v>295</v>
      </c>
      <c r="B299" s="90">
        <v>67</v>
      </c>
      <c r="C299" s="10">
        <v>9</v>
      </c>
      <c r="D299" s="91" t="s">
        <v>1088</v>
      </c>
      <c r="E299" s="211" t="s">
        <v>1179</v>
      </c>
      <c r="F299" s="96" t="s">
        <v>269</v>
      </c>
      <c r="G299" s="12" t="s">
        <v>102</v>
      </c>
      <c r="H299" s="14" t="s">
        <v>823</v>
      </c>
      <c r="I299" s="49" t="s">
        <v>822</v>
      </c>
      <c r="J299" s="77"/>
      <c r="K299" s="18"/>
      <c r="L299" s="18"/>
      <c r="M299" s="208" t="s">
        <v>1228</v>
      </c>
      <c r="N299" s="18"/>
      <c r="O299" s="18"/>
      <c r="P299" s="18"/>
      <c r="Q299" s="18"/>
    </row>
    <row r="300" spans="1:17" ht="15.75">
      <c r="A300" s="90">
        <v>296</v>
      </c>
      <c r="B300" s="90">
        <v>67</v>
      </c>
      <c r="C300" s="10">
        <v>10</v>
      </c>
      <c r="D300" s="91" t="s">
        <v>1089</v>
      </c>
      <c r="E300" s="211" t="s">
        <v>1179</v>
      </c>
      <c r="F300" s="96" t="s">
        <v>270</v>
      </c>
      <c r="G300" s="12" t="s">
        <v>102</v>
      </c>
      <c r="H300" s="14" t="s">
        <v>823</v>
      </c>
      <c r="I300" s="49" t="s">
        <v>822</v>
      </c>
      <c r="J300" s="77"/>
      <c r="K300" s="18"/>
      <c r="L300" s="18"/>
      <c r="M300" s="208" t="s">
        <v>1228</v>
      </c>
      <c r="N300" s="18"/>
      <c r="O300" s="18"/>
      <c r="P300" s="18"/>
      <c r="Q300" s="18"/>
    </row>
    <row r="301" spans="1:17" ht="15.75">
      <c r="A301" s="90">
        <v>297</v>
      </c>
      <c r="B301" s="90">
        <v>68</v>
      </c>
      <c r="C301" s="10">
        <v>1</v>
      </c>
      <c r="D301" s="91" t="s">
        <v>415</v>
      </c>
      <c r="E301" s="204" t="s">
        <v>416</v>
      </c>
      <c r="F301" s="96" t="s">
        <v>641</v>
      </c>
      <c r="G301" s="12"/>
      <c r="H301" s="14" t="s">
        <v>823</v>
      </c>
      <c r="I301" s="49" t="s">
        <v>822</v>
      </c>
      <c r="J301" s="77"/>
      <c r="K301" s="18"/>
      <c r="L301" s="18"/>
      <c r="M301" s="18"/>
      <c r="N301" s="18"/>
      <c r="O301" s="18"/>
      <c r="P301" s="18"/>
      <c r="Q301" s="18"/>
    </row>
    <row r="302" spans="1:17" ht="15.75">
      <c r="A302" s="90">
        <v>298</v>
      </c>
      <c r="B302" s="90">
        <v>68</v>
      </c>
      <c r="C302" s="10">
        <v>2</v>
      </c>
      <c r="D302" s="91" t="s">
        <v>417</v>
      </c>
      <c r="E302" s="204" t="s">
        <v>416</v>
      </c>
      <c r="F302" s="96" t="s">
        <v>642</v>
      </c>
      <c r="G302" s="12"/>
      <c r="H302" s="14" t="s">
        <v>823</v>
      </c>
      <c r="I302" s="49" t="s">
        <v>822</v>
      </c>
      <c r="J302" s="77"/>
      <c r="K302" s="18"/>
      <c r="L302" s="18"/>
      <c r="M302" s="18"/>
      <c r="N302" s="18"/>
      <c r="O302" s="18"/>
      <c r="P302" s="18"/>
      <c r="Q302" s="18"/>
    </row>
    <row r="303" spans="1:17" ht="15.75">
      <c r="A303" s="90">
        <v>299</v>
      </c>
      <c r="B303" s="90">
        <v>68</v>
      </c>
      <c r="C303" s="10">
        <v>3</v>
      </c>
      <c r="D303" s="91" t="s">
        <v>418</v>
      </c>
      <c r="E303" s="204" t="s">
        <v>416</v>
      </c>
      <c r="F303" s="96" t="s">
        <v>643</v>
      </c>
      <c r="G303" s="12"/>
      <c r="H303" s="14" t="s">
        <v>823</v>
      </c>
      <c r="I303" s="49" t="s">
        <v>822</v>
      </c>
      <c r="J303" s="77"/>
      <c r="K303" s="18"/>
      <c r="L303" s="18"/>
      <c r="M303" s="18"/>
      <c r="N303" s="18"/>
      <c r="O303" s="18"/>
      <c r="P303" s="18"/>
      <c r="Q303" s="18"/>
    </row>
    <row r="304" spans="1:17" ht="15.75">
      <c r="A304" s="90">
        <v>300</v>
      </c>
      <c r="B304" s="90">
        <v>68</v>
      </c>
      <c r="C304" s="10">
        <v>4</v>
      </c>
      <c r="D304" s="91" t="s">
        <v>419</v>
      </c>
      <c r="E304" s="204" t="s">
        <v>416</v>
      </c>
      <c r="F304" s="96" t="s">
        <v>644</v>
      </c>
      <c r="G304" s="12"/>
      <c r="H304" s="14" t="s">
        <v>823</v>
      </c>
      <c r="I304" s="49" t="s">
        <v>822</v>
      </c>
      <c r="J304" s="77"/>
      <c r="K304" s="18"/>
      <c r="L304" s="18"/>
      <c r="M304" s="18"/>
      <c r="N304" s="18"/>
      <c r="O304" s="18"/>
      <c r="P304" s="18"/>
      <c r="Q304" s="18"/>
    </row>
    <row r="305" spans="1:17" ht="15.75">
      <c r="A305" s="90">
        <v>301</v>
      </c>
      <c r="B305" s="90">
        <v>68</v>
      </c>
      <c r="C305" s="10">
        <v>5</v>
      </c>
      <c r="D305" s="91" t="s">
        <v>420</v>
      </c>
      <c r="E305" s="204" t="s">
        <v>416</v>
      </c>
      <c r="F305" s="96" t="s">
        <v>645</v>
      </c>
      <c r="G305" s="12"/>
      <c r="H305" s="14" t="s">
        <v>823</v>
      </c>
      <c r="I305" s="49" t="s">
        <v>822</v>
      </c>
      <c r="J305" s="77"/>
      <c r="K305" s="18"/>
      <c r="L305" s="18"/>
      <c r="M305" s="18"/>
      <c r="N305" s="18"/>
      <c r="O305" s="18"/>
      <c r="P305" s="18"/>
      <c r="Q305" s="18"/>
    </row>
    <row r="306" spans="1:17" ht="15.75">
      <c r="A306" s="90">
        <v>302</v>
      </c>
      <c r="B306" s="90">
        <v>69</v>
      </c>
      <c r="C306" s="10">
        <v>1</v>
      </c>
      <c r="D306" s="91" t="s">
        <v>1090</v>
      </c>
      <c r="E306" s="204" t="s">
        <v>416</v>
      </c>
      <c r="F306" s="96" t="s">
        <v>905</v>
      </c>
      <c r="G306" s="12"/>
      <c r="H306" s="14" t="s">
        <v>823</v>
      </c>
      <c r="I306" s="49" t="s">
        <v>822</v>
      </c>
      <c r="J306" s="77"/>
      <c r="K306" s="18"/>
      <c r="L306" s="18"/>
      <c r="M306" s="18"/>
      <c r="N306" s="18"/>
      <c r="O306" s="18"/>
      <c r="P306" s="18"/>
      <c r="Q306" s="18"/>
    </row>
    <row r="307" spans="1:17" ht="15.75">
      <c r="A307" s="90">
        <v>303</v>
      </c>
      <c r="B307" s="90">
        <v>68</v>
      </c>
      <c r="C307" s="10">
        <v>2</v>
      </c>
      <c r="D307" s="91" t="s">
        <v>1091</v>
      </c>
      <c r="E307" s="204" t="s">
        <v>416</v>
      </c>
      <c r="F307" s="96" t="s">
        <v>906</v>
      </c>
      <c r="G307" s="12"/>
      <c r="H307" s="14" t="s">
        <v>823</v>
      </c>
      <c r="I307" s="49" t="s">
        <v>822</v>
      </c>
      <c r="J307" s="77"/>
      <c r="K307" s="18"/>
      <c r="L307" s="18"/>
      <c r="M307" s="18"/>
      <c r="N307" s="18"/>
      <c r="O307" s="18"/>
      <c r="P307" s="18"/>
      <c r="Q307" s="18"/>
    </row>
    <row r="308" spans="1:17" ht="15.75">
      <c r="A308" s="90">
        <v>304</v>
      </c>
      <c r="B308" s="90">
        <v>68</v>
      </c>
      <c r="C308" s="10">
        <v>3</v>
      </c>
      <c r="D308" s="91" t="s">
        <v>1092</v>
      </c>
      <c r="E308" s="204" t="s">
        <v>416</v>
      </c>
      <c r="F308" s="96" t="s">
        <v>907</v>
      </c>
      <c r="G308" s="12"/>
      <c r="H308" s="14" t="s">
        <v>823</v>
      </c>
      <c r="I308" s="49" t="s">
        <v>822</v>
      </c>
      <c r="J308" s="77"/>
      <c r="K308" s="18"/>
      <c r="L308" s="18"/>
      <c r="M308" s="18"/>
      <c r="N308" s="18"/>
      <c r="O308" s="18"/>
      <c r="P308" s="18"/>
      <c r="Q308" s="18"/>
    </row>
    <row r="309" spans="1:17" ht="15.75">
      <c r="A309" s="90">
        <v>305</v>
      </c>
      <c r="B309" s="90">
        <v>68</v>
      </c>
      <c r="C309" s="10">
        <v>4</v>
      </c>
      <c r="D309" s="91" t="s">
        <v>1093</v>
      </c>
      <c r="E309" s="204" t="s">
        <v>416</v>
      </c>
      <c r="F309" s="96" t="s">
        <v>908</v>
      </c>
      <c r="G309" s="12"/>
      <c r="H309" s="14" t="s">
        <v>823</v>
      </c>
      <c r="I309" s="49" t="s">
        <v>822</v>
      </c>
      <c r="J309" s="77"/>
      <c r="K309" s="18"/>
      <c r="L309" s="18"/>
      <c r="M309" s="18"/>
      <c r="N309" s="18"/>
      <c r="O309" s="18"/>
      <c r="P309" s="18"/>
      <c r="Q309" s="18"/>
    </row>
    <row r="310" spans="1:17" ht="15.75">
      <c r="A310" s="90">
        <v>306</v>
      </c>
      <c r="B310" s="90">
        <v>68</v>
      </c>
      <c r="C310" s="10">
        <v>5</v>
      </c>
      <c r="D310" s="91" t="s">
        <v>1094</v>
      </c>
      <c r="E310" s="204" t="s">
        <v>416</v>
      </c>
      <c r="F310" s="96" t="s">
        <v>909</v>
      </c>
      <c r="G310" s="12"/>
      <c r="H310" s="14" t="s">
        <v>823</v>
      </c>
      <c r="I310" s="49" t="s">
        <v>822</v>
      </c>
      <c r="J310" s="77"/>
      <c r="K310" s="18"/>
      <c r="L310" s="18"/>
      <c r="M310" s="18"/>
      <c r="N310" s="18"/>
      <c r="O310" s="18"/>
      <c r="P310" s="18"/>
      <c r="Q310" s="18"/>
    </row>
    <row r="311" spans="1:17" ht="15.75">
      <c r="A311" s="90">
        <v>307</v>
      </c>
      <c r="B311" s="90">
        <v>68</v>
      </c>
      <c r="C311" s="10">
        <v>6</v>
      </c>
      <c r="D311" s="91" t="s">
        <v>1095</v>
      </c>
      <c r="E311" s="204" t="s">
        <v>416</v>
      </c>
      <c r="F311" s="96" t="s">
        <v>910</v>
      </c>
      <c r="G311" s="12"/>
      <c r="H311" s="14" t="s">
        <v>823</v>
      </c>
      <c r="I311" s="49" t="s">
        <v>822</v>
      </c>
      <c r="J311" s="77"/>
      <c r="K311" s="18"/>
      <c r="L311" s="18"/>
      <c r="M311" s="18"/>
      <c r="N311" s="18"/>
      <c r="O311" s="18"/>
      <c r="P311" s="18"/>
      <c r="Q311" s="18"/>
    </row>
    <row r="312" spans="1:17" ht="15.75">
      <c r="A312" s="90">
        <v>308</v>
      </c>
      <c r="B312" s="90">
        <v>68</v>
      </c>
      <c r="C312" s="10">
        <v>7</v>
      </c>
      <c r="D312" s="91" t="s">
        <v>1096</v>
      </c>
      <c r="E312" s="204" t="s">
        <v>416</v>
      </c>
      <c r="F312" s="96" t="s">
        <v>911</v>
      </c>
      <c r="G312" s="109"/>
      <c r="H312" s="14" t="s">
        <v>823</v>
      </c>
      <c r="I312" s="49" t="s">
        <v>822</v>
      </c>
      <c r="J312" s="77"/>
      <c r="K312" s="18"/>
      <c r="L312" s="18"/>
      <c r="M312" s="18"/>
      <c r="N312" s="18"/>
      <c r="O312" s="18"/>
      <c r="P312" s="18"/>
      <c r="Q312" s="18"/>
    </row>
    <row r="313" spans="1:17" ht="15.75">
      <c r="A313" s="90">
        <v>309</v>
      </c>
      <c r="B313" s="90">
        <v>70</v>
      </c>
      <c r="C313" s="10">
        <v>1</v>
      </c>
      <c r="D313" s="91" t="s">
        <v>494</v>
      </c>
      <c r="E313" s="204" t="s">
        <v>495</v>
      </c>
      <c r="F313" s="96" t="s">
        <v>713</v>
      </c>
      <c r="G313" s="12"/>
      <c r="H313" s="14" t="s">
        <v>823</v>
      </c>
      <c r="I313" s="49" t="s">
        <v>822</v>
      </c>
      <c r="J313" s="77"/>
      <c r="K313" s="18"/>
      <c r="L313" s="18"/>
      <c r="M313" s="18"/>
      <c r="N313" s="18"/>
      <c r="O313" s="18"/>
      <c r="P313" s="18"/>
      <c r="Q313" s="18"/>
    </row>
    <row r="314" spans="1:17" ht="15.75">
      <c r="A314" s="90">
        <v>310</v>
      </c>
      <c r="B314" s="90">
        <v>70</v>
      </c>
      <c r="C314" s="10">
        <v>2</v>
      </c>
      <c r="D314" s="91" t="s">
        <v>715</v>
      </c>
      <c r="E314" s="204" t="s">
        <v>495</v>
      </c>
      <c r="F314" s="96" t="s">
        <v>714</v>
      </c>
      <c r="G314" s="12"/>
      <c r="H314" s="14" t="s">
        <v>823</v>
      </c>
      <c r="I314" s="49" t="s">
        <v>822</v>
      </c>
      <c r="J314" s="77"/>
      <c r="K314" s="18"/>
      <c r="L314" s="18"/>
      <c r="M314" s="18"/>
      <c r="N314" s="18"/>
      <c r="O314" s="18"/>
      <c r="P314" s="18"/>
      <c r="Q314" s="18"/>
    </row>
    <row r="315" spans="1:17" ht="15.75">
      <c r="A315" s="90">
        <v>311</v>
      </c>
      <c r="B315" s="90">
        <v>70</v>
      </c>
      <c r="C315" s="10">
        <v>3</v>
      </c>
      <c r="D315" s="91" t="s">
        <v>496</v>
      </c>
      <c r="E315" s="204" t="s">
        <v>495</v>
      </c>
      <c r="F315" s="96" t="s">
        <v>716</v>
      </c>
      <c r="G315" s="12"/>
      <c r="H315" s="14" t="s">
        <v>823</v>
      </c>
      <c r="I315" s="49" t="s">
        <v>822</v>
      </c>
      <c r="J315" s="77"/>
      <c r="K315" s="18"/>
      <c r="L315" s="18"/>
      <c r="M315" s="18"/>
      <c r="N315" s="18"/>
      <c r="O315" s="18"/>
      <c r="P315" s="18"/>
      <c r="Q315" s="18"/>
    </row>
    <row r="316" spans="1:17" ht="15.75">
      <c r="A316" s="90">
        <v>312</v>
      </c>
      <c r="B316" s="90">
        <v>70</v>
      </c>
      <c r="C316" s="10">
        <v>4</v>
      </c>
      <c r="D316" s="91" t="s">
        <v>497</v>
      </c>
      <c r="E316" s="204" t="s">
        <v>495</v>
      </c>
      <c r="F316" s="96" t="s">
        <v>717</v>
      </c>
      <c r="G316" s="12"/>
      <c r="H316" s="14" t="s">
        <v>823</v>
      </c>
      <c r="I316" s="49" t="s">
        <v>822</v>
      </c>
      <c r="J316" s="77"/>
      <c r="K316" s="18"/>
      <c r="L316" s="18"/>
      <c r="M316" s="18"/>
      <c r="N316" s="18"/>
      <c r="O316" s="18"/>
      <c r="P316" s="18"/>
      <c r="Q316" s="18"/>
    </row>
    <row r="317" spans="1:17" ht="15.75">
      <c r="A317" s="90">
        <v>313</v>
      </c>
      <c r="B317" s="90">
        <v>70</v>
      </c>
      <c r="C317" s="10">
        <v>5</v>
      </c>
      <c r="D317" s="91" t="s">
        <v>498</v>
      </c>
      <c r="E317" s="204" t="s">
        <v>495</v>
      </c>
      <c r="F317" s="96" t="s">
        <v>718</v>
      </c>
      <c r="G317" s="12"/>
      <c r="H317" s="14" t="s">
        <v>823</v>
      </c>
      <c r="I317" s="49" t="s">
        <v>822</v>
      </c>
      <c r="J317" s="77"/>
      <c r="K317" s="18"/>
      <c r="L317" s="18"/>
      <c r="M317" s="18"/>
      <c r="N317" s="18"/>
      <c r="O317" s="18"/>
      <c r="P317" s="18"/>
      <c r="Q317" s="18"/>
    </row>
    <row r="318" spans="1:17" ht="15.75">
      <c r="A318" s="90">
        <v>314</v>
      </c>
      <c r="B318" s="90">
        <v>70</v>
      </c>
      <c r="C318" s="10">
        <v>6</v>
      </c>
      <c r="D318" s="91" t="s">
        <v>499</v>
      </c>
      <c r="E318" s="204" t="s">
        <v>495</v>
      </c>
      <c r="F318" s="96" t="s">
        <v>719</v>
      </c>
      <c r="G318" s="12"/>
      <c r="H318" s="14" t="s">
        <v>823</v>
      </c>
      <c r="I318" s="49" t="s">
        <v>822</v>
      </c>
      <c r="J318" s="77"/>
      <c r="K318" s="18"/>
      <c r="L318" s="18"/>
      <c r="M318" s="18"/>
      <c r="N318" s="18"/>
      <c r="O318" s="18"/>
      <c r="P318" s="18"/>
      <c r="Q318" s="18"/>
    </row>
    <row r="319" spans="1:17" ht="15.75">
      <c r="A319" s="90">
        <v>315</v>
      </c>
      <c r="B319" s="90">
        <v>70</v>
      </c>
      <c r="C319" s="10">
        <v>7</v>
      </c>
      <c r="D319" s="91" t="s">
        <v>500</v>
      </c>
      <c r="E319" s="204" t="s">
        <v>495</v>
      </c>
      <c r="F319" s="96" t="s">
        <v>720</v>
      </c>
      <c r="G319" s="12"/>
      <c r="H319" s="14" t="s">
        <v>823</v>
      </c>
      <c r="I319" s="49" t="s">
        <v>822</v>
      </c>
      <c r="J319" s="77"/>
      <c r="K319" s="18"/>
      <c r="L319" s="18"/>
      <c r="M319" s="18"/>
      <c r="N319" s="18"/>
      <c r="O319" s="18"/>
      <c r="P319" s="18"/>
      <c r="Q319" s="18"/>
    </row>
    <row r="320" spans="1:17" ht="15.75">
      <c r="A320" s="90">
        <v>316</v>
      </c>
      <c r="B320" s="90">
        <v>70</v>
      </c>
      <c r="C320" s="10">
        <v>8</v>
      </c>
      <c r="D320" s="91" t="s">
        <v>501</v>
      </c>
      <c r="E320" s="204" t="s">
        <v>495</v>
      </c>
      <c r="F320" s="96" t="s">
        <v>721</v>
      </c>
      <c r="G320" s="12"/>
      <c r="H320" s="14" t="s">
        <v>823</v>
      </c>
      <c r="I320" s="49" t="s">
        <v>822</v>
      </c>
      <c r="J320" s="77"/>
      <c r="K320" s="18"/>
      <c r="L320" s="18"/>
      <c r="M320" s="18"/>
      <c r="N320" s="18"/>
      <c r="O320" s="18"/>
      <c r="P320" s="18"/>
      <c r="Q320" s="18"/>
    </row>
    <row r="321" spans="1:17" ht="15.75">
      <c r="A321" s="90">
        <v>317</v>
      </c>
      <c r="B321" s="90">
        <v>70</v>
      </c>
      <c r="C321" s="10">
        <v>9</v>
      </c>
      <c r="D321" s="91" t="s">
        <v>353</v>
      </c>
      <c r="E321" s="204" t="s">
        <v>495</v>
      </c>
      <c r="F321" s="96" t="s">
        <v>722</v>
      </c>
      <c r="G321" s="12"/>
      <c r="H321" s="14" t="s">
        <v>823</v>
      </c>
      <c r="I321" s="49" t="s">
        <v>822</v>
      </c>
      <c r="J321" s="77"/>
      <c r="K321" s="18"/>
      <c r="L321" s="18"/>
      <c r="M321" s="18"/>
      <c r="N321" s="18"/>
      <c r="O321" s="18"/>
      <c r="P321" s="18"/>
      <c r="Q321" s="18"/>
    </row>
    <row r="322" spans="1:17" ht="15.75">
      <c r="A322" s="90">
        <v>318</v>
      </c>
      <c r="B322" s="90">
        <v>70</v>
      </c>
      <c r="C322" s="10">
        <v>10</v>
      </c>
      <c r="D322" s="91" t="s">
        <v>502</v>
      </c>
      <c r="E322" s="204" t="s">
        <v>495</v>
      </c>
      <c r="F322" s="96" t="s">
        <v>723</v>
      </c>
      <c r="G322" s="12"/>
      <c r="H322" s="14" t="s">
        <v>823</v>
      </c>
      <c r="I322" s="49" t="s">
        <v>822</v>
      </c>
      <c r="J322" s="77"/>
      <c r="K322" s="18"/>
      <c r="L322" s="18"/>
      <c r="M322" s="18"/>
      <c r="N322" s="18"/>
      <c r="O322" s="18"/>
      <c r="P322" s="18"/>
      <c r="Q322" s="18"/>
    </row>
    <row r="323" spans="1:17" ht="15.75">
      <c r="A323" s="90">
        <v>319</v>
      </c>
      <c r="B323" s="90">
        <v>70</v>
      </c>
      <c r="C323" s="10">
        <v>11</v>
      </c>
      <c r="D323" s="91" t="s">
        <v>503</v>
      </c>
      <c r="E323" s="204" t="s">
        <v>495</v>
      </c>
      <c r="F323" s="96" t="s">
        <v>724</v>
      </c>
      <c r="G323" s="12"/>
      <c r="H323" s="14" t="s">
        <v>823</v>
      </c>
      <c r="I323" s="49" t="s">
        <v>822</v>
      </c>
      <c r="J323" s="77"/>
      <c r="K323" s="18"/>
      <c r="L323" s="18"/>
      <c r="M323" s="18"/>
      <c r="N323" s="18"/>
      <c r="O323" s="18"/>
      <c r="P323" s="18"/>
      <c r="Q323" s="18"/>
    </row>
    <row r="324" spans="1:17" ht="15.75">
      <c r="A324" s="90">
        <v>320</v>
      </c>
      <c r="B324" s="90">
        <v>70</v>
      </c>
      <c r="C324" s="10">
        <v>12</v>
      </c>
      <c r="D324" s="91" t="s">
        <v>504</v>
      </c>
      <c r="E324" s="204" t="s">
        <v>495</v>
      </c>
      <c r="F324" s="96" t="s">
        <v>725</v>
      </c>
      <c r="G324" s="12"/>
      <c r="H324" s="14" t="s">
        <v>823</v>
      </c>
      <c r="I324" s="49" t="s">
        <v>822</v>
      </c>
      <c r="J324" s="77"/>
      <c r="K324" s="18"/>
      <c r="L324" s="18"/>
      <c r="M324" s="18"/>
      <c r="N324" s="18"/>
      <c r="O324" s="18"/>
      <c r="P324" s="18"/>
      <c r="Q324" s="18"/>
    </row>
    <row r="325" spans="1:17" ht="15.75">
      <c r="A325" s="90">
        <v>321</v>
      </c>
      <c r="B325" s="90">
        <v>70</v>
      </c>
      <c r="C325" s="10">
        <v>13</v>
      </c>
      <c r="D325" s="91" t="s">
        <v>505</v>
      </c>
      <c r="E325" s="204" t="s">
        <v>495</v>
      </c>
      <c r="F325" s="96" t="s">
        <v>726</v>
      </c>
      <c r="G325" s="12"/>
      <c r="H325" s="14" t="s">
        <v>823</v>
      </c>
      <c r="I325" s="49" t="s">
        <v>822</v>
      </c>
      <c r="J325" s="77"/>
      <c r="K325" s="18"/>
      <c r="L325" s="18"/>
      <c r="M325" s="18"/>
      <c r="N325" s="18"/>
      <c r="O325" s="18"/>
      <c r="P325" s="18"/>
      <c r="Q325" s="18"/>
    </row>
    <row r="326" spans="1:17" ht="15.75">
      <c r="A326" s="90">
        <v>322</v>
      </c>
      <c r="B326" s="90">
        <v>70</v>
      </c>
      <c r="C326" s="10">
        <v>14</v>
      </c>
      <c r="D326" s="91" t="s">
        <v>506</v>
      </c>
      <c r="E326" s="204" t="s">
        <v>495</v>
      </c>
      <c r="F326" s="96" t="s">
        <v>727</v>
      </c>
      <c r="G326" s="12"/>
      <c r="H326" s="14" t="s">
        <v>823</v>
      </c>
      <c r="I326" s="49" t="s">
        <v>822</v>
      </c>
      <c r="J326" s="77"/>
      <c r="K326" s="18"/>
      <c r="L326" s="18"/>
      <c r="M326" s="18"/>
      <c r="N326" s="18"/>
      <c r="O326" s="18"/>
      <c r="P326" s="18"/>
      <c r="Q326" s="18"/>
    </row>
    <row r="327" spans="1:17" ht="15.75">
      <c r="A327" s="90">
        <v>323</v>
      </c>
      <c r="B327" s="90">
        <v>70</v>
      </c>
      <c r="C327" s="10">
        <v>15</v>
      </c>
      <c r="D327" s="91" t="s">
        <v>507</v>
      </c>
      <c r="E327" s="204" t="s">
        <v>495</v>
      </c>
      <c r="F327" s="96" t="s">
        <v>728</v>
      </c>
      <c r="G327" s="12"/>
      <c r="H327" s="14" t="s">
        <v>823</v>
      </c>
      <c r="I327" s="49" t="s">
        <v>822</v>
      </c>
      <c r="J327" s="77"/>
      <c r="K327" s="18"/>
      <c r="L327" s="18"/>
      <c r="M327" s="18"/>
      <c r="N327" s="18"/>
      <c r="O327" s="18"/>
      <c r="P327" s="18"/>
      <c r="Q327" s="18"/>
    </row>
    <row r="328" spans="1:17" ht="15.75">
      <c r="A328" s="90">
        <v>324</v>
      </c>
      <c r="B328" s="90">
        <v>70</v>
      </c>
      <c r="C328" s="10">
        <v>16</v>
      </c>
      <c r="D328" s="91" t="s">
        <v>508</v>
      </c>
      <c r="E328" s="204" t="s">
        <v>495</v>
      </c>
      <c r="F328" s="96" t="s">
        <v>729</v>
      </c>
      <c r="G328" s="12"/>
      <c r="H328" s="14" t="s">
        <v>823</v>
      </c>
      <c r="I328" s="49" t="s">
        <v>822</v>
      </c>
      <c r="J328" s="77"/>
      <c r="K328" s="18"/>
      <c r="L328" s="18"/>
      <c r="M328" s="18"/>
      <c r="N328" s="18"/>
      <c r="O328" s="18"/>
      <c r="P328" s="18"/>
      <c r="Q328" s="18"/>
    </row>
    <row r="329" spans="1:17" ht="15.75">
      <c r="A329" s="90">
        <v>325</v>
      </c>
      <c r="B329" s="90">
        <v>71</v>
      </c>
      <c r="C329" s="10">
        <v>1</v>
      </c>
      <c r="D329" s="91" t="s">
        <v>1097</v>
      </c>
      <c r="E329" s="204" t="s">
        <v>1178</v>
      </c>
      <c r="F329" s="96" t="s">
        <v>171</v>
      </c>
      <c r="G329" s="12"/>
      <c r="H329" s="14" t="s">
        <v>823</v>
      </c>
      <c r="I329" s="49" t="s">
        <v>822</v>
      </c>
      <c r="J329" s="77"/>
      <c r="K329" s="18"/>
      <c r="L329" s="18"/>
      <c r="M329" s="18"/>
      <c r="N329" s="18"/>
      <c r="O329" s="18"/>
      <c r="P329" s="18"/>
      <c r="Q329" s="18"/>
    </row>
    <row r="330" spans="1:17" ht="15.75">
      <c r="A330" s="90">
        <v>326</v>
      </c>
      <c r="B330" s="90">
        <v>71</v>
      </c>
      <c r="C330" s="10">
        <v>2</v>
      </c>
      <c r="D330" s="91" t="s">
        <v>1098</v>
      </c>
      <c r="E330" s="204" t="s">
        <v>1178</v>
      </c>
      <c r="F330" s="96" t="s">
        <v>172</v>
      </c>
      <c r="G330" s="12"/>
      <c r="H330" s="14" t="s">
        <v>823</v>
      </c>
      <c r="I330" s="49" t="s">
        <v>822</v>
      </c>
      <c r="J330" s="77"/>
      <c r="K330" s="18"/>
      <c r="L330" s="18"/>
      <c r="M330" s="18"/>
      <c r="N330" s="18"/>
      <c r="O330" s="18"/>
      <c r="P330" s="18"/>
      <c r="Q330" s="18"/>
    </row>
    <row r="331" spans="1:17" ht="15.75">
      <c r="A331" s="90">
        <v>327</v>
      </c>
      <c r="B331" s="90">
        <v>71</v>
      </c>
      <c r="C331" s="10">
        <v>3</v>
      </c>
      <c r="D331" s="91" t="s">
        <v>500</v>
      </c>
      <c r="E331" s="204" t="s">
        <v>1178</v>
      </c>
      <c r="F331" s="96" t="s">
        <v>173</v>
      </c>
      <c r="G331" s="12"/>
      <c r="H331" s="14" t="s">
        <v>823</v>
      </c>
      <c r="I331" s="49" t="s">
        <v>822</v>
      </c>
      <c r="J331" s="77"/>
      <c r="K331" s="18"/>
      <c r="L331" s="18"/>
      <c r="M331" s="18"/>
      <c r="N331" s="18"/>
      <c r="O331" s="18"/>
      <c r="P331" s="18"/>
      <c r="Q331" s="18"/>
    </row>
    <row r="332" spans="1:17" ht="15.75">
      <c r="A332" s="90">
        <v>328</v>
      </c>
      <c r="B332" s="90">
        <v>71</v>
      </c>
      <c r="C332" s="10">
        <v>4</v>
      </c>
      <c r="D332" s="91" t="s">
        <v>1099</v>
      </c>
      <c r="E332" s="204" t="s">
        <v>1178</v>
      </c>
      <c r="F332" s="96" t="s">
        <v>174</v>
      </c>
      <c r="G332" s="12"/>
      <c r="H332" s="14" t="s">
        <v>823</v>
      </c>
      <c r="I332" s="49" t="s">
        <v>822</v>
      </c>
      <c r="J332" s="77"/>
      <c r="K332" s="18"/>
      <c r="L332" s="18"/>
      <c r="M332" s="18"/>
      <c r="N332" s="18"/>
      <c r="O332" s="18"/>
      <c r="P332" s="18"/>
      <c r="Q332" s="18"/>
    </row>
    <row r="333" spans="1:17" ht="15.75">
      <c r="A333" s="90">
        <v>329</v>
      </c>
      <c r="B333" s="90">
        <v>71</v>
      </c>
      <c r="C333" s="10">
        <v>5</v>
      </c>
      <c r="D333" s="91" t="s">
        <v>1100</v>
      </c>
      <c r="E333" s="204" t="s">
        <v>1178</v>
      </c>
      <c r="F333" s="96" t="s">
        <v>175</v>
      </c>
      <c r="G333" s="12"/>
      <c r="H333" s="14" t="s">
        <v>823</v>
      </c>
      <c r="I333" s="49" t="s">
        <v>822</v>
      </c>
      <c r="J333" s="77"/>
      <c r="K333" s="18"/>
      <c r="L333" s="18"/>
      <c r="M333" s="18"/>
      <c r="N333" s="18"/>
      <c r="O333" s="18"/>
      <c r="P333" s="18"/>
      <c r="Q333" s="18"/>
    </row>
    <row r="334" spans="1:17" ht="15.75">
      <c r="A334" s="90">
        <v>330</v>
      </c>
      <c r="B334" s="90">
        <v>71</v>
      </c>
      <c r="C334" s="10">
        <v>6</v>
      </c>
      <c r="D334" s="91" t="s">
        <v>1101</v>
      </c>
      <c r="E334" s="204" t="s">
        <v>1178</v>
      </c>
      <c r="F334" s="96" t="s">
        <v>176</v>
      </c>
      <c r="G334" s="12"/>
      <c r="H334" s="14" t="s">
        <v>823</v>
      </c>
      <c r="I334" s="49" t="s">
        <v>822</v>
      </c>
      <c r="J334" s="77"/>
      <c r="K334" s="18"/>
      <c r="L334" s="18"/>
      <c r="M334" s="18"/>
      <c r="N334" s="18"/>
      <c r="O334" s="18"/>
      <c r="P334" s="18"/>
      <c r="Q334" s="18"/>
    </row>
    <row r="335" spans="1:17" ht="15.75">
      <c r="A335" s="90">
        <v>331</v>
      </c>
      <c r="B335" s="90">
        <v>71</v>
      </c>
      <c r="C335" s="10">
        <v>7</v>
      </c>
      <c r="D335" s="91" t="s">
        <v>1102</v>
      </c>
      <c r="E335" s="204" t="s">
        <v>1178</v>
      </c>
      <c r="F335" s="96" t="s">
        <v>177</v>
      </c>
      <c r="G335" s="12"/>
      <c r="H335" s="14" t="s">
        <v>823</v>
      </c>
      <c r="I335" s="49" t="s">
        <v>822</v>
      </c>
      <c r="J335" s="77"/>
      <c r="K335" s="18"/>
      <c r="L335" s="18"/>
      <c r="M335" s="18"/>
      <c r="N335" s="18"/>
      <c r="O335" s="18"/>
      <c r="P335" s="18"/>
      <c r="Q335" s="18"/>
    </row>
    <row r="336" spans="1:17" ht="15.75">
      <c r="A336" s="90">
        <v>332</v>
      </c>
      <c r="B336" s="90">
        <v>72</v>
      </c>
      <c r="C336" s="10">
        <v>1</v>
      </c>
      <c r="D336" s="91" t="s">
        <v>569</v>
      </c>
      <c r="E336" s="204" t="s">
        <v>1225</v>
      </c>
      <c r="F336" s="155" t="s">
        <v>791</v>
      </c>
      <c r="G336" s="12"/>
      <c r="H336" s="14" t="s">
        <v>917</v>
      </c>
      <c r="I336" s="49" t="s">
        <v>916</v>
      </c>
      <c r="J336" s="77"/>
      <c r="K336" s="18"/>
      <c r="L336" s="18"/>
      <c r="M336" s="18"/>
      <c r="N336" s="18"/>
      <c r="O336" s="18"/>
      <c r="P336" s="18"/>
      <c r="Q336" s="18"/>
    </row>
    <row r="337" spans="1:17" ht="15.75">
      <c r="A337" s="90">
        <v>333</v>
      </c>
      <c r="B337" s="90">
        <v>72</v>
      </c>
      <c r="C337" s="10">
        <v>2</v>
      </c>
      <c r="D337" s="91" t="s">
        <v>570</v>
      </c>
      <c r="E337" s="204" t="s">
        <v>1225</v>
      </c>
      <c r="F337" s="155" t="s">
        <v>792</v>
      </c>
      <c r="G337" s="12"/>
      <c r="H337" s="14" t="s">
        <v>917</v>
      </c>
      <c r="I337" s="49" t="s">
        <v>916</v>
      </c>
      <c r="J337" s="77"/>
      <c r="K337" s="18"/>
      <c r="L337" s="18"/>
      <c r="M337" s="18"/>
      <c r="N337" s="18"/>
      <c r="O337" s="18"/>
      <c r="P337" s="18"/>
      <c r="Q337" s="18"/>
    </row>
    <row r="338" spans="1:17" ht="15.75">
      <c r="A338" s="90">
        <v>334</v>
      </c>
      <c r="B338" s="90">
        <v>72</v>
      </c>
      <c r="C338" s="10">
        <v>3</v>
      </c>
      <c r="D338" s="91" t="s">
        <v>571</v>
      </c>
      <c r="E338" s="204" t="s">
        <v>1225</v>
      </c>
      <c r="F338" s="155" t="s">
        <v>793</v>
      </c>
      <c r="G338" s="12"/>
      <c r="H338" s="14" t="s">
        <v>917</v>
      </c>
      <c r="I338" s="49" t="s">
        <v>916</v>
      </c>
      <c r="J338" s="77"/>
      <c r="K338" s="18"/>
      <c r="L338" s="18"/>
      <c r="M338" s="18"/>
      <c r="N338" s="18"/>
      <c r="O338" s="18"/>
      <c r="P338" s="18"/>
      <c r="Q338" s="18"/>
    </row>
    <row r="339" spans="1:17" ht="15.75">
      <c r="A339" s="90">
        <v>335</v>
      </c>
      <c r="B339" s="90">
        <v>72</v>
      </c>
      <c r="C339" s="10">
        <v>4</v>
      </c>
      <c r="D339" s="91" t="s">
        <v>572</v>
      </c>
      <c r="E339" s="204" t="s">
        <v>1225</v>
      </c>
      <c r="F339" s="155" t="s">
        <v>794</v>
      </c>
      <c r="G339" s="12"/>
      <c r="H339" s="14" t="s">
        <v>917</v>
      </c>
      <c r="I339" s="49" t="s">
        <v>916</v>
      </c>
      <c r="J339" s="77"/>
      <c r="K339" s="18"/>
      <c r="L339" s="18"/>
      <c r="M339" s="18"/>
      <c r="N339" s="18"/>
      <c r="O339" s="18"/>
      <c r="P339" s="18"/>
      <c r="Q339" s="18"/>
    </row>
    <row r="340" spans="1:17" ht="15.75">
      <c r="A340" s="90">
        <v>336</v>
      </c>
      <c r="B340" s="90">
        <v>72</v>
      </c>
      <c r="C340" s="10">
        <v>5</v>
      </c>
      <c r="D340" s="91" t="s">
        <v>573</v>
      </c>
      <c r="E340" s="204" t="s">
        <v>1225</v>
      </c>
      <c r="F340" s="155" t="s">
        <v>795</v>
      </c>
      <c r="G340" s="12"/>
      <c r="H340" s="14" t="s">
        <v>917</v>
      </c>
      <c r="I340" s="49" t="s">
        <v>916</v>
      </c>
      <c r="J340" s="77"/>
      <c r="K340" s="18"/>
      <c r="L340" s="18"/>
      <c r="M340" s="18"/>
      <c r="N340" s="18"/>
      <c r="O340" s="18"/>
      <c r="P340" s="18"/>
      <c r="Q340" s="18"/>
    </row>
    <row r="341" spans="1:17" ht="15.75">
      <c r="A341" s="90">
        <v>337</v>
      </c>
      <c r="B341" s="90">
        <v>72</v>
      </c>
      <c r="C341" s="10">
        <v>6</v>
      </c>
      <c r="D341" s="91" t="s">
        <v>574</v>
      </c>
      <c r="E341" s="204" t="s">
        <v>1225</v>
      </c>
      <c r="F341" s="155" t="s">
        <v>796</v>
      </c>
      <c r="G341" s="12"/>
      <c r="H341" s="14" t="s">
        <v>917</v>
      </c>
      <c r="I341" s="49" t="s">
        <v>916</v>
      </c>
      <c r="J341" s="77"/>
      <c r="K341" s="18"/>
      <c r="L341" s="18"/>
      <c r="M341" s="18"/>
      <c r="N341" s="18"/>
      <c r="O341" s="18"/>
      <c r="P341" s="18"/>
      <c r="Q341" s="18"/>
    </row>
    <row r="342" spans="1:17" ht="15.75">
      <c r="A342" s="90">
        <v>338</v>
      </c>
      <c r="B342" s="90">
        <v>72</v>
      </c>
      <c r="C342" s="10">
        <v>7</v>
      </c>
      <c r="D342" s="91" t="s">
        <v>575</v>
      </c>
      <c r="E342" s="204" t="s">
        <v>1225</v>
      </c>
      <c r="F342" s="155" t="s">
        <v>797</v>
      </c>
      <c r="G342" s="12"/>
      <c r="H342" s="14" t="s">
        <v>917</v>
      </c>
      <c r="I342" s="49" t="s">
        <v>916</v>
      </c>
      <c r="J342" s="77"/>
      <c r="K342" s="18"/>
      <c r="L342" s="18"/>
      <c r="M342" s="18"/>
      <c r="N342" s="18"/>
      <c r="O342" s="18"/>
      <c r="P342" s="18"/>
      <c r="Q342" s="18"/>
    </row>
    <row r="343" spans="1:17" ht="15.75">
      <c r="A343" s="90">
        <v>339</v>
      </c>
      <c r="B343" s="90">
        <v>72</v>
      </c>
      <c r="C343" s="10">
        <v>8</v>
      </c>
      <c r="D343" s="91" t="s">
        <v>576</v>
      </c>
      <c r="E343" s="204" t="s">
        <v>1225</v>
      </c>
      <c r="F343" s="155" t="s">
        <v>798</v>
      </c>
      <c r="G343" s="12"/>
      <c r="H343" s="14" t="s">
        <v>917</v>
      </c>
      <c r="I343" s="49" t="s">
        <v>916</v>
      </c>
      <c r="J343" s="77"/>
      <c r="K343" s="18"/>
      <c r="L343" s="18"/>
      <c r="M343" s="18"/>
      <c r="N343" s="18"/>
      <c r="O343" s="18"/>
      <c r="P343" s="18"/>
      <c r="Q343" s="18"/>
    </row>
    <row r="344" spans="1:17" ht="15.75">
      <c r="A344" s="90">
        <v>340</v>
      </c>
      <c r="B344" s="90">
        <v>73</v>
      </c>
      <c r="C344" s="10">
        <v>1</v>
      </c>
      <c r="D344" s="91" t="s">
        <v>1001</v>
      </c>
      <c r="E344" s="211" t="s">
        <v>1226</v>
      </c>
      <c r="F344" s="96" t="s">
        <v>307</v>
      </c>
      <c r="G344" s="12"/>
      <c r="H344" s="14" t="s">
        <v>823</v>
      </c>
      <c r="I344" s="49" t="s">
        <v>822</v>
      </c>
      <c r="J344" s="77"/>
      <c r="K344" s="18"/>
      <c r="L344" s="18"/>
      <c r="M344" s="18"/>
      <c r="N344" s="18"/>
      <c r="O344" s="18"/>
      <c r="P344" s="18"/>
      <c r="Q344" s="18"/>
    </row>
    <row r="345" spans="1:17" ht="15.75">
      <c r="A345" s="90">
        <v>341</v>
      </c>
      <c r="B345" s="90">
        <v>73</v>
      </c>
      <c r="C345" s="10">
        <v>2</v>
      </c>
      <c r="D345" s="91" t="s">
        <v>1103</v>
      </c>
      <c r="E345" s="211" t="s">
        <v>1226</v>
      </c>
      <c r="F345" s="96" t="s">
        <v>308</v>
      </c>
      <c r="G345" s="12"/>
      <c r="H345" s="14" t="s">
        <v>823</v>
      </c>
      <c r="I345" s="49" t="s">
        <v>822</v>
      </c>
      <c r="J345" s="77"/>
      <c r="K345" s="18"/>
      <c r="L345" s="18"/>
      <c r="M345" s="208" t="s">
        <v>1228</v>
      </c>
      <c r="N345" s="18"/>
      <c r="O345" s="18"/>
      <c r="P345" s="18"/>
      <c r="Q345" s="18"/>
    </row>
    <row r="346" spans="1:17" ht="15.75">
      <c r="A346" s="90">
        <v>342</v>
      </c>
      <c r="B346" s="90">
        <v>73</v>
      </c>
      <c r="C346" s="10">
        <v>3</v>
      </c>
      <c r="D346" s="91" t="s">
        <v>947</v>
      </c>
      <c r="E346" s="211" t="s">
        <v>1226</v>
      </c>
      <c r="F346" s="96" t="s">
        <v>309</v>
      </c>
      <c r="G346" s="12"/>
      <c r="H346" s="14" t="s">
        <v>823</v>
      </c>
      <c r="I346" s="49" t="s">
        <v>822</v>
      </c>
      <c r="J346" s="77"/>
      <c r="K346" s="18"/>
      <c r="L346" s="18"/>
      <c r="M346" s="208" t="s">
        <v>1228</v>
      </c>
      <c r="N346" s="18"/>
      <c r="O346" s="18"/>
      <c r="P346" s="18"/>
      <c r="Q346" s="18"/>
    </row>
    <row r="347" spans="1:17" ht="15.75">
      <c r="A347" s="90">
        <v>343</v>
      </c>
      <c r="B347" s="90">
        <v>74</v>
      </c>
      <c r="C347" s="10">
        <v>1</v>
      </c>
      <c r="D347" s="91" t="s">
        <v>509</v>
      </c>
      <c r="E347" s="211" t="s">
        <v>510</v>
      </c>
      <c r="F347" s="96" t="s">
        <v>730</v>
      </c>
      <c r="G347" s="12"/>
      <c r="H347" s="14" t="s">
        <v>823</v>
      </c>
      <c r="I347" s="49" t="s">
        <v>822</v>
      </c>
      <c r="J347" s="77"/>
      <c r="K347" s="18"/>
      <c r="L347" s="18"/>
      <c r="M347" s="208" t="s">
        <v>1228</v>
      </c>
      <c r="N347" s="18"/>
      <c r="O347" s="18"/>
      <c r="P347" s="18"/>
      <c r="Q347" s="18"/>
    </row>
    <row r="348" spans="1:17" ht="15.75">
      <c r="A348" s="90">
        <v>344</v>
      </c>
      <c r="B348" s="90">
        <v>74</v>
      </c>
      <c r="C348" s="10">
        <v>2</v>
      </c>
      <c r="D348" s="91" t="s">
        <v>511</v>
      </c>
      <c r="E348" s="211" t="s">
        <v>510</v>
      </c>
      <c r="F348" s="96" t="s">
        <v>731</v>
      </c>
      <c r="G348" s="12"/>
      <c r="H348" s="14" t="s">
        <v>823</v>
      </c>
      <c r="I348" s="49" t="s">
        <v>822</v>
      </c>
      <c r="J348" s="77"/>
      <c r="K348" s="18"/>
      <c r="L348" s="18"/>
      <c r="M348" s="208" t="s">
        <v>1228</v>
      </c>
      <c r="N348" s="18"/>
      <c r="O348" s="18"/>
      <c r="P348" s="18"/>
      <c r="Q348" s="18"/>
    </row>
    <row r="349" spans="1:17" ht="15.75">
      <c r="A349" s="90">
        <v>345</v>
      </c>
      <c r="B349" s="90">
        <v>74</v>
      </c>
      <c r="C349" s="10">
        <v>3</v>
      </c>
      <c r="D349" s="91" t="s">
        <v>512</v>
      </c>
      <c r="E349" s="211" t="s">
        <v>510</v>
      </c>
      <c r="F349" s="96" t="s">
        <v>732</v>
      </c>
      <c r="G349" s="12"/>
      <c r="H349" s="14" t="s">
        <v>823</v>
      </c>
      <c r="I349" s="49" t="s">
        <v>822</v>
      </c>
      <c r="J349" s="77"/>
      <c r="K349" s="18"/>
      <c r="L349" s="18"/>
      <c r="M349" s="208" t="s">
        <v>1228</v>
      </c>
      <c r="N349" s="18"/>
      <c r="O349" s="18"/>
      <c r="P349" s="18"/>
      <c r="Q349" s="18"/>
    </row>
    <row r="350" spans="1:17" ht="15.75">
      <c r="A350" s="90">
        <v>346</v>
      </c>
      <c r="B350" s="90">
        <v>74</v>
      </c>
      <c r="C350" s="10">
        <v>4</v>
      </c>
      <c r="D350" s="91" t="s">
        <v>513</v>
      </c>
      <c r="E350" s="211" t="s">
        <v>510</v>
      </c>
      <c r="F350" s="96" t="s">
        <v>733</v>
      </c>
      <c r="G350" s="12"/>
      <c r="H350" s="14" t="s">
        <v>823</v>
      </c>
      <c r="I350" s="49" t="s">
        <v>822</v>
      </c>
      <c r="J350" s="77"/>
      <c r="K350" s="18"/>
      <c r="L350" s="18"/>
      <c r="M350" s="208" t="s">
        <v>1228</v>
      </c>
      <c r="N350" s="18"/>
      <c r="O350" s="18"/>
      <c r="P350" s="18"/>
      <c r="Q350" s="18"/>
    </row>
    <row r="351" spans="1:17" ht="15.75">
      <c r="A351" s="90">
        <v>347</v>
      </c>
      <c r="B351" s="90">
        <v>74</v>
      </c>
      <c r="C351" s="10">
        <v>5</v>
      </c>
      <c r="D351" s="91" t="s">
        <v>514</v>
      </c>
      <c r="E351" s="211" t="s">
        <v>510</v>
      </c>
      <c r="F351" s="96" t="s">
        <v>734</v>
      </c>
      <c r="G351" s="12"/>
      <c r="H351" s="14" t="s">
        <v>823</v>
      </c>
      <c r="I351" s="49" t="s">
        <v>822</v>
      </c>
      <c r="J351" s="77"/>
      <c r="K351" s="18"/>
      <c r="L351" s="18"/>
      <c r="M351" s="208" t="s">
        <v>1228</v>
      </c>
      <c r="N351" s="18"/>
      <c r="O351" s="18"/>
      <c r="P351" s="18"/>
      <c r="Q351" s="18"/>
    </row>
    <row r="352" spans="1:17" ht="15.75">
      <c r="A352" s="90">
        <v>348</v>
      </c>
      <c r="B352" s="90">
        <v>75</v>
      </c>
      <c r="C352" s="10">
        <v>1</v>
      </c>
      <c r="D352" s="91" t="s">
        <v>936</v>
      </c>
      <c r="E352" s="204" t="s">
        <v>515</v>
      </c>
      <c r="F352" s="96" t="s">
        <v>735</v>
      </c>
      <c r="G352" s="12"/>
      <c r="H352" s="14" t="s">
        <v>823</v>
      </c>
      <c r="I352" s="49" t="s">
        <v>822</v>
      </c>
      <c r="J352" s="77"/>
      <c r="K352" s="18"/>
      <c r="L352" s="18"/>
      <c r="M352" s="18"/>
      <c r="N352" s="18"/>
      <c r="O352" s="18"/>
      <c r="P352" s="18"/>
      <c r="Q352" s="18"/>
    </row>
    <row r="353" spans="1:17" ht="15.75">
      <c r="A353" s="90">
        <v>349</v>
      </c>
      <c r="B353" s="90">
        <v>75</v>
      </c>
      <c r="C353" s="10">
        <v>2</v>
      </c>
      <c r="D353" s="91" t="s">
        <v>941</v>
      </c>
      <c r="E353" s="204" t="s">
        <v>515</v>
      </c>
      <c r="F353" s="96" t="s">
        <v>736</v>
      </c>
      <c r="G353" s="12"/>
      <c r="H353" s="14" t="s">
        <v>823</v>
      </c>
      <c r="I353" s="49" t="s">
        <v>822</v>
      </c>
      <c r="J353" s="77"/>
      <c r="K353" s="18"/>
      <c r="L353" s="18"/>
      <c r="M353" s="18"/>
      <c r="N353" s="18"/>
      <c r="O353" s="18"/>
      <c r="P353" s="18"/>
      <c r="Q353" s="18"/>
    </row>
    <row r="354" spans="1:17" ht="15.75">
      <c r="A354" s="90">
        <v>350</v>
      </c>
      <c r="B354" s="90">
        <v>75</v>
      </c>
      <c r="C354" s="10">
        <v>3</v>
      </c>
      <c r="D354" s="91" t="s">
        <v>937</v>
      </c>
      <c r="E354" s="204" t="s">
        <v>515</v>
      </c>
      <c r="F354" s="96" t="s">
        <v>737</v>
      </c>
      <c r="G354" s="12"/>
      <c r="H354" s="14" t="s">
        <v>823</v>
      </c>
      <c r="I354" s="49" t="s">
        <v>822</v>
      </c>
      <c r="J354" s="77"/>
      <c r="K354" s="18"/>
      <c r="L354" s="18"/>
      <c r="M354" s="18"/>
      <c r="N354" s="18"/>
      <c r="O354" s="18"/>
      <c r="P354" s="18"/>
      <c r="Q354" s="18"/>
    </row>
    <row r="355" spans="1:17" ht="15.75">
      <c r="A355" s="90">
        <v>351</v>
      </c>
      <c r="B355" s="90">
        <v>75</v>
      </c>
      <c r="C355" s="10">
        <v>4</v>
      </c>
      <c r="D355" s="91" t="s">
        <v>1104</v>
      </c>
      <c r="E355" s="204" t="s">
        <v>515</v>
      </c>
      <c r="F355" s="96" t="s">
        <v>774</v>
      </c>
      <c r="G355" s="12"/>
      <c r="H355" s="14" t="s">
        <v>823</v>
      </c>
      <c r="I355" s="49" t="s">
        <v>822</v>
      </c>
      <c r="J355" s="77"/>
      <c r="K355" s="18"/>
      <c r="L355" s="18"/>
      <c r="M355" s="18"/>
      <c r="N355" s="18"/>
      <c r="O355" s="18"/>
      <c r="P355" s="18"/>
      <c r="Q355" s="18"/>
    </row>
    <row r="356" spans="1:17" ht="15.75">
      <c r="A356" s="90">
        <v>352</v>
      </c>
      <c r="B356" s="90">
        <v>76</v>
      </c>
      <c r="C356" s="10">
        <v>1</v>
      </c>
      <c r="D356" s="91" t="s">
        <v>516</v>
      </c>
      <c r="E356" s="212" t="s">
        <v>517</v>
      </c>
      <c r="F356" s="96" t="s">
        <v>738</v>
      </c>
      <c r="G356" s="12"/>
      <c r="H356" s="14" t="s">
        <v>823</v>
      </c>
      <c r="I356" s="49" t="s">
        <v>822</v>
      </c>
      <c r="J356" s="77"/>
      <c r="K356" s="18"/>
      <c r="L356" s="18"/>
      <c r="M356" s="208" t="s">
        <v>1228</v>
      </c>
      <c r="N356" s="18"/>
      <c r="O356" s="18"/>
      <c r="P356" s="18"/>
      <c r="Q356" s="18"/>
    </row>
    <row r="357" spans="1:17" ht="15.75">
      <c r="A357" s="90">
        <v>353</v>
      </c>
      <c r="B357" s="90">
        <v>77</v>
      </c>
      <c r="C357" s="10">
        <v>1</v>
      </c>
      <c r="D357" s="91" t="s">
        <v>999</v>
      </c>
      <c r="E357" s="211" t="s">
        <v>1205</v>
      </c>
      <c r="F357" s="96" t="s">
        <v>113</v>
      </c>
      <c r="G357" s="12"/>
      <c r="H357" s="14" t="s">
        <v>823</v>
      </c>
      <c r="I357" s="49" t="s">
        <v>822</v>
      </c>
      <c r="J357" s="77"/>
      <c r="K357" s="18"/>
      <c r="L357" s="18"/>
      <c r="M357" s="208" t="s">
        <v>1228</v>
      </c>
      <c r="N357" s="18"/>
      <c r="O357" s="18"/>
      <c r="P357" s="18"/>
      <c r="Q357" s="18"/>
    </row>
    <row r="358" spans="1:17" ht="15.75">
      <c r="A358" s="90">
        <v>354</v>
      </c>
      <c r="B358" s="90">
        <v>77</v>
      </c>
      <c r="C358" s="10">
        <v>2</v>
      </c>
      <c r="D358" s="91" t="s">
        <v>1103</v>
      </c>
      <c r="E358" s="211" t="s">
        <v>1205</v>
      </c>
      <c r="F358" s="96" t="s">
        <v>114</v>
      </c>
      <c r="G358" s="12"/>
      <c r="H358" s="14" t="s">
        <v>823</v>
      </c>
      <c r="I358" s="49" t="s">
        <v>822</v>
      </c>
      <c r="J358" s="77"/>
      <c r="K358" s="18"/>
      <c r="L358" s="18"/>
      <c r="M358" s="208" t="s">
        <v>1228</v>
      </c>
      <c r="N358" s="18"/>
      <c r="O358" s="18"/>
      <c r="P358" s="18"/>
      <c r="Q358" s="18"/>
    </row>
    <row r="359" spans="1:17" ht="15.75">
      <c r="A359" s="90">
        <v>355</v>
      </c>
      <c r="B359" s="90">
        <v>77</v>
      </c>
      <c r="C359" s="10">
        <v>3</v>
      </c>
      <c r="D359" s="91" t="s">
        <v>1105</v>
      </c>
      <c r="E359" s="211" t="s">
        <v>1205</v>
      </c>
      <c r="F359" s="96" t="s">
        <v>115</v>
      </c>
      <c r="G359" s="12"/>
      <c r="H359" s="14" t="s">
        <v>823</v>
      </c>
      <c r="I359" s="49" t="s">
        <v>822</v>
      </c>
      <c r="J359" s="77"/>
      <c r="K359" s="18"/>
      <c r="L359" s="18"/>
      <c r="M359" s="208" t="s">
        <v>1228</v>
      </c>
      <c r="N359" s="18"/>
      <c r="O359" s="18"/>
      <c r="P359" s="18"/>
      <c r="Q359" s="18"/>
    </row>
    <row r="360" spans="1:17" ht="15.75">
      <c r="A360" s="90">
        <v>356</v>
      </c>
      <c r="B360" s="90">
        <v>77</v>
      </c>
      <c r="C360" s="10">
        <v>4</v>
      </c>
      <c r="D360" s="91" t="s">
        <v>1106</v>
      </c>
      <c r="E360" s="211" t="s">
        <v>1205</v>
      </c>
      <c r="F360" s="96" t="s">
        <v>116</v>
      </c>
      <c r="G360" s="12"/>
      <c r="H360" s="14" t="s">
        <v>823</v>
      </c>
      <c r="I360" s="49" t="s">
        <v>822</v>
      </c>
      <c r="J360" s="77"/>
      <c r="K360" s="18"/>
      <c r="L360" s="18"/>
      <c r="M360" s="208" t="s">
        <v>1228</v>
      </c>
      <c r="N360" s="18"/>
      <c r="O360" s="18"/>
      <c r="P360" s="18"/>
      <c r="Q360" s="18"/>
    </row>
    <row r="361" spans="1:17" ht="15.75">
      <c r="A361" s="90">
        <v>357</v>
      </c>
      <c r="B361" s="90">
        <v>78</v>
      </c>
      <c r="C361" s="10">
        <v>1</v>
      </c>
      <c r="D361" s="91" t="s">
        <v>1107</v>
      </c>
      <c r="E361" s="211" t="s">
        <v>1206</v>
      </c>
      <c r="F361" s="96" t="s">
        <v>249</v>
      </c>
      <c r="G361" s="12" t="s">
        <v>100</v>
      </c>
      <c r="H361" s="14" t="s">
        <v>823</v>
      </c>
      <c r="I361" s="49" t="s">
        <v>822</v>
      </c>
      <c r="J361" s="77"/>
      <c r="K361" s="18"/>
      <c r="L361" s="18"/>
      <c r="M361" s="208" t="s">
        <v>1233</v>
      </c>
      <c r="N361" s="18"/>
      <c r="O361" s="18"/>
      <c r="P361" s="18"/>
      <c r="Q361" s="18"/>
    </row>
    <row r="362" spans="1:17" ht="15.75">
      <c r="A362" s="90">
        <v>358</v>
      </c>
      <c r="B362" s="90">
        <v>78</v>
      </c>
      <c r="C362" s="10">
        <v>2</v>
      </c>
      <c r="D362" s="91" t="s">
        <v>1108</v>
      </c>
      <c r="E362" s="211" t="s">
        <v>1206</v>
      </c>
      <c r="F362" s="155" t="s">
        <v>250</v>
      </c>
      <c r="G362" s="12" t="s">
        <v>100</v>
      </c>
      <c r="H362" s="14" t="s">
        <v>823</v>
      </c>
      <c r="I362" s="49" t="s">
        <v>822</v>
      </c>
      <c r="J362" s="77"/>
      <c r="K362" s="18"/>
      <c r="L362" s="18"/>
      <c r="M362" s="208" t="s">
        <v>1233</v>
      </c>
      <c r="N362" s="18"/>
      <c r="O362" s="18"/>
      <c r="P362" s="18"/>
      <c r="Q362" s="18"/>
    </row>
    <row r="363" spans="1:17" ht="15.75">
      <c r="A363" s="90">
        <v>359</v>
      </c>
      <c r="B363" s="90">
        <v>78</v>
      </c>
      <c r="C363" s="10">
        <v>4</v>
      </c>
      <c r="D363" s="91" t="s">
        <v>1109</v>
      </c>
      <c r="E363" s="211" t="s">
        <v>1206</v>
      </c>
      <c r="F363" s="96" t="s">
        <v>847</v>
      </c>
      <c r="G363" s="12" t="s">
        <v>100</v>
      </c>
      <c r="H363" s="14" t="s">
        <v>823</v>
      </c>
      <c r="I363" s="49" t="s">
        <v>822</v>
      </c>
      <c r="J363" s="77"/>
      <c r="K363" s="18"/>
      <c r="L363" s="18"/>
      <c r="M363" s="208" t="s">
        <v>1233</v>
      </c>
      <c r="N363" s="18"/>
      <c r="O363" s="18"/>
      <c r="P363" s="18"/>
      <c r="Q363" s="18"/>
    </row>
    <row r="364" spans="1:17" ht="15.75">
      <c r="A364" s="90">
        <v>360</v>
      </c>
      <c r="B364" s="90">
        <v>78</v>
      </c>
      <c r="C364" s="10">
        <v>3</v>
      </c>
      <c r="D364" s="91" t="s">
        <v>1110</v>
      </c>
      <c r="E364" s="211" t="s">
        <v>1206</v>
      </c>
      <c r="F364" s="155" t="s">
        <v>251</v>
      </c>
      <c r="G364" s="12" t="s">
        <v>100</v>
      </c>
      <c r="H364" s="14" t="s">
        <v>823</v>
      </c>
      <c r="I364" s="49" t="s">
        <v>822</v>
      </c>
      <c r="J364" s="77"/>
      <c r="K364" s="18"/>
      <c r="L364" s="18"/>
      <c r="M364" s="208" t="s">
        <v>1233</v>
      </c>
      <c r="N364" s="18"/>
      <c r="O364" s="18"/>
      <c r="P364" s="18"/>
      <c r="Q364" s="18"/>
    </row>
    <row r="365" spans="1:17" ht="15.75">
      <c r="A365" s="90">
        <v>361</v>
      </c>
      <c r="B365" s="90">
        <v>78</v>
      </c>
      <c r="C365" s="10">
        <v>5</v>
      </c>
      <c r="D365" s="91" t="s">
        <v>1111</v>
      </c>
      <c r="E365" s="211" t="s">
        <v>1206</v>
      </c>
      <c r="F365" s="155" t="s">
        <v>252</v>
      </c>
      <c r="G365" s="12" t="s">
        <v>100</v>
      </c>
      <c r="H365" s="14" t="s">
        <v>823</v>
      </c>
      <c r="I365" s="49" t="s">
        <v>822</v>
      </c>
      <c r="J365" s="77"/>
      <c r="K365" s="18"/>
      <c r="L365" s="18"/>
      <c r="M365" s="208" t="s">
        <v>1233</v>
      </c>
      <c r="N365" s="18"/>
      <c r="O365" s="18"/>
      <c r="P365" s="18"/>
      <c r="Q365" s="18"/>
    </row>
    <row r="366" spans="1:17" ht="15.75">
      <c r="A366" s="90">
        <v>362</v>
      </c>
      <c r="B366" s="90">
        <v>79</v>
      </c>
      <c r="C366" s="10">
        <v>1</v>
      </c>
      <c r="D366" s="91" t="s">
        <v>549</v>
      </c>
      <c r="E366" s="204" t="s">
        <v>550</v>
      </c>
      <c r="F366" s="96" t="s">
        <v>1176</v>
      </c>
      <c r="G366" s="12"/>
      <c r="H366" s="14" t="s">
        <v>823</v>
      </c>
      <c r="I366" s="49" t="s">
        <v>822</v>
      </c>
      <c r="J366" s="77"/>
      <c r="K366" s="18"/>
      <c r="L366" s="18"/>
      <c r="M366" s="18"/>
      <c r="N366" s="18"/>
      <c r="O366" s="18"/>
      <c r="P366" s="18"/>
      <c r="Q366" s="18"/>
    </row>
    <row r="367" spans="1:17" ht="15.75">
      <c r="A367" s="90">
        <v>363</v>
      </c>
      <c r="B367" s="90">
        <v>80</v>
      </c>
      <c r="C367" s="10">
        <v>1</v>
      </c>
      <c r="D367" s="91" t="s">
        <v>1112</v>
      </c>
      <c r="E367" s="204" t="s">
        <v>1207</v>
      </c>
      <c r="F367" s="96" t="s">
        <v>336</v>
      </c>
      <c r="G367" s="12" t="s">
        <v>106</v>
      </c>
      <c r="H367" s="14" t="s">
        <v>823</v>
      </c>
      <c r="I367" s="49" t="s">
        <v>822</v>
      </c>
      <c r="J367" s="77"/>
      <c r="K367" s="18"/>
      <c r="L367" s="18"/>
      <c r="M367" s="18"/>
      <c r="N367" s="18"/>
      <c r="O367" s="18"/>
      <c r="P367" s="18"/>
      <c r="Q367" s="18"/>
    </row>
    <row r="368" spans="1:17" ht="15.75">
      <c r="A368" s="90">
        <v>364</v>
      </c>
      <c r="B368" s="90">
        <v>80</v>
      </c>
      <c r="C368" s="10">
        <v>2</v>
      </c>
      <c r="D368" s="91" t="s">
        <v>1113</v>
      </c>
      <c r="E368" s="204" t="s">
        <v>1207</v>
      </c>
      <c r="F368" s="96" t="s">
        <v>337</v>
      </c>
      <c r="G368" s="12" t="s">
        <v>106</v>
      </c>
      <c r="H368" s="14" t="s">
        <v>823</v>
      </c>
      <c r="I368" s="49" t="s">
        <v>822</v>
      </c>
      <c r="J368" s="77"/>
      <c r="K368" s="18"/>
      <c r="L368" s="18"/>
      <c r="M368" s="18"/>
      <c r="N368" s="18"/>
      <c r="O368" s="18"/>
      <c r="P368" s="18"/>
      <c r="Q368" s="18"/>
    </row>
    <row r="369" spans="1:17" ht="15.75">
      <c r="A369" s="90">
        <v>365</v>
      </c>
      <c r="B369" s="90">
        <v>80</v>
      </c>
      <c r="C369" s="10">
        <v>3</v>
      </c>
      <c r="D369" s="91" t="s">
        <v>1114</v>
      </c>
      <c r="E369" s="204" t="s">
        <v>1207</v>
      </c>
      <c r="F369" s="96" t="s">
        <v>338</v>
      </c>
      <c r="G369" s="12" t="s">
        <v>106</v>
      </c>
      <c r="H369" s="14" t="s">
        <v>823</v>
      </c>
      <c r="I369" s="49" t="s">
        <v>822</v>
      </c>
      <c r="J369" s="77"/>
      <c r="K369" s="18"/>
      <c r="L369" s="18"/>
      <c r="M369" s="18"/>
      <c r="N369" s="18"/>
      <c r="O369" s="18"/>
      <c r="P369" s="18"/>
      <c r="Q369" s="18"/>
    </row>
    <row r="370" spans="1:17" ht="15.75">
      <c r="A370" s="90">
        <v>366</v>
      </c>
      <c r="B370" s="90">
        <v>80</v>
      </c>
      <c r="C370" s="10">
        <v>4</v>
      </c>
      <c r="D370" s="91" t="s">
        <v>1115</v>
      </c>
      <c r="E370" s="204" t="s">
        <v>1207</v>
      </c>
      <c r="F370" s="96" t="s">
        <v>339</v>
      </c>
      <c r="G370" s="12" t="s">
        <v>106</v>
      </c>
      <c r="H370" s="14" t="s">
        <v>823</v>
      </c>
      <c r="I370" s="49" t="s">
        <v>822</v>
      </c>
      <c r="J370" s="77"/>
      <c r="K370" s="18"/>
      <c r="L370" s="18"/>
      <c r="M370" s="18"/>
      <c r="N370" s="18"/>
      <c r="O370" s="18"/>
      <c r="P370" s="18"/>
      <c r="Q370" s="18"/>
    </row>
    <row r="371" spans="1:17" ht="15.75">
      <c r="A371" s="90">
        <v>367</v>
      </c>
      <c r="B371" s="90">
        <v>80</v>
      </c>
      <c r="C371" s="10">
        <v>5</v>
      </c>
      <c r="D371" s="91" t="s">
        <v>1116</v>
      </c>
      <c r="E371" s="204" t="s">
        <v>1207</v>
      </c>
      <c r="F371" s="96" t="s">
        <v>340</v>
      </c>
      <c r="G371" s="12" t="s">
        <v>106</v>
      </c>
      <c r="H371" s="14" t="s">
        <v>823</v>
      </c>
      <c r="I371" s="49" t="s">
        <v>822</v>
      </c>
      <c r="J371" s="77"/>
      <c r="K371" s="18"/>
      <c r="L371" s="18"/>
      <c r="M371" s="18"/>
      <c r="N371" s="18"/>
      <c r="O371" s="18"/>
      <c r="P371" s="18"/>
      <c r="Q371" s="18"/>
    </row>
    <row r="372" spans="1:17" ht="15.75">
      <c r="A372" s="90">
        <v>368</v>
      </c>
      <c r="B372" s="90">
        <v>80</v>
      </c>
      <c r="C372" s="10">
        <v>6</v>
      </c>
      <c r="D372" s="91" t="s">
        <v>1117</v>
      </c>
      <c r="E372" s="204" t="s">
        <v>1207</v>
      </c>
      <c r="F372" s="96" t="s">
        <v>341</v>
      </c>
      <c r="G372" s="12" t="s">
        <v>106</v>
      </c>
      <c r="H372" s="14" t="s">
        <v>823</v>
      </c>
      <c r="I372" s="49" t="s">
        <v>822</v>
      </c>
      <c r="J372" s="77"/>
      <c r="K372" s="18"/>
      <c r="L372" s="18"/>
      <c r="M372" s="18"/>
      <c r="N372" s="18"/>
      <c r="O372" s="18"/>
      <c r="P372" s="18"/>
      <c r="Q372" s="18"/>
    </row>
    <row r="373" spans="1:17" ht="15.75">
      <c r="A373" s="90">
        <v>369</v>
      </c>
      <c r="B373" s="90">
        <v>81</v>
      </c>
      <c r="C373" s="10">
        <v>1</v>
      </c>
      <c r="D373" s="91" t="s">
        <v>421</v>
      </c>
      <c r="E373" s="204" t="s">
        <v>422</v>
      </c>
      <c r="F373" s="96" t="s">
        <v>646</v>
      </c>
      <c r="G373" s="12"/>
      <c r="H373" s="14" t="s">
        <v>924</v>
      </c>
      <c r="I373" s="49" t="s">
        <v>918</v>
      </c>
      <c r="J373" s="77"/>
      <c r="K373" s="18"/>
      <c r="L373" s="18"/>
      <c r="M373" s="18"/>
      <c r="N373" s="18"/>
      <c r="O373" s="18"/>
      <c r="P373" s="18"/>
      <c r="Q373" s="18"/>
    </row>
    <row r="374" spans="1:17" ht="15.75">
      <c r="A374" s="90">
        <v>370</v>
      </c>
      <c r="B374" s="90">
        <v>82</v>
      </c>
      <c r="C374" s="10">
        <v>1</v>
      </c>
      <c r="D374" s="91" t="s">
        <v>1001</v>
      </c>
      <c r="E374" s="211" t="s">
        <v>1208</v>
      </c>
      <c r="F374" s="214" t="s">
        <v>124</v>
      </c>
      <c r="G374" s="12" t="s">
        <v>91</v>
      </c>
      <c r="H374" s="14" t="s">
        <v>823</v>
      </c>
      <c r="I374" s="49" t="s">
        <v>822</v>
      </c>
      <c r="J374" s="77"/>
      <c r="K374" s="18"/>
      <c r="L374" s="18"/>
      <c r="M374" s="208" t="s">
        <v>1228</v>
      </c>
      <c r="N374" s="18"/>
      <c r="O374" s="18"/>
      <c r="P374" s="18"/>
      <c r="Q374" s="18"/>
    </row>
    <row r="375" spans="1:17" ht="15.75">
      <c r="A375" s="90">
        <v>371</v>
      </c>
      <c r="B375" s="90">
        <v>82</v>
      </c>
      <c r="C375" s="10">
        <v>2</v>
      </c>
      <c r="D375" s="91" t="s">
        <v>1000</v>
      </c>
      <c r="E375" s="211" t="s">
        <v>1208</v>
      </c>
      <c r="F375" s="214" t="s">
        <v>125</v>
      </c>
      <c r="G375" s="12"/>
      <c r="H375" s="14" t="s">
        <v>823</v>
      </c>
      <c r="I375" s="49" t="s">
        <v>822</v>
      </c>
      <c r="J375" s="77"/>
      <c r="K375" s="18"/>
      <c r="L375" s="18"/>
      <c r="M375" s="208" t="s">
        <v>1228</v>
      </c>
      <c r="N375" s="18"/>
      <c r="O375" s="18"/>
      <c r="P375" s="18"/>
      <c r="Q375" s="18"/>
    </row>
    <row r="376" spans="1:17" ht="15.75">
      <c r="A376" s="90">
        <v>372</v>
      </c>
      <c r="B376" s="90">
        <v>82</v>
      </c>
      <c r="C376" s="10">
        <v>3</v>
      </c>
      <c r="D376" s="91" t="s">
        <v>946</v>
      </c>
      <c r="E376" s="211" t="s">
        <v>1208</v>
      </c>
      <c r="F376" s="214" t="s">
        <v>126</v>
      </c>
      <c r="G376" s="12"/>
      <c r="H376" s="14" t="s">
        <v>823</v>
      </c>
      <c r="I376" s="49" t="s">
        <v>822</v>
      </c>
      <c r="J376" s="77"/>
      <c r="K376" s="18"/>
      <c r="L376" s="18"/>
      <c r="M376" s="208" t="s">
        <v>1228</v>
      </c>
      <c r="N376" s="18"/>
      <c r="O376" s="18"/>
      <c r="P376" s="18"/>
      <c r="Q376" s="18"/>
    </row>
    <row r="377" spans="1:17" ht="15.75">
      <c r="A377" s="90">
        <v>373</v>
      </c>
      <c r="B377" s="90">
        <v>82</v>
      </c>
      <c r="C377" s="10">
        <v>4</v>
      </c>
      <c r="D377" s="91" t="s">
        <v>947</v>
      </c>
      <c r="E377" s="211" t="s">
        <v>1208</v>
      </c>
      <c r="F377" s="214" t="s">
        <v>127</v>
      </c>
      <c r="G377" s="12"/>
      <c r="H377" s="14" t="s">
        <v>823</v>
      </c>
      <c r="I377" s="49" t="s">
        <v>822</v>
      </c>
      <c r="J377" s="77"/>
      <c r="K377" s="18"/>
      <c r="L377" s="18"/>
      <c r="M377" s="208" t="s">
        <v>1228</v>
      </c>
      <c r="N377" s="18"/>
      <c r="O377" s="18"/>
      <c r="P377" s="18"/>
      <c r="Q377" s="18"/>
    </row>
    <row r="378" spans="1:17" ht="15.75">
      <c r="A378" s="90">
        <v>374</v>
      </c>
      <c r="B378" s="90">
        <v>82</v>
      </c>
      <c r="C378" s="10">
        <v>5</v>
      </c>
      <c r="D378" s="91" t="s">
        <v>1118</v>
      </c>
      <c r="E378" s="211" t="s">
        <v>1208</v>
      </c>
      <c r="F378" s="96" t="s">
        <v>128</v>
      </c>
      <c r="G378" s="12"/>
      <c r="H378" s="14" t="s">
        <v>823</v>
      </c>
      <c r="I378" s="49" t="s">
        <v>822</v>
      </c>
      <c r="J378" s="77"/>
      <c r="K378" s="18"/>
      <c r="L378" s="18"/>
      <c r="M378" s="208" t="s">
        <v>1228</v>
      </c>
      <c r="N378" s="18"/>
      <c r="O378" s="18"/>
      <c r="P378" s="18"/>
      <c r="Q378" s="18"/>
    </row>
    <row r="379" spans="1:17" ht="15.75">
      <c r="A379" s="90">
        <v>375</v>
      </c>
      <c r="B379" s="90">
        <v>82</v>
      </c>
      <c r="C379" s="10">
        <v>6</v>
      </c>
      <c r="D379" s="91" t="s">
        <v>1119</v>
      </c>
      <c r="E379" s="211" t="s">
        <v>1208</v>
      </c>
      <c r="F379" s="96" t="s">
        <v>129</v>
      </c>
      <c r="G379" s="12"/>
      <c r="H379" s="14" t="s">
        <v>823</v>
      </c>
      <c r="I379" s="49" t="s">
        <v>822</v>
      </c>
      <c r="J379" s="77"/>
      <c r="K379" s="18"/>
      <c r="L379" s="18"/>
      <c r="M379" s="208" t="s">
        <v>1228</v>
      </c>
      <c r="N379" s="18"/>
      <c r="O379" s="18"/>
      <c r="P379" s="18"/>
      <c r="Q379" s="18"/>
    </row>
    <row r="380" spans="1:17" ht="15.75">
      <c r="A380" s="90">
        <v>376</v>
      </c>
      <c r="B380" s="90">
        <v>82</v>
      </c>
      <c r="C380" s="10">
        <v>7</v>
      </c>
      <c r="D380" s="91" t="s">
        <v>1120</v>
      </c>
      <c r="E380" s="211" t="s">
        <v>1208</v>
      </c>
      <c r="F380" s="96" t="s">
        <v>130</v>
      </c>
      <c r="G380" s="12"/>
      <c r="H380" s="14" t="s">
        <v>823</v>
      </c>
      <c r="I380" s="49" t="s">
        <v>822</v>
      </c>
      <c r="J380" s="77"/>
      <c r="K380" s="18"/>
      <c r="L380" s="18"/>
      <c r="M380" s="208" t="s">
        <v>1228</v>
      </c>
      <c r="N380" s="18"/>
      <c r="O380" s="18"/>
      <c r="P380" s="18"/>
      <c r="Q380" s="18"/>
    </row>
    <row r="381" spans="1:17" ht="15.75">
      <c r="A381" s="90">
        <v>377</v>
      </c>
      <c r="B381" s="90">
        <v>82</v>
      </c>
      <c r="C381" s="10">
        <v>8</v>
      </c>
      <c r="D381" s="91" t="s">
        <v>1121</v>
      </c>
      <c r="E381" s="211" t="s">
        <v>1208</v>
      </c>
      <c r="F381" s="96" t="s">
        <v>131</v>
      </c>
      <c r="G381" s="12"/>
      <c r="H381" s="14" t="s">
        <v>823</v>
      </c>
      <c r="I381" s="49" t="s">
        <v>822</v>
      </c>
      <c r="J381" s="77"/>
      <c r="K381" s="18"/>
      <c r="L381" s="18"/>
      <c r="M381" s="208" t="s">
        <v>1228</v>
      </c>
      <c r="N381" s="18"/>
      <c r="O381" s="18"/>
      <c r="P381" s="18"/>
      <c r="Q381" s="18"/>
    </row>
    <row r="382" spans="1:17" ht="15.75">
      <c r="A382" s="90">
        <v>378</v>
      </c>
      <c r="B382" s="90">
        <v>83</v>
      </c>
      <c r="C382" s="10">
        <v>1</v>
      </c>
      <c r="D382" s="91" t="s">
        <v>551</v>
      </c>
      <c r="E382" s="212" t="s">
        <v>552</v>
      </c>
      <c r="F382" s="96" t="s">
        <v>776</v>
      </c>
      <c r="G382" s="12"/>
      <c r="H382" s="14" t="s">
        <v>823</v>
      </c>
      <c r="I382" s="49" t="s">
        <v>822</v>
      </c>
      <c r="J382" s="77"/>
      <c r="K382" s="18"/>
      <c r="L382" s="18"/>
      <c r="M382" s="18"/>
      <c r="N382" s="18"/>
      <c r="O382" s="18"/>
      <c r="P382" s="18"/>
      <c r="Q382" s="18"/>
    </row>
    <row r="383" spans="1:17" ht="15.75">
      <c r="A383" s="90">
        <v>379</v>
      </c>
      <c r="B383" s="90">
        <v>83</v>
      </c>
      <c r="C383" s="10">
        <v>35</v>
      </c>
      <c r="D383" s="91" t="s">
        <v>820</v>
      </c>
      <c r="E383" s="212" t="s">
        <v>1235</v>
      </c>
      <c r="F383" s="96" t="s">
        <v>848</v>
      </c>
      <c r="G383" s="12"/>
      <c r="H383" s="14" t="s">
        <v>823</v>
      </c>
      <c r="I383" s="49" t="s">
        <v>822</v>
      </c>
      <c r="J383" s="77"/>
      <c r="K383" s="18"/>
      <c r="L383" s="18"/>
      <c r="M383" s="18" t="s">
        <v>1228</v>
      </c>
      <c r="N383" s="18"/>
      <c r="O383" s="18"/>
      <c r="P383" s="18"/>
      <c r="Q383" s="18"/>
    </row>
    <row r="384" spans="1:17" ht="15.75">
      <c r="A384" s="90">
        <v>380</v>
      </c>
      <c r="B384" s="90">
        <v>84</v>
      </c>
      <c r="C384" s="10">
        <v>1</v>
      </c>
      <c r="D384" s="91" t="s">
        <v>423</v>
      </c>
      <c r="E384" s="204" t="s">
        <v>424</v>
      </c>
      <c r="F384" s="96" t="s">
        <v>647</v>
      </c>
      <c r="G384" s="12"/>
      <c r="H384" s="14" t="s">
        <v>925</v>
      </c>
      <c r="I384" s="49" t="s">
        <v>822</v>
      </c>
      <c r="J384" s="77"/>
      <c r="K384" s="18"/>
      <c r="L384" s="18"/>
      <c r="M384" s="18"/>
      <c r="N384" s="18"/>
      <c r="O384" s="18"/>
      <c r="P384" s="18"/>
      <c r="Q384" s="18"/>
    </row>
    <row r="385" spans="1:17" ht="15.75">
      <c r="A385" s="90">
        <v>381</v>
      </c>
      <c r="B385" s="90">
        <v>84</v>
      </c>
      <c r="C385" s="10">
        <v>2</v>
      </c>
      <c r="D385" s="91" t="s">
        <v>425</v>
      </c>
      <c r="E385" s="204" t="s">
        <v>424</v>
      </c>
      <c r="F385" s="96" t="s">
        <v>648</v>
      </c>
      <c r="G385" s="12"/>
      <c r="H385" s="14" t="s">
        <v>925</v>
      </c>
      <c r="I385" s="49" t="s">
        <v>822</v>
      </c>
      <c r="J385" s="77"/>
      <c r="K385" s="18"/>
      <c r="L385" s="18"/>
      <c r="M385" s="18"/>
      <c r="N385" s="18"/>
      <c r="O385" s="18"/>
      <c r="P385" s="18"/>
      <c r="Q385" s="18"/>
    </row>
    <row r="386" spans="1:17" ht="15.75">
      <c r="A386" s="90">
        <v>382</v>
      </c>
      <c r="B386" s="90">
        <v>84</v>
      </c>
      <c r="C386" s="10">
        <v>3</v>
      </c>
      <c r="D386" s="91" t="s">
        <v>426</v>
      </c>
      <c r="E386" s="204" t="s">
        <v>424</v>
      </c>
      <c r="F386" s="97" t="s">
        <v>649</v>
      </c>
      <c r="G386" s="12"/>
      <c r="H386" s="14" t="s">
        <v>925</v>
      </c>
      <c r="I386" s="49" t="s">
        <v>822</v>
      </c>
      <c r="J386" s="77"/>
      <c r="K386" s="18"/>
      <c r="L386" s="18"/>
      <c r="M386" s="18"/>
      <c r="N386" s="18"/>
      <c r="O386" s="18"/>
      <c r="P386" s="18"/>
      <c r="Q386" s="18"/>
    </row>
    <row r="387" spans="1:17" ht="15.75">
      <c r="A387" s="90">
        <v>383</v>
      </c>
      <c r="B387" s="90">
        <v>84</v>
      </c>
      <c r="C387" s="10">
        <v>4</v>
      </c>
      <c r="D387" s="91" t="s">
        <v>427</v>
      </c>
      <c r="E387" s="204" t="s">
        <v>424</v>
      </c>
      <c r="F387" s="96" t="s">
        <v>650</v>
      </c>
      <c r="G387" s="12"/>
      <c r="H387" s="14" t="s">
        <v>925</v>
      </c>
      <c r="I387" s="49" t="s">
        <v>822</v>
      </c>
      <c r="J387" s="77"/>
      <c r="K387" s="18"/>
      <c r="L387" s="18"/>
      <c r="M387" s="18"/>
      <c r="N387" s="18"/>
      <c r="O387" s="18"/>
      <c r="P387" s="18"/>
      <c r="Q387" s="18"/>
    </row>
    <row r="388" spans="1:17" ht="15.75">
      <c r="A388" s="90">
        <v>384</v>
      </c>
      <c r="B388" s="90">
        <v>84</v>
      </c>
      <c r="C388" s="10">
        <v>5</v>
      </c>
      <c r="D388" s="91" t="s">
        <v>428</v>
      </c>
      <c r="E388" s="204" t="s">
        <v>424</v>
      </c>
      <c r="F388" s="96" t="s">
        <v>651</v>
      </c>
      <c r="G388" s="12"/>
      <c r="H388" s="14" t="s">
        <v>925</v>
      </c>
      <c r="I388" s="49" t="s">
        <v>822</v>
      </c>
      <c r="J388" s="77"/>
      <c r="K388" s="18"/>
      <c r="L388" s="18"/>
      <c r="M388" s="18"/>
      <c r="N388" s="18"/>
      <c r="O388" s="18"/>
      <c r="P388" s="18"/>
      <c r="Q388" s="18"/>
    </row>
    <row r="389" spans="1:17" ht="15.75">
      <c r="A389" s="90">
        <v>385</v>
      </c>
      <c r="B389" s="90">
        <v>84</v>
      </c>
      <c r="C389" s="10">
        <v>6</v>
      </c>
      <c r="D389" s="91" t="s">
        <v>429</v>
      </c>
      <c r="E389" s="204" t="s">
        <v>424</v>
      </c>
      <c r="F389" s="96" t="s">
        <v>652</v>
      </c>
      <c r="G389" s="12"/>
      <c r="H389" s="14" t="s">
        <v>925</v>
      </c>
      <c r="I389" s="49" t="s">
        <v>822</v>
      </c>
      <c r="J389" s="77"/>
      <c r="K389" s="18"/>
      <c r="L389" s="18"/>
      <c r="M389" s="18"/>
      <c r="N389" s="18"/>
      <c r="O389" s="18"/>
      <c r="P389" s="18"/>
      <c r="Q389" s="18"/>
    </row>
    <row r="390" spans="1:17" ht="15.75">
      <c r="A390" s="90">
        <v>386</v>
      </c>
      <c r="B390" s="90">
        <v>84</v>
      </c>
      <c r="C390" s="10">
        <v>7</v>
      </c>
      <c r="D390" s="91" t="s">
        <v>430</v>
      </c>
      <c r="E390" s="204" t="s">
        <v>424</v>
      </c>
      <c r="F390" s="96" t="s">
        <v>653</v>
      </c>
      <c r="G390" s="12"/>
      <c r="H390" s="14" t="s">
        <v>925</v>
      </c>
      <c r="I390" s="49" t="s">
        <v>822</v>
      </c>
      <c r="J390" s="77"/>
      <c r="K390" s="18"/>
      <c r="L390" s="18"/>
      <c r="M390" s="18"/>
      <c r="N390" s="18"/>
      <c r="O390" s="18"/>
      <c r="P390" s="18"/>
      <c r="Q390" s="18"/>
    </row>
    <row r="391" spans="1:17" ht="15.75">
      <c r="A391" s="90">
        <v>387</v>
      </c>
      <c r="B391" s="90">
        <v>84</v>
      </c>
      <c r="C391" s="10">
        <v>8</v>
      </c>
      <c r="D391" s="91" t="s">
        <v>431</v>
      </c>
      <c r="E391" s="204" t="s">
        <v>424</v>
      </c>
      <c r="F391" s="96" t="s">
        <v>654</v>
      </c>
      <c r="G391" s="12"/>
      <c r="H391" s="14" t="s">
        <v>925</v>
      </c>
      <c r="I391" s="49" t="s">
        <v>822</v>
      </c>
      <c r="J391" s="77"/>
      <c r="K391" s="18"/>
      <c r="L391" s="18"/>
      <c r="M391" s="18"/>
      <c r="N391" s="18"/>
      <c r="O391" s="18"/>
      <c r="P391" s="18"/>
      <c r="Q391" s="18"/>
    </row>
    <row r="392" spans="1:17" ht="15.75">
      <c r="A392" s="90">
        <v>388</v>
      </c>
      <c r="B392" s="90">
        <v>85</v>
      </c>
      <c r="C392" s="10">
        <v>1</v>
      </c>
      <c r="D392" s="91" t="s">
        <v>1122</v>
      </c>
      <c r="E392" s="204" t="s">
        <v>1209</v>
      </c>
      <c r="F392" s="96" t="s">
        <v>296</v>
      </c>
      <c r="G392" s="12"/>
      <c r="H392" s="14" t="s">
        <v>823</v>
      </c>
      <c r="I392" s="49" t="s">
        <v>822</v>
      </c>
      <c r="J392" s="77"/>
      <c r="K392" s="18"/>
      <c r="L392" s="18"/>
      <c r="M392" s="18"/>
      <c r="N392" s="18"/>
      <c r="O392" s="18"/>
      <c r="P392" s="18"/>
      <c r="Q392" s="18"/>
    </row>
    <row r="393" spans="1:17" ht="15.75">
      <c r="A393" s="90">
        <v>389</v>
      </c>
      <c r="B393" s="90">
        <v>85</v>
      </c>
      <c r="C393" s="10">
        <v>2</v>
      </c>
      <c r="D393" s="91" t="s">
        <v>496</v>
      </c>
      <c r="E393" s="204" t="s">
        <v>1209</v>
      </c>
      <c r="F393" s="96" t="s">
        <v>297</v>
      </c>
      <c r="G393" s="12"/>
      <c r="H393" s="14" t="s">
        <v>823</v>
      </c>
      <c r="I393" s="49" t="s">
        <v>822</v>
      </c>
      <c r="J393" s="77"/>
      <c r="K393" s="18"/>
      <c r="L393" s="18"/>
      <c r="M393" s="18"/>
      <c r="N393" s="18"/>
      <c r="O393" s="18"/>
      <c r="P393" s="18"/>
      <c r="Q393" s="18"/>
    </row>
    <row r="394" spans="1:17" ht="15.75">
      <c r="A394" s="90">
        <v>390</v>
      </c>
      <c r="B394" s="90">
        <v>85</v>
      </c>
      <c r="C394" s="10">
        <v>3</v>
      </c>
      <c r="D394" s="91" t="s">
        <v>1097</v>
      </c>
      <c r="E394" s="204" t="s">
        <v>1209</v>
      </c>
      <c r="F394" s="96" t="s">
        <v>298</v>
      </c>
      <c r="G394" s="12"/>
      <c r="H394" s="14" t="s">
        <v>823</v>
      </c>
      <c r="I394" s="49" t="s">
        <v>822</v>
      </c>
      <c r="J394" s="77"/>
      <c r="K394" s="18"/>
      <c r="L394" s="18"/>
      <c r="M394" s="18"/>
      <c r="N394" s="18"/>
      <c r="O394" s="18"/>
      <c r="P394" s="18"/>
      <c r="Q394" s="18"/>
    </row>
    <row r="395" spans="1:17" ht="15.75">
      <c r="A395" s="90">
        <v>391</v>
      </c>
      <c r="B395" s="90">
        <v>85</v>
      </c>
      <c r="C395" s="10">
        <v>4</v>
      </c>
      <c r="D395" s="91" t="s">
        <v>1098</v>
      </c>
      <c r="E395" s="204" t="s">
        <v>1209</v>
      </c>
      <c r="F395" s="96" t="s">
        <v>299</v>
      </c>
      <c r="G395" s="12"/>
      <c r="H395" s="14" t="s">
        <v>823</v>
      </c>
      <c r="I395" s="49" t="s">
        <v>822</v>
      </c>
      <c r="J395" s="77"/>
      <c r="K395" s="18"/>
      <c r="L395" s="18"/>
      <c r="M395" s="18"/>
      <c r="N395" s="18"/>
      <c r="O395" s="18"/>
      <c r="P395" s="18"/>
      <c r="Q395" s="18"/>
    </row>
    <row r="396" spans="1:17" ht="15.75">
      <c r="A396" s="90">
        <v>392</v>
      </c>
      <c r="B396" s="90">
        <v>85</v>
      </c>
      <c r="C396" s="10">
        <v>5</v>
      </c>
      <c r="D396" s="91" t="s">
        <v>1123</v>
      </c>
      <c r="E396" s="204" t="s">
        <v>1209</v>
      </c>
      <c r="F396" s="96" t="s">
        <v>300</v>
      </c>
      <c r="G396" s="12"/>
      <c r="H396" s="14" t="s">
        <v>823</v>
      </c>
      <c r="I396" s="49" t="s">
        <v>822</v>
      </c>
      <c r="J396" s="77"/>
      <c r="K396" s="18"/>
      <c r="L396" s="18"/>
      <c r="M396" s="18"/>
      <c r="N396" s="18"/>
      <c r="O396" s="18"/>
      <c r="P396" s="18"/>
      <c r="Q396" s="18"/>
    </row>
    <row r="397" spans="1:17" ht="15.75">
      <c r="A397" s="90">
        <v>393</v>
      </c>
      <c r="B397" s="90">
        <v>85</v>
      </c>
      <c r="C397" s="10">
        <v>6</v>
      </c>
      <c r="D397" s="91" t="s">
        <v>353</v>
      </c>
      <c r="E397" s="204" t="s">
        <v>1209</v>
      </c>
      <c r="F397" s="96" t="s">
        <v>301</v>
      </c>
      <c r="G397" s="12"/>
      <c r="H397" s="14" t="s">
        <v>823</v>
      </c>
      <c r="I397" s="49" t="s">
        <v>822</v>
      </c>
      <c r="J397" s="77"/>
      <c r="K397" s="18"/>
      <c r="L397" s="18"/>
      <c r="M397" s="18"/>
      <c r="N397" s="18"/>
      <c r="O397" s="18"/>
      <c r="P397" s="18"/>
      <c r="Q397" s="18"/>
    </row>
    <row r="398" spans="1:17" ht="15.75">
      <c r="A398" s="90">
        <v>394</v>
      </c>
      <c r="B398" s="90">
        <v>85</v>
      </c>
      <c r="C398" s="10">
        <v>7</v>
      </c>
      <c r="D398" s="91" t="s">
        <v>1124</v>
      </c>
      <c r="E398" s="204" t="s">
        <v>1209</v>
      </c>
      <c r="F398" s="96" t="s">
        <v>302</v>
      </c>
      <c r="G398" s="12"/>
      <c r="H398" s="14" t="s">
        <v>823</v>
      </c>
      <c r="I398" s="49" t="s">
        <v>822</v>
      </c>
      <c r="J398" s="77"/>
      <c r="K398" s="18"/>
      <c r="L398" s="18"/>
      <c r="M398" s="18"/>
      <c r="N398" s="18"/>
      <c r="O398" s="18"/>
      <c r="P398" s="18"/>
      <c r="Q398" s="18"/>
    </row>
    <row r="399" spans="1:17" ht="15.75">
      <c r="A399" s="90">
        <v>395</v>
      </c>
      <c r="B399" s="90">
        <v>85</v>
      </c>
      <c r="C399" s="10">
        <v>8</v>
      </c>
      <c r="D399" s="91" t="s">
        <v>1125</v>
      </c>
      <c r="E399" s="204" t="s">
        <v>1209</v>
      </c>
      <c r="F399" s="96" t="s">
        <v>303</v>
      </c>
      <c r="G399" s="12"/>
      <c r="H399" s="14" t="s">
        <v>823</v>
      </c>
      <c r="I399" s="49" t="s">
        <v>822</v>
      </c>
      <c r="J399" s="77"/>
      <c r="K399" s="18"/>
      <c r="L399" s="18"/>
      <c r="M399" s="18"/>
      <c r="N399" s="18"/>
      <c r="O399" s="18"/>
      <c r="P399" s="18"/>
      <c r="Q399" s="18"/>
    </row>
    <row r="400" spans="1:17" ht="15.75">
      <c r="A400" s="90">
        <v>396</v>
      </c>
      <c r="B400" s="90">
        <v>85</v>
      </c>
      <c r="C400" s="10">
        <v>9</v>
      </c>
      <c r="D400" s="91" t="s">
        <v>1126</v>
      </c>
      <c r="E400" s="204" t="s">
        <v>1209</v>
      </c>
      <c r="F400" s="96" t="s">
        <v>304</v>
      </c>
      <c r="G400" s="12"/>
      <c r="H400" s="14" t="s">
        <v>823</v>
      </c>
      <c r="I400" s="49" t="s">
        <v>822</v>
      </c>
      <c r="J400" s="77"/>
      <c r="K400" s="18"/>
      <c r="L400" s="18"/>
      <c r="M400" s="18"/>
      <c r="N400" s="18"/>
      <c r="O400" s="18"/>
      <c r="P400" s="18"/>
      <c r="Q400" s="18"/>
    </row>
    <row r="401" spans="1:24" ht="15.75">
      <c r="A401" s="90">
        <v>397</v>
      </c>
      <c r="B401" s="90">
        <v>85</v>
      </c>
      <c r="C401" s="10">
        <v>10</v>
      </c>
      <c r="D401" s="91" t="s">
        <v>1127</v>
      </c>
      <c r="E401" s="204" t="s">
        <v>1209</v>
      </c>
      <c r="F401" s="96" t="s">
        <v>305</v>
      </c>
      <c r="G401" s="12"/>
      <c r="H401" s="14" t="s">
        <v>823</v>
      </c>
      <c r="I401" s="49" t="s">
        <v>822</v>
      </c>
      <c r="J401" s="77"/>
      <c r="K401" s="18"/>
      <c r="L401" s="18"/>
      <c r="M401" s="18"/>
      <c r="N401" s="18"/>
      <c r="O401" s="18"/>
      <c r="P401" s="18"/>
      <c r="Q401" s="18"/>
    </row>
    <row r="402" spans="1:24" ht="15.75">
      <c r="A402" s="90">
        <v>398</v>
      </c>
      <c r="B402" s="90">
        <v>85</v>
      </c>
      <c r="C402" s="10">
        <v>11</v>
      </c>
      <c r="D402" s="91" t="s">
        <v>1128</v>
      </c>
      <c r="E402" s="204" t="s">
        <v>1209</v>
      </c>
      <c r="F402" s="96" t="s">
        <v>306</v>
      </c>
      <c r="G402" s="12"/>
      <c r="H402" s="14" t="s">
        <v>823</v>
      </c>
      <c r="I402" s="49" t="s">
        <v>822</v>
      </c>
      <c r="J402" s="77"/>
      <c r="K402" s="18"/>
      <c r="L402" s="18"/>
      <c r="M402" s="18"/>
      <c r="N402" s="18"/>
      <c r="O402" s="18"/>
      <c r="P402" s="18"/>
      <c r="Q402" s="18"/>
    </row>
    <row r="403" spans="1:24" ht="15.75">
      <c r="A403" s="90">
        <v>399</v>
      </c>
      <c r="B403" s="90">
        <v>86</v>
      </c>
      <c r="C403" s="10">
        <v>1</v>
      </c>
      <c r="D403" s="91" t="s">
        <v>563</v>
      </c>
      <c r="E403" s="212" t="s">
        <v>564</v>
      </c>
      <c r="F403" s="96" t="s">
        <v>787</v>
      </c>
      <c r="G403" s="12"/>
      <c r="H403" s="14" t="s">
        <v>823</v>
      </c>
      <c r="I403" s="49" t="s">
        <v>822</v>
      </c>
      <c r="J403" s="77"/>
      <c r="K403" s="18"/>
      <c r="L403" s="18"/>
      <c r="M403" s="18"/>
      <c r="N403" s="18"/>
      <c r="O403" s="18"/>
      <c r="P403" s="18"/>
      <c r="Q403" s="18"/>
    </row>
    <row r="404" spans="1:24" ht="15.75">
      <c r="A404" s="90">
        <v>400</v>
      </c>
      <c r="B404" s="90">
        <v>86</v>
      </c>
      <c r="C404" s="10">
        <v>2</v>
      </c>
      <c r="D404" s="91" t="s">
        <v>565</v>
      </c>
      <c r="E404" s="212" t="s">
        <v>564</v>
      </c>
      <c r="F404" s="96" t="s">
        <v>788</v>
      </c>
      <c r="G404" s="12"/>
      <c r="H404" s="14" t="s">
        <v>823</v>
      </c>
      <c r="I404" s="49" t="s">
        <v>822</v>
      </c>
      <c r="J404" s="77"/>
      <c r="K404" s="18"/>
      <c r="L404" s="18"/>
      <c r="M404" s="208" t="s">
        <v>1228</v>
      </c>
      <c r="N404" s="18"/>
      <c r="O404" s="18"/>
      <c r="P404" s="18"/>
      <c r="Q404" s="18"/>
      <c r="X404" s="183"/>
    </row>
    <row r="405" spans="1:24" ht="15.75">
      <c r="A405" s="90">
        <v>401</v>
      </c>
      <c r="B405" s="90">
        <v>87</v>
      </c>
      <c r="C405" s="10">
        <v>2</v>
      </c>
      <c r="D405" s="91" t="s">
        <v>1129</v>
      </c>
      <c r="E405" s="211" t="s">
        <v>1210</v>
      </c>
      <c r="F405" s="213" t="s">
        <v>205</v>
      </c>
      <c r="G405" s="12"/>
      <c r="H405" s="14" t="s">
        <v>823</v>
      </c>
      <c r="I405" s="49" t="s">
        <v>822</v>
      </c>
      <c r="J405" s="77"/>
      <c r="K405" s="18"/>
      <c r="L405" s="18"/>
      <c r="M405" s="18"/>
      <c r="N405" s="18"/>
      <c r="O405" s="18"/>
      <c r="P405" s="18"/>
      <c r="Q405" s="18"/>
      <c r="X405" s="183"/>
    </row>
    <row r="406" spans="1:24" ht="15.75">
      <c r="A406" s="90">
        <v>402</v>
      </c>
      <c r="B406" s="90">
        <v>87</v>
      </c>
      <c r="C406" s="10">
        <v>3</v>
      </c>
      <c r="D406" s="91" t="s">
        <v>1130</v>
      </c>
      <c r="E406" s="211" t="s">
        <v>1210</v>
      </c>
      <c r="F406" s="213" t="s">
        <v>204</v>
      </c>
      <c r="G406" s="12"/>
      <c r="H406" s="14" t="s">
        <v>823</v>
      </c>
      <c r="I406" s="49" t="s">
        <v>822</v>
      </c>
      <c r="J406" s="77"/>
      <c r="K406" s="18"/>
      <c r="L406" s="18"/>
      <c r="M406" s="18"/>
      <c r="N406" s="18"/>
      <c r="O406" s="18"/>
      <c r="P406" s="18"/>
      <c r="Q406" s="18"/>
      <c r="X406" s="183"/>
    </row>
    <row r="407" spans="1:24" ht="15.75">
      <c r="A407" s="90">
        <v>403</v>
      </c>
      <c r="B407" s="90">
        <v>87</v>
      </c>
      <c r="C407" s="10">
        <v>4</v>
      </c>
      <c r="D407" s="91" t="s">
        <v>1131</v>
      </c>
      <c r="E407" s="211" t="s">
        <v>1210</v>
      </c>
      <c r="F407" s="213" t="s">
        <v>206</v>
      </c>
      <c r="G407" s="12"/>
      <c r="H407" s="14" t="s">
        <v>823</v>
      </c>
      <c r="I407" s="49" t="s">
        <v>822</v>
      </c>
      <c r="J407" s="77"/>
      <c r="K407" s="18"/>
      <c r="L407" s="18"/>
      <c r="M407" s="18"/>
      <c r="N407" s="18"/>
      <c r="O407" s="18"/>
      <c r="P407" s="18"/>
      <c r="Q407" s="18"/>
      <c r="X407" s="183"/>
    </row>
    <row r="408" spans="1:24" ht="15.75">
      <c r="A408" s="90">
        <v>404</v>
      </c>
      <c r="B408" s="90">
        <v>89</v>
      </c>
      <c r="C408" s="10">
        <v>1</v>
      </c>
      <c r="D408" s="91" t="s">
        <v>1118</v>
      </c>
      <c r="E408" s="211" t="s">
        <v>1211</v>
      </c>
      <c r="F408" s="96" t="s">
        <v>119</v>
      </c>
      <c r="G408" s="12"/>
      <c r="H408" s="14" t="s">
        <v>823</v>
      </c>
      <c r="I408" s="49" t="s">
        <v>822</v>
      </c>
      <c r="J408" s="77"/>
      <c r="K408" s="18"/>
      <c r="L408" s="18"/>
      <c r="M408" s="208" t="s">
        <v>1228</v>
      </c>
      <c r="N408" s="18"/>
      <c r="O408" s="18"/>
      <c r="P408" s="18"/>
      <c r="Q408" s="18"/>
      <c r="X408" s="183"/>
    </row>
    <row r="409" spans="1:24" ht="15.75">
      <c r="A409" s="90">
        <v>405</v>
      </c>
      <c r="B409" s="90">
        <v>89</v>
      </c>
      <c r="C409" s="10">
        <v>2</v>
      </c>
      <c r="D409" s="91" t="s">
        <v>1119</v>
      </c>
      <c r="E409" s="211" t="s">
        <v>1211</v>
      </c>
      <c r="F409" s="96" t="s">
        <v>120</v>
      </c>
      <c r="G409" s="12"/>
      <c r="H409" s="14" t="s">
        <v>823</v>
      </c>
      <c r="I409" s="49" t="s">
        <v>822</v>
      </c>
      <c r="J409" s="77"/>
      <c r="K409" s="18"/>
      <c r="L409" s="18"/>
      <c r="M409" s="208" t="s">
        <v>1228</v>
      </c>
      <c r="N409" s="18"/>
      <c r="O409" s="18"/>
      <c r="P409" s="18"/>
      <c r="Q409" s="18"/>
      <c r="X409" s="183"/>
    </row>
    <row r="410" spans="1:24" ht="15.75">
      <c r="A410" s="90">
        <v>406</v>
      </c>
      <c r="B410" s="90">
        <v>89</v>
      </c>
      <c r="C410" s="10">
        <v>3</v>
      </c>
      <c r="D410" s="91" t="s">
        <v>1120</v>
      </c>
      <c r="E410" s="211" t="s">
        <v>1211</v>
      </c>
      <c r="F410" s="96" t="s">
        <v>121</v>
      </c>
      <c r="G410" s="12"/>
      <c r="H410" s="14" t="s">
        <v>823</v>
      </c>
      <c r="I410" s="49" t="s">
        <v>822</v>
      </c>
      <c r="J410" s="77"/>
      <c r="K410" s="18"/>
      <c r="L410" s="18"/>
      <c r="M410" s="208" t="s">
        <v>1228</v>
      </c>
      <c r="N410" s="18"/>
      <c r="O410" s="18"/>
      <c r="P410" s="18"/>
      <c r="Q410" s="18"/>
      <c r="X410" s="183"/>
    </row>
    <row r="411" spans="1:24" ht="15.75">
      <c r="A411" s="90">
        <v>407</v>
      </c>
      <c r="B411" s="90">
        <v>89</v>
      </c>
      <c r="C411" s="10">
        <v>4</v>
      </c>
      <c r="D411" s="91" t="s">
        <v>1121</v>
      </c>
      <c r="E411" s="211" t="s">
        <v>1211</v>
      </c>
      <c r="F411" s="96" t="s">
        <v>122</v>
      </c>
      <c r="G411" s="12"/>
      <c r="H411" s="14" t="s">
        <v>823</v>
      </c>
      <c r="I411" s="49" t="s">
        <v>822</v>
      </c>
      <c r="J411" s="77"/>
      <c r="K411" s="18"/>
      <c r="L411" s="18"/>
      <c r="M411" s="208" t="s">
        <v>1228</v>
      </c>
      <c r="N411" s="18"/>
      <c r="O411" s="18"/>
      <c r="P411" s="18"/>
      <c r="Q411" s="18"/>
      <c r="X411" s="183"/>
    </row>
    <row r="412" spans="1:24" ht="15.75">
      <c r="A412" s="90">
        <v>408</v>
      </c>
      <c r="B412" s="90">
        <v>89</v>
      </c>
      <c r="C412" s="10">
        <v>5</v>
      </c>
      <c r="D412" s="91" t="s">
        <v>960</v>
      </c>
      <c r="E412" s="211" t="s">
        <v>1211</v>
      </c>
      <c r="F412" s="96" t="s">
        <v>123</v>
      </c>
      <c r="G412" s="12"/>
      <c r="H412" s="14" t="s">
        <v>823</v>
      </c>
      <c r="I412" s="49" t="s">
        <v>822</v>
      </c>
      <c r="J412" s="77"/>
      <c r="K412" s="18"/>
      <c r="L412" s="18"/>
      <c r="M412" s="208" t="s">
        <v>1228</v>
      </c>
      <c r="N412" s="18"/>
      <c r="O412" s="18"/>
      <c r="P412" s="18"/>
      <c r="Q412" s="18"/>
      <c r="X412" s="183"/>
    </row>
    <row r="413" spans="1:24" ht="15.75">
      <c r="A413" s="90">
        <v>409</v>
      </c>
      <c r="B413" s="90">
        <v>90</v>
      </c>
      <c r="C413" s="10">
        <v>1</v>
      </c>
      <c r="D413" s="91" t="s">
        <v>1132</v>
      </c>
      <c r="E413" s="212" t="s">
        <v>1212</v>
      </c>
      <c r="F413" s="96" t="s">
        <v>234</v>
      </c>
      <c r="G413" s="12" t="s">
        <v>99</v>
      </c>
      <c r="H413" s="14" t="s">
        <v>823</v>
      </c>
      <c r="I413" s="49" t="s">
        <v>822</v>
      </c>
      <c r="J413" s="77"/>
      <c r="K413" s="18"/>
      <c r="L413" s="18"/>
      <c r="M413" s="208" t="s">
        <v>1228</v>
      </c>
      <c r="N413" s="18"/>
      <c r="O413" s="18"/>
      <c r="P413" s="18"/>
      <c r="Q413" s="18"/>
      <c r="X413" s="183"/>
    </row>
    <row r="414" spans="1:24" ht="15.75">
      <c r="A414" s="90">
        <v>410</v>
      </c>
      <c r="B414" s="90">
        <v>90</v>
      </c>
      <c r="C414" s="10">
        <v>2</v>
      </c>
      <c r="D414" s="91" t="s">
        <v>1133</v>
      </c>
      <c r="E414" s="212" t="s">
        <v>1212</v>
      </c>
      <c r="F414" s="96" t="s">
        <v>235</v>
      </c>
      <c r="G414" s="12" t="s">
        <v>99</v>
      </c>
      <c r="H414" s="14" t="s">
        <v>823</v>
      </c>
      <c r="I414" s="49" t="s">
        <v>822</v>
      </c>
      <c r="J414" s="77"/>
      <c r="K414" s="18"/>
      <c r="L414" s="18"/>
      <c r="M414" s="208" t="s">
        <v>1228</v>
      </c>
      <c r="N414" s="18"/>
      <c r="O414" s="18"/>
      <c r="P414" s="18"/>
      <c r="Q414" s="18"/>
      <c r="X414" s="183"/>
    </row>
    <row r="415" spans="1:24" ht="15.75">
      <c r="A415" s="90">
        <v>411</v>
      </c>
      <c r="B415" s="90">
        <v>90</v>
      </c>
      <c r="C415" s="10">
        <v>3</v>
      </c>
      <c r="D415" s="91" t="s">
        <v>1097</v>
      </c>
      <c r="E415" s="212" t="s">
        <v>1212</v>
      </c>
      <c r="F415" s="96" t="s">
        <v>236</v>
      </c>
      <c r="G415" s="12" t="s">
        <v>99</v>
      </c>
      <c r="H415" s="14" t="s">
        <v>823</v>
      </c>
      <c r="I415" s="49" t="s">
        <v>822</v>
      </c>
      <c r="J415" s="77"/>
      <c r="K415" s="18"/>
      <c r="L415" s="18"/>
      <c r="M415" s="208" t="s">
        <v>1228</v>
      </c>
      <c r="N415" s="18"/>
      <c r="O415" s="18"/>
      <c r="P415" s="18"/>
      <c r="Q415" s="18"/>
      <c r="X415" s="183"/>
    </row>
    <row r="416" spans="1:24" ht="15.75">
      <c r="A416" s="90">
        <v>412</v>
      </c>
      <c r="B416" s="90">
        <v>90</v>
      </c>
      <c r="C416" s="10">
        <v>4</v>
      </c>
      <c r="D416" s="91" t="s">
        <v>1134</v>
      </c>
      <c r="E416" s="212" t="s">
        <v>1212</v>
      </c>
      <c r="F416" s="96" t="s">
        <v>237</v>
      </c>
      <c r="G416" s="12" t="s">
        <v>99</v>
      </c>
      <c r="H416" s="14" t="s">
        <v>823</v>
      </c>
      <c r="I416" s="49" t="s">
        <v>822</v>
      </c>
      <c r="J416" s="77"/>
      <c r="K416" s="18"/>
      <c r="L416" s="18"/>
      <c r="M416" s="208" t="s">
        <v>1228</v>
      </c>
      <c r="N416" s="18"/>
      <c r="O416" s="18"/>
      <c r="P416" s="18"/>
      <c r="Q416" s="18"/>
      <c r="X416" s="183"/>
    </row>
    <row r="417" spans="1:24" ht="15.75">
      <c r="A417" s="90">
        <v>413</v>
      </c>
      <c r="B417" s="90">
        <v>91</v>
      </c>
      <c r="C417" s="10">
        <v>1</v>
      </c>
      <c r="D417" s="91" t="s">
        <v>1135</v>
      </c>
      <c r="E417" s="211" t="s">
        <v>1213</v>
      </c>
      <c r="F417" s="96" t="s">
        <v>186</v>
      </c>
      <c r="G417" s="12"/>
      <c r="H417" s="14" t="s">
        <v>823</v>
      </c>
      <c r="I417" s="49" t="s">
        <v>822</v>
      </c>
      <c r="J417" s="77"/>
      <c r="K417" s="18"/>
      <c r="L417" s="18"/>
      <c r="M417" s="215" t="s">
        <v>1233</v>
      </c>
      <c r="N417" s="18"/>
      <c r="O417" s="18"/>
      <c r="P417" s="18"/>
      <c r="Q417" s="18"/>
      <c r="X417" s="183"/>
    </row>
    <row r="418" spans="1:24" ht="15.75">
      <c r="A418" s="90">
        <v>414</v>
      </c>
      <c r="B418" s="90">
        <v>91</v>
      </c>
      <c r="C418" s="10">
        <v>2</v>
      </c>
      <c r="D418" s="91" t="s">
        <v>1136</v>
      </c>
      <c r="E418" s="211" t="s">
        <v>1213</v>
      </c>
      <c r="F418" s="96" t="s">
        <v>187</v>
      </c>
      <c r="G418" s="12"/>
      <c r="H418" s="14" t="s">
        <v>823</v>
      </c>
      <c r="I418" s="49" t="s">
        <v>822</v>
      </c>
      <c r="J418" s="77"/>
      <c r="K418" s="18"/>
      <c r="L418" s="18"/>
      <c r="M418" s="208" t="s">
        <v>1233</v>
      </c>
      <c r="N418" s="18"/>
      <c r="O418" s="18"/>
      <c r="P418" s="18"/>
      <c r="Q418" s="18"/>
      <c r="X418" s="183"/>
    </row>
    <row r="419" spans="1:24" ht="15.75">
      <c r="A419" s="90">
        <v>415</v>
      </c>
      <c r="B419" s="90">
        <v>91</v>
      </c>
      <c r="C419" s="10">
        <v>3</v>
      </c>
      <c r="D419" s="91" t="s">
        <v>1137</v>
      </c>
      <c r="E419" s="211" t="s">
        <v>1213</v>
      </c>
      <c r="F419" s="96" t="s">
        <v>184</v>
      </c>
      <c r="G419" s="12"/>
      <c r="H419" s="14" t="s">
        <v>823</v>
      </c>
      <c r="I419" s="49" t="s">
        <v>822</v>
      </c>
      <c r="J419" s="77"/>
      <c r="K419" s="18"/>
      <c r="L419" s="18"/>
      <c r="M419" s="208" t="s">
        <v>1233</v>
      </c>
      <c r="N419" s="18"/>
      <c r="O419" s="18"/>
      <c r="P419" s="18"/>
      <c r="Q419" s="18"/>
      <c r="X419" s="183"/>
    </row>
    <row r="420" spans="1:24" ht="15.75">
      <c r="A420" s="90">
        <v>416</v>
      </c>
      <c r="B420" s="90">
        <v>91</v>
      </c>
      <c r="C420" s="10">
        <v>4</v>
      </c>
      <c r="D420" s="91" t="s">
        <v>1138</v>
      </c>
      <c r="E420" s="211" t="s">
        <v>1213</v>
      </c>
      <c r="F420" s="96" t="s">
        <v>185</v>
      </c>
      <c r="G420" s="12"/>
      <c r="H420" s="14" t="s">
        <v>823</v>
      </c>
      <c r="I420" s="49" t="s">
        <v>822</v>
      </c>
      <c r="J420" s="77"/>
      <c r="K420" s="18"/>
      <c r="L420" s="18"/>
      <c r="M420" s="208" t="s">
        <v>1233</v>
      </c>
      <c r="N420" s="18"/>
      <c r="O420" s="18"/>
      <c r="P420" s="18"/>
      <c r="Q420" s="18"/>
      <c r="X420" s="183"/>
    </row>
    <row r="421" spans="1:24" ht="15.75">
      <c r="A421" s="90">
        <v>417</v>
      </c>
      <c r="B421" s="90">
        <v>91</v>
      </c>
      <c r="C421" s="10">
        <v>5</v>
      </c>
      <c r="D421" s="91" t="s">
        <v>1139</v>
      </c>
      <c r="E421" s="211" t="s">
        <v>1213</v>
      </c>
      <c r="F421" s="96" t="s">
        <v>179</v>
      </c>
      <c r="G421" s="12"/>
      <c r="H421" s="14" t="s">
        <v>823</v>
      </c>
      <c r="I421" s="49" t="s">
        <v>822</v>
      </c>
      <c r="J421" s="77"/>
      <c r="K421" s="18"/>
      <c r="L421" s="18"/>
      <c r="M421" s="208" t="s">
        <v>1233</v>
      </c>
      <c r="N421" s="18"/>
      <c r="O421" s="18"/>
      <c r="P421" s="18"/>
      <c r="Q421" s="18"/>
      <c r="X421" s="183"/>
    </row>
    <row r="422" spans="1:24" ht="15.75">
      <c r="A422" s="90">
        <v>418</v>
      </c>
      <c r="B422" s="90">
        <v>91</v>
      </c>
      <c r="C422" s="10">
        <v>6</v>
      </c>
      <c r="D422" s="91" t="s">
        <v>1140</v>
      </c>
      <c r="E422" s="211" t="s">
        <v>1213</v>
      </c>
      <c r="F422" s="96" t="s">
        <v>181</v>
      </c>
      <c r="G422" s="12"/>
      <c r="H422" s="14" t="s">
        <v>823</v>
      </c>
      <c r="I422" s="49" t="s">
        <v>822</v>
      </c>
      <c r="J422" s="77"/>
      <c r="K422" s="18"/>
      <c r="L422" s="18"/>
      <c r="M422" s="208" t="s">
        <v>1233</v>
      </c>
      <c r="N422" s="18"/>
      <c r="O422" s="18"/>
      <c r="P422" s="18"/>
      <c r="Q422" s="18"/>
      <c r="X422" s="183"/>
    </row>
    <row r="423" spans="1:24" ht="15.75">
      <c r="A423" s="90">
        <v>419</v>
      </c>
      <c r="B423" s="90">
        <v>91</v>
      </c>
      <c r="C423" s="10">
        <v>7</v>
      </c>
      <c r="D423" s="91" t="s">
        <v>1141</v>
      </c>
      <c r="E423" s="211" t="s">
        <v>1213</v>
      </c>
      <c r="F423" s="96" t="s">
        <v>182</v>
      </c>
      <c r="G423" s="12"/>
      <c r="H423" s="14" t="s">
        <v>823</v>
      </c>
      <c r="I423" s="49" t="s">
        <v>822</v>
      </c>
      <c r="J423" s="77"/>
      <c r="K423" s="18"/>
      <c r="L423" s="18"/>
      <c r="M423" s="208" t="s">
        <v>1233</v>
      </c>
      <c r="N423" s="18"/>
      <c r="O423" s="18"/>
      <c r="P423" s="18"/>
      <c r="Q423" s="18"/>
      <c r="X423" s="183"/>
    </row>
    <row r="424" spans="1:24" ht="15.75">
      <c r="A424" s="90">
        <v>420</v>
      </c>
      <c r="B424" s="90">
        <v>91</v>
      </c>
      <c r="C424" s="10">
        <v>8</v>
      </c>
      <c r="D424" s="91" t="s">
        <v>1142</v>
      </c>
      <c r="E424" s="211" t="s">
        <v>1213</v>
      </c>
      <c r="F424" s="96" t="s">
        <v>183</v>
      </c>
      <c r="G424" s="12"/>
      <c r="H424" s="14" t="s">
        <v>823</v>
      </c>
      <c r="I424" s="49" t="s">
        <v>822</v>
      </c>
      <c r="J424" s="77"/>
      <c r="K424" s="18"/>
      <c r="L424" s="18"/>
      <c r="M424" s="208" t="s">
        <v>1233</v>
      </c>
      <c r="N424" s="18"/>
      <c r="O424" s="18"/>
      <c r="P424" s="18"/>
      <c r="Q424" s="18"/>
      <c r="X424" s="183"/>
    </row>
    <row r="425" spans="1:24" ht="15.75">
      <c r="A425" s="90">
        <v>421</v>
      </c>
      <c r="B425" s="90">
        <v>91</v>
      </c>
      <c r="C425" s="10">
        <v>9</v>
      </c>
      <c r="D425" s="91" t="s">
        <v>1143</v>
      </c>
      <c r="E425" s="211" t="s">
        <v>1213</v>
      </c>
      <c r="F425" s="96" t="s">
        <v>188</v>
      </c>
      <c r="G425" s="12"/>
      <c r="H425" s="14" t="s">
        <v>823</v>
      </c>
      <c r="I425" s="49" t="s">
        <v>822</v>
      </c>
      <c r="J425" s="77"/>
      <c r="K425" s="18"/>
      <c r="L425" s="18"/>
      <c r="M425" s="208" t="s">
        <v>1233</v>
      </c>
      <c r="N425" s="18"/>
      <c r="O425" s="18"/>
      <c r="P425" s="18"/>
      <c r="Q425" s="18"/>
      <c r="X425" s="183"/>
    </row>
    <row r="426" spans="1:24" ht="15.75">
      <c r="A426" s="90">
        <v>422</v>
      </c>
      <c r="B426" s="90">
        <v>91</v>
      </c>
      <c r="C426" s="10">
        <v>10</v>
      </c>
      <c r="D426" s="91" t="s">
        <v>1144</v>
      </c>
      <c r="E426" s="211" t="s">
        <v>1213</v>
      </c>
      <c r="F426" s="96" t="s">
        <v>189</v>
      </c>
      <c r="G426" s="12"/>
      <c r="H426" s="14" t="s">
        <v>823</v>
      </c>
      <c r="I426" s="49" t="s">
        <v>822</v>
      </c>
      <c r="J426" s="77"/>
      <c r="K426" s="18"/>
      <c r="L426" s="18"/>
      <c r="M426" s="208" t="s">
        <v>1233</v>
      </c>
      <c r="N426" s="18"/>
      <c r="O426" s="18"/>
      <c r="P426" s="18"/>
      <c r="Q426" s="18"/>
      <c r="X426" s="183"/>
    </row>
    <row r="427" spans="1:24" ht="15.75">
      <c r="A427" s="90">
        <v>423</v>
      </c>
      <c r="B427" s="90">
        <v>91</v>
      </c>
      <c r="C427" s="10">
        <v>11</v>
      </c>
      <c r="D427" s="91" t="s">
        <v>1145</v>
      </c>
      <c r="E427" s="211" t="s">
        <v>1213</v>
      </c>
      <c r="F427" s="96" t="s">
        <v>192</v>
      </c>
      <c r="G427" s="12"/>
      <c r="H427" s="14" t="s">
        <v>823</v>
      </c>
      <c r="I427" s="49" t="s">
        <v>822</v>
      </c>
      <c r="J427" s="77"/>
      <c r="K427" s="18"/>
      <c r="L427" s="18"/>
      <c r="M427" s="208" t="s">
        <v>1233</v>
      </c>
      <c r="N427" s="18"/>
      <c r="O427" s="18"/>
      <c r="P427" s="18"/>
      <c r="Q427" s="18"/>
      <c r="X427" s="183"/>
    </row>
    <row r="428" spans="1:24" ht="15.75">
      <c r="A428" s="90">
        <v>424</v>
      </c>
      <c r="B428" s="90">
        <v>91</v>
      </c>
      <c r="C428" s="10">
        <v>12</v>
      </c>
      <c r="D428" s="91" t="s">
        <v>1146</v>
      </c>
      <c r="E428" s="211" t="s">
        <v>1213</v>
      </c>
      <c r="F428" s="96" t="s">
        <v>193</v>
      </c>
      <c r="G428" s="12"/>
      <c r="H428" s="14" t="s">
        <v>823</v>
      </c>
      <c r="I428" s="49" t="s">
        <v>822</v>
      </c>
      <c r="J428" s="77"/>
      <c r="K428" s="18"/>
      <c r="L428" s="18"/>
      <c r="M428" s="208" t="s">
        <v>1233</v>
      </c>
      <c r="N428" s="18"/>
      <c r="O428" s="18"/>
      <c r="P428" s="18"/>
      <c r="Q428" s="18"/>
      <c r="X428" s="183"/>
    </row>
    <row r="429" spans="1:24" ht="15.75">
      <c r="A429" s="90">
        <v>425</v>
      </c>
      <c r="B429" s="90">
        <v>91</v>
      </c>
      <c r="C429" s="10">
        <v>13</v>
      </c>
      <c r="D429" s="91" t="s">
        <v>1147</v>
      </c>
      <c r="E429" s="211" t="s">
        <v>1213</v>
      </c>
      <c r="F429" s="97" t="s">
        <v>190</v>
      </c>
      <c r="G429" s="12"/>
      <c r="H429" s="14" t="s">
        <v>823</v>
      </c>
      <c r="I429" s="49" t="s">
        <v>822</v>
      </c>
      <c r="J429" s="77"/>
      <c r="K429" s="18"/>
      <c r="L429" s="18"/>
      <c r="M429" s="208" t="s">
        <v>1233</v>
      </c>
      <c r="N429" s="18"/>
      <c r="O429" s="18"/>
      <c r="P429" s="18"/>
      <c r="Q429" s="18"/>
      <c r="X429" s="183"/>
    </row>
    <row r="430" spans="1:24" ht="15.75">
      <c r="A430" s="90">
        <v>426</v>
      </c>
      <c r="B430" s="90">
        <v>91</v>
      </c>
      <c r="C430" s="10">
        <v>14</v>
      </c>
      <c r="D430" s="91" t="s">
        <v>1148</v>
      </c>
      <c r="E430" s="211" t="s">
        <v>1213</v>
      </c>
      <c r="F430" s="96" t="s">
        <v>191</v>
      </c>
      <c r="G430" s="12"/>
      <c r="H430" s="14" t="s">
        <v>823</v>
      </c>
      <c r="I430" s="49" t="s">
        <v>822</v>
      </c>
      <c r="J430" s="77"/>
      <c r="K430" s="18"/>
      <c r="L430" s="18"/>
      <c r="M430" s="208" t="s">
        <v>1233</v>
      </c>
      <c r="N430" s="18"/>
      <c r="O430" s="18"/>
      <c r="P430" s="18"/>
      <c r="Q430" s="18"/>
      <c r="X430" s="183"/>
    </row>
    <row r="431" spans="1:24" ht="15.75">
      <c r="A431" s="90">
        <v>427</v>
      </c>
      <c r="B431" s="90">
        <v>92</v>
      </c>
      <c r="C431" s="10">
        <v>1</v>
      </c>
      <c r="D431" s="91" t="s">
        <v>518</v>
      </c>
      <c r="E431" s="211" t="s">
        <v>519</v>
      </c>
      <c r="F431" s="96" t="s">
        <v>739</v>
      </c>
      <c r="G431" s="12"/>
      <c r="H431" s="14" t="s">
        <v>823</v>
      </c>
      <c r="I431" s="49" t="s">
        <v>822</v>
      </c>
      <c r="J431" s="77"/>
      <c r="K431" s="18"/>
      <c r="L431" s="18"/>
      <c r="M431" s="208" t="s">
        <v>1233</v>
      </c>
      <c r="N431" s="18"/>
      <c r="O431" s="18"/>
      <c r="P431" s="18"/>
      <c r="Q431" s="18"/>
      <c r="X431" s="183"/>
    </row>
    <row r="432" spans="1:24" ht="15.75">
      <c r="A432" s="90">
        <v>428</v>
      </c>
      <c r="B432" s="90">
        <v>93</v>
      </c>
      <c r="C432" s="10">
        <v>1</v>
      </c>
      <c r="D432" s="91" t="s">
        <v>1149</v>
      </c>
      <c r="E432" s="211" t="s">
        <v>1214</v>
      </c>
      <c r="F432" s="96" t="s">
        <v>247</v>
      </c>
      <c r="G432" s="12"/>
      <c r="H432" s="14" t="s">
        <v>823</v>
      </c>
      <c r="I432" s="49" t="s">
        <v>822</v>
      </c>
      <c r="J432" s="77"/>
      <c r="K432" s="18"/>
      <c r="L432" s="18"/>
      <c r="M432" s="208" t="s">
        <v>1228</v>
      </c>
      <c r="N432" s="18"/>
      <c r="O432" s="18"/>
      <c r="P432" s="18"/>
      <c r="Q432" s="18"/>
      <c r="X432" s="183"/>
    </row>
    <row r="433" spans="1:24" ht="15.75">
      <c r="A433" s="90">
        <v>429</v>
      </c>
      <c r="B433" s="90">
        <v>93</v>
      </c>
      <c r="C433" s="10">
        <v>2</v>
      </c>
      <c r="D433" s="91" t="s">
        <v>1150</v>
      </c>
      <c r="E433" s="211" t="s">
        <v>1214</v>
      </c>
      <c r="F433" s="97" t="s">
        <v>246</v>
      </c>
      <c r="G433" s="12"/>
      <c r="H433" s="14" t="s">
        <v>823</v>
      </c>
      <c r="I433" s="49" t="s">
        <v>822</v>
      </c>
      <c r="J433" s="77"/>
      <c r="K433" s="18"/>
      <c r="L433" s="18"/>
      <c r="M433" s="208" t="s">
        <v>1228</v>
      </c>
      <c r="N433" s="18"/>
      <c r="O433" s="18"/>
      <c r="P433" s="18"/>
      <c r="Q433" s="18"/>
      <c r="X433" s="183"/>
    </row>
    <row r="434" spans="1:24" ht="15.75">
      <c r="A434" s="90">
        <v>430</v>
      </c>
      <c r="B434" s="90">
        <v>93</v>
      </c>
      <c r="C434" s="10">
        <v>3</v>
      </c>
      <c r="D434" s="91" t="s">
        <v>1151</v>
      </c>
      <c r="E434" s="211" t="s">
        <v>1214</v>
      </c>
      <c r="F434" s="96" t="s">
        <v>248</v>
      </c>
      <c r="G434" s="12"/>
      <c r="H434" s="14" t="s">
        <v>823</v>
      </c>
      <c r="I434" s="49" t="s">
        <v>822</v>
      </c>
      <c r="J434" s="77"/>
      <c r="K434" s="18"/>
      <c r="L434" s="18"/>
      <c r="M434" s="18"/>
      <c r="N434" s="18"/>
      <c r="O434" s="18"/>
      <c r="P434" s="18"/>
      <c r="Q434" s="18"/>
      <c r="X434" s="220"/>
    </row>
    <row r="435" spans="1:24" ht="15.75">
      <c r="A435" s="90">
        <v>431</v>
      </c>
      <c r="B435" s="90">
        <v>93</v>
      </c>
      <c r="C435" s="10">
        <v>4</v>
      </c>
      <c r="D435" s="91" t="s">
        <v>1152</v>
      </c>
      <c r="E435" s="211" t="s">
        <v>1214</v>
      </c>
      <c r="F435" s="96" t="s">
        <v>1177</v>
      </c>
      <c r="G435" s="12"/>
      <c r="H435" s="14" t="s">
        <v>823</v>
      </c>
      <c r="I435" s="49" t="s">
        <v>822</v>
      </c>
      <c r="J435" s="77"/>
      <c r="K435" s="18"/>
      <c r="L435" s="18"/>
      <c r="M435" s="18"/>
      <c r="N435" s="18"/>
      <c r="O435" s="18"/>
      <c r="P435" s="18"/>
      <c r="Q435" s="18"/>
    </row>
    <row r="436" spans="1:24" ht="15.75">
      <c r="A436" s="90">
        <v>432</v>
      </c>
      <c r="B436" s="90">
        <v>93</v>
      </c>
      <c r="C436" s="10">
        <v>5</v>
      </c>
      <c r="D436" s="91" t="s">
        <v>1153</v>
      </c>
      <c r="E436" s="211" t="s">
        <v>1214</v>
      </c>
      <c r="F436" s="96" t="s">
        <v>245</v>
      </c>
      <c r="G436" s="12"/>
      <c r="H436" s="14" t="s">
        <v>823</v>
      </c>
      <c r="I436" s="49" t="s">
        <v>822</v>
      </c>
      <c r="J436" s="77"/>
      <c r="K436" s="18"/>
      <c r="L436" s="18"/>
      <c r="M436" s="208" t="s">
        <v>1228</v>
      </c>
      <c r="N436" s="18"/>
      <c r="O436" s="18"/>
      <c r="P436" s="18"/>
      <c r="Q436" s="18"/>
    </row>
    <row r="437" spans="1:24" ht="15.75">
      <c r="A437" s="90">
        <v>433</v>
      </c>
      <c r="B437" s="90">
        <v>93</v>
      </c>
      <c r="C437" s="10">
        <v>6</v>
      </c>
      <c r="D437" s="91" t="s">
        <v>1154</v>
      </c>
      <c r="E437" s="211" t="s">
        <v>1214</v>
      </c>
      <c r="F437" s="96" t="s">
        <v>818</v>
      </c>
      <c r="G437" s="12"/>
      <c r="H437" s="14" t="s">
        <v>823</v>
      </c>
      <c r="I437" s="49" t="s">
        <v>822</v>
      </c>
      <c r="J437" s="77"/>
      <c r="K437" s="18"/>
      <c r="L437" s="18"/>
      <c r="M437" s="208" t="s">
        <v>1228</v>
      </c>
      <c r="N437" s="18"/>
      <c r="O437" s="18"/>
      <c r="P437" s="18"/>
      <c r="Q437" s="18"/>
    </row>
    <row r="438" spans="1:24" ht="15.75">
      <c r="A438" s="90">
        <v>434</v>
      </c>
      <c r="B438" s="90">
        <v>94</v>
      </c>
      <c r="C438" s="10">
        <v>1</v>
      </c>
      <c r="D438" s="91" t="s">
        <v>520</v>
      </c>
      <c r="E438" s="96" t="s">
        <v>521</v>
      </c>
      <c r="F438" s="96" t="s">
        <v>740</v>
      </c>
      <c r="G438" s="12"/>
      <c r="H438" s="14" t="s">
        <v>921</v>
      </c>
      <c r="I438" s="49" t="s">
        <v>822</v>
      </c>
      <c r="J438" s="77"/>
      <c r="K438" s="18"/>
      <c r="L438" s="18"/>
      <c r="M438" s="18"/>
      <c r="N438" s="18"/>
      <c r="O438" s="18"/>
      <c r="P438" s="18"/>
      <c r="Q438" s="18"/>
    </row>
    <row r="439" spans="1:24" ht="15.75">
      <c r="A439" s="90">
        <v>435</v>
      </c>
      <c r="B439" s="90">
        <v>94</v>
      </c>
      <c r="C439" s="10">
        <v>2</v>
      </c>
      <c r="D439" s="91" t="s">
        <v>522</v>
      </c>
      <c r="E439" s="96" t="s">
        <v>1236</v>
      </c>
      <c r="F439" s="96" t="s">
        <v>741</v>
      </c>
      <c r="G439" s="12"/>
      <c r="H439" s="14" t="s">
        <v>823</v>
      </c>
      <c r="I439" s="49" t="s">
        <v>822</v>
      </c>
      <c r="J439" s="77"/>
      <c r="K439" s="18"/>
      <c r="L439" s="18"/>
      <c r="M439" s="18"/>
      <c r="N439" s="18"/>
      <c r="O439" s="18"/>
      <c r="P439" s="18"/>
      <c r="Q439" s="18"/>
    </row>
    <row r="440" spans="1:24" ht="15.75">
      <c r="A440" s="90">
        <v>436</v>
      </c>
      <c r="B440" s="90">
        <v>94</v>
      </c>
      <c r="C440" s="10">
        <v>3</v>
      </c>
      <c r="D440" s="91" t="s">
        <v>523</v>
      </c>
      <c r="E440" s="96" t="s">
        <v>1237</v>
      </c>
      <c r="F440" s="96" t="s">
        <v>742</v>
      </c>
      <c r="G440" s="12"/>
      <c r="H440" s="14" t="s">
        <v>823</v>
      </c>
      <c r="I440" s="49" t="s">
        <v>822</v>
      </c>
      <c r="J440" s="77"/>
      <c r="K440" s="18"/>
      <c r="L440" s="18"/>
      <c r="M440" s="18"/>
      <c r="N440" s="18"/>
      <c r="O440" s="18"/>
      <c r="P440" s="18"/>
      <c r="Q440" s="18"/>
    </row>
    <row r="441" spans="1:24" ht="15.75">
      <c r="A441" s="90">
        <v>437</v>
      </c>
      <c r="B441" s="90">
        <v>94</v>
      </c>
      <c r="C441" s="10">
        <v>4</v>
      </c>
      <c r="D441" s="91" t="s">
        <v>743</v>
      </c>
      <c r="E441" s="96" t="s">
        <v>1238</v>
      </c>
      <c r="F441" s="96" t="s">
        <v>744</v>
      </c>
      <c r="G441" s="12"/>
      <c r="H441" s="14" t="s">
        <v>823</v>
      </c>
      <c r="I441" s="49" t="s">
        <v>822</v>
      </c>
      <c r="J441" s="77"/>
      <c r="K441" s="18"/>
      <c r="L441" s="18"/>
      <c r="M441" s="18"/>
      <c r="N441" s="18"/>
      <c r="O441" s="18"/>
      <c r="P441" s="18"/>
      <c r="Q441" s="18"/>
    </row>
    <row r="442" spans="1:24" ht="15.75">
      <c r="A442" s="90">
        <v>438</v>
      </c>
      <c r="B442" s="90">
        <v>94</v>
      </c>
      <c r="C442" s="10">
        <v>5</v>
      </c>
      <c r="D442" s="91" t="s">
        <v>524</v>
      </c>
      <c r="E442" s="96" t="s">
        <v>1239</v>
      </c>
      <c r="F442" s="96" t="s">
        <v>746</v>
      </c>
      <c r="G442" s="12"/>
      <c r="H442" s="14" t="s">
        <v>823</v>
      </c>
      <c r="I442" s="49" t="s">
        <v>822</v>
      </c>
      <c r="J442" s="77"/>
      <c r="K442" s="18"/>
      <c r="L442" s="18"/>
      <c r="M442" s="18"/>
      <c r="N442" s="18"/>
      <c r="O442" s="18"/>
      <c r="P442" s="18"/>
      <c r="Q442" s="18"/>
    </row>
    <row r="443" spans="1:24" ht="15.75">
      <c r="A443" s="90">
        <v>439</v>
      </c>
      <c r="B443" s="90">
        <v>94</v>
      </c>
      <c r="C443" s="10">
        <v>6</v>
      </c>
      <c r="D443" s="91" t="s">
        <v>525</v>
      </c>
      <c r="E443" s="96" t="s">
        <v>1240</v>
      </c>
      <c r="F443" s="96" t="s">
        <v>745</v>
      </c>
      <c r="G443" s="12"/>
      <c r="H443" s="14" t="s">
        <v>823</v>
      </c>
      <c r="I443" s="49" t="s">
        <v>822</v>
      </c>
      <c r="J443" s="77"/>
      <c r="K443" s="18"/>
      <c r="L443" s="18"/>
      <c r="M443" s="18"/>
      <c r="N443" s="18"/>
      <c r="O443" s="18"/>
      <c r="P443" s="18"/>
      <c r="Q443" s="18"/>
    </row>
    <row r="444" spans="1:24" ht="15.75">
      <c r="A444" s="90">
        <v>440</v>
      </c>
      <c r="B444" s="90">
        <v>95</v>
      </c>
      <c r="C444" s="10">
        <v>1</v>
      </c>
      <c r="D444" s="91" t="s">
        <v>526</v>
      </c>
      <c r="E444" s="204" t="s">
        <v>1227</v>
      </c>
      <c r="F444" s="96" t="s">
        <v>747</v>
      </c>
      <c r="G444" s="12"/>
      <c r="H444" s="14" t="s">
        <v>823</v>
      </c>
      <c r="I444" s="49" t="s">
        <v>822</v>
      </c>
      <c r="J444" s="77"/>
      <c r="K444" s="18"/>
      <c r="L444" s="18"/>
      <c r="M444" s="18"/>
      <c r="N444" s="18"/>
      <c r="O444" s="18"/>
      <c r="P444" s="18"/>
      <c r="Q444" s="18"/>
    </row>
    <row r="445" spans="1:24" ht="15.75">
      <c r="A445" s="90">
        <v>441</v>
      </c>
      <c r="B445" s="90">
        <v>95</v>
      </c>
      <c r="C445" s="10">
        <v>2</v>
      </c>
      <c r="D445" s="91" t="s">
        <v>536</v>
      </c>
      <c r="E445" s="204" t="s">
        <v>1227</v>
      </c>
      <c r="F445" s="96" t="s">
        <v>760</v>
      </c>
      <c r="G445" s="12"/>
      <c r="H445" s="14" t="s">
        <v>823</v>
      </c>
      <c r="I445" s="49" t="s">
        <v>822</v>
      </c>
      <c r="J445" s="77"/>
      <c r="K445" s="18"/>
      <c r="L445" s="18"/>
      <c r="M445" s="18"/>
      <c r="N445" s="18"/>
      <c r="O445" s="18"/>
      <c r="P445" s="18"/>
      <c r="Q445" s="18"/>
    </row>
    <row r="446" spans="1:24" ht="15.75">
      <c r="A446" s="90">
        <v>442</v>
      </c>
      <c r="B446" s="90">
        <v>95</v>
      </c>
      <c r="C446" s="10">
        <v>3</v>
      </c>
      <c r="D446" s="91" t="s">
        <v>537</v>
      </c>
      <c r="E446" s="204" t="s">
        <v>1227</v>
      </c>
      <c r="F446" s="96" t="s">
        <v>761</v>
      </c>
      <c r="G446" s="12"/>
      <c r="H446" s="14" t="s">
        <v>823</v>
      </c>
      <c r="I446" s="49" t="s">
        <v>822</v>
      </c>
      <c r="J446" s="77"/>
      <c r="K446" s="18"/>
      <c r="L446" s="18"/>
      <c r="M446" s="18"/>
      <c r="N446" s="18"/>
      <c r="O446" s="18"/>
      <c r="P446" s="18"/>
      <c r="Q446" s="18"/>
    </row>
    <row r="447" spans="1:24" ht="15.75">
      <c r="A447" s="90">
        <v>443</v>
      </c>
      <c r="B447" s="90">
        <v>95</v>
      </c>
      <c r="C447" s="10">
        <v>4</v>
      </c>
      <c r="D447" s="91" t="s">
        <v>553</v>
      </c>
      <c r="E447" s="204" t="s">
        <v>1227</v>
      </c>
      <c r="F447" s="96" t="s">
        <v>777</v>
      </c>
      <c r="G447" s="12"/>
      <c r="H447" s="14" t="s">
        <v>823</v>
      </c>
      <c r="I447" s="49" t="s">
        <v>822</v>
      </c>
      <c r="J447" s="77"/>
      <c r="K447" s="18"/>
      <c r="L447" s="18"/>
      <c r="M447" s="18"/>
      <c r="N447" s="18"/>
      <c r="O447" s="18"/>
      <c r="P447" s="18"/>
      <c r="Q447" s="18"/>
    </row>
    <row r="448" spans="1:24" ht="15.75">
      <c r="A448" s="90">
        <v>444</v>
      </c>
      <c r="B448" s="90">
        <v>96</v>
      </c>
      <c r="C448" s="10">
        <v>1</v>
      </c>
      <c r="D448" s="91" t="s">
        <v>1120</v>
      </c>
      <c r="E448" s="211" t="s">
        <v>1215</v>
      </c>
      <c r="F448" s="96" t="s">
        <v>117</v>
      </c>
      <c r="G448" s="12"/>
      <c r="H448" s="14" t="s">
        <v>823</v>
      </c>
      <c r="I448" s="49" t="s">
        <v>822</v>
      </c>
      <c r="J448" s="77"/>
      <c r="K448" s="18"/>
      <c r="L448" s="18"/>
      <c r="M448" s="208" t="s">
        <v>1233</v>
      </c>
      <c r="N448" s="18"/>
      <c r="O448" s="18"/>
      <c r="P448" s="18"/>
      <c r="Q448" s="18"/>
    </row>
    <row r="449" spans="1:17" ht="15.75">
      <c r="A449" s="90">
        <v>445</v>
      </c>
      <c r="B449" s="90">
        <v>96</v>
      </c>
      <c r="C449" s="10">
        <v>2</v>
      </c>
      <c r="D449" s="91" t="s">
        <v>1121</v>
      </c>
      <c r="E449" s="211" t="s">
        <v>1215</v>
      </c>
      <c r="F449" s="96" t="s">
        <v>118</v>
      </c>
      <c r="G449" s="12"/>
      <c r="H449" s="14" t="s">
        <v>823</v>
      </c>
      <c r="I449" s="49" t="s">
        <v>822</v>
      </c>
      <c r="J449" s="77"/>
      <c r="K449" s="18"/>
      <c r="L449" s="18"/>
      <c r="M449" s="208" t="s">
        <v>1233</v>
      </c>
      <c r="N449" s="18"/>
      <c r="O449" s="18"/>
      <c r="P449" s="18"/>
      <c r="Q449" s="18"/>
    </row>
    <row r="450" spans="1:17" ht="15.75">
      <c r="A450" s="90">
        <v>446</v>
      </c>
      <c r="B450" s="90">
        <v>97</v>
      </c>
      <c r="C450" s="10">
        <v>1</v>
      </c>
      <c r="D450" s="91" t="s">
        <v>432</v>
      </c>
      <c r="E450" s="204" t="s">
        <v>433</v>
      </c>
      <c r="F450" s="96" t="s">
        <v>655</v>
      </c>
      <c r="G450" s="12"/>
      <c r="H450" s="14" t="s">
        <v>823</v>
      </c>
      <c r="I450" s="49" t="s">
        <v>920</v>
      </c>
      <c r="J450" s="77"/>
      <c r="K450" s="18"/>
      <c r="L450" s="18"/>
      <c r="M450" s="18"/>
      <c r="N450" s="18"/>
      <c r="O450" s="18"/>
      <c r="P450" s="18"/>
      <c r="Q450" s="18"/>
    </row>
    <row r="451" spans="1:17" ht="15.75">
      <c r="A451" s="90">
        <v>447</v>
      </c>
      <c r="B451" s="90">
        <v>97</v>
      </c>
      <c r="C451" s="10">
        <v>2</v>
      </c>
      <c r="D451" s="91" t="s">
        <v>434</v>
      </c>
      <c r="E451" s="204" t="s">
        <v>433</v>
      </c>
      <c r="F451" s="96" t="s">
        <v>656</v>
      </c>
      <c r="G451" s="12"/>
      <c r="H451" s="14" t="s">
        <v>823</v>
      </c>
      <c r="I451" s="49" t="s">
        <v>822</v>
      </c>
      <c r="J451" s="77"/>
      <c r="K451" s="18"/>
      <c r="L451" s="18"/>
      <c r="M451" s="18"/>
      <c r="N451" s="18"/>
      <c r="O451" s="18"/>
      <c r="P451" s="18"/>
      <c r="Q451" s="18"/>
    </row>
    <row r="452" spans="1:17" ht="15.75">
      <c r="A452" s="90">
        <v>448</v>
      </c>
      <c r="B452" s="90">
        <v>98</v>
      </c>
      <c r="C452" s="10">
        <v>1</v>
      </c>
      <c r="D452" s="91" t="s">
        <v>1155</v>
      </c>
      <c r="E452" s="204" t="s">
        <v>1216</v>
      </c>
      <c r="F452" s="96" t="s">
        <v>141</v>
      </c>
      <c r="G452" s="12" t="s">
        <v>95</v>
      </c>
      <c r="H452" s="14" t="s">
        <v>823</v>
      </c>
      <c r="I452" s="49" t="s">
        <v>822</v>
      </c>
      <c r="J452" s="77"/>
      <c r="K452" s="18"/>
      <c r="L452" s="18"/>
      <c r="M452" s="18"/>
      <c r="N452" s="18"/>
      <c r="O452" s="18"/>
      <c r="P452" s="18"/>
      <c r="Q452" s="18"/>
    </row>
    <row r="453" spans="1:17" ht="15.75">
      <c r="A453" s="90">
        <v>449</v>
      </c>
      <c r="B453" s="90">
        <v>98</v>
      </c>
      <c r="C453" s="10">
        <v>2</v>
      </c>
      <c r="D453" s="91" t="s">
        <v>1156</v>
      </c>
      <c r="E453" s="204" t="s">
        <v>1216</v>
      </c>
      <c r="F453" s="96" t="s">
        <v>144</v>
      </c>
      <c r="G453" s="12" t="s">
        <v>95</v>
      </c>
      <c r="H453" s="14" t="s">
        <v>823</v>
      </c>
      <c r="I453" s="49" t="s">
        <v>822</v>
      </c>
      <c r="J453" s="77"/>
      <c r="K453" s="18"/>
      <c r="L453" s="18"/>
      <c r="M453" s="18"/>
      <c r="N453" s="18"/>
      <c r="O453" s="18"/>
      <c r="P453" s="18"/>
      <c r="Q453" s="18"/>
    </row>
    <row r="454" spans="1:17" ht="15.75">
      <c r="A454" s="90">
        <v>450</v>
      </c>
      <c r="B454" s="90">
        <v>98</v>
      </c>
      <c r="C454" s="10">
        <v>3</v>
      </c>
      <c r="D454" s="91" t="s">
        <v>1157</v>
      </c>
      <c r="E454" s="204" t="s">
        <v>1216</v>
      </c>
      <c r="F454" s="96" t="s">
        <v>143</v>
      </c>
      <c r="G454" s="12" t="s">
        <v>95</v>
      </c>
      <c r="H454" s="14" t="s">
        <v>823</v>
      </c>
      <c r="I454" s="49" t="s">
        <v>822</v>
      </c>
      <c r="J454" s="77"/>
      <c r="K454" s="18"/>
      <c r="L454" s="18"/>
      <c r="M454" s="18"/>
      <c r="N454" s="18"/>
      <c r="O454" s="18"/>
      <c r="P454" s="18"/>
      <c r="Q454" s="18"/>
    </row>
    <row r="455" spans="1:17" ht="15.75">
      <c r="A455" s="90">
        <v>451</v>
      </c>
      <c r="B455" s="90">
        <v>99</v>
      </c>
      <c r="C455" s="10">
        <v>1</v>
      </c>
      <c r="D455" s="91" t="s">
        <v>1158</v>
      </c>
      <c r="E455" s="204" t="s">
        <v>1217</v>
      </c>
      <c r="F455" s="96" t="s">
        <v>142</v>
      </c>
      <c r="G455" s="12"/>
      <c r="H455" s="14" t="s">
        <v>823</v>
      </c>
      <c r="I455" s="49" t="s">
        <v>822</v>
      </c>
      <c r="J455" s="77"/>
      <c r="K455" s="18"/>
      <c r="L455" s="18"/>
      <c r="M455" s="18"/>
      <c r="N455" s="18"/>
      <c r="O455" s="18"/>
      <c r="P455" s="18"/>
      <c r="Q455" s="18"/>
    </row>
    <row r="456" spans="1:17" ht="15.75">
      <c r="A456" s="90">
        <v>452</v>
      </c>
      <c r="B456" s="90">
        <v>99</v>
      </c>
      <c r="C456" s="10">
        <v>2</v>
      </c>
      <c r="D456" s="91" t="s">
        <v>1159</v>
      </c>
      <c r="E456" s="204" t="s">
        <v>1217</v>
      </c>
      <c r="F456" s="96" t="s">
        <v>146</v>
      </c>
      <c r="G456" s="12" t="s">
        <v>96</v>
      </c>
      <c r="H456" s="14" t="s">
        <v>823</v>
      </c>
      <c r="I456" s="49" t="s">
        <v>822</v>
      </c>
      <c r="J456" s="77"/>
      <c r="K456" s="18"/>
      <c r="L456" s="18"/>
      <c r="M456" s="18"/>
      <c r="N456" s="18"/>
      <c r="O456" s="18"/>
      <c r="P456" s="18"/>
      <c r="Q456" s="18"/>
    </row>
    <row r="457" spans="1:17" ht="15.75">
      <c r="A457" s="90">
        <v>453</v>
      </c>
      <c r="B457" s="90">
        <v>99</v>
      </c>
      <c r="C457" s="10">
        <v>3</v>
      </c>
      <c r="D457" s="91" t="s">
        <v>1160</v>
      </c>
      <c r="E457" s="204" t="s">
        <v>1217</v>
      </c>
      <c r="F457" s="96" t="s">
        <v>147</v>
      </c>
      <c r="G457" s="12" t="s">
        <v>96</v>
      </c>
      <c r="H457" s="14" t="s">
        <v>823</v>
      </c>
      <c r="I457" s="49" t="s">
        <v>822</v>
      </c>
      <c r="J457" s="77"/>
      <c r="K457" s="18"/>
      <c r="L457" s="18"/>
      <c r="M457" s="18"/>
      <c r="N457" s="18"/>
      <c r="O457" s="18"/>
      <c r="P457" s="18"/>
      <c r="Q457" s="18"/>
    </row>
    <row r="458" spans="1:17" ht="15.75">
      <c r="A458" s="90">
        <v>454</v>
      </c>
      <c r="B458" s="90">
        <v>99</v>
      </c>
      <c r="C458" s="10">
        <v>4</v>
      </c>
      <c r="D458" s="91" t="s">
        <v>1161</v>
      </c>
      <c r="E458" s="204" t="s">
        <v>1217</v>
      </c>
      <c r="F458" s="96" t="s">
        <v>148</v>
      </c>
      <c r="G458" s="12"/>
      <c r="H458" s="14" t="s">
        <v>823</v>
      </c>
      <c r="I458" s="49" t="s">
        <v>822</v>
      </c>
      <c r="J458" s="77"/>
      <c r="K458" s="18"/>
      <c r="L458" s="18"/>
      <c r="M458" s="18"/>
      <c r="N458" s="18"/>
      <c r="O458" s="18"/>
      <c r="P458" s="18"/>
      <c r="Q458" s="18"/>
    </row>
    <row r="459" spans="1:17" ht="15.75">
      <c r="A459" s="90">
        <v>455</v>
      </c>
      <c r="B459" s="90">
        <v>99</v>
      </c>
      <c r="C459" s="10">
        <v>5</v>
      </c>
      <c r="D459" s="91" t="s">
        <v>1162</v>
      </c>
      <c r="E459" s="204" t="s">
        <v>1217</v>
      </c>
      <c r="F459" s="96" t="s">
        <v>149</v>
      </c>
      <c r="G459" s="12" t="s">
        <v>96</v>
      </c>
      <c r="H459" s="14" t="s">
        <v>823</v>
      </c>
      <c r="I459" s="49" t="s">
        <v>822</v>
      </c>
      <c r="J459" s="77"/>
      <c r="K459" s="18"/>
      <c r="L459" s="18"/>
      <c r="M459" s="18"/>
      <c r="N459" s="18"/>
      <c r="O459" s="18"/>
      <c r="P459" s="18"/>
      <c r="Q459" s="18"/>
    </row>
    <row r="460" spans="1:17" ht="15.75">
      <c r="A460" s="90">
        <v>456</v>
      </c>
      <c r="B460" s="90">
        <v>99</v>
      </c>
      <c r="C460" s="10">
        <v>6</v>
      </c>
      <c r="D460" s="91" t="s">
        <v>1163</v>
      </c>
      <c r="E460" s="204" t="s">
        <v>1217</v>
      </c>
      <c r="F460" s="96" t="s">
        <v>150</v>
      </c>
      <c r="G460" s="12" t="s">
        <v>96</v>
      </c>
      <c r="H460" s="14" t="s">
        <v>823</v>
      </c>
      <c r="I460" s="49" t="s">
        <v>822</v>
      </c>
      <c r="J460" s="77"/>
      <c r="K460" s="18"/>
      <c r="L460" s="18"/>
      <c r="M460" s="18"/>
      <c r="N460" s="18"/>
      <c r="O460" s="18"/>
      <c r="P460" s="18"/>
      <c r="Q460" s="18"/>
    </row>
    <row r="461" spans="1:17" ht="15.75">
      <c r="A461" s="90">
        <v>457</v>
      </c>
      <c r="B461" s="90">
        <v>99</v>
      </c>
      <c r="C461" s="10">
        <v>7</v>
      </c>
      <c r="D461" s="91" t="s">
        <v>1164</v>
      </c>
      <c r="E461" s="204" t="s">
        <v>1217</v>
      </c>
      <c r="F461" s="96" t="s">
        <v>151</v>
      </c>
      <c r="G461" s="12"/>
      <c r="H461" s="14" t="s">
        <v>823</v>
      </c>
      <c r="I461" s="49" t="s">
        <v>822</v>
      </c>
      <c r="J461" s="77"/>
      <c r="K461" s="18"/>
      <c r="L461" s="18"/>
      <c r="M461" s="18"/>
      <c r="N461" s="18"/>
      <c r="O461" s="18"/>
      <c r="P461" s="18"/>
      <c r="Q461" s="18"/>
    </row>
    <row r="462" spans="1:17" ht="15.75">
      <c r="A462" s="90">
        <v>458</v>
      </c>
      <c r="B462" s="90">
        <v>99</v>
      </c>
      <c r="C462" s="10">
        <v>8</v>
      </c>
      <c r="D462" s="91" t="s">
        <v>1165</v>
      </c>
      <c r="E462" s="204" t="s">
        <v>1217</v>
      </c>
      <c r="F462" s="96" t="s">
        <v>152</v>
      </c>
      <c r="G462" s="12" t="s">
        <v>96</v>
      </c>
      <c r="H462" s="14" t="s">
        <v>823</v>
      </c>
      <c r="I462" s="49" t="s">
        <v>822</v>
      </c>
      <c r="J462" s="77"/>
      <c r="K462" s="18"/>
      <c r="L462" s="18"/>
      <c r="M462" s="18"/>
      <c r="N462" s="18"/>
      <c r="O462" s="18"/>
      <c r="P462" s="18"/>
      <c r="Q462" s="18"/>
    </row>
    <row r="463" spans="1:17" ht="15.75">
      <c r="A463" s="90">
        <v>459</v>
      </c>
      <c r="B463" s="90">
        <v>99</v>
      </c>
      <c r="C463" s="10">
        <v>9</v>
      </c>
      <c r="D463" s="91" t="s">
        <v>1166</v>
      </c>
      <c r="E463" s="204" t="s">
        <v>1217</v>
      </c>
      <c r="F463" s="96" t="s">
        <v>153</v>
      </c>
      <c r="G463" s="12" t="s">
        <v>96</v>
      </c>
      <c r="H463" s="14" t="s">
        <v>823</v>
      </c>
      <c r="I463" s="49" t="s">
        <v>822</v>
      </c>
      <c r="J463" s="77"/>
      <c r="K463" s="18"/>
      <c r="L463" s="18"/>
      <c r="M463" s="18"/>
      <c r="N463" s="18"/>
      <c r="O463" s="18"/>
      <c r="P463" s="18"/>
      <c r="Q463" s="18"/>
    </row>
    <row r="464" spans="1:17" ht="15.75">
      <c r="A464" s="90">
        <v>460</v>
      </c>
      <c r="B464" s="90">
        <v>100</v>
      </c>
      <c r="C464" s="10">
        <v>1</v>
      </c>
      <c r="D464" s="91" t="s">
        <v>444</v>
      </c>
      <c r="E464" s="96" t="s">
        <v>926</v>
      </c>
      <c r="F464" s="96" t="s">
        <v>666</v>
      </c>
      <c r="G464" s="12"/>
      <c r="H464" s="14" t="s">
        <v>823</v>
      </c>
      <c r="I464" s="49" t="s">
        <v>822</v>
      </c>
      <c r="J464" s="77"/>
      <c r="K464" s="18"/>
      <c r="L464" s="18"/>
      <c r="M464" s="18"/>
      <c r="N464" s="18"/>
      <c r="O464" s="18"/>
      <c r="P464" s="18"/>
      <c r="Q464" s="18"/>
    </row>
    <row r="465" spans="1:17" ht="15.75">
      <c r="A465" s="90">
        <v>461</v>
      </c>
      <c r="B465" s="90">
        <v>100</v>
      </c>
      <c r="C465" s="10">
        <v>2</v>
      </c>
      <c r="D465" s="91" t="s">
        <v>445</v>
      </c>
      <c r="E465" s="96" t="s">
        <v>1244</v>
      </c>
      <c r="F465" s="96" t="s">
        <v>667</v>
      </c>
      <c r="G465" s="12"/>
      <c r="H465" s="14" t="s">
        <v>823</v>
      </c>
      <c r="I465" s="49" t="s">
        <v>822</v>
      </c>
      <c r="J465" s="77"/>
      <c r="K465" s="18"/>
      <c r="L465" s="18"/>
      <c r="M465" s="18"/>
      <c r="N465" s="18"/>
      <c r="O465" s="18"/>
      <c r="P465" s="18"/>
      <c r="Q465" s="18"/>
    </row>
    <row r="466" spans="1:17" ht="15.75">
      <c r="A466" s="90">
        <v>462</v>
      </c>
      <c r="B466" s="90">
        <v>100</v>
      </c>
      <c r="C466" s="10">
        <v>3</v>
      </c>
      <c r="D466" s="91" t="s">
        <v>446</v>
      </c>
      <c r="E466" s="96" t="s">
        <v>927</v>
      </c>
      <c r="F466" s="96" t="s">
        <v>668</v>
      </c>
      <c r="G466" s="12"/>
      <c r="H466" s="14" t="s">
        <v>823</v>
      </c>
      <c r="I466" s="49" t="s">
        <v>822</v>
      </c>
      <c r="J466" s="77"/>
      <c r="K466" s="18"/>
      <c r="L466" s="18"/>
      <c r="M466" s="18"/>
      <c r="N466" s="18"/>
      <c r="O466" s="18"/>
      <c r="P466" s="18"/>
      <c r="Q466" s="18"/>
    </row>
    <row r="467" spans="1:17" ht="15.75">
      <c r="A467" s="90">
        <v>463</v>
      </c>
      <c r="B467" s="90">
        <v>100</v>
      </c>
      <c r="C467" s="10">
        <v>4</v>
      </c>
      <c r="D467" s="91" t="s">
        <v>447</v>
      </c>
      <c r="E467" s="96" t="s">
        <v>915</v>
      </c>
      <c r="F467" s="96" t="s">
        <v>670</v>
      </c>
      <c r="G467" s="12"/>
      <c r="H467" s="14" t="s">
        <v>823</v>
      </c>
      <c r="I467" s="49" t="s">
        <v>822</v>
      </c>
      <c r="J467" s="77"/>
      <c r="K467" s="18"/>
      <c r="L467" s="18"/>
      <c r="M467" s="18"/>
      <c r="N467" s="18"/>
      <c r="O467" s="18"/>
      <c r="P467" s="18"/>
      <c r="Q467" s="18"/>
    </row>
    <row r="468" spans="1:17" ht="15.75">
      <c r="A468" s="90">
        <v>464</v>
      </c>
      <c r="B468" s="90">
        <v>100</v>
      </c>
      <c r="C468" s="10">
        <v>5</v>
      </c>
      <c r="D468" s="91" t="s">
        <v>448</v>
      </c>
      <c r="E468" s="96" t="s">
        <v>1245</v>
      </c>
      <c r="F468" s="96" t="s">
        <v>671</v>
      </c>
      <c r="G468" s="12"/>
      <c r="H468" s="14" t="s">
        <v>823</v>
      </c>
      <c r="I468" s="49" t="s">
        <v>822</v>
      </c>
      <c r="J468" s="77"/>
      <c r="K468" s="18"/>
      <c r="L468" s="18"/>
      <c r="M468" s="18"/>
      <c r="N468" s="18"/>
      <c r="O468" s="18"/>
      <c r="P468" s="18"/>
      <c r="Q468" s="18"/>
    </row>
    <row r="469" spans="1:17" ht="15.75">
      <c r="A469" s="90">
        <v>465</v>
      </c>
      <c r="B469" s="90">
        <v>100</v>
      </c>
      <c r="C469" s="10">
        <v>6</v>
      </c>
      <c r="D469" s="91" t="s">
        <v>449</v>
      </c>
      <c r="E469" s="96" t="s">
        <v>1246</v>
      </c>
      <c r="F469" s="96" t="s">
        <v>672</v>
      </c>
      <c r="G469" s="12"/>
      <c r="H469" s="14" t="s">
        <v>823</v>
      </c>
      <c r="I469" s="49" t="s">
        <v>822</v>
      </c>
      <c r="J469" s="77"/>
      <c r="K469" s="18"/>
      <c r="L469" s="18"/>
      <c r="M469" s="18"/>
      <c r="N469" s="18"/>
      <c r="O469" s="18"/>
      <c r="P469" s="18"/>
      <c r="Q469" s="18"/>
    </row>
    <row r="470" spans="1:17" ht="15.75">
      <c r="A470" s="90">
        <v>466</v>
      </c>
      <c r="B470" s="90">
        <v>101</v>
      </c>
      <c r="C470" s="10">
        <v>1</v>
      </c>
      <c r="D470" s="91" t="s">
        <v>450</v>
      </c>
      <c r="E470" s="209" t="s">
        <v>927</v>
      </c>
      <c r="F470" s="96" t="s">
        <v>673</v>
      </c>
      <c r="G470" s="12"/>
      <c r="H470" s="14" t="s">
        <v>823</v>
      </c>
      <c r="I470" s="49" t="s">
        <v>822</v>
      </c>
      <c r="J470" s="77"/>
      <c r="K470" s="18"/>
      <c r="L470" s="18"/>
      <c r="M470" s="18"/>
      <c r="N470" s="18"/>
      <c r="O470" s="18"/>
      <c r="P470" s="18"/>
      <c r="Q470" s="18"/>
    </row>
    <row r="471" spans="1:17" ht="15.75">
      <c r="A471" s="90">
        <v>467</v>
      </c>
      <c r="B471" s="90">
        <v>101</v>
      </c>
      <c r="C471" s="10">
        <v>2</v>
      </c>
      <c r="D471" s="91" t="s">
        <v>451</v>
      </c>
      <c r="E471" s="209" t="s">
        <v>927</v>
      </c>
      <c r="F471" s="96" t="s">
        <v>674</v>
      </c>
      <c r="G471" s="12"/>
      <c r="H471" s="14" t="s">
        <v>823</v>
      </c>
      <c r="I471" s="49" t="s">
        <v>822</v>
      </c>
      <c r="J471" s="77"/>
      <c r="K471" s="18"/>
      <c r="L471" s="18"/>
      <c r="M471" s="18"/>
      <c r="N471" s="18"/>
      <c r="O471" s="18"/>
      <c r="P471" s="18"/>
      <c r="Q471" s="18"/>
    </row>
    <row r="472" spans="1:17" ht="15.75">
      <c r="A472" s="90">
        <v>468</v>
      </c>
      <c r="B472" s="90">
        <v>101</v>
      </c>
      <c r="C472" s="10">
        <v>3</v>
      </c>
      <c r="D472" s="91" t="s">
        <v>452</v>
      </c>
      <c r="E472" s="209" t="s">
        <v>927</v>
      </c>
      <c r="F472" s="96" t="s">
        <v>675</v>
      </c>
      <c r="G472" s="12"/>
      <c r="H472" s="14" t="s">
        <v>823</v>
      </c>
      <c r="I472" s="49" t="s">
        <v>822</v>
      </c>
      <c r="J472" s="77"/>
      <c r="K472" s="18"/>
      <c r="L472" s="18"/>
      <c r="M472" s="18"/>
      <c r="N472" s="18"/>
      <c r="O472" s="18"/>
      <c r="P472" s="18"/>
      <c r="Q472" s="18"/>
    </row>
    <row r="473" spans="1:17" ht="15.75">
      <c r="A473" s="90">
        <v>469</v>
      </c>
      <c r="B473" s="90">
        <v>101</v>
      </c>
      <c r="C473" s="10">
        <v>4</v>
      </c>
      <c r="D473" s="91" t="s">
        <v>453</v>
      </c>
      <c r="E473" s="209" t="s">
        <v>927</v>
      </c>
      <c r="F473" s="108" t="s">
        <v>676</v>
      </c>
      <c r="G473" s="12"/>
      <c r="H473" s="14" t="s">
        <v>823</v>
      </c>
      <c r="I473" s="49" t="s">
        <v>822</v>
      </c>
      <c r="J473" s="77"/>
      <c r="K473" s="18"/>
      <c r="L473" s="18"/>
      <c r="M473" s="18"/>
      <c r="N473" s="18"/>
      <c r="O473" s="18"/>
      <c r="P473" s="18"/>
      <c r="Q473" s="18"/>
    </row>
    <row r="474" spans="1:17" ht="15.75">
      <c r="A474" s="90">
        <v>470</v>
      </c>
      <c r="B474" s="90">
        <v>101</v>
      </c>
      <c r="C474" s="10">
        <v>5</v>
      </c>
      <c r="D474" s="91" t="s">
        <v>454</v>
      </c>
      <c r="E474" s="209" t="s">
        <v>927</v>
      </c>
      <c r="F474" s="96" t="s">
        <v>677</v>
      </c>
      <c r="G474" s="12"/>
      <c r="H474" s="14" t="s">
        <v>823</v>
      </c>
      <c r="I474" s="49" t="s">
        <v>822</v>
      </c>
      <c r="J474" s="77"/>
      <c r="K474" s="18"/>
      <c r="L474" s="18"/>
      <c r="M474" s="18"/>
      <c r="N474" s="18"/>
      <c r="O474" s="18"/>
      <c r="P474" s="18"/>
      <c r="Q474" s="18"/>
    </row>
    <row r="475" spans="1:17" ht="15.75">
      <c r="A475" s="90">
        <v>471</v>
      </c>
      <c r="B475" s="90">
        <v>101</v>
      </c>
      <c r="C475" s="10">
        <v>6</v>
      </c>
      <c r="D475" s="91" t="s">
        <v>455</v>
      </c>
      <c r="E475" s="209" t="s">
        <v>927</v>
      </c>
      <c r="F475" s="96" t="s">
        <v>678</v>
      </c>
      <c r="G475" s="12"/>
      <c r="H475" s="14" t="s">
        <v>823</v>
      </c>
      <c r="I475" s="49" t="s">
        <v>822</v>
      </c>
      <c r="J475" s="77"/>
      <c r="K475" s="18"/>
      <c r="L475" s="18"/>
      <c r="M475" s="18"/>
      <c r="N475" s="18"/>
      <c r="O475" s="18"/>
      <c r="P475" s="18"/>
      <c r="Q475" s="18"/>
    </row>
    <row r="476" spans="1:17" ht="15.75">
      <c r="A476" s="90">
        <v>472</v>
      </c>
      <c r="B476" s="90">
        <v>101</v>
      </c>
      <c r="C476" s="10">
        <v>7</v>
      </c>
      <c r="D476" s="91" t="s">
        <v>456</v>
      </c>
      <c r="E476" s="209" t="s">
        <v>927</v>
      </c>
      <c r="F476" s="96" t="s">
        <v>679</v>
      </c>
      <c r="G476" s="12"/>
      <c r="H476" s="14" t="s">
        <v>823</v>
      </c>
      <c r="I476" s="49" t="s">
        <v>822</v>
      </c>
      <c r="J476" s="77"/>
      <c r="K476" s="18"/>
      <c r="L476" s="18"/>
      <c r="M476" s="18"/>
      <c r="N476" s="18"/>
      <c r="O476" s="18"/>
      <c r="P476" s="18"/>
      <c r="Q476" s="18"/>
    </row>
    <row r="477" spans="1:17" ht="15.75">
      <c r="A477" s="90">
        <v>473</v>
      </c>
      <c r="B477" s="90">
        <v>101</v>
      </c>
      <c r="C477" s="10">
        <v>8</v>
      </c>
      <c r="D477" s="91" t="s">
        <v>457</v>
      </c>
      <c r="E477" s="209" t="s">
        <v>927</v>
      </c>
      <c r="F477" s="96" t="s">
        <v>680</v>
      </c>
      <c r="G477" s="12"/>
      <c r="H477" s="14" t="s">
        <v>823</v>
      </c>
      <c r="I477" s="49" t="s">
        <v>822</v>
      </c>
      <c r="J477" s="77"/>
      <c r="K477" s="18"/>
      <c r="L477" s="18"/>
      <c r="M477" s="18"/>
      <c r="N477" s="18"/>
      <c r="O477" s="18"/>
      <c r="P477" s="18"/>
      <c r="Q477" s="18"/>
    </row>
    <row r="478" spans="1:17" ht="15.75">
      <c r="A478" s="90">
        <v>474</v>
      </c>
      <c r="B478" s="90">
        <v>101</v>
      </c>
      <c r="C478" s="10">
        <v>9</v>
      </c>
      <c r="D478" s="91" t="s">
        <v>458</v>
      </c>
      <c r="E478" s="209" t="s">
        <v>927</v>
      </c>
      <c r="F478" s="96" t="s">
        <v>681</v>
      </c>
      <c r="G478" s="12"/>
      <c r="H478" s="14" t="s">
        <v>823</v>
      </c>
      <c r="I478" s="49" t="s">
        <v>822</v>
      </c>
      <c r="J478" s="77"/>
      <c r="K478" s="18"/>
      <c r="L478" s="18"/>
      <c r="M478" s="18"/>
      <c r="N478" s="18"/>
      <c r="O478" s="18"/>
      <c r="P478" s="18"/>
      <c r="Q478" s="18"/>
    </row>
    <row r="479" spans="1:17" ht="15.75">
      <c r="A479" s="90">
        <v>475</v>
      </c>
      <c r="B479" s="90">
        <v>101</v>
      </c>
      <c r="C479" s="10">
        <v>10</v>
      </c>
      <c r="D479" s="91" t="s">
        <v>459</v>
      </c>
      <c r="E479" s="209" t="s">
        <v>927</v>
      </c>
      <c r="F479" s="96" t="s">
        <v>682</v>
      </c>
      <c r="G479" s="12"/>
      <c r="H479" s="14" t="s">
        <v>823</v>
      </c>
      <c r="I479" s="49" t="s">
        <v>822</v>
      </c>
      <c r="J479" s="77"/>
      <c r="K479" s="18"/>
      <c r="L479" s="18"/>
      <c r="M479" s="18"/>
      <c r="N479" s="18"/>
      <c r="O479" s="18"/>
      <c r="P479" s="18"/>
      <c r="Q479" s="18"/>
    </row>
    <row r="480" spans="1:17" ht="15.75">
      <c r="A480" s="90">
        <v>476</v>
      </c>
      <c r="B480" s="90">
        <v>101</v>
      </c>
      <c r="C480" s="10">
        <v>11</v>
      </c>
      <c r="D480" s="91" t="s">
        <v>460</v>
      </c>
      <c r="E480" s="209" t="s">
        <v>927</v>
      </c>
      <c r="F480" s="96" t="s">
        <v>683</v>
      </c>
      <c r="G480" s="12"/>
      <c r="H480" s="14" t="s">
        <v>823</v>
      </c>
      <c r="I480" s="49" t="s">
        <v>822</v>
      </c>
      <c r="J480" s="77"/>
      <c r="K480" s="18"/>
      <c r="L480" s="18"/>
      <c r="M480" s="18"/>
      <c r="N480" s="18"/>
      <c r="O480" s="18"/>
      <c r="P480" s="18"/>
      <c r="Q480" s="18"/>
    </row>
    <row r="481" spans="1:17" ht="15.75">
      <c r="A481" s="90">
        <v>477</v>
      </c>
      <c r="B481" s="90">
        <v>101</v>
      </c>
      <c r="C481" s="10">
        <v>12</v>
      </c>
      <c r="D481" s="91" t="s">
        <v>461</v>
      </c>
      <c r="E481" s="209" t="s">
        <v>927</v>
      </c>
      <c r="F481" s="96" t="s">
        <v>684</v>
      </c>
      <c r="G481" s="12"/>
      <c r="H481" s="14" t="s">
        <v>823</v>
      </c>
      <c r="I481" s="49" t="s">
        <v>822</v>
      </c>
      <c r="J481" s="77"/>
      <c r="K481" s="18"/>
      <c r="L481" s="18"/>
      <c r="M481" s="18"/>
      <c r="N481" s="18"/>
      <c r="O481" s="18"/>
      <c r="P481" s="18"/>
      <c r="Q481" s="18"/>
    </row>
    <row r="482" spans="1:17" ht="15.75">
      <c r="A482" s="105"/>
      <c r="B482" s="105"/>
      <c r="C482" s="105"/>
      <c r="D482" s="111"/>
      <c r="E482" s="205"/>
      <c r="G482" s="106"/>
      <c r="H482" s="76"/>
      <c r="I482" s="76"/>
      <c r="J482" s="107"/>
      <c r="K482" s="107"/>
      <c r="L482" s="107"/>
      <c r="M482" s="107"/>
      <c r="N482" s="107"/>
      <c r="O482" s="107"/>
      <c r="P482" s="107"/>
      <c r="Q482" s="107"/>
    </row>
    <row r="483" spans="1:17" ht="15.75">
      <c r="A483" s="105"/>
      <c r="B483" s="105"/>
      <c r="C483" s="105"/>
      <c r="D483" s="111"/>
      <c r="E483" s="206"/>
      <c r="G483" s="106"/>
      <c r="H483" s="76"/>
      <c r="I483" s="76"/>
      <c r="J483" s="107"/>
      <c r="K483" s="107"/>
      <c r="L483" s="107"/>
      <c r="M483" s="107"/>
      <c r="N483" s="107"/>
      <c r="O483" s="107"/>
      <c r="P483" s="107"/>
      <c r="Q483" s="107"/>
    </row>
    <row r="484" spans="1:17" ht="15.75">
      <c r="A484" s="105"/>
      <c r="B484" s="105"/>
      <c r="C484" s="105"/>
      <c r="D484" s="111"/>
      <c r="E484" s="206"/>
      <c r="G484" s="106"/>
      <c r="H484" s="76"/>
      <c r="I484" s="76"/>
      <c r="J484" s="107"/>
      <c r="K484" s="107"/>
      <c r="L484" s="107"/>
      <c r="M484" s="107"/>
      <c r="N484" s="107"/>
      <c r="O484" s="107"/>
      <c r="P484" s="107"/>
      <c r="Q484" s="107"/>
    </row>
    <row r="485" spans="1:17" ht="15.75">
      <c r="A485" s="105"/>
      <c r="B485" s="105"/>
      <c r="C485" s="105"/>
      <c r="D485" s="111"/>
      <c r="E485" s="206"/>
      <c r="G485" s="106"/>
      <c r="H485" s="76"/>
      <c r="I485" s="76"/>
      <c r="J485" s="107"/>
      <c r="K485" s="107"/>
      <c r="L485" s="107"/>
      <c r="M485" s="107"/>
      <c r="N485" s="107"/>
      <c r="O485" s="107"/>
      <c r="P485" s="107"/>
      <c r="Q485" s="107"/>
    </row>
    <row r="486" spans="1:17" ht="15.75">
      <c r="A486" s="105"/>
      <c r="B486" s="105"/>
      <c r="C486" s="105"/>
      <c r="D486" s="111"/>
      <c r="E486" s="206"/>
      <c r="G486" s="106"/>
      <c r="H486" s="76"/>
      <c r="I486" s="76"/>
      <c r="J486" s="107"/>
      <c r="K486" s="107"/>
      <c r="L486" s="107"/>
      <c r="M486" s="107"/>
      <c r="N486" s="107"/>
      <c r="O486" s="107"/>
      <c r="P486" s="107"/>
      <c r="Q486" s="107"/>
    </row>
    <row r="487" spans="1:17" ht="15.75">
      <c r="A487" s="105"/>
      <c r="B487" s="105"/>
      <c r="C487" s="105"/>
      <c r="D487" s="111"/>
      <c r="E487" s="206"/>
      <c r="G487" s="106"/>
      <c r="H487" s="76"/>
      <c r="I487" s="76"/>
      <c r="J487" s="107"/>
      <c r="K487" s="107"/>
      <c r="L487" s="107"/>
      <c r="M487" s="107"/>
      <c r="N487" s="107"/>
      <c r="O487" s="107"/>
      <c r="P487" s="107"/>
      <c r="Q487" s="107"/>
    </row>
    <row r="488" spans="1:17" ht="15.75">
      <c r="A488" s="105"/>
      <c r="B488" s="105"/>
      <c r="C488" s="105"/>
      <c r="D488" s="111"/>
      <c r="E488" s="206"/>
      <c r="G488" s="106"/>
      <c r="H488" s="76"/>
      <c r="I488" s="76"/>
      <c r="J488" s="107"/>
      <c r="K488" s="107"/>
      <c r="L488" s="107"/>
      <c r="M488" s="107"/>
      <c r="N488" s="107"/>
      <c r="O488" s="107"/>
      <c r="P488" s="107"/>
      <c r="Q488" s="107"/>
    </row>
    <row r="489" spans="1:17" ht="15.75">
      <c r="A489" s="105"/>
      <c r="B489" s="105"/>
      <c r="C489" s="105"/>
      <c r="D489" s="111"/>
      <c r="E489" s="206"/>
      <c r="G489" s="106"/>
      <c r="H489" s="76"/>
      <c r="I489" s="76"/>
      <c r="J489" s="107"/>
      <c r="K489" s="107"/>
      <c r="L489" s="107"/>
      <c r="M489" s="107"/>
      <c r="N489" s="107"/>
      <c r="O489" s="107"/>
      <c r="P489" s="107"/>
      <c r="Q489" s="107"/>
    </row>
    <row r="490" spans="1:17" ht="15.75">
      <c r="A490" s="105"/>
      <c r="B490" s="105"/>
      <c r="C490" s="105"/>
      <c r="D490" s="111"/>
      <c r="E490" s="206"/>
      <c r="G490" s="106"/>
      <c r="H490" s="76"/>
      <c r="I490" s="76"/>
      <c r="J490" s="107"/>
      <c r="K490" s="107"/>
      <c r="L490" s="107"/>
      <c r="M490" s="107"/>
      <c r="N490" s="107"/>
      <c r="O490" s="107"/>
      <c r="P490" s="107"/>
      <c r="Q490" s="107"/>
    </row>
    <row r="493" spans="1:17" ht="15.75">
      <c r="A493" s="105"/>
      <c r="B493" s="105"/>
      <c r="C493" s="105"/>
      <c r="D493" s="111"/>
      <c r="E493" s="206"/>
      <c r="G493" s="106"/>
      <c r="H493" s="76"/>
      <c r="I493" s="76"/>
      <c r="J493" s="107"/>
      <c r="K493" s="107"/>
      <c r="L493" s="107"/>
      <c r="M493" s="107"/>
      <c r="N493" s="107"/>
      <c r="O493" s="107"/>
      <c r="P493" s="107"/>
      <c r="Q493" s="107"/>
    </row>
    <row r="494" spans="1:17" ht="15.75">
      <c r="A494" s="105"/>
      <c r="B494" s="105"/>
      <c r="C494" s="105"/>
      <c r="D494" s="111"/>
      <c r="E494" s="206"/>
      <c r="G494" s="106"/>
      <c r="H494" s="76"/>
      <c r="I494" s="76"/>
      <c r="J494" s="107"/>
      <c r="K494" s="107"/>
      <c r="L494" s="107"/>
      <c r="M494" s="107"/>
      <c r="N494" s="107"/>
      <c r="O494" s="107"/>
      <c r="P494" s="107"/>
      <c r="Q494" s="107"/>
    </row>
    <row r="495" spans="1:17" ht="15.75">
      <c r="A495" s="105"/>
      <c r="B495" s="105"/>
      <c r="C495" s="105"/>
      <c r="D495" s="111"/>
      <c r="E495" s="206"/>
      <c r="G495" s="106"/>
      <c r="H495" s="76"/>
      <c r="I495" s="76"/>
      <c r="J495" s="107"/>
      <c r="K495" s="107"/>
      <c r="L495" s="107"/>
      <c r="M495" s="107"/>
      <c r="N495" s="107"/>
      <c r="O495" s="107"/>
      <c r="P495" s="107"/>
      <c r="Q495" s="107"/>
    </row>
    <row r="496" spans="1:17" ht="15.75">
      <c r="A496" s="105"/>
      <c r="B496" s="105"/>
      <c r="C496" s="105"/>
      <c r="D496" s="111"/>
      <c r="E496" s="206"/>
      <c r="G496" s="106"/>
      <c r="H496" s="76"/>
      <c r="I496" s="76"/>
      <c r="J496" s="107"/>
      <c r="K496" s="107"/>
      <c r="L496" s="107"/>
      <c r="M496" s="107"/>
      <c r="N496" s="107"/>
      <c r="O496" s="107"/>
      <c r="P496" s="107"/>
      <c r="Q496" s="107"/>
    </row>
    <row r="497" spans="1:17" ht="15.75">
      <c r="A497" s="105"/>
      <c r="B497" s="105"/>
      <c r="C497" s="105"/>
      <c r="D497" s="111"/>
      <c r="E497" s="206"/>
      <c r="G497" s="106"/>
      <c r="H497" s="76"/>
      <c r="I497" s="76"/>
      <c r="J497" s="107"/>
      <c r="K497" s="107"/>
      <c r="L497" s="107"/>
      <c r="M497" s="107"/>
      <c r="N497" s="107"/>
      <c r="O497" s="107"/>
      <c r="P497" s="107"/>
      <c r="Q497" s="107"/>
    </row>
    <row r="498" spans="1:17" ht="15.75">
      <c r="A498" s="105"/>
      <c r="B498" s="105"/>
      <c r="C498" s="105"/>
      <c r="D498" s="111"/>
      <c r="E498" s="206"/>
      <c r="G498" s="106"/>
      <c r="H498" s="76"/>
      <c r="I498" s="76"/>
      <c r="J498" s="107"/>
      <c r="K498" s="107"/>
      <c r="L498" s="107"/>
      <c r="M498" s="107"/>
      <c r="N498" s="107"/>
      <c r="O498" s="107"/>
      <c r="P498" s="107"/>
      <c r="Q498" s="107"/>
    </row>
    <row r="499" spans="1:17" ht="15.75">
      <c r="A499" s="105"/>
      <c r="B499" s="105"/>
      <c r="C499" s="105"/>
      <c r="D499" s="111"/>
      <c r="E499" s="206"/>
      <c r="G499" s="106"/>
      <c r="H499" s="76"/>
      <c r="I499" s="76"/>
      <c r="J499" s="107"/>
      <c r="K499" s="107"/>
      <c r="L499" s="107"/>
      <c r="M499" s="107"/>
      <c r="N499" s="107"/>
      <c r="O499" s="107"/>
      <c r="P499" s="107"/>
      <c r="Q499" s="107"/>
    </row>
    <row r="500" spans="1:17" ht="15.75">
      <c r="A500" s="105"/>
      <c r="B500" s="105"/>
      <c r="C500" s="105"/>
      <c r="D500" s="111"/>
      <c r="E500" s="206"/>
      <c r="G500" s="106"/>
      <c r="H500" s="76"/>
      <c r="I500" s="76"/>
      <c r="J500" s="107"/>
      <c r="K500" s="107"/>
      <c r="L500" s="107"/>
      <c r="M500" s="107"/>
      <c r="N500" s="107"/>
      <c r="O500" s="107"/>
      <c r="P500" s="107"/>
      <c r="Q500" s="107"/>
    </row>
    <row r="501" spans="1:17" ht="15.75">
      <c r="A501" s="105"/>
      <c r="B501" s="105"/>
      <c r="C501" s="105"/>
      <c r="D501" s="111"/>
      <c r="E501" s="206"/>
      <c r="G501" s="106"/>
      <c r="H501" s="76"/>
      <c r="I501" s="76"/>
      <c r="J501" s="107"/>
      <c r="K501" s="107"/>
      <c r="L501" s="107"/>
      <c r="M501" s="107"/>
      <c r="N501" s="107"/>
      <c r="O501" s="107"/>
      <c r="P501" s="107"/>
      <c r="Q501" s="107"/>
    </row>
  </sheetData>
  <phoneticPr fontId="6" type="noConversion"/>
  <hyperlinks>
    <hyperlink ref="R2" r:id="rId1" display="Help"/>
    <hyperlink ref="R1" r:id="rId2" display="Manual"/>
    <hyperlink ref="M2" r:id="rId3" display="Help"/>
    <hyperlink ref="M1" r:id="rId4" display="Manual"/>
    <hyperlink ref="AI2" r:id="rId5" display="Help"/>
    <hyperlink ref="AI1" r:id="rId6" display="Manual"/>
    <hyperlink ref="AI1:AI2" r:id="rId7" display="Manual"/>
    <hyperlink ref="F146" r:id="rId8"/>
    <hyperlink ref="F147" r:id="rId9"/>
    <hyperlink ref="F148" r:id="rId10"/>
    <hyperlink ref="F149" r:id="rId11"/>
    <hyperlink ref="F20" r:id="rId12"/>
    <hyperlink ref="F357" r:id="rId13"/>
    <hyperlink ref="F358" r:id="rId14"/>
    <hyperlink ref="F359" r:id="rId15"/>
    <hyperlink ref="F360" r:id="rId16"/>
    <hyperlink ref="F448" r:id="rId17"/>
    <hyperlink ref="F449" r:id="rId18"/>
    <hyperlink ref="F410" r:id="rId19"/>
    <hyperlink ref="F411" r:id="rId20"/>
    <hyperlink ref="F412" r:id="rId21"/>
    <hyperlink ref="F374" r:id="rId22"/>
    <hyperlink ref="F375" r:id="rId23"/>
    <hyperlink ref="F376" r:id="rId24"/>
    <hyperlink ref="F377" r:id="rId25"/>
    <hyperlink ref="F378" r:id="rId26"/>
    <hyperlink ref="F379" r:id="rId27"/>
    <hyperlink ref="F380" r:id="rId28"/>
    <hyperlink ref="F381" r:id="rId29"/>
    <hyperlink ref="F252" r:id="rId30"/>
    <hyperlink ref="F21" r:id="rId31"/>
    <hyperlink ref="F237" r:id="rId32"/>
    <hyperlink ref="F238" r:id="rId33"/>
    <hyperlink ref="F243" r:id="rId34"/>
    <hyperlink ref="F244" r:id="rId35"/>
    <hyperlink ref="F245" r:id="rId36"/>
    <hyperlink ref="F246" r:id="rId37"/>
    <hyperlink ref="F247" r:id="rId38"/>
    <hyperlink ref="F454" r:id="rId39"/>
    <hyperlink ref="F452" r:id="rId40"/>
    <hyperlink ref="F453" r:id="rId41"/>
    <hyperlink ref="F160" r:id="rId42"/>
    <hyperlink ref="F455" r:id="rId43"/>
    <hyperlink ref="F456" r:id="rId44"/>
    <hyperlink ref="F457" r:id="rId45"/>
    <hyperlink ref="F458" r:id="rId46"/>
    <hyperlink ref="F459" r:id="rId47"/>
    <hyperlink ref="F460" r:id="rId48"/>
    <hyperlink ref="F461" r:id="rId49"/>
    <hyperlink ref="F462" r:id="rId50"/>
    <hyperlink ref="F463" r:id="rId51"/>
    <hyperlink ref="F174" r:id="rId52"/>
    <hyperlink ref="F175" r:id="rId53"/>
    <hyperlink ref="F176" r:id="rId54"/>
    <hyperlink ref="F171" r:id="rId55"/>
    <hyperlink ref="F172" r:id="rId56"/>
    <hyperlink ref="F173" r:id="rId57"/>
    <hyperlink ref="F22" r:id="rId58"/>
    <hyperlink ref="F23" r:id="rId59"/>
    <hyperlink ref="F231" r:id="rId60"/>
    <hyperlink ref="F230" r:id="rId61"/>
    <hyperlink ref="F232" r:id="rId62"/>
    <hyperlink ref="F235" r:id="rId63"/>
    <hyperlink ref="F233" r:id="rId64"/>
    <hyperlink ref="F236" r:id="rId65"/>
    <hyperlink ref="F234" r:id="rId66"/>
    <hyperlink ref="F248" r:id="rId67"/>
    <hyperlink ref="F249" r:id="rId68"/>
    <hyperlink ref="F329" r:id="rId69"/>
    <hyperlink ref="F330" r:id="rId70"/>
    <hyperlink ref="F331" r:id="rId71"/>
    <hyperlink ref="F332" r:id="rId72"/>
    <hyperlink ref="F333" r:id="rId73"/>
    <hyperlink ref="F334" r:id="rId74"/>
    <hyperlink ref="F335" r:id="rId75"/>
    <hyperlink ref="F421" r:id="rId76"/>
    <hyperlink ref="F229" r:id="rId77"/>
    <hyperlink ref="F422" r:id="rId78"/>
    <hyperlink ref="F423" r:id="rId79"/>
    <hyperlink ref="F424" r:id="rId80"/>
    <hyperlink ref="F419" r:id="rId81"/>
    <hyperlink ref="F420" r:id="rId82"/>
    <hyperlink ref="F417" r:id="rId83"/>
    <hyperlink ref="F418" r:id="rId84"/>
    <hyperlink ref="F425" r:id="rId85"/>
    <hyperlink ref="F426" r:id="rId86"/>
    <hyperlink ref="F429" r:id="rId87"/>
    <hyperlink ref="F430" r:id="rId88"/>
    <hyperlink ref="F427" r:id="rId89"/>
    <hyperlink ref="F428" r:id="rId90"/>
    <hyperlink ref="F33" r:id="rId91"/>
    <hyperlink ref="F34" r:id="rId92"/>
    <hyperlink ref="F35" r:id="rId93"/>
    <hyperlink ref="F36" r:id="rId94"/>
    <hyperlink ref="F37" r:id="rId95"/>
    <hyperlink ref="F38" r:id="rId96"/>
    <hyperlink ref="F39" r:id="rId97"/>
    <hyperlink ref="F30" r:id="rId98"/>
    <hyperlink ref="F31" r:id="rId99"/>
    <hyperlink ref="F32" r:id="rId100"/>
    <hyperlink ref="F406" r:id="rId101"/>
    <hyperlink ref="F407" r:id="rId102"/>
    <hyperlink ref="F405" r:id="rId103"/>
    <hyperlink ref="F42" r:id="rId104"/>
    <hyperlink ref="F43" r:id="rId105"/>
    <hyperlink ref="F124" r:id="rId106"/>
    <hyperlink ref="F125" r:id="rId107"/>
    <hyperlink ref="F133" r:id="rId108"/>
    <hyperlink ref="F138" r:id="rId109"/>
    <hyperlink ref="F130" r:id="rId110"/>
    <hyperlink ref="F131" r:id="rId111"/>
    <hyperlink ref="F132" r:id="rId112"/>
    <hyperlink ref="F139" r:id="rId113"/>
    <hyperlink ref="F140" r:id="rId114"/>
    <hyperlink ref="F141" r:id="rId115"/>
    <hyperlink ref="F126" r:id="rId116"/>
    <hyperlink ref="F127" r:id="rId117"/>
    <hyperlink ref="F128" r:id="rId118"/>
    <hyperlink ref="F129" r:id="rId119"/>
    <hyperlink ref="F134" r:id="rId120"/>
    <hyperlink ref="F135" r:id="rId121"/>
    <hyperlink ref="F136" r:id="rId122"/>
    <hyperlink ref="F137" r:id="rId123"/>
    <hyperlink ref="F142" r:id="rId124"/>
    <hyperlink ref="F143" r:id="rId125"/>
    <hyperlink ref="F144" r:id="rId126"/>
    <hyperlink ref="F145" r:id="rId127"/>
    <hyperlink ref="F413" r:id="rId128"/>
    <hyperlink ref="F414" r:id="rId129"/>
    <hyperlink ref="F415" r:id="rId130"/>
    <hyperlink ref="F416" r:id="rId131"/>
    <hyperlink ref="F202" r:id="rId132"/>
    <hyperlink ref="F200" r:id="rId133"/>
    <hyperlink ref="F201" r:id="rId134"/>
    <hyperlink ref="F204" r:id="rId135"/>
    <hyperlink ref="F203" r:id="rId136"/>
    <hyperlink ref="F198" r:id="rId137"/>
    <hyperlink ref="F197" r:id="rId138" display="ly3slh18.xlsx"/>
    <hyperlink ref="F199" r:id="rId139"/>
    <hyperlink ref="F436" r:id="rId140"/>
    <hyperlink ref="F437" r:id="rId141" display="x8161020.xlsx"/>
    <hyperlink ref="F432" r:id="rId142"/>
    <hyperlink ref="F433" r:id="rId143"/>
    <hyperlink ref="F434" r:id="rId144"/>
    <hyperlink ref="F362" r:id="rId145"/>
    <hyperlink ref="F364" r:id="rId146"/>
    <hyperlink ref="F363" r:id="rId147" display="suguc20l.xlsx"/>
    <hyperlink ref="F365" r:id="rId148"/>
    <hyperlink ref="F56" r:id="rId149"/>
    <hyperlink ref="F50" r:id="rId150"/>
    <hyperlink ref="F51" r:id="rId151"/>
    <hyperlink ref="F52" r:id="rId152"/>
    <hyperlink ref="F53" r:id="rId153"/>
    <hyperlink ref="F54" r:id="rId154"/>
    <hyperlink ref="F55" r:id="rId155"/>
    <hyperlink ref="F57" r:id="rId156"/>
    <hyperlink ref="F291" r:id="rId157"/>
    <hyperlink ref="F293" r:id="rId158"/>
    <hyperlink ref="F294" r:id="rId159"/>
    <hyperlink ref="F295" r:id="rId160"/>
    <hyperlink ref="F296" r:id="rId161"/>
    <hyperlink ref="F297" r:id="rId162"/>
    <hyperlink ref="F298" r:id="rId163"/>
    <hyperlink ref="F299" r:id="rId164"/>
    <hyperlink ref="F300" r:id="rId165"/>
    <hyperlink ref="F292" r:id="rId166"/>
    <hyperlink ref="F209" r:id="rId167"/>
    <hyperlink ref="F210" r:id="rId168"/>
    <hyperlink ref="F211" r:id="rId169"/>
    <hyperlink ref="F212" r:id="rId170"/>
    <hyperlink ref="F214" r:id="rId171"/>
    <hyperlink ref="F215" r:id="rId172"/>
    <hyperlink ref="F216" r:id="rId173"/>
    <hyperlink ref="F217" r:id="rId174"/>
    <hyperlink ref="F218" r:id="rId175"/>
    <hyperlink ref="F219" r:id="rId176"/>
    <hyperlink ref="F221" r:id="rId177"/>
    <hyperlink ref="F222" r:id="rId178"/>
    <hyperlink ref="F223" r:id="rId179"/>
    <hyperlink ref="F224" r:id="rId180"/>
    <hyperlink ref="F225" r:id="rId181"/>
    <hyperlink ref="F226" r:id="rId182" display="moc31.xlsx"/>
    <hyperlink ref="F227" r:id="rId183" display="moc32.xlsx"/>
    <hyperlink ref="F12" r:id="rId184"/>
    <hyperlink ref="F13" r:id="rId185"/>
    <hyperlink ref="F213" r:id="rId186"/>
    <hyperlink ref="F220" r:id="rId187" display="mat500n.xlsx"/>
    <hyperlink ref="F208" r:id="rId188"/>
    <hyperlink ref="F14" r:id="rId189"/>
    <hyperlink ref="F15" r:id="rId190"/>
    <hyperlink ref="F16" r:id="rId191"/>
    <hyperlink ref="F392" r:id="rId192"/>
    <hyperlink ref="F393" r:id="rId193"/>
    <hyperlink ref="F394" r:id="rId194"/>
    <hyperlink ref="F395" r:id="rId195"/>
    <hyperlink ref="F396" r:id="rId196"/>
    <hyperlink ref="F397" r:id="rId197"/>
    <hyperlink ref="F398" r:id="rId198"/>
    <hyperlink ref="F399" r:id="rId199"/>
    <hyperlink ref="F400" r:id="rId200"/>
    <hyperlink ref="F401" r:id="rId201"/>
    <hyperlink ref="F402" r:id="rId202"/>
    <hyperlink ref="F344" r:id="rId203"/>
    <hyperlink ref="F345" r:id="rId204"/>
    <hyperlink ref="F346" r:id="rId205"/>
    <hyperlink ref="F258" r:id="rId206"/>
    <hyperlink ref="F259" r:id="rId207"/>
    <hyperlink ref="F260" r:id="rId208"/>
    <hyperlink ref="F255" r:id="rId209"/>
    <hyperlink ref="F256" r:id="rId210"/>
    <hyperlink ref="F257" r:id="rId211"/>
    <hyperlink ref="F273" r:id="rId212"/>
    <hyperlink ref="F274" r:id="rId213"/>
    <hyperlink ref="F275" r:id="rId214"/>
    <hyperlink ref="F276" r:id="rId215"/>
    <hyperlink ref="F279" r:id="rId216"/>
    <hyperlink ref="F281" r:id="rId217"/>
    <hyperlink ref="F282" r:id="rId218"/>
    <hyperlink ref="F280" r:id="rId219"/>
    <hyperlink ref="F266" r:id="rId220"/>
    <hyperlink ref="F265" r:id="rId221"/>
    <hyperlink ref="F261" r:id="rId222"/>
    <hyperlink ref="F264" r:id="rId223"/>
    <hyperlink ref="F262" r:id="rId224"/>
    <hyperlink ref="F263" r:id="rId225"/>
    <hyperlink ref="F271" r:id="rId226"/>
    <hyperlink ref="F272" r:id="rId227"/>
    <hyperlink ref="F270" r:id="rId228"/>
    <hyperlink ref="F58" r:id="rId229"/>
    <hyperlink ref="F59" r:id="rId230"/>
    <hyperlink ref="F60" r:id="rId231"/>
    <hyperlink ref="F61" r:id="rId232" display="Bechtoula_Kono_L1D60.xlsx"/>
    <hyperlink ref="F62" r:id="rId233"/>
    <hyperlink ref="F367" r:id="rId234"/>
    <hyperlink ref="F368" r:id="rId235"/>
    <hyperlink ref="F369" r:id="rId236"/>
    <hyperlink ref="F370" r:id="rId237"/>
    <hyperlink ref="F371" r:id="rId238"/>
    <hyperlink ref="F372" r:id="rId239"/>
    <hyperlink ref="F17" r:id="rId240" display="LOOPS\C1.xlsx"/>
    <hyperlink ref="F25" r:id="rId241" display="LOOPS\A11.xlsx"/>
    <hyperlink ref="F26" r:id="rId242" display="LOOPS\A12.xlsx"/>
    <hyperlink ref="F27" r:id="rId243" display="LOOPS\A4.xlsx"/>
    <hyperlink ref="F28" r:id="rId244" display="LOOPS\A7.xlsx"/>
    <hyperlink ref="F29" r:id="rId245" display="LOOPS\A8.xlsx"/>
    <hyperlink ref="F75" r:id="rId246" display="LOOPS\BOUSS0X.xlsx"/>
    <hyperlink ref="F76" r:id="rId247" display="LOOPS\LE243BAL.xlsx"/>
    <hyperlink ref="F77" r:id="rId248" display="LOOPS\LE253BCL.xlsx"/>
    <hyperlink ref="F78" r:id="rId249" display="LOOPS\LE263BCL.xlsx"/>
    <hyperlink ref="F79" r:id="rId250" display="LOOPS\LE2BAL.xlsx"/>
    <hyperlink ref="F80" r:id="rId251" display="LOOPS\LE2BCL.xlsx"/>
    <hyperlink ref="F81" r:id="rId252" display="LOOPS\LE8BAL.xlsx"/>
    <hyperlink ref="F82" r:id="rId253" display="LOOPS\LE8BCL.xlsx"/>
    <hyperlink ref="F83" r:id="rId254" display="LOOPS\RV106635.xlsx"/>
    <hyperlink ref="F84" r:id="rId255" display="LOOPS\RV108832.xlsx"/>
    <hyperlink ref="F85" r:id="rId256" display="LOOPS\RV108834.xlsx"/>
    <hyperlink ref="F86" r:id="rId257" display="LOOPS\RV108835.xlsx"/>
    <hyperlink ref="F87" r:id="rId258" display="LOOPS\RV58834.xlsx"/>
    <hyperlink ref="F88" r:id="rId259" display="LOOPS\RV58835.xlsx"/>
    <hyperlink ref="F89" r:id="rId260" display="LOOPS\J-7.xlsx"/>
    <hyperlink ref="F97" r:id="rId261" display="LOOPS\BEAM10.xlsx"/>
    <hyperlink ref="F98" r:id="rId262" display="LOOPS\BEAM11.xlsx"/>
    <hyperlink ref="F102" r:id="rId263" display="LOOPS\BEAM8.xlsx"/>
    <hyperlink ref="F103" r:id="rId264" display="LOOPS\BEAM9.xlsx"/>
    <hyperlink ref="F104" r:id="rId265" display="LOOPS\EMPSP1.xlsx"/>
    <hyperlink ref="F105" r:id="rId266" display="LOOPS\EMPSP10.xlsx"/>
    <hyperlink ref="F106" r:id="rId267" display="LOOPS\EMPSP16.xlsx"/>
    <hyperlink ref="F107" r:id="rId268" display="LOOPS\EMPSP2.xlsx"/>
    <hyperlink ref="F108" r:id="rId269" display="LOOPS\EMPSP3.xlsx"/>
    <hyperlink ref="F109" r:id="rId270" display="LOOPS\EMPSP6.xlsx"/>
    <hyperlink ref="F110" r:id="rId271" display="LOOPS\EMPSP8.xlsx"/>
    <hyperlink ref="F182" r:id="rId272" display="LOOPS\KS11.xlsx"/>
    <hyperlink ref="F183" r:id="rId273" display="LOOPS\KS12.xlsx"/>
    <hyperlink ref="F184" r:id="rId274" display="LOOPS\KS13.xlsx"/>
    <hyperlink ref="F185" r:id="rId275" display="LOOPS\KS14.xlsx"/>
    <hyperlink ref="F186" r:id="rId276" display="LOOPS\KS15.xlsx"/>
    <hyperlink ref="F187" r:id="rId277" display="LOOPS\KS16.xlsx"/>
    <hyperlink ref="F284" r:id="rId278" display="LOOPS\LC11.xlsx"/>
    <hyperlink ref="F285" r:id="rId279" display="LOOPS\LC3.xlsx"/>
    <hyperlink ref="F286" r:id="rId280" display="LOOPS\LC4.xlsx"/>
    <hyperlink ref="F287" r:id="rId281" display="LOOPS\LC7.xlsx"/>
    <hyperlink ref="F289" r:id="rId282" display="LOOPS\NC2.xlsx"/>
    <hyperlink ref="F290" r:id="rId283" display="LOOPS\NC3.xlsx"/>
    <hyperlink ref="F301" r:id="rId284" display="LOOPS\D1SATC.xlsx"/>
    <hyperlink ref="F302" r:id="rId285" display="LOOPS\D2SATC.xlsx"/>
    <hyperlink ref="F303" r:id="rId286" display="LOOPS\D3SATC.xlsx"/>
    <hyperlink ref="F304" r:id="rId287" display="LOOPS\D4SATC.xlsx"/>
    <hyperlink ref="F305" r:id="rId288" display="LOOPS\D5SATC.xlsx"/>
    <hyperlink ref="F306" r:id="rId289" display="LOOPS\U1SATC.xlsx"/>
    <hyperlink ref="F307" r:id="rId290" display="LOOPS\U2SATC.xlsx"/>
    <hyperlink ref="F308" r:id="rId291" display="LOOPS\U3SATC.xlsx"/>
    <hyperlink ref="F309" r:id="rId292" display="LOOPS\U4SATC.xlsx"/>
    <hyperlink ref="F310" r:id="rId293" display="LOOPS\U5SATC.xlsx"/>
    <hyperlink ref="F311" r:id="rId294" display="LOOPS\U6SATC.xlsx"/>
    <hyperlink ref="F312" r:id="rId295" display="LOOPS\U7SATC.xlsx"/>
    <hyperlink ref="F373" r:id="rId296" display="LOOPS\NO1.xlsx"/>
    <hyperlink ref="F384" r:id="rId297" display="LOOPS\SS1.xlsx"/>
    <hyperlink ref="F385" r:id="rId298" display="LOOPS\SS2.xlsx"/>
    <hyperlink ref="F386" r:id="rId299" display="LOOPS\SS3.xlsx"/>
    <hyperlink ref="F387" r:id="rId300" display="LOOPS\SS4.xlsx"/>
    <hyperlink ref="F388" r:id="rId301" display="LOOPS\SS5.xlsx"/>
    <hyperlink ref="F389" r:id="rId302" display="LOOPS\SS6.xlsx"/>
    <hyperlink ref="F390" r:id="rId303" display="LOOPS\SS7.xlsx"/>
    <hyperlink ref="F391" r:id="rId304" display="LOOPS\SS8.xlsx"/>
    <hyperlink ref="F450" r:id="rId305" display="LOOPS\UNIT-3A.xlsx"/>
    <hyperlink ref="F451" r:id="rId306" display="LOOPS\UNIT-4A.xlsx"/>
    <hyperlink ref="F65" r:id="rId307" display="LOOPS\Q_0L0.xlsx"/>
    <hyperlink ref="F66" r:id="rId308" display="LOOPS\Q_0L1a.xlsx"/>
    <hyperlink ref="F67" r:id="rId309" display="LOOPS\Q_0L1.xlsx"/>
    <hyperlink ref="F68" r:id="rId310" display="LOOPS\Q_0L2a.xlsx"/>
    <hyperlink ref="F69" r:id="rId311"/>
    <hyperlink ref="F70" r:id="rId312" display="LOOPS\R_0L0_fd.xlsx"/>
    <hyperlink ref="F71" r:id="rId313" display="LOOPS\R_0L1_fd.xlsx"/>
    <hyperlink ref="F72" r:id="rId314" display="LOOPS\R_0L3_fd.xlsx"/>
    <hyperlink ref="F73" r:id="rId315" display="LOOPS\R_0L4_fd.xlsx"/>
    <hyperlink ref="F464" r:id="rId316" display="LOOPS\S_C0.xlsx"/>
    <hyperlink ref="F465" r:id="rId317" display="LOOPS\S_U0.xlsx"/>
    <hyperlink ref="F466" r:id="rId318" display="LOOPS\S_UC2in_part2.xlsx"/>
    <hyperlink ref="F467" r:id="rId319" display="LOOPS\W_CC2in_part2.xlsx"/>
    <hyperlink ref="F468" r:id="rId320" display="LOOPS\W_U0.xlsx"/>
    <hyperlink ref="F469" r:id="rId321" display="LOOPS\W_UC2in_part2.xlsx"/>
    <hyperlink ref="F470" r:id="rId322" display="LOOPS\D1_1_fd.xlsx"/>
    <hyperlink ref="F471" r:id="rId323" display="LOOPS\D1_2_fd.xlsx"/>
    <hyperlink ref="F472" r:id="rId324" display="LOOPS\D1_3_fd.xlsx"/>
    <hyperlink ref="F473" r:id="rId325" display="LOOPS\D2_1_fd.xlsx"/>
    <hyperlink ref="F474" r:id="rId326" display="LOOPS\D2_2_fd.xlsx"/>
    <hyperlink ref="F475" r:id="rId327" display="LOOPS\D2_3_fd.xlsx"/>
    <hyperlink ref="F476" r:id="rId328" display="LOOPS\D3_1_fd.xlsx"/>
    <hyperlink ref="F477" r:id="rId329" display="LOOPS\D3_2_fd.xlsx"/>
    <hyperlink ref="F478" r:id="rId330" display="LOOPS\D3_3_fd.xlsx"/>
    <hyperlink ref="F479" r:id="rId331" display="LOOPS\D4_1_fd.xlsx"/>
    <hyperlink ref="F480" r:id="rId332" display="LOOPS\D4_2_fd.xlsx"/>
    <hyperlink ref="F481" r:id="rId333" display="LOOPS\D4_3_fd.xlsx"/>
    <hyperlink ref="F74" r:id="rId334" display="LOOPS\Q_RCM.xlsx"/>
    <hyperlink ref="F5" r:id="rId335" display="LOOPS\Abo-Shadi_5.xlsx"/>
    <hyperlink ref="F24" r:id="rId336" display="LOOPS\ArakiKabayama_FS_27CA.xlsx"/>
    <hyperlink ref="F40" r:id="rId337" display="LOOPS\Azizinamini_NC_2.xlsx"/>
    <hyperlink ref="F44" r:id="rId338" display="LOOPS\AzumaKatoriHayashi_Sp_10.xlsx"/>
    <hyperlink ref="F116" r:id="rId339" display="LOOPS\DeStefano_3.xlsx"/>
    <hyperlink ref="F117" r:id="rId340" display="LOOPS\DeStefano_5.xlsx"/>
    <hyperlink ref="F118" r:id="rId341" display="LOOPS\DeStefano_7.xlsx"/>
    <hyperlink ref="F111" r:id="rId342" display="LOOPS\DeStefanoSabia_T2.xlsx"/>
    <hyperlink ref="F112" r:id="rId343" display="LOOPS\DeStefanoSabia_T3.xlsx"/>
    <hyperlink ref="F113" r:id="rId344" display="LOOPS\DeStefanoSabia_T7.xlsx"/>
    <hyperlink ref="F150" r:id="rId345" display="LOOPS\HondaKato_H1.xlsx"/>
    <hyperlink ref="F161" r:id="rId346" display="LOOPS\InghamLiddel_NewZeal.xlsx"/>
    <hyperlink ref="F164" r:id="rId347" display="LOOPS\Ishikawa_8.xlsx"/>
    <hyperlink ref="F169" r:id="rId348" display="LOOPS\JulioBranco_M1.xlsx"/>
    <hyperlink ref="F170" r:id="rId349" display="LOOPS\JulioBranco_M3.xlsx"/>
    <hyperlink ref="F177" r:id="rId350" display="LOOPS\KatoOtsuka_C5.xlsx"/>
    <hyperlink ref="F178" r:id="rId351" display="LOOPS\KatoOtsuka_CSW_1.xlsx"/>
    <hyperlink ref="F179" r:id="rId352" display="LOOPS\KatoOtsuka_CSW_2.xlsx"/>
    <hyperlink ref="F180" r:id="rId353" display="LOOPS\KatoOtsuka_CSWTR_1.xlsx"/>
    <hyperlink ref="F181" r:id="rId354" display="LOOPS\KatoOtsuka_CSWTR_2.xlsx"/>
    <hyperlink ref="F193" r:id="rId355" display="LOOPS\Lukkunaprasit_CF135_030.xlsx"/>
    <hyperlink ref="F194" r:id="rId356" display="LOOPS\Lukkunaprasit_CF135_037.xlsx"/>
    <hyperlink ref="F195" r:id="rId357" display="LOOPS\Lukkunaprasit_CFL90_030.xlsx"/>
    <hyperlink ref="F196" r:id="rId358" display="LOOPS\Lukkunaprasit_CFL90_037.xlsx"/>
    <hyperlink ref="F253" r:id="rId359" display="LOOPS\ParkTanakaLi_1(second cycle).xlsx"/>
    <hyperlink ref="F254" r:id="rId360" display="LOOPS\ParkTanakaLi_2(second cycle).xlsx"/>
    <hyperlink ref="F313" r:id="rId361" display="LOOPS\SaisiToniolo_A1_1.xlsx"/>
    <hyperlink ref="F314" r:id="rId362" display="LOOPS\SaisiToniolo_A2_1.xlsx"/>
    <hyperlink ref="F315" r:id="rId363" display="LOOPS\SaisiToniolo_A3.xlsx"/>
    <hyperlink ref="F316" r:id="rId364" display="LOOPS\SaisiToniolo_A4.xlsx"/>
    <hyperlink ref="F317" r:id="rId365" display="LOOPS\SaisiToniolo_B1_1.xlsx"/>
    <hyperlink ref="F318" r:id="rId366" display="LOOPS\SaisiToniolo_B2_1.xlsx"/>
    <hyperlink ref="F319" r:id="rId367" display="LOOPS\SaisiToniolo_B3.xlsx"/>
    <hyperlink ref="F320" r:id="rId368" display="LOOPS\SaisiToniolo_B4.xlsx"/>
    <hyperlink ref="F321" r:id="rId369" display="LOOPS\SaisiToniolo_C1.xlsx"/>
    <hyperlink ref="F322" r:id="rId370" display="LOOPS\SaisiToniolo_C1_1.xlsx"/>
    <hyperlink ref="F323" r:id="rId371" display="LOOPS\SaisiToniolo_C2.xlsx"/>
    <hyperlink ref="F324" r:id="rId372" display="LOOPS\SaisiToniolo_C2_1.xlsx"/>
    <hyperlink ref="F325" r:id="rId373" display="LOOPS\SaisiToniolo_D1.xlsx"/>
    <hyperlink ref="F326" r:id="rId374" display="LOOPS\SaisiToniolo_D1_1.xlsx"/>
    <hyperlink ref="F327" r:id="rId375" display="LOOPS\SaisiToniolo_D2.xlsx"/>
    <hyperlink ref="F328" r:id="rId376" display="LOOPS\SaisiToniolo_D2_1.xlsx"/>
    <hyperlink ref="F347" r:id="rId377" display="LOOPS\SheikhKhoury_AS_18.xlsx"/>
    <hyperlink ref="F348" r:id="rId378" display="LOOPS\SheikhKhoury_AS_19.xlsx"/>
    <hyperlink ref="F349" r:id="rId379" display="LOOPS\SheikhKhoury_AS_3.xlsx"/>
    <hyperlink ref="F350" r:id="rId380" display="LOOPS\SheikhKhoury_ES_13.xlsx"/>
    <hyperlink ref="F351" r:id="rId381" display="LOOPS\SheikhKhoury_FS_9.xlsx"/>
    <hyperlink ref="F352" r:id="rId382" display="LOOPS\Shito_1.xlsx"/>
    <hyperlink ref="F353" r:id="rId383" display="LOOPS\Shito_2.xlsx"/>
    <hyperlink ref="F354" r:id="rId384" display="LOOPS\Shito_3.xlsx"/>
    <hyperlink ref="F356" r:id="rId385" display="LOOPS\SimYang_C04_0.xlsx"/>
    <hyperlink ref="F431" r:id="rId386" display="LOOPS\WightSozen_40_033A.xlsx"/>
    <hyperlink ref="F438" r:id="rId387" display="LOOPS\XiaoYun_FHC1_0.2.xlsx"/>
    <hyperlink ref="F439" r:id="rId388" display="LOOPS\XiaoYun_FHC2_0.34.xlsx"/>
    <hyperlink ref="F440" r:id="rId389" display="LOOPS\XiaoYun_FHC3_0.22.xlsx"/>
    <hyperlink ref="F441" r:id="rId390" display="LOOPS\XiaoYun_FHC4_0.34.xlsx"/>
    <hyperlink ref="F442" r:id="rId391" display="LOOPS\XiaoYun_FHC5_0.2.xlsx"/>
    <hyperlink ref="F443" r:id="rId392" display="LOOPS\XiaoYun_FHC6_0.2.xlsx"/>
    <hyperlink ref="F444" r:id="rId393" display="LOOPS\YuceYuksel_SR30_14.xlsx"/>
    <hyperlink ref="F46" r:id="rId394" display="LOOPS\BaeBayrak_S17_3UT.xlsx"/>
    <hyperlink ref="F47" r:id="rId395" display="LOOPS\BaeBayrak_S24_2UT.xlsx"/>
    <hyperlink ref="F48" r:id="rId396" display="LOOPS\BaeBayrak_S24_4UT.xlsx"/>
    <hyperlink ref="F49" r:id="rId397" display="LOOPS\BaeBayrak_S24_5UT.xlsx"/>
    <hyperlink ref="F119" r:id="rId398" display="LOOPS\DeStefano_1.xlsx"/>
    <hyperlink ref="F114" r:id="rId399" display="LOOPS\DeStefanoSabia_T8.xlsx"/>
    <hyperlink ref="F162" r:id="rId400" display="LOOPS\InghamLiddel_UCB.xlsx"/>
    <hyperlink ref="F165" r:id="rId401" display="LOOPS\Ishikawa_2.xlsx"/>
    <hyperlink ref="F166" r:id="rId402" display="LOOPS\Ishikawa_5.xlsx"/>
    <hyperlink ref="F167" r:id="rId403" display="LOOPS\Ishikawa_6.xlsx"/>
    <hyperlink ref="F190" r:id="rId404" display="LOOPS\LeeKimSim_BA1.xlsx"/>
    <hyperlink ref="F191" r:id="rId405" display="LOOPS\LeeKimSim_BB1.xlsx"/>
    <hyperlink ref="F445" r:id="rId406" display="LOOPS\YuceYuksel_S30_14.xlsx"/>
    <hyperlink ref="F446" r:id="rId407" display="LOOPS\YuceYuksel_S30_18.xlsx"/>
    <hyperlink ref="F6" r:id="rId408" display="LOOPS\Abo-Shadi_1.xlsx"/>
    <hyperlink ref="F7" r:id="rId409" display="LOOPS\Abo-Shadi_3.xlsx"/>
    <hyperlink ref="F8" r:id="rId410" display="LOOPS\Abo-Shadi_4.xlsx"/>
    <hyperlink ref="F9" r:id="rId411" display="LOOPS\Abo-Shadi_6.xlsx"/>
    <hyperlink ref="F10" r:id="rId412" display="LOOPS\Abo-Shadi_7.xlsx"/>
    <hyperlink ref="F120" r:id="rId413" display="LOOPS\DeStefano_7.xlsx"/>
    <hyperlink ref="F151" r:id="rId414" display="LOOPS\HondaKato_H4.xlsx"/>
    <hyperlink ref="F154" r:id="rId415" display="LOOPS\HoshikumaUnjohNagaya_L2.xlsx"/>
    <hyperlink ref="F155" r:id="rId416" display="LOOPS\HoshikumaUnjohNagaya_S1.xlsx"/>
    <hyperlink ref="F188" r:id="rId417" display="LOOPS\LamWuWong_X_6.xlsx"/>
    <hyperlink ref="F192" r:id="rId418" display="LOOPS\LeeKimSim_BB2.xlsx"/>
    <hyperlink ref="F228" r:id="rId419" display="LOOPS\Mori_S_1.xlsx"/>
    <hyperlink ref="F239" r:id="rId420" display="LOOPS\NishiuraKasamatsu_BN_295.xlsx"/>
    <hyperlink ref="F355" r:id="rId421" display="LOOPS\Shito_0.xlsx"/>
    <hyperlink ref="F382" r:id="rId422" display="LOOPS\TassiosMoretti_CB_2A.xlsx"/>
    <hyperlink ref="F447" r:id="rId423" display="LOOPS\YuceYuksel_S30_16.xlsx"/>
    <hyperlink ref="F11" r:id="rId424" display="LOOPS\Abo-Shadi_2.xlsx"/>
    <hyperlink ref="F41" r:id="rId425" display="LOOPS\Azizinamini_NC_4.xlsx"/>
    <hyperlink ref="F45" r:id="rId426" display="LOOPS\AzumaKatoriHayashi_Sp_12.xlsx"/>
    <hyperlink ref="F115" r:id="rId427" display="LOOPS\DeStefanoSabia_T3.xlsx"/>
    <hyperlink ref="F121" r:id="rId428" display="LOOPS\FischerLi_S_1.xlsx"/>
    <hyperlink ref="F152" r:id="rId429" display="LOOPS\HondaKato_H2.xlsx"/>
    <hyperlink ref="F153" r:id="rId430" display="LOOPS\HondaKato_H3.xlsx"/>
    <hyperlink ref="F168" r:id="rId431" display="LOOPS\Ishikawa_1.xlsx"/>
    <hyperlink ref="F189" r:id="rId432" display="LOOPS\LamWuWong_X_4.xlsx"/>
    <hyperlink ref="F267" r:id="rId433" display="LOOPS\Petrusevska_MGR100.xlsx"/>
    <hyperlink ref="F403" r:id="rId434" display="LOOPS\TsunoPark_1.xlsx"/>
    <hyperlink ref="F404" r:id="rId435" display="LOOPS\TsunoPark_5.xlsx"/>
    <hyperlink ref="F336" r:id="rId436" display="LOOPS\S3.xlsx"/>
    <hyperlink ref="F337" r:id="rId437" display="LOOPS\S4.xlsx"/>
    <hyperlink ref="F338" r:id="rId438" display="LOOPS\S7.xlsx"/>
    <hyperlink ref="F339" r:id="rId439" display="LOOPS\S8.xlsx"/>
    <hyperlink ref="F340" r:id="rId440" display="LOOPS\S9.xlsx"/>
    <hyperlink ref="F341" r:id="rId441" display="LOOPS\S10.xlsx"/>
    <hyperlink ref="F342" r:id="rId442" display="LOOPS\S11.xlsx"/>
    <hyperlink ref="F343" r:id="rId443" display="LOOPS\S12.xlsx"/>
    <hyperlink ref="F361" r:id="rId444" display="LOOPS\suguc10h.xlsx"/>
    <hyperlink ref="F250" r:id="rId445" display="LOOPS\OTA6EW.xlsx"/>
    <hyperlink ref="F18" r:id="rId446"/>
    <hyperlink ref="F19" r:id="rId447"/>
    <hyperlink ref="F63" r:id="rId448" display="LOOPS\W33.xlsx"/>
    <hyperlink ref="F123" r:id="rId449"/>
    <hyperlink ref="F122" r:id="rId450"/>
    <hyperlink ref="F64" r:id="rId451"/>
    <hyperlink ref="F251" r:id="rId452" display="LOOPS\OTA7NS.xlsx"/>
    <hyperlink ref="F383" r:id="rId453" display="LOOPS\TassiosMorettiBezas_CB_2B.xlsx"/>
    <hyperlink ref="F268" r:id="rId454" display="LOOPS\P43.xlsx"/>
    <hyperlink ref="F90" r:id="rId455" display="LOOPS\S1-V3.xlsx"/>
    <hyperlink ref="F91" r:id="rId456" display="LOOPS\S1-V4.xlsx"/>
    <hyperlink ref="F92" r:id="rId457" display="LOOPS\S1-V5.xlsx"/>
    <hyperlink ref="F93" r:id="rId458" display="LOOPS\S2-V3.xlsx"/>
    <hyperlink ref="F94" r:id="rId459" display="LOOPS\S2-V4.xlsx"/>
    <hyperlink ref="F95" r:id="rId460" display="LOOPS\S2-V5.xlsx"/>
    <hyperlink ref="F96" r:id="rId461" display="LOOPS\S2-V6.xlsx"/>
    <hyperlink ref="F205" r:id="rId462"/>
    <hyperlink ref="F206" r:id="rId463"/>
    <hyperlink ref="F269" r:id="rId464" display="LOOPS\Pujol_10-1-2N.xlsx"/>
    <hyperlink ref="F277" r:id="rId465" display="LOOPS\Pujol_10-3-2N.xlsx"/>
    <hyperlink ref="F278" r:id="rId466" display="LOOPS\Pujol_10-3-2S.xlsx"/>
    <hyperlink ref="F156" r:id="rId467"/>
    <hyperlink ref="F157" r:id="rId468"/>
    <hyperlink ref="F158" r:id="rId469"/>
    <hyperlink ref="F159" r:id="rId470" display="LOOPS\HwangScribner_S3_4.xlsx"/>
    <hyperlink ref="F241" r:id="rId471" display="LOOPS\Oetes_S1-V4.xlsx"/>
    <hyperlink ref="F242" r:id="rId472" display="LOOPS\Oetes_S1-V5.xlsx"/>
    <hyperlink ref="F366" r:id="rId473" display="LOOPS\C-S14.xlsx"/>
    <hyperlink ref="F435" r:id="rId474"/>
    <hyperlink ref="F99" r:id="rId475"/>
    <hyperlink ref="F100" r:id="rId476"/>
    <hyperlink ref="F101" r:id="rId477"/>
    <hyperlink ref="E12" r:id="rId478"/>
    <hyperlink ref="E13:E14" r:id="rId479" display="Aboutaha and Machado (1999)"/>
    <hyperlink ref="E19" r:id="rId480"/>
    <hyperlink ref="E24" r:id="rId481"/>
    <hyperlink ref="E64" r:id="rId482"/>
    <hyperlink ref="E75" r:id="rId483"/>
    <hyperlink ref="E146" r:id="rId484"/>
    <hyperlink ref="E147:E149" r:id="rId485" display="Gill et al. (1979)"/>
    <hyperlink ref="E162" r:id="rId486"/>
    <hyperlink ref="E161" r:id="rId487"/>
    <hyperlink ref="E169" r:id="rId488"/>
    <hyperlink ref="E170" r:id="rId489"/>
    <hyperlink ref="E177" r:id="rId490"/>
    <hyperlink ref="E178" r:id="rId491"/>
    <hyperlink ref="E179" r:id="rId492"/>
    <hyperlink ref="E180" r:id="rId493"/>
    <hyperlink ref="E181" r:id="rId494"/>
    <hyperlink ref="E219" r:id="rId495"/>
    <hyperlink ref="E220" r:id="rId496"/>
    <hyperlink ref="E221" r:id="rId497"/>
    <hyperlink ref="E222" r:id="rId498"/>
    <hyperlink ref="E223" r:id="rId499"/>
    <hyperlink ref="E224" r:id="rId500"/>
    <hyperlink ref="E225" r:id="rId501"/>
    <hyperlink ref="E226" r:id="rId502"/>
    <hyperlink ref="E227" r:id="rId503"/>
    <hyperlink ref="E243" r:id="rId504"/>
    <hyperlink ref="E245" r:id="rId505"/>
    <hyperlink ref="E244" r:id="rId506"/>
    <hyperlink ref="E269" r:id="rId507"/>
    <hyperlink ref="E270" r:id="rId508"/>
    <hyperlink ref="E271" r:id="rId509"/>
    <hyperlink ref="E272" r:id="rId510"/>
    <hyperlink ref="E273" r:id="rId511"/>
    <hyperlink ref="E274" r:id="rId512"/>
    <hyperlink ref="E275" r:id="rId513"/>
    <hyperlink ref="E276" r:id="rId514"/>
    <hyperlink ref="E277" r:id="rId515"/>
    <hyperlink ref="E278" r:id="rId516"/>
    <hyperlink ref="E279" r:id="rId517"/>
    <hyperlink ref="E280" r:id="rId518"/>
    <hyperlink ref="E281" r:id="rId519"/>
    <hyperlink ref="E282" r:id="rId520"/>
    <hyperlink ref="E291" r:id="rId521"/>
    <hyperlink ref="E292" r:id="rId522"/>
    <hyperlink ref="E293" r:id="rId523"/>
    <hyperlink ref="E294" r:id="rId524"/>
    <hyperlink ref="E295" r:id="rId525"/>
    <hyperlink ref="E296" r:id="rId526"/>
    <hyperlink ref="E297" r:id="rId527"/>
    <hyperlink ref="E298" r:id="rId528"/>
    <hyperlink ref="E299" r:id="rId529"/>
    <hyperlink ref="E300" r:id="rId530"/>
    <hyperlink ref="E344" r:id="rId531"/>
    <hyperlink ref="E345" r:id="rId532"/>
    <hyperlink ref="E346" r:id="rId533"/>
    <hyperlink ref="E347" r:id="rId534"/>
    <hyperlink ref="E348" r:id="rId535"/>
    <hyperlink ref="E349" r:id="rId536"/>
    <hyperlink ref="E350" r:id="rId537"/>
    <hyperlink ref="E351" r:id="rId538"/>
    <hyperlink ref="E357" r:id="rId539"/>
    <hyperlink ref="E358" r:id="rId540"/>
    <hyperlink ref="E359" r:id="rId541"/>
    <hyperlink ref="E360" r:id="rId542"/>
    <hyperlink ref="E361" r:id="rId543"/>
    <hyperlink ref="E362" r:id="rId544"/>
    <hyperlink ref="E363" r:id="rId545"/>
    <hyperlink ref="E364" r:id="rId546"/>
    <hyperlink ref="E365" r:id="rId547"/>
    <hyperlink ref="E374" r:id="rId548"/>
    <hyperlink ref="E375" r:id="rId549"/>
    <hyperlink ref="E376" r:id="rId550"/>
    <hyperlink ref="E377" r:id="rId551"/>
    <hyperlink ref="E378" r:id="rId552"/>
    <hyperlink ref="E379" r:id="rId553"/>
    <hyperlink ref="E380" r:id="rId554"/>
    <hyperlink ref="E381" r:id="rId555"/>
    <hyperlink ref="E403" r:id="rId556"/>
    <hyperlink ref="E405" r:id="rId557"/>
    <hyperlink ref="E406" r:id="rId558"/>
    <hyperlink ref="E407" r:id="rId559"/>
    <hyperlink ref="E408" r:id="rId560"/>
    <hyperlink ref="E409" r:id="rId561"/>
    <hyperlink ref="E410" r:id="rId562"/>
    <hyperlink ref="E411" r:id="rId563"/>
    <hyperlink ref="E412" r:id="rId564"/>
    <hyperlink ref="E413" r:id="rId565"/>
    <hyperlink ref="E417" r:id="rId566"/>
    <hyperlink ref="E418" r:id="rId567"/>
    <hyperlink ref="E419" r:id="rId568"/>
    <hyperlink ref="E420" r:id="rId569"/>
    <hyperlink ref="E421" r:id="rId570"/>
    <hyperlink ref="E422" r:id="rId571"/>
    <hyperlink ref="E423" r:id="rId572"/>
    <hyperlink ref="E424" r:id="rId573"/>
    <hyperlink ref="E425" r:id="rId574"/>
    <hyperlink ref="E426" r:id="rId575"/>
    <hyperlink ref="E427" r:id="rId576"/>
    <hyperlink ref="E428" r:id="rId577"/>
    <hyperlink ref="E429" r:id="rId578"/>
    <hyperlink ref="E430" r:id="rId579"/>
    <hyperlink ref="E431" r:id="rId580"/>
    <hyperlink ref="E448" r:id="rId581"/>
    <hyperlink ref="E449" r:id="rId582"/>
    <hyperlink ref="E50" r:id="rId583"/>
    <hyperlink ref="E470" r:id="rId584"/>
    <hyperlink ref="E471" r:id="rId585"/>
    <hyperlink ref="E472" r:id="rId586"/>
    <hyperlink ref="E480" r:id="rId587"/>
    <hyperlink ref="E479" r:id="rId588"/>
    <hyperlink ref="E478" r:id="rId589"/>
    <hyperlink ref="E477" r:id="rId590"/>
    <hyperlink ref="E473" r:id="rId591"/>
    <hyperlink ref="E474" r:id="rId592"/>
    <hyperlink ref="E475" r:id="rId593"/>
    <hyperlink ref="E476" r:id="rId594"/>
    <hyperlink ref="E121" r:id="rId595"/>
    <hyperlink ref="E122" r:id="rId596"/>
    <hyperlink ref="E163" r:id="rId597"/>
    <hyperlink ref="E164" r:id="rId598"/>
    <hyperlink ref="E165" r:id="rId599"/>
    <hyperlink ref="E166" r:id="rId600"/>
    <hyperlink ref="E167" r:id="rId601"/>
    <hyperlink ref="E168" r:id="rId602"/>
    <hyperlink ref="E188" r:id="rId603"/>
    <hyperlink ref="E189" r:id="rId604"/>
    <hyperlink ref="E207" r:id="rId605"/>
    <hyperlink ref="E208" r:id="rId606"/>
    <hyperlink ref="E209" r:id="rId607"/>
    <hyperlink ref="E210" r:id="rId608"/>
    <hyperlink ref="E211" r:id="rId609"/>
    <hyperlink ref="E212" r:id="rId610"/>
    <hyperlink ref="E213" r:id="rId611"/>
    <hyperlink ref="E214" r:id="rId612"/>
    <hyperlink ref="E215" r:id="rId613"/>
    <hyperlink ref="E216" r:id="rId614"/>
    <hyperlink ref="E217" r:id="rId615"/>
    <hyperlink ref="E218" r:id="rId616"/>
    <hyperlink ref="E356" r:id="rId617"/>
    <hyperlink ref="E432" r:id="rId618"/>
    <hyperlink ref="E433" r:id="rId619"/>
    <hyperlink ref="E434" r:id="rId620"/>
    <hyperlink ref="E435" r:id="rId621"/>
    <hyperlink ref="E436" r:id="rId622"/>
    <hyperlink ref="E437" r:id="rId623"/>
    <hyperlink ref="E250" r:id="rId624"/>
    <hyperlink ref="E251" r:id="rId625"/>
    <hyperlink ref="E20" r:id="rId626"/>
    <hyperlink ref="E51" r:id="rId627"/>
    <hyperlink ref="E52" r:id="rId628"/>
    <hyperlink ref="E53" r:id="rId629"/>
    <hyperlink ref="E54" r:id="rId630"/>
    <hyperlink ref="E55" r:id="rId631"/>
    <hyperlink ref="E56" r:id="rId632"/>
    <hyperlink ref="E57" r:id="rId633"/>
    <hyperlink ref="E123" r:id="rId634"/>
    <hyperlink ref="E124" r:id="rId635"/>
    <hyperlink ref="E125" r:id="rId636"/>
    <hyperlink ref="E126" r:id="rId637"/>
    <hyperlink ref="E127" r:id="rId638"/>
    <hyperlink ref="E128" r:id="rId639"/>
    <hyperlink ref="E129" r:id="rId640"/>
    <hyperlink ref="E130" r:id="rId641"/>
    <hyperlink ref="E131" r:id="rId642"/>
    <hyperlink ref="E132" r:id="rId643"/>
    <hyperlink ref="E133" r:id="rId644"/>
    <hyperlink ref="E134" r:id="rId645"/>
    <hyperlink ref="E135" r:id="rId646"/>
    <hyperlink ref="E136" r:id="rId647"/>
    <hyperlink ref="E137" r:id="rId648"/>
    <hyperlink ref="E138" r:id="rId649"/>
    <hyperlink ref="E139" r:id="rId650"/>
    <hyperlink ref="E140" r:id="rId651"/>
    <hyperlink ref="E141" r:id="rId652"/>
    <hyperlink ref="E142" r:id="rId653"/>
    <hyperlink ref="E143" r:id="rId654"/>
    <hyperlink ref="E144" r:id="rId655"/>
    <hyperlink ref="E145" r:id="rId656"/>
    <hyperlink ref="E404" r:id="rId657"/>
    <hyperlink ref="E414" r:id="rId658"/>
    <hyperlink ref="E415" r:id="rId659"/>
    <hyperlink ref="E416" r:id="rId660"/>
    <hyperlink ref="E283" r:id="rId661"/>
    <hyperlink ref="E284" r:id="rId662"/>
    <hyperlink ref="E285" r:id="rId663"/>
    <hyperlink ref="E286" r:id="rId664"/>
    <hyperlink ref="E287" r:id="rId665"/>
    <hyperlink ref="E288" r:id="rId666"/>
    <hyperlink ref="E289" r:id="rId667"/>
    <hyperlink ref="E290" r:id="rId668"/>
    <hyperlink ref="E156" r:id="rId669"/>
    <hyperlink ref="E157" r:id="rId670"/>
    <hyperlink ref="E158" r:id="rId671"/>
    <hyperlink ref="E159" r:id="rId672"/>
    <hyperlink ref="E65" r:id="rId673"/>
    <hyperlink ref="E66" r:id="rId674"/>
    <hyperlink ref="E67" r:id="rId675"/>
    <hyperlink ref="E68" r:id="rId676"/>
    <hyperlink ref="E69" r:id="rId677"/>
    <hyperlink ref="E481" r:id="rId678"/>
    <hyperlink ref="E382" r:id="rId679"/>
    <hyperlink ref="E383" r:id="rId680" display="Tassios,Moretti&amp;Bezas  1996"/>
    <hyperlink ref="E438" r:id="rId681"/>
    <hyperlink ref="E439:E443" r:id="rId682" display="Xiao,Yun  2002"/>
    <hyperlink ref="E255" r:id="rId683"/>
    <hyperlink ref="E256:E260" r:id="rId684" display="Paultre and Legeron (2000)"/>
    <hyperlink ref="E261" r:id="rId685"/>
    <hyperlink ref="E262:E266" r:id="rId686" display="Paultre et al. (2001)"/>
    <hyperlink ref="E193" r:id="rId687"/>
    <hyperlink ref="E194:E196" r:id="rId688" display="Lukkunaprasit&amp;Sittipunt 2003"/>
    <hyperlink ref="E15" r:id="rId689"/>
    <hyperlink ref="E16" r:id="rId690"/>
    <hyperlink ref="E464" r:id="rId691"/>
    <hyperlink ref="E465:E469" r:id="rId692" display="Bousias et al 2004"/>
  </hyperlinks>
  <pageMargins left="0.74803149606299213" right="0.74803149606299213" top="0.98425196850393704" bottom="0.98425196850393704" header="0.51181102362204722" footer="0.51181102362204722"/>
  <pageSetup paperSize="9" scale="64" orientation="portrait" r:id="rId693"/>
  <legacyDrawing r:id="rId694"/>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sheetPr codeName="Sheet2" enableFormatConditionsCalculation="0"/>
  <dimension ref="A1:BJ481"/>
  <sheetViews>
    <sheetView workbookViewId="0">
      <pane ySplit="4" topLeftCell="A260" activePane="bottomLeft" state="frozen"/>
      <selection pane="bottomLeft" activeCell="E3" sqref="E3"/>
    </sheetView>
  </sheetViews>
  <sheetFormatPr defaultColWidth="8.85546875" defaultRowHeight="12.75"/>
  <cols>
    <col min="1" max="1" width="9.140625" style="3" customWidth="1"/>
    <col min="2" max="2" width="15.7109375" customWidth="1"/>
    <col min="4" max="4" width="16.85546875" style="110" bestFit="1" customWidth="1"/>
    <col min="5" max="5" width="35.85546875" style="3" bestFit="1" customWidth="1"/>
    <col min="6" max="6" width="10.7109375" style="3" customWidth="1"/>
    <col min="7" max="8" width="9.140625" style="3" customWidth="1"/>
    <col min="9" max="9" width="12" style="84" customWidth="1"/>
    <col min="10" max="10" width="12.42578125" style="84" customWidth="1"/>
    <col min="11" max="11" width="12.85546875" style="84" customWidth="1"/>
    <col min="12" max="12" width="12" style="84" customWidth="1"/>
    <col min="13" max="13" width="10.7109375" style="3" customWidth="1"/>
    <col min="14" max="14" width="14.28515625" style="3" customWidth="1"/>
    <col min="15" max="15" width="14" style="3" customWidth="1"/>
    <col min="16" max="16" width="15" style="3" customWidth="1"/>
    <col min="17" max="17" width="14.140625" style="3" customWidth="1"/>
    <col min="18" max="18" width="10.7109375" style="3" customWidth="1"/>
    <col min="19" max="20" width="15.42578125" style="84" customWidth="1"/>
    <col min="21" max="21" width="21.28515625" style="84" customWidth="1"/>
    <col min="22" max="22" width="21" style="84" customWidth="1"/>
    <col min="23" max="23" width="9.140625" style="25" customWidth="1"/>
    <col min="24" max="24" width="15.42578125" style="84" customWidth="1"/>
    <col min="25" max="25" width="10.140625" style="3" customWidth="1"/>
    <col min="26" max="26" width="14.85546875" style="84" customWidth="1"/>
    <col min="27" max="27" width="10" style="3" customWidth="1"/>
    <col min="28" max="28" width="13.42578125" style="3" customWidth="1"/>
    <col min="29" max="29" width="14.28515625" style="3" customWidth="1"/>
    <col min="30" max="30" width="9" style="3" customWidth="1"/>
    <col min="31" max="31" width="9.140625" style="88" customWidth="1"/>
    <col min="32" max="32" width="13.28515625" style="84" customWidth="1"/>
    <col min="33" max="33" width="12.28515625" style="84" customWidth="1"/>
    <col min="34" max="35" width="15.42578125" style="84" customWidth="1"/>
    <col min="36" max="36" width="14.42578125" style="84" customWidth="1"/>
    <col min="37" max="37" width="13.140625" style="84" customWidth="1"/>
    <col min="38" max="38" width="9.140625" style="3" customWidth="1"/>
    <col min="39" max="39" width="41.7109375" style="3" bestFit="1" customWidth="1"/>
    <col min="40" max="40" width="9.140625" style="3" customWidth="1"/>
    <col min="41" max="41" width="8.140625" style="3" customWidth="1"/>
    <col min="42" max="42" width="15.42578125" style="84" customWidth="1"/>
    <col min="43" max="43" width="9.140625" style="3" customWidth="1"/>
    <col min="44" max="44" width="15.7109375" style="84" customWidth="1"/>
    <col min="45" max="45" width="13.7109375" style="84" customWidth="1"/>
    <col min="46" max="46" width="9.140625" style="3" customWidth="1"/>
    <col min="47" max="47" width="15.140625" style="84" customWidth="1"/>
    <col min="48" max="49" width="17.7109375" style="88" customWidth="1"/>
    <col min="50" max="50" width="14.7109375" style="84" customWidth="1"/>
    <col min="51" max="51" width="11.140625" style="84" customWidth="1"/>
    <col min="52" max="52" width="9.140625" style="3" customWidth="1"/>
    <col min="53" max="53" width="14.42578125" style="84" customWidth="1"/>
    <col min="54" max="56" width="13.42578125" style="84" customWidth="1"/>
    <col min="57" max="57" width="10.42578125" style="84" customWidth="1"/>
    <col min="58" max="58" width="9.140625" style="3" customWidth="1"/>
  </cols>
  <sheetData>
    <row r="1" spans="1:58">
      <c r="A1" s="80"/>
      <c r="B1" s="81"/>
      <c r="E1" s="110"/>
      <c r="M1" s="84"/>
      <c r="N1" s="84"/>
      <c r="O1" s="84"/>
      <c r="P1" s="84"/>
      <c r="Q1" s="84"/>
      <c r="R1" s="84"/>
    </row>
    <row r="2" spans="1:58">
      <c r="E2" s="110"/>
      <c r="I2" s="16"/>
      <c r="J2" s="16"/>
      <c r="K2" s="16"/>
      <c r="L2" s="16"/>
      <c r="M2" s="16"/>
      <c r="N2" s="16"/>
      <c r="O2" s="16"/>
      <c r="P2" s="16"/>
      <c r="Q2" s="16"/>
      <c r="R2" s="16"/>
      <c r="S2" s="122"/>
      <c r="T2" s="31"/>
      <c r="U2" s="122"/>
      <c r="V2" s="122"/>
      <c r="W2" s="131"/>
      <c r="X2" s="123" t="s">
        <v>14</v>
      </c>
      <c r="Y2" s="35"/>
      <c r="Z2" s="122"/>
      <c r="AA2" s="35"/>
      <c r="AB2" s="35"/>
      <c r="AC2" s="35"/>
      <c r="AD2" s="35"/>
      <c r="AE2" s="124"/>
      <c r="AF2" s="122"/>
      <c r="AG2" s="122"/>
      <c r="AH2" s="122"/>
      <c r="AI2" s="122"/>
      <c r="AJ2" s="122"/>
      <c r="AK2" s="122"/>
      <c r="AL2" s="35"/>
      <c r="AM2" s="35"/>
      <c r="AN2" s="39"/>
      <c r="AO2" s="39"/>
      <c r="AP2" s="125"/>
      <c r="AQ2" s="39"/>
      <c r="AR2" s="125"/>
      <c r="AS2" s="43" t="s">
        <v>15</v>
      </c>
      <c r="AT2" s="39"/>
      <c r="AU2" s="125"/>
      <c r="AV2" s="126"/>
      <c r="AW2" s="126"/>
      <c r="AX2" s="125"/>
      <c r="AY2" s="125"/>
      <c r="AZ2" s="39"/>
      <c r="BA2" s="221" t="s">
        <v>914</v>
      </c>
      <c r="BB2" s="221"/>
      <c r="BC2" s="221"/>
      <c r="BD2" s="221"/>
      <c r="BE2" s="221"/>
    </row>
    <row r="3" spans="1:58" ht="13.5" thickBot="1">
      <c r="A3" s="1"/>
      <c r="D3" s="7"/>
      <c r="E3" s="2"/>
      <c r="F3" s="2"/>
      <c r="G3" s="1"/>
      <c r="H3" s="1"/>
      <c r="M3" s="197" t="s">
        <v>10</v>
      </c>
      <c r="N3" s="36"/>
      <c r="O3" s="36"/>
      <c r="P3" s="127" t="s">
        <v>27</v>
      </c>
      <c r="Q3" s="36"/>
      <c r="R3" s="197" t="s">
        <v>10</v>
      </c>
      <c r="X3" s="44" t="s">
        <v>16</v>
      </c>
      <c r="Y3" s="36"/>
      <c r="Z3" s="44" t="s">
        <v>17</v>
      </c>
      <c r="AA3" s="36"/>
      <c r="AB3" s="67"/>
      <c r="AC3" s="67"/>
      <c r="AD3" s="67"/>
      <c r="AM3" s="197" t="s">
        <v>10</v>
      </c>
      <c r="AP3" s="44"/>
      <c r="AQ3" s="152" t="s">
        <v>18</v>
      </c>
      <c r="AR3" s="44"/>
      <c r="AS3" s="45"/>
      <c r="AT3" s="44" t="s">
        <v>19</v>
      </c>
      <c r="AU3" s="128"/>
      <c r="AV3" s="153"/>
      <c r="AW3" s="153"/>
    </row>
    <row r="4" spans="1:58" ht="76.5" customHeight="1" thickBot="1">
      <c r="A4" s="4" t="s">
        <v>0</v>
      </c>
      <c r="B4" s="4" t="s">
        <v>821</v>
      </c>
      <c r="C4" s="4" t="s">
        <v>5</v>
      </c>
      <c r="D4" s="8" t="s">
        <v>26</v>
      </c>
      <c r="E4" s="9" t="s">
        <v>1</v>
      </c>
      <c r="F4" s="5" t="s">
        <v>6</v>
      </c>
      <c r="G4" s="5" t="s">
        <v>8</v>
      </c>
      <c r="H4" s="5" t="s">
        <v>2</v>
      </c>
      <c r="I4" s="17" t="s">
        <v>863</v>
      </c>
      <c r="J4" s="17" t="s">
        <v>858</v>
      </c>
      <c r="K4" s="17" t="s">
        <v>859</v>
      </c>
      <c r="L4" s="17" t="s">
        <v>865</v>
      </c>
      <c r="M4" s="5" t="s">
        <v>13</v>
      </c>
      <c r="N4" s="5" t="s">
        <v>838</v>
      </c>
      <c r="O4" s="5" t="s">
        <v>839</v>
      </c>
      <c r="P4" s="5" t="s">
        <v>824</v>
      </c>
      <c r="Q4" s="5" t="s">
        <v>825</v>
      </c>
      <c r="R4" s="5" t="s">
        <v>7</v>
      </c>
      <c r="S4" s="17" t="s">
        <v>846</v>
      </c>
      <c r="T4" s="17" t="s">
        <v>826</v>
      </c>
      <c r="U4" s="17" t="s">
        <v>834</v>
      </c>
      <c r="V4" s="17" t="s">
        <v>833</v>
      </c>
      <c r="W4" s="26" t="s">
        <v>20</v>
      </c>
      <c r="X4" s="17" t="s">
        <v>827</v>
      </c>
      <c r="Y4" s="5" t="s">
        <v>29</v>
      </c>
      <c r="Z4" s="17" t="s">
        <v>828</v>
      </c>
      <c r="AA4" s="5" t="s">
        <v>29</v>
      </c>
      <c r="AB4" s="78" t="s">
        <v>60</v>
      </c>
      <c r="AC4" s="78" t="s">
        <v>829</v>
      </c>
      <c r="AD4" s="5" t="s">
        <v>884</v>
      </c>
      <c r="AE4" s="58" t="s">
        <v>21</v>
      </c>
      <c r="AF4" s="17" t="s">
        <v>860</v>
      </c>
      <c r="AG4" s="17" t="s">
        <v>893</v>
      </c>
      <c r="AH4" s="17" t="s">
        <v>888</v>
      </c>
      <c r="AI4" s="17" t="s">
        <v>887</v>
      </c>
      <c r="AJ4" s="17" t="s">
        <v>895</v>
      </c>
      <c r="AK4" s="17" t="s">
        <v>894</v>
      </c>
      <c r="AL4" s="5" t="s">
        <v>22</v>
      </c>
      <c r="AM4" s="5" t="s">
        <v>30</v>
      </c>
      <c r="AN4" s="5" t="s">
        <v>23</v>
      </c>
      <c r="AO4" s="5" t="s">
        <v>884</v>
      </c>
      <c r="AP4" s="17" t="s">
        <v>830</v>
      </c>
      <c r="AQ4" s="5" t="s">
        <v>31</v>
      </c>
      <c r="AR4" s="17" t="s">
        <v>831</v>
      </c>
      <c r="AS4" s="17" t="s">
        <v>830</v>
      </c>
      <c r="AT4" s="5" t="s">
        <v>31</v>
      </c>
      <c r="AU4" s="17" t="s">
        <v>831</v>
      </c>
      <c r="AV4" s="17" t="s">
        <v>836</v>
      </c>
      <c r="AW4" s="17" t="s">
        <v>835</v>
      </c>
      <c r="AX4" s="17" t="s">
        <v>861</v>
      </c>
      <c r="AY4" s="17" t="s">
        <v>896</v>
      </c>
      <c r="AZ4" s="5" t="s">
        <v>25</v>
      </c>
      <c r="BA4" s="17" t="s">
        <v>850</v>
      </c>
      <c r="BB4" s="17" t="s">
        <v>851</v>
      </c>
      <c r="BC4" s="17" t="s">
        <v>852</v>
      </c>
      <c r="BD4" s="17" t="s">
        <v>862</v>
      </c>
      <c r="BE4" s="5" t="s">
        <v>25</v>
      </c>
      <c r="BF4" s="5" t="s">
        <v>33</v>
      </c>
    </row>
    <row r="5" spans="1:58" ht="15.75">
      <c r="A5" s="89">
        <f>ReportedData!A5</f>
        <v>1</v>
      </c>
      <c r="B5" s="90">
        <f>ReportedData!B5</f>
        <v>1</v>
      </c>
      <c r="C5" s="10">
        <f>ReportedData!C5</f>
        <v>1</v>
      </c>
      <c r="D5" s="91" t="str">
        <f>ReportedData!D5</f>
        <v>No.5</v>
      </c>
      <c r="E5" s="10" t="str">
        <f>ReportedData!E5</f>
        <v>Abo-Shadi et al. (2000)</v>
      </c>
      <c r="F5" s="12" t="s">
        <v>11</v>
      </c>
      <c r="G5" s="14" t="s">
        <v>9</v>
      </c>
      <c r="H5" s="14" t="s">
        <v>78</v>
      </c>
      <c r="I5" s="79">
        <v>24.8</v>
      </c>
      <c r="J5" s="98"/>
      <c r="K5" s="98"/>
      <c r="L5" s="79">
        <v>0</v>
      </c>
      <c r="M5" s="112"/>
      <c r="N5" s="99">
        <v>1500</v>
      </c>
      <c r="O5" s="99">
        <v>300</v>
      </c>
      <c r="P5" s="99">
        <v>2518</v>
      </c>
      <c r="Q5" s="99">
        <v>0</v>
      </c>
      <c r="R5" s="113"/>
      <c r="S5" s="100">
        <v>450000</v>
      </c>
      <c r="T5" s="100">
        <v>19</v>
      </c>
      <c r="U5" s="100">
        <v>19</v>
      </c>
      <c r="V5" s="100">
        <v>19</v>
      </c>
      <c r="W5" s="130">
        <v>36</v>
      </c>
      <c r="X5" s="100">
        <v>11</v>
      </c>
      <c r="Y5" s="13">
        <v>10</v>
      </c>
      <c r="Z5" s="100">
        <v>11</v>
      </c>
      <c r="AA5" s="13">
        <v>0</v>
      </c>
      <c r="AB5" s="93"/>
      <c r="AC5" s="93"/>
      <c r="AD5" s="93"/>
      <c r="AE5" s="101">
        <v>2.2679999999999999E-2</v>
      </c>
      <c r="AF5" s="100">
        <v>419</v>
      </c>
      <c r="AG5" s="115"/>
      <c r="AH5" s="100">
        <v>419</v>
      </c>
      <c r="AI5" s="100">
        <v>419</v>
      </c>
      <c r="AJ5" s="115"/>
      <c r="AK5" s="115"/>
      <c r="AL5" s="112"/>
      <c r="AM5" s="113"/>
      <c r="AN5" s="13">
        <v>7</v>
      </c>
      <c r="AO5" s="93"/>
      <c r="AP5" s="100">
        <v>9.5</v>
      </c>
      <c r="AQ5" s="112"/>
      <c r="AR5" s="100">
        <v>182</v>
      </c>
      <c r="AS5" s="115"/>
      <c r="AT5" s="112"/>
      <c r="AU5" s="116"/>
      <c r="AV5" s="101">
        <v>2E-3</v>
      </c>
      <c r="AW5" s="101"/>
      <c r="AX5" s="100">
        <v>428</v>
      </c>
      <c r="AY5" s="115"/>
      <c r="AZ5" s="112"/>
      <c r="BA5" s="115"/>
      <c r="BB5" s="115"/>
      <c r="BC5" s="115"/>
      <c r="BD5" s="115"/>
      <c r="BE5" s="115"/>
      <c r="BF5" s="13"/>
    </row>
    <row r="6" spans="1:58" ht="15.75">
      <c r="A6" s="89">
        <f>ReportedData!A6</f>
        <v>2</v>
      </c>
      <c r="B6" s="90">
        <f>ReportedData!B6</f>
        <v>1</v>
      </c>
      <c r="C6" s="10">
        <f>ReportedData!C6</f>
        <v>2</v>
      </c>
      <c r="D6" s="91" t="str">
        <f>ReportedData!D6</f>
        <v>No.1</v>
      </c>
      <c r="E6" s="10" t="str">
        <f>ReportedData!E6</f>
        <v>Abo-Shadi et al. (2000)</v>
      </c>
      <c r="F6" s="12" t="s">
        <v>11</v>
      </c>
      <c r="G6" s="14" t="s">
        <v>9</v>
      </c>
      <c r="H6" s="14" t="s">
        <v>78</v>
      </c>
      <c r="I6" s="79">
        <v>29.2</v>
      </c>
      <c r="J6" s="98"/>
      <c r="K6" s="98"/>
      <c r="L6" s="79">
        <v>0</v>
      </c>
      <c r="M6" s="112"/>
      <c r="N6" s="99">
        <v>1500</v>
      </c>
      <c r="O6" s="99">
        <v>300</v>
      </c>
      <c r="P6" s="99">
        <v>2518</v>
      </c>
      <c r="Q6" s="99">
        <v>0</v>
      </c>
      <c r="R6" s="113"/>
      <c r="S6" s="100">
        <v>450000</v>
      </c>
      <c r="T6" s="100">
        <v>16</v>
      </c>
      <c r="U6" s="100">
        <v>16</v>
      </c>
      <c r="V6" s="100">
        <v>16</v>
      </c>
      <c r="W6" s="130">
        <v>27</v>
      </c>
      <c r="X6" s="100">
        <v>12.5</v>
      </c>
      <c r="Y6" s="13">
        <v>7</v>
      </c>
      <c r="Z6" s="100">
        <v>12.5</v>
      </c>
      <c r="AA6" s="13">
        <v>0</v>
      </c>
      <c r="AB6" s="93"/>
      <c r="AC6" s="93"/>
      <c r="AD6" s="93"/>
      <c r="AE6" s="101">
        <v>1.2000000000000002E-2</v>
      </c>
      <c r="AF6" s="100">
        <v>424</v>
      </c>
      <c r="AG6" s="115"/>
      <c r="AH6" s="100">
        <v>424</v>
      </c>
      <c r="AI6" s="100">
        <v>424</v>
      </c>
      <c r="AJ6" s="115"/>
      <c r="AK6" s="115"/>
      <c r="AL6" s="112"/>
      <c r="AM6" s="113"/>
      <c r="AN6" s="13">
        <v>7</v>
      </c>
      <c r="AO6" s="93" t="s">
        <v>885</v>
      </c>
      <c r="AP6" s="100">
        <v>9.5</v>
      </c>
      <c r="AQ6" s="112"/>
      <c r="AR6" s="100">
        <v>320</v>
      </c>
      <c r="AS6" s="115"/>
      <c r="AT6" s="112"/>
      <c r="AU6" s="116"/>
      <c r="AV6" s="101">
        <v>1E-3</v>
      </c>
      <c r="AW6" s="101"/>
      <c r="AX6" s="100">
        <v>428</v>
      </c>
      <c r="AY6" s="115"/>
      <c r="AZ6" s="112"/>
      <c r="BA6" s="115"/>
      <c r="BB6" s="115"/>
      <c r="BC6" s="115"/>
      <c r="BD6" s="115"/>
      <c r="BE6" s="115"/>
      <c r="BF6" s="13"/>
    </row>
    <row r="7" spans="1:58" ht="15.75">
      <c r="A7" s="89">
        <f>ReportedData!A7</f>
        <v>3</v>
      </c>
      <c r="B7" s="90">
        <f>ReportedData!B7</f>
        <v>1</v>
      </c>
      <c r="C7" s="10">
        <f>ReportedData!C7</f>
        <v>3</v>
      </c>
      <c r="D7" s="91" t="str">
        <f>ReportedData!D7</f>
        <v>No.3</v>
      </c>
      <c r="E7" s="10" t="str">
        <f>ReportedData!E7</f>
        <v>Abo-Shadi et al. (2000)</v>
      </c>
      <c r="F7" s="12" t="s">
        <v>11</v>
      </c>
      <c r="G7" s="14" t="s">
        <v>9</v>
      </c>
      <c r="H7" s="14" t="s">
        <v>78</v>
      </c>
      <c r="I7" s="79">
        <v>31.7</v>
      </c>
      <c r="J7" s="98"/>
      <c r="K7" s="98"/>
      <c r="L7" s="79">
        <v>0</v>
      </c>
      <c r="M7" s="112"/>
      <c r="N7" s="99">
        <v>1500</v>
      </c>
      <c r="O7" s="99">
        <v>300</v>
      </c>
      <c r="P7" s="99">
        <v>2518</v>
      </c>
      <c r="Q7" s="99">
        <v>0</v>
      </c>
      <c r="R7" s="113"/>
      <c r="S7" s="100">
        <v>450000</v>
      </c>
      <c r="T7" s="100">
        <v>16</v>
      </c>
      <c r="U7" s="100">
        <v>16</v>
      </c>
      <c r="V7" s="100">
        <v>16</v>
      </c>
      <c r="W7" s="130">
        <v>27</v>
      </c>
      <c r="X7" s="100">
        <v>12.5</v>
      </c>
      <c r="Y7" s="13">
        <v>7</v>
      </c>
      <c r="Z7" s="100">
        <v>12.5</v>
      </c>
      <c r="AA7" s="13">
        <v>0</v>
      </c>
      <c r="AB7" s="93"/>
      <c r="AC7" s="93"/>
      <c r="AD7" s="93"/>
      <c r="AE7" s="101">
        <v>1.2000000000000002E-2</v>
      </c>
      <c r="AF7" s="100">
        <v>424</v>
      </c>
      <c r="AG7" s="115"/>
      <c r="AH7" s="100">
        <v>424</v>
      </c>
      <c r="AI7" s="100">
        <v>424</v>
      </c>
      <c r="AJ7" s="115"/>
      <c r="AK7" s="115"/>
      <c r="AL7" s="112"/>
      <c r="AM7" s="113"/>
      <c r="AN7" s="13">
        <v>7</v>
      </c>
      <c r="AO7" s="93" t="s">
        <v>885</v>
      </c>
      <c r="AP7" s="100">
        <v>9.5</v>
      </c>
      <c r="AQ7" s="112"/>
      <c r="AR7" s="100">
        <v>182</v>
      </c>
      <c r="AS7" s="115"/>
      <c r="AT7" s="112"/>
      <c r="AU7" s="116"/>
      <c r="AV7" s="101">
        <v>2E-3</v>
      </c>
      <c r="AW7" s="101"/>
      <c r="AX7" s="100">
        <v>428</v>
      </c>
      <c r="AY7" s="115"/>
      <c r="AZ7" s="112"/>
      <c r="BA7" s="115"/>
      <c r="BB7" s="115"/>
      <c r="BC7" s="115"/>
      <c r="BD7" s="115"/>
      <c r="BE7" s="115"/>
      <c r="BF7" s="13"/>
    </row>
    <row r="8" spans="1:58" ht="15.75">
      <c r="A8" s="89">
        <f>ReportedData!A8</f>
        <v>4</v>
      </c>
      <c r="B8" s="90">
        <f>ReportedData!B8</f>
        <v>1</v>
      </c>
      <c r="C8" s="10">
        <f>ReportedData!C8</f>
        <v>4</v>
      </c>
      <c r="D8" s="91" t="str">
        <f>ReportedData!D8</f>
        <v>No.4</v>
      </c>
      <c r="E8" s="10" t="str">
        <f>ReportedData!E8</f>
        <v>Abo-Shadi et al. (2000)</v>
      </c>
      <c r="F8" s="12" t="s">
        <v>11</v>
      </c>
      <c r="G8" s="14" t="s">
        <v>9</v>
      </c>
      <c r="H8" s="14" t="s">
        <v>78</v>
      </c>
      <c r="I8" s="79">
        <v>27.6</v>
      </c>
      <c r="J8" s="98"/>
      <c r="K8" s="98"/>
      <c r="L8" s="79">
        <v>0</v>
      </c>
      <c r="M8" s="112"/>
      <c r="N8" s="99">
        <v>1500</v>
      </c>
      <c r="O8" s="99">
        <v>300</v>
      </c>
      <c r="P8" s="99">
        <v>2518</v>
      </c>
      <c r="Q8" s="99">
        <v>0</v>
      </c>
      <c r="R8" s="113"/>
      <c r="S8" s="100">
        <v>450000</v>
      </c>
      <c r="T8" s="100">
        <v>19</v>
      </c>
      <c r="U8" s="100">
        <v>19</v>
      </c>
      <c r="V8" s="100">
        <v>19</v>
      </c>
      <c r="W8" s="130">
        <v>36</v>
      </c>
      <c r="X8" s="100">
        <v>11</v>
      </c>
      <c r="Y8" s="13">
        <v>10</v>
      </c>
      <c r="Z8" s="100">
        <v>11</v>
      </c>
      <c r="AA8" s="13">
        <v>0</v>
      </c>
      <c r="AB8" s="93"/>
      <c r="AC8" s="93"/>
      <c r="AD8" s="93"/>
      <c r="AE8" s="101">
        <v>2.2679999999999999E-2</v>
      </c>
      <c r="AF8" s="100">
        <v>419</v>
      </c>
      <c r="AG8" s="115"/>
      <c r="AH8" s="100">
        <v>419</v>
      </c>
      <c r="AI8" s="100">
        <v>419</v>
      </c>
      <c r="AJ8" s="115"/>
      <c r="AK8" s="115"/>
      <c r="AL8" s="112"/>
      <c r="AM8" s="113"/>
      <c r="AN8" s="13">
        <v>7</v>
      </c>
      <c r="AO8" s="93" t="s">
        <v>885</v>
      </c>
      <c r="AP8" s="100">
        <v>9.5</v>
      </c>
      <c r="AQ8" s="112"/>
      <c r="AR8" s="100">
        <v>320</v>
      </c>
      <c r="AS8" s="115"/>
      <c r="AT8" s="112"/>
      <c r="AU8" s="116"/>
      <c r="AV8" s="101">
        <v>1E-3</v>
      </c>
      <c r="AW8" s="101"/>
      <c r="AX8" s="100">
        <v>428</v>
      </c>
      <c r="AY8" s="115"/>
      <c r="AZ8" s="112"/>
      <c r="BA8" s="115"/>
      <c r="BB8" s="115"/>
      <c r="BC8" s="115"/>
      <c r="BD8" s="115"/>
      <c r="BE8" s="115"/>
      <c r="BF8" s="13"/>
    </row>
    <row r="9" spans="1:58" ht="15.75">
      <c r="A9" s="89">
        <f>ReportedData!A9</f>
        <v>5</v>
      </c>
      <c r="B9" s="90">
        <f>ReportedData!B9</f>
        <v>1</v>
      </c>
      <c r="C9" s="10">
        <f>ReportedData!C9</f>
        <v>5</v>
      </c>
      <c r="D9" s="91" t="str">
        <f>ReportedData!D9</f>
        <v>No.6</v>
      </c>
      <c r="E9" s="10" t="str">
        <f>ReportedData!E9</f>
        <v>Abo-Shadi et al. (2000)</v>
      </c>
      <c r="F9" s="12" t="s">
        <v>11</v>
      </c>
      <c r="G9" s="14" t="s">
        <v>9</v>
      </c>
      <c r="H9" s="14" t="s">
        <v>78</v>
      </c>
      <c r="I9" s="79">
        <v>26.2</v>
      </c>
      <c r="J9" s="98"/>
      <c r="K9" s="98"/>
      <c r="L9" s="79">
        <v>0</v>
      </c>
      <c r="M9" s="112"/>
      <c r="N9" s="99">
        <v>1500</v>
      </c>
      <c r="O9" s="99">
        <v>300</v>
      </c>
      <c r="P9" s="99">
        <v>2518</v>
      </c>
      <c r="Q9" s="99">
        <v>0</v>
      </c>
      <c r="R9" s="113"/>
      <c r="S9" s="100">
        <v>450000</v>
      </c>
      <c r="T9" s="100">
        <v>19</v>
      </c>
      <c r="U9" s="100">
        <v>19</v>
      </c>
      <c r="V9" s="100">
        <v>19</v>
      </c>
      <c r="W9" s="130">
        <v>36</v>
      </c>
      <c r="X9" s="100">
        <v>11</v>
      </c>
      <c r="Y9" s="13">
        <v>10</v>
      </c>
      <c r="Z9" s="100">
        <v>11</v>
      </c>
      <c r="AA9" s="13">
        <v>0</v>
      </c>
      <c r="AB9" s="93"/>
      <c r="AC9" s="93"/>
      <c r="AD9" s="93"/>
      <c r="AE9" s="101">
        <v>2.2679999999999999E-2</v>
      </c>
      <c r="AF9" s="100">
        <v>419</v>
      </c>
      <c r="AG9" s="115"/>
      <c r="AH9" s="100">
        <v>419</v>
      </c>
      <c r="AI9" s="100">
        <v>419</v>
      </c>
      <c r="AJ9" s="115"/>
      <c r="AK9" s="115"/>
      <c r="AL9" s="112"/>
      <c r="AM9" s="113"/>
      <c r="AN9" s="13">
        <v>7</v>
      </c>
      <c r="AO9" s="93" t="s">
        <v>885</v>
      </c>
      <c r="AP9" s="100">
        <v>9.5</v>
      </c>
      <c r="AQ9" s="112"/>
      <c r="AR9" s="100">
        <v>182</v>
      </c>
      <c r="AS9" s="115"/>
      <c r="AT9" s="112"/>
      <c r="AU9" s="116"/>
      <c r="AV9" s="101">
        <v>2E-3</v>
      </c>
      <c r="AW9" s="101"/>
      <c r="AX9" s="100">
        <v>428</v>
      </c>
      <c r="AY9" s="115"/>
      <c r="AZ9" s="112"/>
      <c r="BA9" s="115"/>
      <c r="BB9" s="115"/>
      <c r="BC9" s="115"/>
      <c r="BD9" s="115"/>
      <c r="BE9" s="115"/>
      <c r="BF9" s="13"/>
    </row>
    <row r="10" spans="1:58" ht="15.75">
      <c r="A10" s="89">
        <f>ReportedData!A10</f>
        <v>6</v>
      </c>
      <c r="B10" s="90">
        <f>ReportedData!B10</f>
        <v>1</v>
      </c>
      <c r="C10" s="10">
        <f>ReportedData!C10</f>
        <v>6</v>
      </c>
      <c r="D10" s="91" t="str">
        <f>ReportedData!D10</f>
        <v>No.7</v>
      </c>
      <c r="E10" s="10" t="str">
        <f>ReportedData!E10</f>
        <v>Abo-Shadi et al. (2000)</v>
      </c>
      <c r="F10" s="12" t="s">
        <v>11</v>
      </c>
      <c r="G10" s="14" t="s">
        <v>9</v>
      </c>
      <c r="H10" s="14" t="s">
        <v>78</v>
      </c>
      <c r="I10" s="79">
        <v>29.1</v>
      </c>
      <c r="J10" s="98"/>
      <c r="K10" s="98"/>
      <c r="L10" s="79">
        <v>0</v>
      </c>
      <c r="M10" s="112"/>
      <c r="N10" s="99">
        <v>1500</v>
      </c>
      <c r="O10" s="99">
        <v>300</v>
      </c>
      <c r="P10" s="99">
        <v>2518</v>
      </c>
      <c r="Q10" s="99">
        <v>0</v>
      </c>
      <c r="R10" s="113"/>
      <c r="S10" s="100">
        <v>450000</v>
      </c>
      <c r="T10" s="100">
        <v>13</v>
      </c>
      <c r="U10" s="100">
        <v>13</v>
      </c>
      <c r="V10" s="100">
        <v>13</v>
      </c>
      <c r="W10" s="130">
        <v>15</v>
      </c>
      <c r="X10" s="100">
        <v>14</v>
      </c>
      <c r="Y10" s="13">
        <v>3</v>
      </c>
      <c r="Z10" s="100">
        <v>14</v>
      </c>
      <c r="AA10" s="13">
        <v>0</v>
      </c>
      <c r="AB10" s="93"/>
      <c r="AC10" s="93"/>
      <c r="AD10" s="93"/>
      <c r="AE10" s="101">
        <v>4.4099999999999999E-3</v>
      </c>
      <c r="AF10" s="100">
        <v>427</v>
      </c>
      <c r="AG10" s="115"/>
      <c r="AH10" s="100">
        <v>427</v>
      </c>
      <c r="AI10" s="100">
        <v>427</v>
      </c>
      <c r="AJ10" s="115"/>
      <c r="AK10" s="115"/>
      <c r="AL10" s="112"/>
      <c r="AM10" s="113"/>
      <c r="AN10" s="13">
        <v>7</v>
      </c>
      <c r="AO10" s="93" t="s">
        <v>885</v>
      </c>
      <c r="AP10" s="100">
        <v>9.5</v>
      </c>
      <c r="AQ10" s="112"/>
      <c r="AR10" s="100">
        <v>255</v>
      </c>
      <c r="AS10" s="115"/>
      <c r="AT10" s="112"/>
      <c r="AU10" s="116"/>
      <c r="AV10" s="101">
        <v>7.000000000000001E-4</v>
      </c>
      <c r="AW10" s="101"/>
      <c r="AX10" s="100">
        <v>428</v>
      </c>
      <c r="AY10" s="115"/>
      <c r="AZ10" s="112"/>
      <c r="BA10" s="115"/>
      <c r="BB10" s="115"/>
      <c r="BC10" s="115"/>
      <c r="BD10" s="115"/>
      <c r="BE10" s="115"/>
      <c r="BF10" s="13"/>
    </row>
    <row r="11" spans="1:58" ht="15.75">
      <c r="A11" s="89">
        <f>ReportedData!A11</f>
        <v>7</v>
      </c>
      <c r="B11" s="90">
        <f>ReportedData!B11</f>
        <v>1</v>
      </c>
      <c r="C11" s="10">
        <f>ReportedData!C11</f>
        <v>7</v>
      </c>
      <c r="D11" s="91" t="str">
        <f>ReportedData!D11</f>
        <v>No.2</v>
      </c>
      <c r="E11" s="10" t="str">
        <f>ReportedData!E11</f>
        <v>Abo-Shadi et al. (2000)</v>
      </c>
      <c r="F11" s="12" t="s">
        <v>11</v>
      </c>
      <c r="G11" s="14" t="s">
        <v>9</v>
      </c>
      <c r="H11" s="14" t="s">
        <v>78</v>
      </c>
      <c r="I11" s="79">
        <v>29.1</v>
      </c>
      <c r="J11" s="98"/>
      <c r="K11" s="98"/>
      <c r="L11" s="79">
        <v>0</v>
      </c>
      <c r="M11" s="112"/>
      <c r="N11" s="99">
        <v>1500</v>
      </c>
      <c r="O11" s="99">
        <v>300</v>
      </c>
      <c r="P11" s="99">
        <v>2518</v>
      </c>
      <c r="Q11" s="99">
        <v>0</v>
      </c>
      <c r="R11" s="113"/>
      <c r="S11" s="100">
        <v>450000</v>
      </c>
      <c r="T11" s="100">
        <v>16</v>
      </c>
      <c r="U11" s="100">
        <v>16</v>
      </c>
      <c r="V11" s="100">
        <v>16</v>
      </c>
      <c r="W11" s="130">
        <v>27</v>
      </c>
      <c r="X11" s="100">
        <v>12.5</v>
      </c>
      <c r="Y11" s="13">
        <v>7</v>
      </c>
      <c r="Z11" s="100">
        <v>12.5</v>
      </c>
      <c r="AA11" s="13">
        <v>0</v>
      </c>
      <c r="AB11" s="93"/>
      <c r="AC11" s="93"/>
      <c r="AD11" s="93"/>
      <c r="AE11" s="101">
        <v>1.2000000000000002E-2</v>
      </c>
      <c r="AF11" s="100">
        <v>424</v>
      </c>
      <c r="AG11" s="115"/>
      <c r="AH11" s="100">
        <v>424</v>
      </c>
      <c r="AI11" s="100">
        <v>424</v>
      </c>
      <c r="AJ11" s="115"/>
      <c r="AK11" s="115"/>
      <c r="AL11" s="112"/>
      <c r="AM11" s="113"/>
      <c r="AN11" s="13">
        <v>7</v>
      </c>
      <c r="AO11" s="93" t="s">
        <v>885</v>
      </c>
      <c r="AP11" s="100">
        <v>9.5</v>
      </c>
      <c r="AQ11" s="112"/>
      <c r="AR11" s="100">
        <v>182</v>
      </c>
      <c r="AS11" s="115"/>
      <c r="AT11" s="112"/>
      <c r="AU11" s="116"/>
      <c r="AV11" s="101">
        <v>2E-3</v>
      </c>
      <c r="AW11" s="101"/>
      <c r="AX11" s="100">
        <v>428</v>
      </c>
      <c r="AY11" s="115"/>
      <c r="AZ11" s="112"/>
      <c r="BA11" s="115"/>
      <c r="BB11" s="115"/>
      <c r="BC11" s="115"/>
      <c r="BD11" s="115"/>
      <c r="BE11" s="115"/>
      <c r="BF11" s="13"/>
    </row>
    <row r="12" spans="1:58" ht="15.75">
      <c r="A12" s="89">
        <f>ReportedData!A12</f>
        <v>8</v>
      </c>
      <c r="B12" s="90">
        <f>ReportedData!B12</f>
        <v>2</v>
      </c>
      <c r="C12" s="10">
        <f>ReportedData!C12</f>
        <v>1</v>
      </c>
      <c r="D12" s="91" t="str">
        <f>ReportedData!D12</f>
        <v xml:space="preserve"> ORC1</v>
      </c>
      <c r="E12" s="10" t="str">
        <f>ReportedData!E12</f>
        <v>Aboutaha and Machado (1999)</v>
      </c>
      <c r="F12" s="12" t="s">
        <v>11</v>
      </c>
      <c r="G12" s="14" t="s">
        <v>9</v>
      </c>
      <c r="H12" s="14" t="s">
        <v>78</v>
      </c>
      <c r="I12" s="79">
        <v>83</v>
      </c>
      <c r="J12" s="98"/>
      <c r="K12" s="98"/>
      <c r="L12" s="79">
        <v>0</v>
      </c>
      <c r="M12" s="112"/>
      <c r="N12" s="99">
        <v>305</v>
      </c>
      <c r="O12" s="99">
        <v>508</v>
      </c>
      <c r="P12" s="99">
        <v>1829</v>
      </c>
      <c r="Q12" s="99">
        <v>0</v>
      </c>
      <c r="R12" s="114" t="s">
        <v>9</v>
      </c>
      <c r="S12" s="100">
        <v>154940</v>
      </c>
      <c r="T12" s="100">
        <v>25</v>
      </c>
      <c r="U12" s="100">
        <v>25</v>
      </c>
      <c r="V12" s="100">
        <v>25</v>
      </c>
      <c r="W12" s="130">
        <v>8</v>
      </c>
      <c r="X12" s="100">
        <v>0</v>
      </c>
      <c r="Y12" s="130">
        <v>1</v>
      </c>
      <c r="Z12" s="100">
        <v>0</v>
      </c>
      <c r="AA12" s="130">
        <v>1</v>
      </c>
      <c r="AB12" s="93"/>
      <c r="AC12" s="93"/>
      <c r="AD12" s="93"/>
      <c r="AE12" s="101">
        <v>2.53E-2</v>
      </c>
      <c r="AF12" s="129">
        <v>0</v>
      </c>
      <c r="AG12" s="91">
        <v>0</v>
      </c>
      <c r="AH12" s="129">
        <v>0</v>
      </c>
      <c r="AI12" s="129">
        <v>0</v>
      </c>
      <c r="AJ12" s="91">
        <v>0</v>
      </c>
      <c r="AK12" s="91">
        <v>0</v>
      </c>
      <c r="AL12" s="91">
        <v>0</v>
      </c>
      <c r="AM12" s="91" t="s">
        <v>81</v>
      </c>
      <c r="AN12" s="13">
        <v>4</v>
      </c>
      <c r="AO12" s="93"/>
      <c r="AP12" s="100">
        <v>10</v>
      </c>
      <c r="AQ12" s="91"/>
      <c r="AR12" s="129">
        <v>75</v>
      </c>
      <c r="AS12" s="91">
        <v>10</v>
      </c>
      <c r="AT12" s="91"/>
      <c r="AU12" s="91">
        <v>150</v>
      </c>
      <c r="AV12" s="101">
        <v>1.3733738376348822E-2</v>
      </c>
      <c r="AW12" s="101"/>
      <c r="AX12" s="129">
        <v>0</v>
      </c>
      <c r="AY12" s="91">
        <v>0</v>
      </c>
      <c r="AZ12" s="91">
        <v>0</v>
      </c>
      <c r="BA12" s="91"/>
      <c r="BB12" s="91"/>
      <c r="BC12" s="91"/>
      <c r="BD12" s="91"/>
      <c r="BE12" s="91"/>
      <c r="BF12" s="13">
        <v>1</v>
      </c>
    </row>
    <row r="13" spans="1:58" ht="15.75">
      <c r="A13" s="89">
        <f>ReportedData!A13</f>
        <v>9</v>
      </c>
      <c r="B13" s="90">
        <f>ReportedData!B13</f>
        <v>2</v>
      </c>
      <c r="C13" s="10">
        <f>ReportedData!C13</f>
        <v>2</v>
      </c>
      <c r="D13" s="91" t="str">
        <f>ReportedData!D13</f>
        <v>ORC2</v>
      </c>
      <c r="E13" s="10" t="str">
        <f>ReportedData!E13</f>
        <v>Aboutaha and Machado (1999)</v>
      </c>
      <c r="F13" s="12" t="s">
        <v>11</v>
      </c>
      <c r="G13" s="14" t="s">
        <v>9</v>
      </c>
      <c r="H13" s="14" t="s">
        <v>78</v>
      </c>
      <c r="I13" s="79">
        <v>83</v>
      </c>
      <c r="J13" s="98"/>
      <c r="K13" s="98"/>
      <c r="L13" s="79">
        <v>1543</v>
      </c>
      <c r="M13" s="112"/>
      <c r="N13" s="99">
        <v>305</v>
      </c>
      <c r="O13" s="99">
        <v>508</v>
      </c>
      <c r="P13" s="99">
        <v>1829</v>
      </c>
      <c r="Q13" s="99">
        <v>0</v>
      </c>
      <c r="R13" s="114" t="s">
        <v>9</v>
      </c>
      <c r="S13" s="100">
        <v>154940</v>
      </c>
      <c r="T13" s="100">
        <v>25</v>
      </c>
      <c r="U13" s="100">
        <v>25</v>
      </c>
      <c r="V13" s="100">
        <v>25</v>
      </c>
      <c r="W13" s="130">
        <v>8</v>
      </c>
      <c r="X13" s="100">
        <v>0</v>
      </c>
      <c r="Y13" s="130">
        <v>1</v>
      </c>
      <c r="Z13" s="100">
        <v>0</v>
      </c>
      <c r="AA13" s="130">
        <v>1</v>
      </c>
      <c r="AB13" s="93"/>
      <c r="AC13" s="93"/>
      <c r="AD13" s="93"/>
      <c r="AE13" s="101">
        <v>2.53E-2</v>
      </c>
      <c r="AF13" s="129">
        <v>0</v>
      </c>
      <c r="AG13" s="91">
        <v>0</v>
      </c>
      <c r="AH13" s="129">
        <v>0</v>
      </c>
      <c r="AI13" s="129">
        <v>0</v>
      </c>
      <c r="AJ13" s="91">
        <v>0</v>
      </c>
      <c r="AK13" s="91">
        <v>0</v>
      </c>
      <c r="AL13" s="91">
        <v>0</v>
      </c>
      <c r="AM13" s="91" t="s">
        <v>81</v>
      </c>
      <c r="AN13" s="13">
        <v>4</v>
      </c>
      <c r="AO13" s="93"/>
      <c r="AP13" s="100">
        <v>10</v>
      </c>
      <c r="AQ13" s="91"/>
      <c r="AR13" s="129">
        <v>75</v>
      </c>
      <c r="AS13" s="91">
        <v>10</v>
      </c>
      <c r="AT13" s="91"/>
      <c r="AU13" s="91">
        <v>150</v>
      </c>
      <c r="AV13" s="101">
        <v>1.3733738376348822E-2</v>
      </c>
      <c r="AW13" s="101"/>
      <c r="AX13" s="129">
        <v>0</v>
      </c>
      <c r="AY13" s="91">
        <v>0</v>
      </c>
      <c r="AZ13" s="91">
        <v>0</v>
      </c>
      <c r="BA13" s="91"/>
      <c r="BB13" s="91"/>
      <c r="BC13" s="91"/>
      <c r="BD13" s="91"/>
      <c r="BE13" s="91"/>
      <c r="BF13" s="13">
        <v>1</v>
      </c>
    </row>
    <row r="14" spans="1:58" ht="15.75">
      <c r="A14" s="89">
        <f>ReportedData!A14</f>
        <v>10</v>
      </c>
      <c r="B14" s="90">
        <f>ReportedData!B14</f>
        <v>2</v>
      </c>
      <c r="C14" s="10">
        <f>ReportedData!C14</f>
        <v>3</v>
      </c>
      <c r="D14" s="91" t="str">
        <f>ReportedData!D14</f>
        <v xml:space="preserve"> ORC3</v>
      </c>
      <c r="E14" s="10" t="str">
        <f>ReportedData!E14</f>
        <v>Aboutaha and Machado (1999)</v>
      </c>
      <c r="F14" s="12" t="s">
        <v>11</v>
      </c>
      <c r="G14" s="14" t="s">
        <v>9</v>
      </c>
      <c r="H14" s="14" t="s">
        <v>78</v>
      </c>
      <c r="I14" s="79">
        <v>83</v>
      </c>
      <c r="J14" s="98"/>
      <c r="K14" s="98"/>
      <c r="L14" s="79">
        <v>2058</v>
      </c>
      <c r="M14" s="112"/>
      <c r="N14" s="99">
        <v>305</v>
      </c>
      <c r="O14" s="99">
        <v>508</v>
      </c>
      <c r="P14" s="99">
        <v>1829</v>
      </c>
      <c r="Q14" s="99">
        <v>0</v>
      </c>
      <c r="R14" s="114" t="s">
        <v>9</v>
      </c>
      <c r="S14" s="100">
        <v>154940</v>
      </c>
      <c r="T14" s="100">
        <v>25</v>
      </c>
      <c r="U14" s="100">
        <v>25</v>
      </c>
      <c r="V14" s="100">
        <v>25</v>
      </c>
      <c r="W14" s="130">
        <v>8</v>
      </c>
      <c r="X14" s="100">
        <v>0</v>
      </c>
      <c r="Y14" s="130">
        <v>1</v>
      </c>
      <c r="Z14" s="100">
        <v>0</v>
      </c>
      <c r="AA14" s="130">
        <v>1</v>
      </c>
      <c r="AB14" s="93"/>
      <c r="AC14" s="93"/>
      <c r="AD14" s="93"/>
      <c r="AE14" s="101">
        <v>2.53E-2</v>
      </c>
      <c r="AF14" s="129">
        <v>0</v>
      </c>
      <c r="AG14" s="91">
        <v>0</v>
      </c>
      <c r="AH14" s="129">
        <v>0</v>
      </c>
      <c r="AI14" s="129">
        <v>0</v>
      </c>
      <c r="AJ14" s="91">
        <v>0</v>
      </c>
      <c r="AK14" s="91">
        <v>0</v>
      </c>
      <c r="AL14" s="91">
        <v>0</v>
      </c>
      <c r="AM14" s="91" t="s">
        <v>81</v>
      </c>
      <c r="AN14" s="13">
        <v>4</v>
      </c>
      <c r="AO14" s="93"/>
      <c r="AP14" s="100">
        <v>10</v>
      </c>
      <c r="AQ14" s="91"/>
      <c r="AR14" s="129">
        <v>75</v>
      </c>
      <c r="AS14" s="91">
        <v>10</v>
      </c>
      <c r="AT14" s="91"/>
      <c r="AU14" s="91">
        <v>150</v>
      </c>
      <c r="AV14" s="101">
        <v>1.3733738376348822E-2</v>
      </c>
      <c r="AW14" s="101"/>
      <c r="AX14" s="129">
        <v>0</v>
      </c>
      <c r="AY14" s="91">
        <v>0</v>
      </c>
      <c r="AZ14" s="91">
        <v>0</v>
      </c>
      <c r="BA14" s="91"/>
      <c r="BB14" s="91"/>
      <c r="BC14" s="91"/>
      <c r="BD14" s="91"/>
      <c r="BE14" s="91"/>
      <c r="BF14" s="13">
        <v>1</v>
      </c>
    </row>
    <row r="15" spans="1:58" ht="15.75">
      <c r="A15" s="89">
        <f>ReportedData!A15</f>
        <v>11</v>
      </c>
      <c r="B15" s="90">
        <f>ReportedData!B15</f>
        <v>3</v>
      </c>
      <c r="C15" s="10">
        <f>ReportedData!C15</f>
        <v>1</v>
      </c>
      <c r="D15" s="91" t="str">
        <f>ReportedData!D15</f>
        <v>SC3</v>
      </c>
      <c r="E15" s="10" t="str">
        <f>ReportedData!E15</f>
        <v>Aboutaha et al. (1999)</v>
      </c>
      <c r="F15" s="12" t="s">
        <v>11</v>
      </c>
      <c r="G15" s="14" t="s">
        <v>9</v>
      </c>
      <c r="H15" s="14" t="s">
        <v>78</v>
      </c>
      <c r="I15" s="79">
        <v>21.9</v>
      </c>
      <c r="J15" s="98"/>
      <c r="K15" s="98"/>
      <c r="L15" s="79">
        <v>0</v>
      </c>
      <c r="M15" s="112">
        <v>1</v>
      </c>
      <c r="N15" s="99">
        <v>914.4</v>
      </c>
      <c r="O15" s="99">
        <v>457.2</v>
      </c>
      <c r="P15" s="99">
        <v>1219.2</v>
      </c>
      <c r="Q15" s="99">
        <v>0</v>
      </c>
      <c r="R15" s="114" t="s">
        <v>9</v>
      </c>
      <c r="S15" s="100">
        <v>418063.68</v>
      </c>
      <c r="T15" s="100">
        <v>25</v>
      </c>
      <c r="U15" s="100">
        <v>25</v>
      </c>
      <c r="V15" s="100">
        <v>25</v>
      </c>
      <c r="W15" s="130">
        <v>16</v>
      </c>
      <c r="X15" s="100">
        <v>38</v>
      </c>
      <c r="Y15" s="130">
        <v>6</v>
      </c>
      <c r="Z15" s="100">
        <v>38</v>
      </c>
      <c r="AA15" s="130">
        <v>0</v>
      </c>
      <c r="AB15" s="93"/>
      <c r="AC15" s="93"/>
      <c r="AD15" s="93"/>
      <c r="AE15" s="101">
        <v>1.8800000000000001E-2</v>
      </c>
      <c r="AF15" s="129">
        <v>434</v>
      </c>
      <c r="AG15" s="91">
        <v>690</v>
      </c>
      <c r="AH15" s="129">
        <v>434</v>
      </c>
      <c r="AI15" s="129">
        <v>434</v>
      </c>
      <c r="AJ15" s="91">
        <v>690</v>
      </c>
      <c r="AK15" s="91">
        <v>690</v>
      </c>
      <c r="AL15" s="91">
        <v>414</v>
      </c>
      <c r="AM15" s="91" t="s">
        <v>86</v>
      </c>
      <c r="AN15" s="13">
        <v>5</v>
      </c>
      <c r="AO15" s="93"/>
      <c r="AP15" s="100">
        <v>9.5</v>
      </c>
      <c r="AQ15" s="91">
        <v>3</v>
      </c>
      <c r="AR15" s="129">
        <v>406.4</v>
      </c>
      <c r="AS15" s="91">
        <v>9.5</v>
      </c>
      <c r="AT15" s="91"/>
      <c r="AU15" s="91"/>
      <c r="AV15" s="101">
        <v>9.5371185171415958E-4</v>
      </c>
      <c r="AW15" s="101"/>
      <c r="AX15" s="129">
        <v>400</v>
      </c>
      <c r="AY15" s="91">
        <v>627</v>
      </c>
      <c r="AZ15" s="91">
        <v>0</v>
      </c>
      <c r="BA15" s="91"/>
      <c r="BB15" s="91"/>
      <c r="BC15" s="91"/>
      <c r="BD15" s="91"/>
      <c r="BE15" s="91"/>
      <c r="BF15" s="13">
        <v>2</v>
      </c>
    </row>
    <row r="16" spans="1:58" ht="15.75">
      <c r="A16" s="89">
        <f>ReportedData!A16</f>
        <v>12</v>
      </c>
      <c r="B16" s="90">
        <f>ReportedData!B16</f>
        <v>3</v>
      </c>
      <c r="C16" s="10">
        <f>ReportedData!C16</f>
        <v>2</v>
      </c>
      <c r="D16" s="91" t="str">
        <f>ReportedData!D16</f>
        <v>SC9</v>
      </c>
      <c r="E16" s="10" t="str">
        <f>ReportedData!E16</f>
        <v>Aboutaha et al. (1999)</v>
      </c>
      <c r="F16" s="12" t="s">
        <v>11</v>
      </c>
      <c r="G16" s="14" t="s">
        <v>9</v>
      </c>
      <c r="H16" s="14" t="s">
        <v>78</v>
      </c>
      <c r="I16" s="79">
        <v>16</v>
      </c>
      <c r="J16" s="98"/>
      <c r="K16" s="98"/>
      <c r="L16" s="79">
        <v>0</v>
      </c>
      <c r="M16" s="112">
        <v>1</v>
      </c>
      <c r="N16" s="99">
        <v>457.2</v>
      </c>
      <c r="O16" s="99">
        <v>914.4</v>
      </c>
      <c r="P16" s="99">
        <v>1219.2</v>
      </c>
      <c r="Q16" s="99">
        <v>0</v>
      </c>
      <c r="R16" s="114" t="s">
        <v>9</v>
      </c>
      <c r="S16" s="100">
        <v>418063.68</v>
      </c>
      <c r="T16" s="100">
        <v>25</v>
      </c>
      <c r="U16" s="100">
        <v>25</v>
      </c>
      <c r="V16" s="100">
        <v>25</v>
      </c>
      <c r="W16" s="130">
        <v>16</v>
      </c>
      <c r="X16" s="100">
        <v>38</v>
      </c>
      <c r="Y16" s="130">
        <v>0</v>
      </c>
      <c r="Z16" s="100">
        <v>38</v>
      </c>
      <c r="AA16" s="130">
        <v>6</v>
      </c>
      <c r="AB16" s="93"/>
      <c r="AC16" s="93"/>
      <c r="AD16" s="93"/>
      <c r="AE16" s="101">
        <v>1.8800000000000001E-2</v>
      </c>
      <c r="AF16" s="129">
        <v>434</v>
      </c>
      <c r="AG16" s="91">
        <v>690</v>
      </c>
      <c r="AH16" s="129">
        <v>434</v>
      </c>
      <c r="AI16" s="129">
        <v>434</v>
      </c>
      <c r="AJ16" s="91">
        <v>690</v>
      </c>
      <c r="AK16" s="91">
        <v>690</v>
      </c>
      <c r="AL16" s="91">
        <v>414</v>
      </c>
      <c r="AM16" s="91" t="s">
        <v>86</v>
      </c>
      <c r="AN16" s="13">
        <v>2</v>
      </c>
      <c r="AO16" s="93"/>
      <c r="AP16" s="100">
        <v>9.5</v>
      </c>
      <c r="AQ16" s="91">
        <v>3</v>
      </c>
      <c r="AR16" s="129">
        <v>406.4</v>
      </c>
      <c r="AS16" s="91">
        <v>9.5</v>
      </c>
      <c r="AT16" s="91"/>
      <c r="AU16" s="91"/>
      <c r="AV16" s="101">
        <v>7.6296948137132762E-4</v>
      </c>
      <c r="AW16" s="101"/>
      <c r="AX16" s="129">
        <v>400</v>
      </c>
      <c r="AY16" s="91">
        <v>627</v>
      </c>
      <c r="AZ16" s="91">
        <v>0</v>
      </c>
      <c r="BA16" s="91"/>
      <c r="BB16" s="91"/>
      <c r="BC16" s="91"/>
      <c r="BD16" s="91"/>
      <c r="BE16" s="91"/>
      <c r="BF16" s="13">
        <v>2</v>
      </c>
    </row>
    <row r="17" spans="1:58" ht="15.75">
      <c r="A17" s="89">
        <f>ReportedData!A17</f>
        <v>13</v>
      </c>
      <c r="B17" s="90">
        <f>ReportedData!B17</f>
        <v>4</v>
      </c>
      <c r="C17" s="10">
        <f>ReportedData!C17</f>
        <v>1</v>
      </c>
      <c r="D17" s="91" t="str">
        <f>ReportedData!D17</f>
        <v>C1</v>
      </c>
      <c r="E17" s="10" t="str">
        <f>ReportedData!E17</f>
        <v>Abrams (1987)</v>
      </c>
      <c r="F17" s="12" t="s">
        <v>11</v>
      </c>
      <c r="G17" s="14" t="s">
        <v>9</v>
      </c>
      <c r="H17" s="14" t="s">
        <v>78</v>
      </c>
      <c r="I17" s="79">
        <v>42.3</v>
      </c>
      <c r="J17" s="98"/>
      <c r="K17" s="98"/>
      <c r="L17" s="79">
        <v>301.59899999999993</v>
      </c>
      <c r="M17" s="112">
        <v>3</v>
      </c>
      <c r="N17" s="99">
        <v>230</v>
      </c>
      <c r="O17" s="99">
        <v>310</v>
      </c>
      <c r="P17" s="99">
        <v>1600</v>
      </c>
      <c r="Q17" s="99">
        <v>0</v>
      </c>
      <c r="R17" s="113" t="s">
        <v>9</v>
      </c>
      <c r="S17" s="100">
        <v>71300</v>
      </c>
      <c r="T17" s="100">
        <v>19</v>
      </c>
      <c r="U17" s="100">
        <v>0</v>
      </c>
      <c r="V17" s="100">
        <v>0</v>
      </c>
      <c r="W17" s="130">
        <v>4</v>
      </c>
      <c r="X17" s="100">
        <v>29.98</v>
      </c>
      <c r="Y17" s="13">
        <v>0</v>
      </c>
      <c r="Z17" s="100">
        <v>29.98</v>
      </c>
      <c r="AA17" s="13">
        <v>0</v>
      </c>
      <c r="AB17" s="93" t="s">
        <v>346</v>
      </c>
      <c r="AC17" s="93">
        <v>500</v>
      </c>
      <c r="AD17" s="93"/>
      <c r="AE17" s="101">
        <v>1.6053120000000001E-2</v>
      </c>
      <c r="AF17" s="100">
        <v>423</v>
      </c>
      <c r="AG17" s="115"/>
      <c r="AH17" s="100">
        <v>0</v>
      </c>
      <c r="AI17" s="100">
        <v>0</v>
      </c>
      <c r="AJ17" s="115"/>
      <c r="AK17" s="115"/>
      <c r="AL17" s="112"/>
      <c r="AM17" s="113" t="s">
        <v>78</v>
      </c>
      <c r="AN17" s="13">
        <v>2</v>
      </c>
      <c r="AO17" s="93" t="s">
        <v>885</v>
      </c>
      <c r="AP17" s="100">
        <v>9.52</v>
      </c>
      <c r="AQ17" s="112"/>
      <c r="AR17" s="100">
        <v>64</v>
      </c>
      <c r="AS17" s="115"/>
      <c r="AT17" s="112"/>
      <c r="AU17" s="116"/>
      <c r="AV17" s="101">
        <v>9.6713165195652165E-3</v>
      </c>
      <c r="AW17" s="101"/>
      <c r="AX17" s="100">
        <v>423</v>
      </c>
      <c r="AY17" s="115"/>
      <c r="AZ17" s="112"/>
      <c r="BA17" s="115"/>
      <c r="BB17" s="115"/>
      <c r="BC17" s="115"/>
      <c r="BD17" s="115"/>
      <c r="BE17" s="115"/>
      <c r="BF17" s="13"/>
    </row>
    <row r="18" spans="1:58" ht="15.75">
      <c r="A18" s="89">
        <f>ReportedData!A18</f>
        <v>14</v>
      </c>
      <c r="B18" s="90">
        <f>ReportedData!B18</f>
        <v>5</v>
      </c>
      <c r="C18" s="10">
        <f>ReportedData!C18</f>
        <v>1</v>
      </c>
      <c r="D18" s="91" t="str">
        <f>ReportedData!D18</f>
        <v>CB060C</v>
      </c>
      <c r="E18" s="10" t="str">
        <f>ReportedData!E18</f>
        <v>Amitsu et al. (1991)</v>
      </c>
      <c r="F18" s="12" t="s">
        <v>11</v>
      </c>
      <c r="G18" s="14" t="s">
        <v>9</v>
      </c>
      <c r="H18" s="14" t="s">
        <v>12</v>
      </c>
      <c r="I18" s="79">
        <v>46.3</v>
      </c>
      <c r="J18" s="98"/>
      <c r="K18" s="98"/>
      <c r="L18" s="79">
        <v>2632</v>
      </c>
      <c r="M18" s="112">
        <v>2</v>
      </c>
      <c r="N18" s="99">
        <v>278</v>
      </c>
      <c r="O18" s="99">
        <v>278</v>
      </c>
      <c r="P18" s="99">
        <v>323</v>
      </c>
      <c r="Q18" s="99">
        <v>0</v>
      </c>
      <c r="R18" s="114" t="s">
        <v>85</v>
      </c>
      <c r="S18" s="100">
        <v>77284</v>
      </c>
      <c r="T18" s="100">
        <v>13</v>
      </c>
      <c r="U18" s="100">
        <v>13</v>
      </c>
      <c r="V18" s="100">
        <v>13</v>
      </c>
      <c r="W18" s="130">
        <v>24</v>
      </c>
      <c r="X18" s="100">
        <v>28</v>
      </c>
      <c r="Y18" s="130">
        <v>3</v>
      </c>
      <c r="Z18" s="100">
        <v>28</v>
      </c>
      <c r="AA18" s="130">
        <v>3</v>
      </c>
      <c r="AB18" s="93"/>
      <c r="AC18" s="93"/>
      <c r="AD18" s="93"/>
      <c r="AE18" s="101">
        <v>4.1200000000000001E-2</v>
      </c>
      <c r="AF18" s="129">
        <v>441</v>
      </c>
      <c r="AG18" s="91">
        <v>0</v>
      </c>
      <c r="AH18" s="129">
        <v>441</v>
      </c>
      <c r="AI18" s="129">
        <v>441</v>
      </c>
      <c r="AJ18" s="91">
        <v>0</v>
      </c>
      <c r="AK18" s="91">
        <v>0</v>
      </c>
      <c r="AL18" s="91">
        <v>0</v>
      </c>
      <c r="AM18" s="91" t="s">
        <v>80</v>
      </c>
      <c r="AN18" s="13">
        <v>4</v>
      </c>
      <c r="AO18" s="93"/>
      <c r="AP18" s="100">
        <v>6</v>
      </c>
      <c r="AQ18" s="91"/>
      <c r="AR18" s="129">
        <v>52</v>
      </c>
      <c r="AS18" s="91"/>
      <c r="AT18" s="91"/>
      <c r="AU18" s="91"/>
      <c r="AV18" s="101">
        <v>7.823556691286147E-3</v>
      </c>
      <c r="AW18" s="101"/>
      <c r="AX18" s="129">
        <v>414</v>
      </c>
      <c r="AY18" s="91">
        <v>0</v>
      </c>
      <c r="AZ18" s="91">
        <v>0</v>
      </c>
      <c r="BA18" s="91"/>
      <c r="BB18" s="91"/>
      <c r="BC18" s="91"/>
      <c r="BD18" s="91"/>
      <c r="BE18" s="91"/>
      <c r="BF18" s="13">
        <v>3</v>
      </c>
    </row>
    <row r="19" spans="1:58" ht="15.75">
      <c r="A19" s="89">
        <f>ReportedData!A19</f>
        <v>15</v>
      </c>
      <c r="B19" s="90">
        <f>ReportedData!B19</f>
        <v>6</v>
      </c>
      <c r="C19" s="10">
        <f>ReportedData!C19</f>
        <v>1</v>
      </c>
      <c r="D19" s="91" t="str">
        <f>ReportedData!D19</f>
        <v>No. 3</v>
      </c>
      <c r="E19" s="10" t="str">
        <f>ReportedData!E19</f>
        <v>Ang et al. (1981)</v>
      </c>
      <c r="F19" s="12" t="s">
        <v>11</v>
      </c>
      <c r="G19" s="14" t="s">
        <v>9</v>
      </c>
      <c r="H19" s="14" t="s">
        <v>12</v>
      </c>
      <c r="I19" s="79">
        <v>23.6</v>
      </c>
      <c r="J19" s="98"/>
      <c r="K19" s="98"/>
      <c r="L19" s="79">
        <v>1435</v>
      </c>
      <c r="M19" s="112">
        <v>2</v>
      </c>
      <c r="N19" s="99">
        <v>400</v>
      </c>
      <c r="O19" s="99">
        <v>400</v>
      </c>
      <c r="P19" s="99">
        <v>1200</v>
      </c>
      <c r="Q19" s="99">
        <v>0</v>
      </c>
      <c r="R19" s="114" t="s">
        <v>4</v>
      </c>
      <c r="S19" s="100">
        <v>160000</v>
      </c>
      <c r="T19" s="100">
        <v>16</v>
      </c>
      <c r="U19" s="100">
        <v>16</v>
      </c>
      <c r="V19" s="100">
        <v>16</v>
      </c>
      <c r="W19" s="130">
        <v>12</v>
      </c>
      <c r="X19" s="100">
        <v>24.5</v>
      </c>
      <c r="Y19" s="130">
        <v>2</v>
      </c>
      <c r="Z19" s="100">
        <v>24.5</v>
      </c>
      <c r="AA19" s="130">
        <v>2</v>
      </c>
      <c r="AB19" s="93"/>
      <c r="AC19" s="93"/>
      <c r="AD19" s="93"/>
      <c r="AE19" s="101">
        <v>1.5100000000000001E-2</v>
      </c>
      <c r="AF19" s="129">
        <v>427</v>
      </c>
      <c r="AG19" s="91">
        <v>670</v>
      </c>
      <c r="AH19" s="129">
        <v>427</v>
      </c>
      <c r="AI19" s="129">
        <v>427</v>
      </c>
      <c r="AJ19" s="91">
        <v>670</v>
      </c>
      <c r="AK19" s="91">
        <v>670</v>
      </c>
      <c r="AL19" s="91">
        <v>380</v>
      </c>
      <c r="AM19" s="91" t="s">
        <v>80</v>
      </c>
      <c r="AN19" s="13">
        <v>4</v>
      </c>
      <c r="AO19" s="93"/>
      <c r="AP19" s="100">
        <v>12</v>
      </c>
      <c r="AQ19" s="91">
        <v>5</v>
      </c>
      <c r="AR19" s="129">
        <v>100</v>
      </c>
      <c r="AS19" s="91">
        <v>10</v>
      </c>
      <c r="AT19" s="91">
        <v>6</v>
      </c>
      <c r="AU19" s="91">
        <v>180</v>
      </c>
      <c r="AV19" s="101">
        <v>1.1309733552923255E-2</v>
      </c>
      <c r="AW19" s="101"/>
      <c r="AX19" s="129">
        <v>320</v>
      </c>
      <c r="AY19" s="91">
        <v>434</v>
      </c>
      <c r="AZ19" s="91">
        <v>275</v>
      </c>
      <c r="BA19" s="91"/>
      <c r="BB19" s="91"/>
      <c r="BC19" s="91"/>
      <c r="BD19" s="91"/>
      <c r="BE19" s="91"/>
      <c r="BF19" s="13">
        <v>1</v>
      </c>
    </row>
    <row r="20" spans="1:58" ht="15.75">
      <c r="A20" s="89">
        <f>ReportedData!A20</f>
        <v>16</v>
      </c>
      <c r="B20" s="90">
        <f>ReportedData!B20</f>
        <v>6</v>
      </c>
      <c r="C20" s="10">
        <f>ReportedData!C20</f>
        <v>2</v>
      </c>
      <c r="D20" s="91" t="str">
        <f>ReportedData!D20</f>
        <v>No. 4</v>
      </c>
      <c r="E20" s="10" t="str">
        <f>ReportedData!E20</f>
        <v>Ang et al. (1981)</v>
      </c>
      <c r="F20" s="12" t="s">
        <v>11</v>
      </c>
      <c r="G20" s="14" t="s">
        <v>9</v>
      </c>
      <c r="H20" s="14" t="s">
        <v>12</v>
      </c>
      <c r="I20" s="79">
        <v>25</v>
      </c>
      <c r="J20" s="98"/>
      <c r="K20" s="98"/>
      <c r="L20" s="79">
        <v>840</v>
      </c>
      <c r="M20" s="112">
        <v>2</v>
      </c>
      <c r="N20" s="99">
        <v>400</v>
      </c>
      <c r="O20" s="99">
        <v>400</v>
      </c>
      <c r="P20" s="99">
        <v>1200</v>
      </c>
      <c r="Q20" s="99">
        <v>0</v>
      </c>
      <c r="R20" s="114" t="s">
        <v>4</v>
      </c>
      <c r="S20" s="100">
        <v>160000</v>
      </c>
      <c r="T20" s="100">
        <v>16</v>
      </c>
      <c r="U20" s="100">
        <v>16</v>
      </c>
      <c r="V20" s="100">
        <v>16</v>
      </c>
      <c r="W20" s="130">
        <v>12</v>
      </c>
      <c r="X20" s="100">
        <v>22.5</v>
      </c>
      <c r="Y20" s="130">
        <v>2</v>
      </c>
      <c r="Z20" s="100">
        <v>22.5</v>
      </c>
      <c r="AA20" s="130">
        <v>2</v>
      </c>
      <c r="AB20" s="93"/>
      <c r="AC20" s="93"/>
      <c r="AD20" s="93"/>
      <c r="AE20" s="101">
        <v>1.5100000000000001E-2</v>
      </c>
      <c r="AF20" s="129">
        <v>427</v>
      </c>
      <c r="AG20" s="91">
        <v>670</v>
      </c>
      <c r="AH20" s="129">
        <v>427</v>
      </c>
      <c r="AI20" s="129">
        <v>427</v>
      </c>
      <c r="AJ20" s="91">
        <v>670</v>
      </c>
      <c r="AK20" s="91">
        <v>670</v>
      </c>
      <c r="AL20" s="91">
        <v>380</v>
      </c>
      <c r="AM20" s="91" t="s">
        <v>80</v>
      </c>
      <c r="AN20" s="13">
        <v>4</v>
      </c>
      <c r="AO20" s="93"/>
      <c r="AP20" s="100">
        <v>10</v>
      </c>
      <c r="AQ20" s="91">
        <v>5</v>
      </c>
      <c r="AR20" s="129">
        <v>90</v>
      </c>
      <c r="AS20" s="91">
        <v>10</v>
      </c>
      <c r="AT20" s="91">
        <v>6</v>
      </c>
      <c r="AU20" s="91">
        <v>180</v>
      </c>
      <c r="AV20" s="101">
        <v>8.7266462599716477E-3</v>
      </c>
      <c r="AW20" s="101"/>
      <c r="AX20" s="129">
        <v>280</v>
      </c>
      <c r="AY20" s="91">
        <v>408</v>
      </c>
      <c r="AZ20" s="91">
        <v>275</v>
      </c>
      <c r="BA20" s="91"/>
      <c r="BB20" s="91"/>
      <c r="BC20" s="91"/>
      <c r="BD20" s="91"/>
      <c r="BE20" s="91"/>
      <c r="BF20" s="13">
        <v>1</v>
      </c>
    </row>
    <row r="21" spans="1:58" ht="15.75">
      <c r="A21" s="89">
        <f>ReportedData!A21</f>
        <v>17</v>
      </c>
      <c r="B21" s="90">
        <f>ReportedData!B21</f>
        <v>7</v>
      </c>
      <c r="C21" s="10">
        <f>ReportedData!C21</f>
        <v>1</v>
      </c>
      <c r="D21" s="91" t="str">
        <f>ReportedData!D21</f>
        <v>No. 102</v>
      </c>
      <c r="E21" s="10" t="str">
        <f>ReportedData!E21</f>
        <v>Arakawa et al. (1982)</v>
      </c>
      <c r="F21" s="12" t="s">
        <v>11</v>
      </c>
      <c r="G21" s="14" t="s">
        <v>9</v>
      </c>
      <c r="H21" s="14" t="s">
        <v>12</v>
      </c>
      <c r="I21" s="79">
        <v>20.6</v>
      </c>
      <c r="J21" s="98"/>
      <c r="K21" s="98"/>
      <c r="L21" s="79">
        <v>429</v>
      </c>
      <c r="M21" s="112">
        <v>1</v>
      </c>
      <c r="N21" s="99">
        <v>250</v>
      </c>
      <c r="O21" s="99">
        <v>250</v>
      </c>
      <c r="P21" s="99">
        <v>375</v>
      </c>
      <c r="Q21" s="99">
        <v>0</v>
      </c>
      <c r="R21" s="114" t="s">
        <v>85</v>
      </c>
      <c r="S21" s="100">
        <v>62500</v>
      </c>
      <c r="T21" s="100">
        <v>9.5</v>
      </c>
      <c r="U21" s="100">
        <v>9.5</v>
      </c>
      <c r="V21" s="100">
        <v>9.5</v>
      </c>
      <c r="W21" s="130">
        <v>6</v>
      </c>
      <c r="X21" s="100">
        <v>0</v>
      </c>
      <c r="Y21" s="130">
        <v>1</v>
      </c>
      <c r="Z21" s="100">
        <v>0</v>
      </c>
      <c r="AA21" s="130">
        <v>0</v>
      </c>
      <c r="AB21" s="93"/>
      <c r="AC21" s="93"/>
      <c r="AD21" s="93"/>
      <c r="AE21" s="101">
        <v>6.7999999999999996E-3</v>
      </c>
      <c r="AF21" s="129">
        <v>392.8</v>
      </c>
      <c r="AG21" s="91">
        <v>0</v>
      </c>
      <c r="AH21" s="129">
        <v>392.8</v>
      </c>
      <c r="AI21" s="129">
        <v>392.8</v>
      </c>
      <c r="AJ21" s="91">
        <v>0</v>
      </c>
      <c r="AK21" s="91">
        <v>0</v>
      </c>
      <c r="AL21" s="91">
        <v>0</v>
      </c>
      <c r="AM21" s="91" t="s">
        <v>86</v>
      </c>
      <c r="AN21" s="13">
        <v>3</v>
      </c>
      <c r="AO21" s="93"/>
      <c r="AP21" s="100">
        <v>5.5</v>
      </c>
      <c r="AQ21" s="91"/>
      <c r="AR21" s="129">
        <v>32</v>
      </c>
      <c r="AS21" s="91"/>
      <c r="AT21" s="91"/>
      <c r="AU21" s="91"/>
      <c r="AV21" s="101">
        <v>8.9093604160398049E-3</v>
      </c>
      <c r="AW21" s="101"/>
      <c r="AX21" s="129">
        <v>323</v>
      </c>
      <c r="AY21" s="91">
        <v>0</v>
      </c>
      <c r="AZ21" s="91">
        <v>0</v>
      </c>
      <c r="BA21" s="91"/>
      <c r="BB21" s="91"/>
      <c r="BC21" s="91"/>
      <c r="BD21" s="91"/>
      <c r="BE21" s="91"/>
      <c r="BF21" s="13">
        <v>1</v>
      </c>
    </row>
    <row r="22" spans="1:58" ht="15.75">
      <c r="A22" s="89">
        <f>ReportedData!A22</f>
        <v>18</v>
      </c>
      <c r="B22" s="90">
        <f>ReportedData!B22</f>
        <v>7</v>
      </c>
      <c r="C22" s="10">
        <f>ReportedData!C22</f>
        <v>1</v>
      </c>
      <c r="D22" s="91" t="str">
        <f>ReportedData!D22</f>
        <v>OA2</v>
      </c>
      <c r="E22" s="10" t="str">
        <f>ReportedData!E22</f>
        <v>Arakawa et al. (1989)</v>
      </c>
      <c r="F22" s="12" t="s">
        <v>11</v>
      </c>
      <c r="G22" s="14" t="s">
        <v>9</v>
      </c>
      <c r="H22" s="14" t="s">
        <v>12</v>
      </c>
      <c r="I22" s="79">
        <v>31.8</v>
      </c>
      <c r="J22" s="98"/>
      <c r="K22" s="98"/>
      <c r="L22" s="79">
        <v>190</v>
      </c>
      <c r="M22" s="112">
        <v>1</v>
      </c>
      <c r="N22" s="99">
        <v>180</v>
      </c>
      <c r="O22" s="99">
        <v>180</v>
      </c>
      <c r="P22" s="99">
        <v>225</v>
      </c>
      <c r="Q22" s="99">
        <v>0</v>
      </c>
      <c r="R22" s="114" t="s">
        <v>85</v>
      </c>
      <c r="S22" s="100">
        <v>32400</v>
      </c>
      <c r="T22" s="100">
        <v>12.7</v>
      </c>
      <c r="U22" s="100">
        <v>12.7</v>
      </c>
      <c r="V22" s="100">
        <v>12.7</v>
      </c>
      <c r="W22" s="130">
        <v>8</v>
      </c>
      <c r="X22" s="100">
        <v>10</v>
      </c>
      <c r="Y22" s="130">
        <v>1</v>
      </c>
      <c r="Z22" s="100">
        <v>10</v>
      </c>
      <c r="AA22" s="130">
        <v>1</v>
      </c>
      <c r="AB22" s="93"/>
      <c r="AC22" s="93"/>
      <c r="AD22" s="93"/>
      <c r="AE22" s="101">
        <v>3.1300000000000001E-2</v>
      </c>
      <c r="AF22" s="129">
        <v>340</v>
      </c>
      <c r="AG22" s="91">
        <v>0</v>
      </c>
      <c r="AH22" s="129">
        <v>340</v>
      </c>
      <c r="AI22" s="129">
        <v>340</v>
      </c>
      <c r="AJ22" s="91">
        <v>0</v>
      </c>
      <c r="AK22" s="91">
        <v>0</v>
      </c>
      <c r="AL22" s="91">
        <v>0</v>
      </c>
      <c r="AM22" s="91" t="s">
        <v>87</v>
      </c>
      <c r="AN22" s="13">
        <v>2</v>
      </c>
      <c r="AO22" s="93"/>
      <c r="AP22" s="100">
        <v>4</v>
      </c>
      <c r="AQ22" s="91"/>
      <c r="AR22" s="129">
        <v>64.3</v>
      </c>
      <c r="AS22" s="91"/>
      <c r="AT22" s="91"/>
      <c r="AU22" s="91"/>
      <c r="AV22" s="101">
        <v>2.1714827396507987E-3</v>
      </c>
      <c r="AW22" s="101"/>
      <c r="AX22" s="129">
        <v>249</v>
      </c>
      <c r="AY22" s="91">
        <v>0</v>
      </c>
      <c r="AZ22" s="91">
        <v>0</v>
      </c>
      <c r="BA22" s="91"/>
      <c r="BB22" s="91"/>
      <c r="BC22" s="91"/>
      <c r="BD22" s="91"/>
      <c r="BE22" s="91"/>
      <c r="BF22" s="13">
        <v>2</v>
      </c>
    </row>
    <row r="23" spans="1:58" ht="15.75">
      <c r="A23" s="89">
        <f>ReportedData!A23</f>
        <v>19</v>
      </c>
      <c r="B23" s="90">
        <f>ReportedData!B23</f>
        <v>7</v>
      </c>
      <c r="C23" s="10">
        <f>ReportedData!C23</f>
        <v>2</v>
      </c>
      <c r="D23" s="91" t="str">
        <f>ReportedData!D23</f>
        <v xml:space="preserve"> OA5</v>
      </c>
      <c r="E23" s="10" t="str">
        <f>ReportedData!E23</f>
        <v>Arakawa et al. (1989)</v>
      </c>
      <c r="F23" s="12" t="s">
        <v>11</v>
      </c>
      <c r="G23" s="14" t="s">
        <v>9</v>
      </c>
      <c r="H23" s="14" t="s">
        <v>12</v>
      </c>
      <c r="I23" s="79">
        <v>33</v>
      </c>
      <c r="J23" s="98"/>
      <c r="K23" s="98"/>
      <c r="L23" s="79">
        <v>476</v>
      </c>
      <c r="M23" s="112">
        <v>1</v>
      </c>
      <c r="N23" s="99">
        <v>180</v>
      </c>
      <c r="O23" s="99">
        <v>180</v>
      </c>
      <c r="P23" s="99">
        <v>225</v>
      </c>
      <c r="Q23" s="99">
        <v>0</v>
      </c>
      <c r="R23" s="114" t="s">
        <v>85</v>
      </c>
      <c r="S23" s="100">
        <v>32400</v>
      </c>
      <c r="T23" s="100">
        <v>12.7</v>
      </c>
      <c r="U23" s="100">
        <v>12.7</v>
      </c>
      <c r="V23" s="100">
        <v>12.7</v>
      </c>
      <c r="W23" s="130">
        <v>8</v>
      </c>
      <c r="X23" s="100">
        <v>10</v>
      </c>
      <c r="Y23" s="130">
        <v>1</v>
      </c>
      <c r="Z23" s="100">
        <v>10</v>
      </c>
      <c r="AA23" s="130">
        <v>1</v>
      </c>
      <c r="AB23" s="93"/>
      <c r="AC23" s="93"/>
      <c r="AD23" s="93"/>
      <c r="AE23" s="101">
        <v>3.1300000000000001E-2</v>
      </c>
      <c r="AF23" s="129">
        <v>340</v>
      </c>
      <c r="AG23" s="91">
        <v>0</v>
      </c>
      <c r="AH23" s="129">
        <v>340</v>
      </c>
      <c r="AI23" s="129">
        <v>340</v>
      </c>
      <c r="AJ23" s="91">
        <v>0</v>
      </c>
      <c r="AK23" s="91">
        <v>0</v>
      </c>
      <c r="AL23" s="91">
        <v>0</v>
      </c>
      <c r="AM23" s="91" t="s">
        <v>87</v>
      </c>
      <c r="AN23" s="13">
        <v>2</v>
      </c>
      <c r="AO23" s="93"/>
      <c r="AP23" s="100">
        <v>4</v>
      </c>
      <c r="AQ23" s="91"/>
      <c r="AR23" s="129">
        <v>64.3</v>
      </c>
      <c r="AS23" s="91"/>
      <c r="AT23" s="91"/>
      <c r="AU23" s="91"/>
      <c r="AV23" s="101">
        <v>2.1714827396507987E-3</v>
      </c>
      <c r="AW23" s="101"/>
      <c r="AX23" s="129">
        <v>249</v>
      </c>
      <c r="AY23" s="91">
        <v>0</v>
      </c>
      <c r="AZ23" s="91">
        <v>0</v>
      </c>
      <c r="BA23" s="91"/>
      <c r="BB23" s="91"/>
      <c r="BC23" s="91"/>
      <c r="BD23" s="91"/>
      <c r="BE23" s="91"/>
      <c r="BF23" s="13">
        <v>2</v>
      </c>
    </row>
    <row r="24" spans="1:58" ht="15.75">
      <c r="A24" s="89">
        <f>ReportedData!A24</f>
        <v>20</v>
      </c>
      <c r="B24" s="90">
        <f>ReportedData!B24</f>
        <v>8</v>
      </c>
      <c r="C24" s="10">
        <f>ReportedData!C24</f>
        <v>1</v>
      </c>
      <c r="D24" s="91" t="str">
        <f>ReportedData!D24</f>
        <v>FS27CA</v>
      </c>
      <c r="E24" s="10" t="str">
        <f>ReportedData!E24</f>
        <v>Araki &amp; Kabayama 2004</v>
      </c>
      <c r="F24" s="12" t="s">
        <v>11</v>
      </c>
      <c r="G24" s="14" t="s">
        <v>9</v>
      </c>
      <c r="H24" s="14" t="s">
        <v>12</v>
      </c>
      <c r="I24" s="79">
        <v>27.1</v>
      </c>
      <c r="J24" s="98"/>
      <c r="K24" s="98">
        <v>2.5</v>
      </c>
      <c r="L24" s="79">
        <v>1734.4000000000005</v>
      </c>
      <c r="M24" s="112"/>
      <c r="N24" s="99">
        <v>800</v>
      </c>
      <c r="O24" s="99">
        <v>800</v>
      </c>
      <c r="P24" s="99">
        <v>1200</v>
      </c>
      <c r="Q24" s="99">
        <v>0</v>
      </c>
      <c r="R24" s="113" t="s">
        <v>85</v>
      </c>
      <c r="S24" s="100">
        <v>640000</v>
      </c>
      <c r="T24" s="100">
        <v>25</v>
      </c>
      <c r="U24" s="100">
        <v>25</v>
      </c>
      <c r="V24" s="100">
        <v>25</v>
      </c>
      <c r="W24" s="130">
        <v>16</v>
      </c>
      <c r="X24" s="100">
        <v>21.5</v>
      </c>
      <c r="Y24" s="13">
        <v>3</v>
      </c>
      <c r="Z24" s="100">
        <v>21.5</v>
      </c>
      <c r="AA24" s="13">
        <v>3</v>
      </c>
      <c r="AB24" s="93"/>
      <c r="AC24" s="93"/>
      <c r="AD24" s="93"/>
      <c r="AE24" s="101">
        <v>1.226E-2</v>
      </c>
      <c r="AF24" s="100">
        <v>378</v>
      </c>
      <c r="AG24" s="115"/>
      <c r="AH24" s="100">
        <v>378</v>
      </c>
      <c r="AI24" s="100">
        <v>378</v>
      </c>
      <c r="AJ24" s="115"/>
      <c r="AK24" s="115"/>
      <c r="AL24" s="112"/>
      <c r="AM24" s="113" t="s">
        <v>78</v>
      </c>
      <c r="AN24" s="13">
        <v>2</v>
      </c>
      <c r="AO24" s="93" t="s">
        <v>885</v>
      </c>
      <c r="AP24" s="100">
        <v>16</v>
      </c>
      <c r="AQ24" s="112"/>
      <c r="AR24" s="100">
        <v>100</v>
      </c>
      <c r="AS24" s="115"/>
      <c r="AT24" s="112"/>
      <c r="AU24" s="116"/>
      <c r="AV24" s="101">
        <v>5.0239999999999998E-3</v>
      </c>
      <c r="AW24" s="101"/>
      <c r="AX24" s="100">
        <v>358</v>
      </c>
      <c r="AY24" s="115"/>
      <c r="AZ24" s="112"/>
      <c r="BA24" s="115"/>
      <c r="BB24" s="115"/>
      <c r="BC24" s="115"/>
      <c r="BD24" s="115"/>
      <c r="BE24" s="115"/>
      <c r="BF24" s="13">
        <v>1</v>
      </c>
    </row>
    <row r="25" spans="1:58" ht="15.75">
      <c r="A25" s="89">
        <f>ReportedData!A25</f>
        <v>21</v>
      </c>
      <c r="B25" s="90">
        <f>ReportedData!B25</f>
        <v>9</v>
      </c>
      <c r="C25" s="10">
        <f>ReportedData!C25</f>
        <v>1</v>
      </c>
      <c r="D25" s="91" t="str">
        <f>ReportedData!D25</f>
        <v>a11</v>
      </c>
      <c r="E25" s="10" t="str">
        <f>ReportedData!E25</f>
        <v>Atalay and Penzien (1975)</v>
      </c>
      <c r="F25" s="12" t="s">
        <v>11</v>
      </c>
      <c r="G25" s="14" t="s">
        <v>9</v>
      </c>
      <c r="H25" s="14" t="s">
        <v>12</v>
      </c>
      <c r="I25" s="79">
        <v>28.000959999999999</v>
      </c>
      <c r="J25" s="98"/>
      <c r="K25" s="98"/>
      <c r="L25" s="79">
        <v>799.92259937740801</v>
      </c>
      <c r="M25" s="112"/>
      <c r="N25" s="99">
        <v>304.8</v>
      </c>
      <c r="O25" s="99">
        <v>304.8</v>
      </c>
      <c r="P25" s="99">
        <v>1828.8</v>
      </c>
      <c r="Q25" s="99">
        <v>0</v>
      </c>
      <c r="R25" s="113"/>
      <c r="S25" s="100">
        <v>92903.040000000008</v>
      </c>
      <c r="T25" s="100">
        <v>22.225000000000001</v>
      </c>
      <c r="U25" s="100">
        <v>0</v>
      </c>
      <c r="V25" s="100">
        <v>0</v>
      </c>
      <c r="W25" s="130">
        <v>4</v>
      </c>
      <c r="X25" s="100">
        <v>30.162500000000016</v>
      </c>
      <c r="Y25" s="13">
        <v>0</v>
      </c>
      <c r="Z25" s="100">
        <v>30.162500000000016</v>
      </c>
      <c r="AA25" s="13">
        <v>0</v>
      </c>
      <c r="AB25" s="93"/>
      <c r="AC25" s="93"/>
      <c r="AD25" s="93"/>
      <c r="AE25" s="101">
        <v>1.6704E-2</v>
      </c>
      <c r="AF25" s="100">
        <v>380.6</v>
      </c>
      <c r="AG25" s="115"/>
      <c r="AH25" s="100">
        <v>0</v>
      </c>
      <c r="AI25" s="100">
        <v>0</v>
      </c>
      <c r="AJ25" s="115"/>
      <c r="AK25" s="115"/>
      <c r="AL25" s="112"/>
      <c r="AM25" s="113"/>
      <c r="AN25" s="13">
        <v>2</v>
      </c>
      <c r="AO25" s="93" t="s">
        <v>885</v>
      </c>
      <c r="AP25" s="100">
        <v>9.5250000000000004</v>
      </c>
      <c r="AQ25" s="112"/>
      <c r="AR25" s="100">
        <v>76.2</v>
      </c>
      <c r="AS25" s="115"/>
      <c r="AT25" s="112"/>
      <c r="AU25" s="116"/>
      <c r="AV25" s="101">
        <v>6.1359179687499998E-3</v>
      </c>
      <c r="AW25" s="101"/>
      <c r="AX25" s="100">
        <v>380.6</v>
      </c>
      <c r="AY25" s="115"/>
      <c r="AZ25" s="112"/>
      <c r="BA25" s="115"/>
      <c r="BB25" s="115"/>
      <c r="BC25" s="115"/>
      <c r="BD25" s="115"/>
      <c r="BE25" s="115"/>
      <c r="BF25" s="13"/>
    </row>
    <row r="26" spans="1:58" ht="15.75">
      <c r="A26" s="89">
        <f>ReportedData!A26</f>
        <v>22</v>
      </c>
      <c r="B26" s="90">
        <f>ReportedData!B26</f>
        <v>9</v>
      </c>
      <c r="C26" s="10">
        <f>ReportedData!C26</f>
        <v>2</v>
      </c>
      <c r="D26" s="91" t="str">
        <f>ReportedData!D26</f>
        <v>a12</v>
      </c>
      <c r="E26" s="10" t="str">
        <f>ReportedData!E26</f>
        <v>Atalay and Penzien (1975)</v>
      </c>
      <c r="F26" s="12" t="s">
        <v>11</v>
      </c>
      <c r="G26" s="14" t="s">
        <v>9</v>
      </c>
      <c r="H26" s="14" t="s">
        <v>12</v>
      </c>
      <c r="I26" s="79">
        <v>28.000959999999999</v>
      </c>
      <c r="J26" s="98"/>
      <c r="K26" s="98"/>
      <c r="L26" s="79">
        <v>799.92259937740801</v>
      </c>
      <c r="M26" s="112"/>
      <c r="N26" s="99">
        <v>304.8</v>
      </c>
      <c r="O26" s="99">
        <v>304.8</v>
      </c>
      <c r="P26" s="99">
        <v>1828.8</v>
      </c>
      <c r="Q26" s="99">
        <v>0</v>
      </c>
      <c r="R26" s="113"/>
      <c r="S26" s="100">
        <v>92903.040000000008</v>
      </c>
      <c r="T26" s="100">
        <v>22.225000000000001</v>
      </c>
      <c r="U26" s="100">
        <v>0</v>
      </c>
      <c r="V26" s="100">
        <v>0</v>
      </c>
      <c r="W26" s="130">
        <v>4</v>
      </c>
      <c r="X26" s="100">
        <v>30.162500000000016</v>
      </c>
      <c r="Y26" s="13">
        <v>0</v>
      </c>
      <c r="Z26" s="100">
        <v>30.162500000000016</v>
      </c>
      <c r="AA26" s="13">
        <v>0</v>
      </c>
      <c r="AB26" s="93"/>
      <c r="AC26" s="93"/>
      <c r="AD26" s="93"/>
      <c r="AE26" s="101">
        <v>1.6704E-2</v>
      </c>
      <c r="AF26" s="100">
        <v>380.6</v>
      </c>
      <c r="AG26" s="115"/>
      <c r="AH26" s="100">
        <v>0</v>
      </c>
      <c r="AI26" s="100">
        <v>0</v>
      </c>
      <c r="AJ26" s="115"/>
      <c r="AK26" s="115"/>
      <c r="AL26" s="112"/>
      <c r="AM26" s="113"/>
      <c r="AN26" s="13">
        <v>2</v>
      </c>
      <c r="AO26" s="93" t="s">
        <v>885</v>
      </c>
      <c r="AP26" s="100">
        <v>9.5250000000000004</v>
      </c>
      <c r="AQ26" s="112"/>
      <c r="AR26" s="100">
        <v>127</v>
      </c>
      <c r="AS26" s="115"/>
      <c r="AT26" s="112"/>
      <c r="AU26" s="116"/>
      <c r="AV26" s="101">
        <v>3.6815507812500005E-3</v>
      </c>
      <c r="AW26" s="101"/>
      <c r="AX26" s="100">
        <v>380.6</v>
      </c>
      <c r="AY26" s="115"/>
      <c r="AZ26" s="112"/>
      <c r="BA26" s="115"/>
      <c r="BB26" s="115"/>
      <c r="BC26" s="115"/>
      <c r="BD26" s="115"/>
      <c r="BE26" s="115"/>
      <c r="BF26" s="13"/>
    </row>
    <row r="27" spans="1:58" ht="15.75">
      <c r="A27" s="89">
        <f>ReportedData!A27</f>
        <v>23</v>
      </c>
      <c r="B27" s="90">
        <f>ReportedData!B27</f>
        <v>9</v>
      </c>
      <c r="C27" s="10">
        <f>ReportedData!C27</f>
        <v>3</v>
      </c>
      <c r="D27" s="91" t="str">
        <f>ReportedData!D27</f>
        <v>a4</v>
      </c>
      <c r="E27" s="10" t="str">
        <f>ReportedData!E27</f>
        <v>Atalay and Penzien (1975)</v>
      </c>
      <c r="F27" s="12" t="s">
        <v>11</v>
      </c>
      <c r="G27" s="14" t="s">
        <v>9</v>
      </c>
      <c r="H27" s="14" t="s">
        <v>12</v>
      </c>
      <c r="I27" s="79">
        <v>28.000959999999999</v>
      </c>
      <c r="J27" s="98"/>
      <c r="K27" s="98"/>
      <c r="L27" s="79">
        <v>266.64086645913602</v>
      </c>
      <c r="M27" s="112"/>
      <c r="N27" s="99">
        <v>304.8</v>
      </c>
      <c r="O27" s="99">
        <v>304.8</v>
      </c>
      <c r="P27" s="99">
        <v>1828.8</v>
      </c>
      <c r="Q27" s="99">
        <v>0</v>
      </c>
      <c r="R27" s="113"/>
      <c r="S27" s="100">
        <v>92903.040000000008</v>
      </c>
      <c r="T27" s="100">
        <v>22.225000000000001</v>
      </c>
      <c r="U27" s="100">
        <v>0</v>
      </c>
      <c r="V27" s="100">
        <v>0</v>
      </c>
      <c r="W27" s="130">
        <v>4</v>
      </c>
      <c r="X27" s="100">
        <v>30.162500000000016</v>
      </c>
      <c r="Y27" s="13">
        <v>0</v>
      </c>
      <c r="Z27" s="100">
        <v>30.162500000000016</v>
      </c>
      <c r="AA27" s="13">
        <v>0</v>
      </c>
      <c r="AB27" s="93"/>
      <c r="AC27" s="93"/>
      <c r="AD27" s="93"/>
      <c r="AE27" s="101">
        <v>1.6704E-2</v>
      </c>
      <c r="AF27" s="100">
        <v>380.6</v>
      </c>
      <c r="AG27" s="115"/>
      <c r="AH27" s="100">
        <v>0</v>
      </c>
      <c r="AI27" s="100">
        <v>0</v>
      </c>
      <c r="AJ27" s="115"/>
      <c r="AK27" s="115"/>
      <c r="AL27" s="112"/>
      <c r="AM27" s="113"/>
      <c r="AN27" s="13">
        <v>2</v>
      </c>
      <c r="AO27" s="93" t="s">
        <v>885</v>
      </c>
      <c r="AP27" s="100">
        <v>9.5250000000000004</v>
      </c>
      <c r="AQ27" s="112"/>
      <c r="AR27" s="100">
        <v>127</v>
      </c>
      <c r="AS27" s="115"/>
      <c r="AT27" s="112"/>
      <c r="AU27" s="116"/>
      <c r="AV27" s="101">
        <v>3.6815507812500005E-3</v>
      </c>
      <c r="AW27" s="101"/>
      <c r="AX27" s="100">
        <v>380.6</v>
      </c>
      <c r="AY27" s="115"/>
      <c r="AZ27" s="112"/>
      <c r="BA27" s="115"/>
      <c r="BB27" s="115"/>
      <c r="BC27" s="115"/>
      <c r="BD27" s="115"/>
      <c r="BE27" s="115"/>
      <c r="BF27" s="13"/>
    </row>
    <row r="28" spans="1:58" ht="15.75">
      <c r="A28" s="89">
        <f>ReportedData!A28</f>
        <v>24</v>
      </c>
      <c r="B28" s="90">
        <f>ReportedData!B28</f>
        <v>9</v>
      </c>
      <c r="C28" s="10">
        <f>ReportedData!C28</f>
        <v>4</v>
      </c>
      <c r="D28" s="91" t="str">
        <f>ReportedData!D28</f>
        <v>a7</v>
      </c>
      <c r="E28" s="10" t="str">
        <f>ReportedData!E28</f>
        <v>Atalay and Penzien (1975)</v>
      </c>
      <c r="F28" s="12" t="s">
        <v>11</v>
      </c>
      <c r="G28" s="14" t="s">
        <v>9</v>
      </c>
      <c r="H28" s="14" t="s">
        <v>12</v>
      </c>
      <c r="I28" s="79">
        <v>28.000959999999999</v>
      </c>
      <c r="J28" s="98"/>
      <c r="K28" s="98"/>
      <c r="L28" s="79">
        <v>533.28173291827204</v>
      </c>
      <c r="M28" s="112"/>
      <c r="N28" s="99">
        <v>304.8</v>
      </c>
      <c r="O28" s="99">
        <v>304.8</v>
      </c>
      <c r="P28" s="99">
        <v>1828.8</v>
      </c>
      <c r="Q28" s="99">
        <v>0</v>
      </c>
      <c r="R28" s="113"/>
      <c r="S28" s="100">
        <v>92903.040000000008</v>
      </c>
      <c r="T28" s="100">
        <v>22.225000000000001</v>
      </c>
      <c r="U28" s="100">
        <v>0</v>
      </c>
      <c r="V28" s="100">
        <v>0</v>
      </c>
      <c r="W28" s="130">
        <v>4</v>
      </c>
      <c r="X28" s="100">
        <v>30.162500000000016</v>
      </c>
      <c r="Y28" s="13">
        <v>0</v>
      </c>
      <c r="Z28" s="100">
        <v>30.162500000000016</v>
      </c>
      <c r="AA28" s="13">
        <v>0</v>
      </c>
      <c r="AB28" s="93"/>
      <c r="AC28" s="93"/>
      <c r="AD28" s="93"/>
      <c r="AE28" s="101">
        <v>1.6704E-2</v>
      </c>
      <c r="AF28" s="100">
        <v>380.6</v>
      </c>
      <c r="AG28" s="115"/>
      <c r="AH28" s="100">
        <v>0</v>
      </c>
      <c r="AI28" s="100">
        <v>0</v>
      </c>
      <c r="AJ28" s="115"/>
      <c r="AK28" s="115"/>
      <c r="AL28" s="112"/>
      <c r="AM28" s="113"/>
      <c r="AN28" s="13">
        <v>2</v>
      </c>
      <c r="AO28" s="93" t="s">
        <v>885</v>
      </c>
      <c r="AP28" s="100">
        <v>9.5250000000000004</v>
      </c>
      <c r="AQ28" s="112"/>
      <c r="AR28" s="100">
        <v>76.2</v>
      </c>
      <c r="AS28" s="115"/>
      <c r="AT28" s="112"/>
      <c r="AU28" s="116"/>
      <c r="AV28" s="101">
        <v>6.1359179687499998E-3</v>
      </c>
      <c r="AW28" s="101"/>
      <c r="AX28" s="100">
        <v>380.6</v>
      </c>
      <c r="AY28" s="115"/>
      <c r="AZ28" s="112"/>
      <c r="BA28" s="115"/>
      <c r="BB28" s="115"/>
      <c r="BC28" s="115"/>
      <c r="BD28" s="115"/>
      <c r="BE28" s="115"/>
      <c r="BF28" s="13"/>
    </row>
    <row r="29" spans="1:58" ht="15.75">
      <c r="A29" s="89">
        <f>ReportedData!A29</f>
        <v>25</v>
      </c>
      <c r="B29" s="90">
        <f>ReportedData!B29</f>
        <v>9</v>
      </c>
      <c r="C29" s="10">
        <f>ReportedData!C29</f>
        <v>5</v>
      </c>
      <c r="D29" s="91" t="str">
        <f>ReportedData!D29</f>
        <v>a8</v>
      </c>
      <c r="E29" s="10" t="str">
        <f>ReportedData!E29</f>
        <v>Atalay and Penzien (1975)</v>
      </c>
      <c r="F29" s="12" t="s">
        <v>11</v>
      </c>
      <c r="G29" s="14" t="s">
        <v>9</v>
      </c>
      <c r="H29" s="14" t="s">
        <v>12</v>
      </c>
      <c r="I29" s="79">
        <v>28.000959999999999</v>
      </c>
      <c r="J29" s="98"/>
      <c r="K29" s="98"/>
      <c r="L29" s="79">
        <v>533.28173291827204</v>
      </c>
      <c r="M29" s="112"/>
      <c r="N29" s="99">
        <v>304.8</v>
      </c>
      <c r="O29" s="99">
        <v>304.8</v>
      </c>
      <c r="P29" s="99">
        <v>1828.8</v>
      </c>
      <c r="Q29" s="99">
        <v>0</v>
      </c>
      <c r="R29" s="113"/>
      <c r="S29" s="100">
        <v>92903.040000000008</v>
      </c>
      <c r="T29" s="100">
        <v>22.225000000000001</v>
      </c>
      <c r="U29" s="100">
        <v>0</v>
      </c>
      <c r="V29" s="100">
        <v>0</v>
      </c>
      <c r="W29" s="130">
        <v>4</v>
      </c>
      <c r="X29" s="100">
        <v>30.162500000000016</v>
      </c>
      <c r="Y29" s="13">
        <v>0</v>
      </c>
      <c r="Z29" s="100">
        <v>30.162500000000016</v>
      </c>
      <c r="AA29" s="13">
        <v>0</v>
      </c>
      <c r="AB29" s="93"/>
      <c r="AC29" s="93"/>
      <c r="AD29" s="93"/>
      <c r="AE29" s="101">
        <v>1.6704E-2</v>
      </c>
      <c r="AF29" s="100">
        <v>380.6</v>
      </c>
      <c r="AG29" s="115"/>
      <c r="AH29" s="100">
        <v>0</v>
      </c>
      <c r="AI29" s="100">
        <v>0</v>
      </c>
      <c r="AJ29" s="115"/>
      <c r="AK29" s="115"/>
      <c r="AL29" s="112"/>
      <c r="AM29" s="113"/>
      <c r="AN29" s="13">
        <v>2</v>
      </c>
      <c r="AO29" s="93" t="s">
        <v>885</v>
      </c>
      <c r="AP29" s="100">
        <v>9.5250000000000004</v>
      </c>
      <c r="AQ29" s="112"/>
      <c r="AR29" s="100">
        <v>127</v>
      </c>
      <c r="AS29" s="115"/>
      <c r="AT29" s="112"/>
      <c r="AU29" s="116"/>
      <c r="AV29" s="101">
        <v>3.6815507812500005E-3</v>
      </c>
      <c r="AW29" s="101"/>
      <c r="AX29" s="100">
        <v>380.6</v>
      </c>
      <c r="AY29" s="115"/>
      <c r="AZ29" s="112"/>
      <c r="BA29" s="115"/>
      <c r="BB29" s="115"/>
      <c r="BC29" s="115"/>
      <c r="BD29" s="115"/>
      <c r="BE29" s="115"/>
      <c r="BF29" s="13"/>
    </row>
    <row r="30" spans="1:58" ht="15.75">
      <c r="A30" s="89">
        <f>ReportedData!A30</f>
        <v>26</v>
      </c>
      <c r="B30" s="90">
        <f>ReportedData!B30</f>
        <v>10</v>
      </c>
      <c r="C30" s="10">
        <f>ReportedData!C30</f>
        <v>1</v>
      </c>
      <c r="D30" s="91" t="str">
        <f>ReportedData!D30</f>
        <v xml:space="preserve"> No. 10</v>
      </c>
      <c r="E30" s="10" t="str">
        <f>ReportedData!E30</f>
        <v>Atalay and Penzien (1975)</v>
      </c>
      <c r="F30" s="12" t="s">
        <v>11</v>
      </c>
      <c r="G30" s="14" t="s">
        <v>9</v>
      </c>
      <c r="H30" s="14" t="s">
        <v>12</v>
      </c>
      <c r="I30" s="79">
        <v>32.4</v>
      </c>
      <c r="J30" s="98"/>
      <c r="K30" s="98"/>
      <c r="L30" s="79">
        <v>801</v>
      </c>
      <c r="M30" s="112">
        <v>2</v>
      </c>
      <c r="N30" s="99">
        <v>305</v>
      </c>
      <c r="O30" s="99">
        <v>305</v>
      </c>
      <c r="P30" s="99">
        <v>1676</v>
      </c>
      <c r="Q30" s="99">
        <v>0</v>
      </c>
      <c r="R30" s="114" t="s">
        <v>4</v>
      </c>
      <c r="S30" s="100">
        <v>93025</v>
      </c>
      <c r="T30" s="100">
        <v>22</v>
      </c>
      <c r="U30" s="100">
        <v>22</v>
      </c>
      <c r="V30" s="100">
        <v>22</v>
      </c>
      <c r="W30" s="130">
        <v>4</v>
      </c>
      <c r="X30" s="100">
        <v>32</v>
      </c>
      <c r="Y30" s="130">
        <v>0</v>
      </c>
      <c r="Z30" s="100">
        <v>32</v>
      </c>
      <c r="AA30" s="130">
        <v>0</v>
      </c>
      <c r="AB30" s="93"/>
      <c r="AC30" s="93"/>
      <c r="AD30" s="93"/>
      <c r="AE30" s="101">
        <v>1.6299999999999999E-2</v>
      </c>
      <c r="AF30" s="129">
        <v>363</v>
      </c>
      <c r="AG30" s="91">
        <v>563</v>
      </c>
      <c r="AH30" s="129">
        <v>363</v>
      </c>
      <c r="AI30" s="129">
        <v>363</v>
      </c>
      <c r="AJ30" s="91">
        <v>563</v>
      </c>
      <c r="AK30" s="91">
        <v>563</v>
      </c>
      <c r="AL30" s="91">
        <v>275</v>
      </c>
      <c r="AM30" s="91" t="s">
        <v>87</v>
      </c>
      <c r="AN30" s="13">
        <v>2</v>
      </c>
      <c r="AO30" s="93"/>
      <c r="AP30" s="100">
        <v>9.5</v>
      </c>
      <c r="AQ30" s="91">
        <v>12</v>
      </c>
      <c r="AR30" s="129">
        <v>127</v>
      </c>
      <c r="AS30" s="91"/>
      <c r="AT30" s="91"/>
      <c r="AU30" s="91"/>
      <c r="AV30" s="101">
        <v>3.6598520328705152E-3</v>
      </c>
      <c r="AW30" s="101"/>
      <c r="AX30" s="129">
        <v>392</v>
      </c>
      <c r="AY30" s="91">
        <v>530</v>
      </c>
      <c r="AZ30" s="91">
        <v>275</v>
      </c>
      <c r="BA30" s="91"/>
      <c r="BB30" s="91"/>
      <c r="BC30" s="91"/>
      <c r="BD30" s="91"/>
      <c r="BE30" s="91"/>
      <c r="BF30" s="13">
        <v>1</v>
      </c>
    </row>
    <row r="31" spans="1:58" ht="15.75">
      <c r="A31" s="89">
        <f>ReportedData!A31</f>
        <v>27</v>
      </c>
      <c r="B31" s="90">
        <f>ReportedData!B31</f>
        <v>10</v>
      </c>
      <c r="C31" s="10">
        <f>ReportedData!C31</f>
        <v>2</v>
      </c>
      <c r="D31" s="91" t="str">
        <f>ReportedData!D31</f>
        <v>No. 11</v>
      </c>
      <c r="E31" s="10" t="str">
        <f>ReportedData!E31</f>
        <v>Atalay and Penzien (1975)</v>
      </c>
      <c r="F31" s="12" t="s">
        <v>11</v>
      </c>
      <c r="G31" s="14" t="s">
        <v>9</v>
      </c>
      <c r="H31" s="14" t="s">
        <v>12</v>
      </c>
      <c r="I31" s="79">
        <v>31</v>
      </c>
      <c r="J31" s="98"/>
      <c r="K31" s="98"/>
      <c r="L31" s="79">
        <v>801</v>
      </c>
      <c r="M31" s="112">
        <v>2</v>
      </c>
      <c r="N31" s="99">
        <v>305</v>
      </c>
      <c r="O31" s="99">
        <v>305</v>
      </c>
      <c r="P31" s="99">
        <v>1676</v>
      </c>
      <c r="Q31" s="99">
        <v>0</v>
      </c>
      <c r="R31" s="114" t="s">
        <v>4</v>
      </c>
      <c r="S31" s="100">
        <v>93025</v>
      </c>
      <c r="T31" s="100">
        <v>22</v>
      </c>
      <c r="U31" s="100">
        <v>22</v>
      </c>
      <c r="V31" s="100">
        <v>22</v>
      </c>
      <c r="W31" s="130">
        <v>4</v>
      </c>
      <c r="X31" s="100">
        <v>32</v>
      </c>
      <c r="Y31" s="130">
        <v>0</v>
      </c>
      <c r="Z31" s="100">
        <v>32</v>
      </c>
      <c r="AA31" s="130">
        <v>0</v>
      </c>
      <c r="AB31" s="93"/>
      <c r="AC31" s="93"/>
      <c r="AD31" s="93"/>
      <c r="AE31" s="101">
        <v>1.6299999999999999E-2</v>
      </c>
      <c r="AF31" s="129">
        <v>363</v>
      </c>
      <c r="AG31" s="91">
        <v>563</v>
      </c>
      <c r="AH31" s="129">
        <v>363</v>
      </c>
      <c r="AI31" s="129">
        <v>363</v>
      </c>
      <c r="AJ31" s="91">
        <v>563</v>
      </c>
      <c r="AK31" s="91">
        <v>563</v>
      </c>
      <c r="AL31" s="91">
        <v>275</v>
      </c>
      <c r="AM31" s="91" t="s">
        <v>87</v>
      </c>
      <c r="AN31" s="13">
        <v>2</v>
      </c>
      <c r="AO31" s="93"/>
      <c r="AP31" s="100">
        <v>9.5</v>
      </c>
      <c r="AQ31" s="91">
        <v>9</v>
      </c>
      <c r="AR31" s="129">
        <v>76</v>
      </c>
      <c r="AS31" s="91">
        <v>9.5</v>
      </c>
      <c r="AT31" s="91">
        <v>6</v>
      </c>
      <c r="AU31" s="91">
        <v>127</v>
      </c>
      <c r="AV31" s="101">
        <v>6.1158053707178342E-3</v>
      </c>
      <c r="AW31" s="101"/>
      <c r="AX31" s="129">
        <v>373</v>
      </c>
      <c r="AY31" s="91">
        <v>492</v>
      </c>
      <c r="AZ31" s="91">
        <v>275</v>
      </c>
      <c r="BA31" s="91"/>
      <c r="BB31" s="91"/>
      <c r="BC31" s="91"/>
      <c r="BD31" s="91"/>
      <c r="BE31" s="91"/>
      <c r="BF31" s="13">
        <v>1</v>
      </c>
    </row>
    <row r="32" spans="1:58" ht="15.75">
      <c r="A32" s="89">
        <f>ReportedData!A32</f>
        <v>28</v>
      </c>
      <c r="B32" s="90">
        <f>ReportedData!B32</f>
        <v>10</v>
      </c>
      <c r="C32" s="10">
        <f>ReportedData!C32</f>
        <v>3</v>
      </c>
      <c r="D32" s="91" t="str">
        <f>ReportedData!D32</f>
        <v>No. 12</v>
      </c>
      <c r="E32" s="10" t="str">
        <f>ReportedData!E32</f>
        <v>Atalay and Penzien (1975)</v>
      </c>
      <c r="F32" s="12" t="s">
        <v>11</v>
      </c>
      <c r="G32" s="14" t="s">
        <v>9</v>
      </c>
      <c r="H32" s="14" t="s">
        <v>12</v>
      </c>
      <c r="I32" s="79">
        <v>31.8</v>
      </c>
      <c r="J32" s="98"/>
      <c r="K32" s="98"/>
      <c r="L32" s="79">
        <v>801</v>
      </c>
      <c r="M32" s="112">
        <v>2</v>
      </c>
      <c r="N32" s="99">
        <v>305</v>
      </c>
      <c r="O32" s="99">
        <v>305</v>
      </c>
      <c r="P32" s="99">
        <v>1676</v>
      </c>
      <c r="Q32" s="99">
        <v>0</v>
      </c>
      <c r="R32" s="114" t="s">
        <v>4</v>
      </c>
      <c r="S32" s="100">
        <v>93025</v>
      </c>
      <c r="T32" s="100">
        <v>22</v>
      </c>
      <c r="U32" s="100">
        <v>22</v>
      </c>
      <c r="V32" s="100">
        <v>22</v>
      </c>
      <c r="W32" s="130">
        <v>4</v>
      </c>
      <c r="X32" s="100">
        <v>32</v>
      </c>
      <c r="Y32" s="130">
        <v>0</v>
      </c>
      <c r="Z32" s="100">
        <v>32</v>
      </c>
      <c r="AA32" s="130">
        <v>0</v>
      </c>
      <c r="AB32" s="93"/>
      <c r="AC32" s="93"/>
      <c r="AD32" s="93"/>
      <c r="AE32" s="101">
        <v>1.6299999999999999E-2</v>
      </c>
      <c r="AF32" s="129">
        <v>363</v>
      </c>
      <c r="AG32" s="91">
        <v>563</v>
      </c>
      <c r="AH32" s="129">
        <v>363</v>
      </c>
      <c r="AI32" s="129">
        <v>363</v>
      </c>
      <c r="AJ32" s="91">
        <v>563</v>
      </c>
      <c r="AK32" s="91">
        <v>563</v>
      </c>
      <c r="AL32" s="91">
        <v>275</v>
      </c>
      <c r="AM32" s="91" t="s">
        <v>87</v>
      </c>
      <c r="AN32" s="13">
        <v>2</v>
      </c>
      <c r="AO32" s="93"/>
      <c r="AP32" s="100">
        <v>9.5</v>
      </c>
      <c r="AQ32" s="91">
        <v>12</v>
      </c>
      <c r="AR32" s="129">
        <v>127</v>
      </c>
      <c r="AS32" s="91"/>
      <c r="AT32" s="91"/>
      <c r="AU32" s="91"/>
      <c r="AV32" s="101">
        <v>3.6598520328705152E-3</v>
      </c>
      <c r="AW32" s="101"/>
      <c r="AX32" s="129">
        <v>373</v>
      </c>
      <c r="AY32" s="91">
        <v>492</v>
      </c>
      <c r="AZ32" s="91">
        <v>275</v>
      </c>
      <c r="BA32" s="91"/>
      <c r="BB32" s="91"/>
      <c r="BC32" s="91"/>
      <c r="BD32" s="91"/>
      <c r="BE32" s="91"/>
      <c r="BF32" s="13">
        <v>1</v>
      </c>
    </row>
    <row r="33" spans="1:58" ht="15.75">
      <c r="A33" s="89">
        <f>ReportedData!A33</f>
        <v>29</v>
      </c>
      <c r="B33" s="90">
        <f>ReportedData!B33</f>
        <v>10</v>
      </c>
      <c r="C33" s="10">
        <f>ReportedData!C33</f>
        <v>4</v>
      </c>
      <c r="D33" s="91" t="str">
        <f>ReportedData!D33</f>
        <v>No. 1S1</v>
      </c>
      <c r="E33" s="10" t="str">
        <f>ReportedData!E33</f>
        <v>Atalay and Penzien (1975)</v>
      </c>
      <c r="F33" s="12" t="s">
        <v>11</v>
      </c>
      <c r="G33" s="14" t="s">
        <v>9</v>
      </c>
      <c r="H33" s="14" t="s">
        <v>12</v>
      </c>
      <c r="I33" s="79">
        <v>29.1</v>
      </c>
      <c r="J33" s="98"/>
      <c r="K33" s="98"/>
      <c r="L33" s="79">
        <v>267</v>
      </c>
      <c r="M33" s="112">
        <v>2</v>
      </c>
      <c r="N33" s="99">
        <v>305</v>
      </c>
      <c r="O33" s="99">
        <v>305</v>
      </c>
      <c r="P33" s="99">
        <v>1676</v>
      </c>
      <c r="Q33" s="99">
        <v>0</v>
      </c>
      <c r="R33" s="114" t="s">
        <v>4</v>
      </c>
      <c r="S33" s="100">
        <v>93025</v>
      </c>
      <c r="T33" s="100">
        <v>22</v>
      </c>
      <c r="U33" s="100">
        <v>22</v>
      </c>
      <c r="V33" s="100">
        <v>22</v>
      </c>
      <c r="W33" s="130">
        <v>4</v>
      </c>
      <c r="X33" s="100">
        <v>32</v>
      </c>
      <c r="Y33" s="130">
        <v>0</v>
      </c>
      <c r="Z33" s="100">
        <v>32</v>
      </c>
      <c r="AA33" s="130">
        <v>0</v>
      </c>
      <c r="AB33" s="93"/>
      <c r="AC33" s="93"/>
      <c r="AD33" s="93"/>
      <c r="AE33" s="101">
        <v>1.6299999999999999E-2</v>
      </c>
      <c r="AF33" s="129">
        <v>367</v>
      </c>
      <c r="AG33" s="91">
        <v>578</v>
      </c>
      <c r="AH33" s="129">
        <v>367</v>
      </c>
      <c r="AI33" s="129">
        <v>367</v>
      </c>
      <c r="AJ33" s="91">
        <v>578</v>
      </c>
      <c r="AK33" s="91">
        <v>578</v>
      </c>
      <c r="AL33" s="91">
        <v>275</v>
      </c>
      <c r="AM33" s="91" t="s">
        <v>87</v>
      </c>
      <c r="AN33" s="13">
        <v>2</v>
      </c>
      <c r="AO33" s="93"/>
      <c r="AP33" s="100">
        <v>9.5</v>
      </c>
      <c r="AQ33" s="91">
        <v>9</v>
      </c>
      <c r="AR33" s="129">
        <v>76</v>
      </c>
      <c r="AS33" s="91">
        <v>9.5</v>
      </c>
      <c r="AT33" s="91">
        <v>6</v>
      </c>
      <c r="AU33" s="91">
        <v>127</v>
      </c>
      <c r="AV33" s="101">
        <v>6.1158053707178342E-3</v>
      </c>
      <c r="AW33" s="101"/>
      <c r="AX33" s="129">
        <v>363</v>
      </c>
      <c r="AY33" s="91">
        <v>535</v>
      </c>
      <c r="AZ33" s="91">
        <v>275</v>
      </c>
      <c r="BA33" s="91"/>
      <c r="BB33" s="91"/>
      <c r="BC33" s="91"/>
      <c r="BD33" s="91"/>
      <c r="BE33" s="91"/>
      <c r="BF33" s="13">
        <v>1</v>
      </c>
    </row>
    <row r="34" spans="1:58" ht="15.75">
      <c r="A34" s="89">
        <f>ReportedData!A34</f>
        <v>30</v>
      </c>
      <c r="B34" s="90">
        <f>ReportedData!B34</f>
        <v>10</v>
      </c>
      <c r="C34" s="10">
        <f>ReportedData!C34</f>
        <v>5</v>
      </c>
      <c r="D34" s="91" t="str">
        <f>ReportedData!D34</f>
        <v>No. 2S1</v>
      </c>
      <c r="E34" s="10" t="str">
        <f>ReportedData!E34</f>
        <v>Atalay and Penzien (1975)</v>
      </c>
      <c r="F34" s="12" t="s">
        <v>11</v>
      </c>
      <c r="G34" s="14" t="s">
        <v>9</v>
      </c>
      <c r="H34" s="14" t="s">
        <v>12</v>
      </c>
      <c r="I34" s="79">
        <v>30.7</v>
      </c>
      <c r="J34" s="98"/>
      <c r="K34" s="98"/>
      <c r="L34" s="79">
        <v>267</v>
      </c>
      <c r="M34" s="112">
        <v>2</v>
      </c>
      <c r="N34" s="99">
        <v>305</v>
      </c>
      <c r="O34" s="99">
        <v>305</v>
      </c>
      <c r="P34" s="99">
        <v>1676</v>
      </c>
      <c r="Q34" s="99">
        <v>0</v>
      </c>
      <c r="R34" s="114" t="s">
        <v>4</v>
      </c>
      <c r="S34" s="100">
        <v>93025</v>
      </c>
      <c r="T34" s="100">
        <v>22</v>
      </c>
      <c r="U34" s="100">
        <v>22</v>
      </c>
      <c r="V34" s="100">
        <v>22</v>
      </c>
      <c r="W34" s="130">
        <v>4</v>
      </c>
      <c r="X34" s="100">
        <v>32</v>
      </c>
      <c r="Y34" s="130">
        <v>0</v>
      </c>
      <c r="Z34" s="100">
        <v>32</v>
      </c>
      <c r="AA34" s="130">
        <v>0</v>
      </c>
      <c r="AB34" s="93"/>
      <c r="AC34" s="93"/>
      <c r="AD34" s="93"/>
      <c r="AE34" s="101">
        <v>1.6299999999999999E-2</v>
      </c>
      <c r="AF34" s="129">
        <v>367</v>
      </c>
      <c r="AG34" s="91">
        <v>578</v>
      </c>
      <c r="AH34" s="129">
        <v>367</v>
      </c>
      <c r="AI34" s="129">
        <v>367</v>
      </c>
      <c r="AJ34" s="91">
        <v>578</v>
      </c>
      <c r="AK34" s="91">
        <v>578</v>
      </c>
      <c r="AL34" s="91">
        <v>275</v>
      </c>
      <c r="AM34" s="91" t="s">
        <v>87</v>
      </c>
      <c r="AN34" s="13">
        <v>2</v>
      </c>
      <c r="AO34" s="93"/>
      <c r="AP34" s="100">
        <v>9.5</v>
      </c>
      <c r="AQ34" s="91">
        <v>12</v>
      </c>
      <c r="AR34" s="129">
        <v>127</v>
      </c>
      <c r="AS34" s="91"/>
      <c r="AT34" s="91"/>
      <c r="AU34" s="91"/>
      <c r="AV34" s="101">
        <v>3.6598520328705152E-3</v>
      </c>
      <c r="AW34" s="101"/>
      <c r="AX34" s="129">
        <v>363</v>
      </c>
      <c r="AY34" s="91">
        <v>535</v>
      </c>
      <c r="AZ34" s="91">
        <v>275</v>
      </c>
      <c r="BA34" s="91"/>
      <c r="BB34" s="91"/>
      <c r="BC34" s="91"/>
      <c r="BD34" s="91"/>
      <c r="BE34" s="91"/>
      <c r="BF34" s="13">
        <v>1</v>
      </c>
    </row>
    <row r="35" spans="1:58" ht="15.75">
      <c r="A35" s="89">
        <f>ReportedData!A35</f>
        <v>31</v>
      </c>
      <c r="B35" s="90">
        <f>ReportedData!B35</f>
        <v>10</v>
      </c>
      <c r="C35" s="10">
        <f>ReportedData!C35</f>
        <v>6</v>
      </c>
      <c r="D35" s="91" t="str">
        <f>ReportedData!D35</f>
        <v xml:space="preserve"> No. 3S1</v>
      </c>
      <c r="E35" s="10" t="str">
        <f>ReportedData!E35</f>
        <v>Atalay and Penzien (1975)</v>
      </c>
      <c r="F35" s="12" t="s">
        <v>11</v>
      </c>
      <c r="G35" s="14" t="s">
        <v>9</v>
      </c>
      <c r="H35" s="14" t="s">
        <v>12</v>
      </c>
      <c r="I35" s="79">
        <v>29.2</v>
      </c>
      <c r="J35" s="98"/>
      <c r="K35" s="98"/>
      <c r="L35" s="79">
        <v>267</v>
      </c>
      <c r="M35" s="112">
        <v>2</v>
      </c>
      <c r="N35" s="99">
        <v>305</v>
      </c>
      <c r="O35" s="99">
        <v>305</v>
      </c>
      <c r="P35" s="99">
        <v>1676</v>
      </c>
      <c r="Q35" s="99">
        <v>0</v>
      </c>
      <c r="R35" s="114" t="s">
        <v>4</v>
      </c>
      <c r="S35" s="100">
        <v>93025</v>
      </c>
      <c r="T35" s="100">
        <v>22</v>
      </c>
      <c r="U35" s="100">
        <v>22</v>
      </c>
      <c r="V35" s="100">
        <v>22</v>
      </c>
      <c r="W35" s="130">
        <v>4</v>
      </c>
      <c r="X35" s="100">
        <v>32</v>
      </c>
      <c r="Y35" s="130">
        <v>0</v>
      </c>
      <c r="Z35" s="100">
        <v>32</v>
      </c>
      <c r="AA35" s="130">
        <v>0</v>
      </c>
      <c r="AB35" s="93"/>
      <c r="AC35" s="93"/>
      <c r="AD35" s="93"/>
      <c r="AE35" s="101">
        <v>1.6299999999999999E-2</v>
      </c>
      <c r="AF35" s="129">
        <v>367</v>
      </c>
      <c r="AG35" s="91">
        <v>578</v>
      </c>
      <c r="AH35" s="129">
        <v>367</v>
      </c>
      <c r="AI35" s="129">
        <v>367</v>
      </c>
      <c r="AJ35" s="91">
        <v>578</v>
      </c>
      <c r="AK35" s="91">
        <v>578</v>
      </c>
      <c r="AL35" s="91">
        <v>275</v>
      </c>
      <c r="AM35" s="91" t="s">
        <v>87</v>
      </c>
      <c r="AN35" s="13">
        <v>2</v>
      </c>
      <c r="AO35" s="93"/>
      <c r="AP35" s="100">
        <v>9.5</v>
      </c>
      <c r="AQ35" s="91">
        <v>9</v>
      </c>
      <c r="AR35" s="129">
        <v>76</v>
      </c>
      <c r="AS35" s="91">
        <v>9.5</v>
      </c>
      <c r="AT35" s="91">
        <v>6</v>
      </c>
      <c r="AU35" s="91">
        <v>127</v>
      </c>
      <c r="AV35" s="101">
        <v>6.1158053707178342E-3</v>
      </c>
      <c r="AW35" s="101"/>
      <c r="AX35" s="129">
        <v>363</v>
      </c>
      <c r="AY35" s="91">
        <v>535</v>
      </c>
      <c r="AZ35" s="91">
        <v>275</v>
      </c>
      <c r="BA35" s="91"/>
      <c r="BB35" s="91"/>
      <c r="BC35" s="91"/>
      <c r="BD35" s="91"/>
      <c r="BE35" s="91"/>
      <c r="BF35" s="13">
        <v>1</v>
      </c>
    </row>
    <row r="36" spans="1:58" ht="15.75">
      <c r="A36" s="89">
        <f>ReportedData!A36</f>
        <v>32</v>
      </c>
      <c r="B36" s="90">
        <f>ReportedData!B36</f>
        <v>10</v>
      </c>
      <c r="C36" s="10">
        <f>ReportedData!C36</f>
        <v>7</v>
      </c>
      <c r="D36" s="91" t="str">
        <f>ReportedData!D36</f>
        <v>No. 4S1</v>
      </c>
      <c r="E36" s="10" t="str">
        <f>ReportedData!E36</f>
        <v>Atalay and Penzien (1975)</v>
      </c>
      <c r="F36" s="12" t="s">
        <v>11</v>
      </c>
      <c r="G36" s="14" t="s">
        <v>9</v>
      </c>
      <c r="H36" s="14" t="s">
        <v>12</v>
      </c>
      <c r="I36" s="79">
        <v>27.6</v>
      </c>
      <c r="J36" s="98"/>
      <c r="K36" s="98"/>
      <c r="L36" s="79">
        <v>267</v>
      </c>
      <c r="M36" s="112">
        <v>2</v>
      </c>
      <c r="N36" s="99">
        <v>305</v>
      </c>
      <c r="O36" s="99">
        <v>305</v>
      </c>
      <c r="P36" s="99">
        <v>1676</v>
      </c>
      <c r="Q36" s="99">
        <v>0</v>
      </c>
      <c r="R36" s="114" t="s">
        <v>4</v>
      </c>
      <c r="S36" s="100">
        <v>93025</v>
      </c>
      <c r="T36" s="100">
        <v>22</v>
      </c>
      <c r="U36" s="100">
        <v>22</v>
      </c>
      <c r="V36" s="100">
        <v>22</v>
      </c>
      <c r="W36" s="130">
        <v>4</v>
      </c>
      <c r="X36" s="100">
        <v>32</v>
      </c>
      <c r="Y36" s="130">
        <v>0</v>
      </c>
      <c r="Z36" s="100">
        <v>32</v>
      </c>
      <c r="AA36" s="130">
        <v>0</v>
      </c>
      <c r="AB36" s="93"/>
      <c r="AC36" s="93"/>
      <c r="AD36" s="93"/>
      <c r="AE36" s="101">
        <v>1.6299999999999999E-2</v>
      </c>
      <c r="AF36" s="129">
        <v>429</v>
      </c>
      <c r="AG36" s="91">
        <v>657</v>
      </c>
      <c r="AH36" s="129">
        <v>429</v>
      </c>
      <c r="AI36" s="129">
        <v>429</v>
      </c>
      <c r="AJ36" s="91">
        <v>657</v>
      </c>
      <c r="AK36" s="91">
        <v>657</v>
      </c>
      <c r="AL36" s="91">
        <v>275</v>
      </c>
      <c r="AM36" s="91" t="s">
        <v>87</v>
      </c>
      <c r="AN36" s="13">
        <v>2</v>
      </c>
      <c r="AO36" s="93"/>
      <c r="AP36" s="100">
        <v>9.5</v>
      </c>
      <c r="AQ36" s="91">
        <v>12</v>
      </c>
      <c r="AR36" s="129">
        <v>127</v>
      </c>
      <c r="AS36" s="91"/>
      <c r="AT36" s="91"/>
      <c r="AU36" s="91"/>
      <c r="AV36" s="101">
        <v>3.6598520328705152E-3</v>
      </c>
      <c r="AW36" s="101"/>
      <c r="AX36" s="129">
        <v>363</v>
      </c>
      <c r="AY36" s="91">
        <v>535</v>
      </c>
      <c r="AZ36" s="91">
        <v>275</v>
      </c>
      <c r="BA36" s="91"/>
      <c r="BB36" s="91"/>
      <c r="BC36" s="91"/>
      <c r="BD36" s="91"/>
      <c r="BE36" s="91"/>
      <c r="BF36" s="13">
        <v>1</v>
      </c>
    </row>
    <row r="37" spans="1:58" ht="15.75">
      <c r="A37" s="89">
        <f>ReportedData!A37</f>
        <v>33</v>
      </c>
      <c r="B37" s="90">
        <f>ReportedData!B37</f>
        <v>10</v>
      </c>
      <c r="C37" s="10">
        <f>ReportedData!C37</f>
        <v>8</v>
      </c>
      <c r="D37" s="91" t="str">
        <f>ReportedData!D37</f>
        <v xml:space="preserve"> No. 5S1</v>
      </c>
      <c r="E37" s="10" t="str">
        <f>ReportedData!E37</f>
        <v>Atalay and Penzien (1975)</v>
      </c>
      <c r="F37" s="12" t="s">
        <v>11</v>
      </c>
      <c r="G37" s="14" t="s">
        <v>9</v>
      </c>
      <c r="H37" s="14" t="s">
        <v>12</v>
      </c>
      <c r="I37" s="79">
        <v>29.4</v>
      </c>
      <c r="J37" s="98"/>
      <c r="K37" s="98"/>
      <c r="L37" s="79">
        <v>534</v>
      </c>
      <c r="M37" s="112">
        <v>2</v>
      </c>
      <c r="N37" s="99">
        <v>305</v>
      </c>
      <c r="O37" s="99">
        <v>305</v>
      </c>
      <c r="P37" s="99">
        <v>1676</v>
      </c>
      <c r="Q37" s="99">
        <v>0</v>
      </c>
      <c r="R37" s="114" t="s">
        <v>4</v>
      </c>
      <c r="S37" s="100">
        <v>93025</v>
      </c>
      <c r="T37" s="100">
        <v>22</v>
      </c>
      <c r="U37" s="100">
        <v>22</v>
      </c>
      <c r="V37" s="100">
        <v>22</v>
      </c>
      <c r="W37" s="130">
        <v>4</v>
      </c>
      <c r="X37" s="100">
        <v>32</v>
      </c>
      <c r="Y37" s="130">
        <v>0</v>
      </c>
      <c r="Z37" s="100">
        <v>32</v>
      </c>
      <c r="AA37" s="130">
        <v>0</v>
      </c>
      <c r="AB37" s="93"/>
      <c r="AC37" s="93"/>
      <c r="AD37" s="93"/>
      <c r="AE37" s="101">
        <v>1.6299999999999999E-2</v>
      </c>
      <c r="AF37" s="129">
        <v>429</v>
      </c>
      <c r="AG37" s="91">
        <v>657</v>
      </c>
      <c r="AH37" s="129">
        <v>429</v>
      </c>
      <c r="AI37" s="129">
        <v>429</v>
      </c>
      <c r="AJ37" s="91">
        <v>657</v>
      </c>
      <c r="AK37" s="91">
        <v>657</v>
      </c>
      <c r="AL37" s="91">
        <v>275</v>
      </c>
      <c r="AM37" s="91" t="s">
        <v>87</v>
      </c>
      <c r="AN37" s="13">
        <v>2</v>
      </c>
      <c r="AO37" s="93"/>
      <c r="AP37" s="100">
        <v>9.5</v>
      </c>
      <c r="AQ37" s="91">
        <v>9</v>
      </c>
      <c r="AR37" s="129">
        <v>76</v>
      </c>
      <c r="AS37" s="91">
        <v>9.5</v>
      </c>
      <c r="AT37" s="91">
        <v>6</v>
      </c>
      <c r="AU37" s="91">
        <v>127</v>
      </c>
      <c r="AV37" s="101">
        <v>6.1158053707178342E-3</v>
      </c>
      <c r="AW37" s="101"/>
      <c r="AX37" s="129">
        <v>392</v>
      </c>
      <c r="AY37" s="91">
        <v>530</v>
      </c>
      <c r="AZ37" s="91">
        <v>275</v>
      </c>
      <c r="BA37" s="91"/>
      <c r="BB37" s="91"/>
      <c r="BC37" s="91"/>
      <c r="BD37" s="91"/>
      <c r="BE37" s="91"/>
      <c r="BF37" s="13">
        <v>1</v>
      </c>
    </row>
    <row r="38" spans="1:58" ht="15.75">
      <c r="A38" s="89">
        <f>ReportedData!A38</f>
        <v>34</v>
      </c>
      <c r="B38" s="90">
        <f>ReportedData!B38</f>
        <v>10</v>
      </c>
      <c r="C38" s="10">
        <f>ReportedData!C38</f>
        <v>9</v>
      </c>
      <c r="D38" s="91" t="str">
        <f>ReportedData!D38</f>
        <v>No. 6S1</v>
      </c>
      <c r="E38" s="10" t="str">
        <f>ReportedData!E38</f>
        <v>Atalay and Penzien (1975)</v>
      </c>
      <c r="F38" s="12" t="s">
        <v>11</v>
      </c>
      <c r="G38" s="14" t="s">
        <v>9</v>
      </c>
      <c r="H38" s="14" t="s">
        <v>12</v>
      </c>
      <c r="I38" s="79">
        <v>31.8</v>
      </c>
      <c r="J38" s="98"/>
      <c r="K38" s="98"/>
      <c r="L38" s="79">
        <v>534</v>
      </c>
      <c r="M38" s="112">
        <v>2</v>
      </c>
      <c r="N38" s="99">
        <v>305</v>
      </c>
      <c r="O38" s="99">
        <v>305</v>
      </c>
      <c r="P38" s="99">
        <v>1676</v>
      </c>
      <c r="Q38" s="99">
        <v>0</v>
      </c>
      <c r="R38" s="114" t="s">
        <v>4</v>
      </c>
      <c r="S38" s="100">
        <v>93025</v>
      </c>
      <c r="T38" s="100">
        <v>22</v>
      </c>
      <c r="U38" s="100">
        <v>22</v>
      </c>
      <c r="V38" s="100">
        <v>22</v>
      </c>
      <c r="W38" s="130">
        <v>4</v>
      </c>
      <c r="X38" s="100">
        <v>32</v>
      </c>
      <c r="Y38" s="130">
        <v>0</v>
      </c>
      <c r="Z38" s="100">
        <v>32</v>
      </c>
      <c r="AA38" s="130">
        <v>0</v>
      </c>
      <c r="AB38" s="93"/>
      <c r="AC38" s="93"/>
      <c r="AD38" s="93"/>
      <c r="AE38" s="101">
        <v>1.6299999999999999E-2</v>
      </c>
      <c r="AF38" s="129">
        <v>429</v>
      </c>
      <c r="AG38" s="91">
        <v>657</v>
      </c>
      <c r="AH38" s="129">
        <v>429</v>
      </c>
      <c r="AI38" s="129">
        <v>429</v>
      </c>
      <c r="AJ38" s="91">
        <v>657</v>
      </c>
      <c r="AK38" s="91">
        <v>657</v>
      </c>
      <c r="AL38" s="91">
        <v>275</v>
      </c>
      <c r="AM38" s="91" t="s">
        <v>87</v>
      </c>
      <c r="AN38" s="13">
        <v>2</v>
      </c>
      <c r="AO38" s="93"/>
      <c r="AP38" s="100">
        <v>9.5</v>
      </c>
      <c r="AQ38" s="91">
        <v>12</v>
      </c>
      <c r="AR38" s="129">
        <v>127</v>
      </c>
      <c r="AS38" s="91"/>
      <c r="AT38" s="91"/>
      <c r="AU38" s="91"/>
      <c r="AV38" s="101">
        <v>3.6598520328705152E-3</v>
      </c>
      <c r="AW38" s="101"/>
      <c r="AX38" s="129">
        <v>392</v>
      </c>
      <c r="AY38" s="91">
        <v>530</v>
      </c>
      <c r="AZ38" s="91">
        <v>275</v>
      </c>
      <c r="BA38" s="91"/>
      <c r="BB38" s="91"/>
      <c r="BC38" s="91"/>
      <c r="BD38" s="91"/>
      <c r="BE38" s="91"/>
      <c r="BF38" s="13">
        <v>1</v>
      </c>
    </row>
    <row r="39" spans="1:58" ht="15.75">
      <c r="A39" s="89">
        <f>ReportedData!A39</f>
        <v>35</v>
      </c>
      <c r="B39" s="90">
        <f>ReportedData!B39</f>
        <v>10</v>
      </c>
      <c r="C39" s="10">
        <f>ReportedData!C39</f>
        <v>10</v>
      </c>
      <c r="D39" s="91" t="str">
        <f>ReportedData!D39</f>
        <v>No. 9</v>
      </c>
      <c r="E39" s="10" t="str">
        <f>ReportedData!E39</f>
        <v>Atalay and Penzien (1975)</v>
      </c>
      <c r="F39" s="12" t="s">
        <v>11</v>
      </c>
      <c r="G39" s="14" t="s">
        <v>9</v>
      </c>
      <c r="H39" s="14" t="s">
        <v>12</v>
      </c>
      <c r="I39" s="79">
        <v>33.299999999999997</v>
      </c>
      <c r="J39" s="98"/>
      <c r="K39" s="98"/>
      <c r="L39" s="79">
        <v>801</v>
      </c>
      <c r="M39" s="112">
        <v>2</v>
      </c>
      <c r="N39" s="99">
        <v>305</v>
      </c>
      <c r="O39" s="99">
        <v>305</v>
      </c>
      <c r="P39" s="99">
        <v>1676</v>
      </c>
      <c r="Q39" s="99">
        <v>0</v>
      </c>
      <c r="R39" s="114" t="s">
        <v>4</v>
      </c>
      <c r="S39" s="100">
        <v>93025</v>
      </c>
      <c r="T39" s="100">
        <v>22</v>
      </c>
      <c r="U39" s="100">
        <v>22</v>
      </c>
      <c r="V39" s="100">
        <v>22</v>
      </c>
      <c r="W39" s="130">
        <v>4</v>
      </c>
      <c r="X39" s="100">
        <v>32</v>
      </c>
      <c r="Y39" s="130">
        <v>0</v>
      </c>
      <c r="Z39" s="100">
        <v>32</v>
      </c>
      <c r="AA39" s="130">
        <v>0</v>
      </c>
      <c r="AB39" s="93"/>
      <c r="AC39" s="93"/>
      <c r="AD39" s="93"/>
      <c r="AE39" s="101">
        <v>1.6299999999999999E-2</v>
      </c>
      <c r="AF39" s="129">
        <v>363</v>
      </c>
      <c r="AG39" s="91">
        <v>563</v>
      </c>
      <c r="AH39" s="129">
        <v>363</v>
      </c>
      <c r="AI39" s="129">
        <v>363</v>
      </c>
      <c r="AJ39" s="91">
        <v>563</v>
      </c>
      <c r="AK39" s="91">
        <v>563</v>
      </c>
      <c r="AL39" s="91">
        <v>275</v>
      </c>
      <c r="AM39" s="91" t="s">
        <v>87</v>
      </c>
      <c r="AN39" s="13">
        <v>2</v>
      </c>
      <c r="AO39" s="93"/>
      <c r="AP39" s="100">
        <v>9.5</v>
      </c>
      <c r="AQ39" s="91">
        <v>9</v>
      </c>
      <c r="AR39" s="129">
        <v>76</v>
      </c>
      <c r="AS39" s="91">
        <v>9.5</v>
      </c>
      <c r="AT39" s="91">
        <v>6</v>
      </c>
      <c r="AU39" s="91">
        <v>127</v>
      </c>
      <c r="AV39" s="101">
        <v>6.1158053707178342E-3</v>
      </c>
      <c r="AW39" s="101"/>
      <c r="AX39" s="129">
        <v>392</v>
      </c>
      <c r="AY39" s="91">
        <v>530</v>
      </c>
      <c r="AZ39" s="91">
        <v>275</v>
      </c>
      <c r="BA39" s="91"/>
      <c r="BB39" s="91"/>
      <c r="BC39" s="91"/>
      <c r="BD39" s="91"/>
      <c r="BE39" s="91"/>
      <c r="BF39" s="13">
        <v>1</v>
      </c>
    </row>
    <row r="40" spans="1:58" ht="15.75">
      <c r="A40" s="89">
        <f>ReportedData!A40</f>
        <v>36</v>
      </c>
      <c r="B40" s="90">
        <f>ReportedData!B40</f>
        <v>11</v>
      </c>
      <c r="C40" s="10">
        <f>ReportedData!C40</f>
        <v>1</v>
      </c>
      <c r="D40" s="91" t="str">
        <f>ReportedData!D40</f>
        <v>NC 2</v>
      </c>
      <c r="E40" s="10" t="str">
        <f>ReportedData!E40</f>
        <v>Azizinamini et al. (1994)</v>
      </c>
      <c r="F40" s="12" t="s">
        <v>11</v>
      </c>
      <c r="G40" s="14" t="s">
        <v>9</v>
      </c>
      <c r="H40" s="14" t="s">
        <v>12</v>
      </c>
      <c r="I40" s="79">
        <v>41.4</v>
      </c>
      <c r="J40" s="98"/>
      <c r="K40" s="98"/>
      <c r="L40" s="79">
        <v>1708.2468000000003</v>
      </c>
      <c r="M40" s="112">
        <v>3</v>
      </c>
      <c r="N40" s="99">
        <v>460</v>
      </c>
      <c r="O40" s="99">
        <v>460</v>
      </c>
      <c r="P40" s="99">
        <v>1372</v>
      </c>
      <c r="Q40" s="99">
        <v>0</v>
      </c>
      <c r="R40" s="113" t="s">
        <v>4</v>
      </c>
      <c r="S40" s="100">
        <v>211600</v>
      </c>
      <c r="T40" s="100">
        <v>25.5</v>
      </c>
      <c r="U40" s="100">
        <v>25.499999999999996</v>
      </c>
      <c r="V40" s="100">
        <v>25.499999999999996</v>
      </c>
      <c r="W40" s="130">
        <v>6</v>
      </c>
      <c r="X40" s="100">
        <v>39.75</v>
      </c>
      <c r="Y40" s="13">
        <v>1</v>
      </c>
      <c r="Z40" s="100">
        <v>39.75</v>
      </c>
      <c r="AA40" s="13">
        <v>0</v>
      </c>
      <c r="AB40" s="93" t="s">
        <v>4</v>
      </c>
      <c r="AC40" s="93"/>
      <c r="AD40" s="93"/>
      <c r="AE40" s="101">
        <v>1.46E-2</v>
      </c>
      <c r="AF40" s="100">
        <v>414</v>
      </c>
      <c r="AG40" s="115"/>
      <c r="AH40" s="100">
        <v>414</v>
      </c>
      <c r="AI40" s="100">
        <v>414</v>
      </c>
      <c r="AJ40" s="115"/>
      <c r="AK40" s="115"/>
      <c r="AL40" s="112"/>
      <c r="AM40" s="113" t="s">
        <v>349</v>
      </c>
      <c r="AN40" s="13">
        <v>3.41</v>
      </c>
      <c r="AO40" s="93" t="s">
        <v>885</v>
      </c>
      <c r="AP40" s="100">
        <v>12.5</v>
      </c>
      <c r="AQ40" s="112"/>
      <c r="AR40" s="100">
        <v>101</v>
      </c>
      <c r="AS40" s="115"/>
      <c r="AT40" s="112"/>
      <c r="AU40" s="116"/>
      <c r="AV40" s="101">
        <v>9.0070943923536376E-3</v>
      </c>
      <c r="AW40" s="101"/>
      <c r="AX40" s="100">
        <v>414</v>
      </c>
      <c r="AY40" s="115"/>
      <c r="AZ40" s="112"/>
      <c r="BA40" s="115"/>
      <c r="BB40" s="115"/>
      <c r="BC40" s="115"/>
      <c r="BD40" s="115"/>
      <c r="BE40" s="115"/>
      <c r="BF40" s="13">
        <v>1</v>
      </c>
    </row>
    <row r="41" spans="1:58" ht="15.75">
      <c r="A41" s="89">
        <f>ReportedData!A41</f>
        <v>37</v>
      </c>
      <c r="B41" s="90">
        <f>ReportedData!B41</f>
        <v>11</v>
      </c>
      <c r="C41" s="10">
        <f>ReportedData!C41</f>
        <v>2</v>
      </c>
      <c r="D41" s="91" t="str">
        <f>ReportedData!D41</f>
        <v>NC 4</v>
      </c>
      <c r="E41" s="10" t="str">
        <f>ReportedData!E41</f>
        <v>Azizinamini et al. (1994)</v>
      </c>
      <c r="F41" s="12" t="s">
        <v>11</v>
      </c>
      <c r="G41" s="14" t="s">
        <v>9</v>
      </c>
      <c r="H41" s="14" t="s">
        <v>12</v>
      </c>
      <c r="I41" s="79">
        <v>41.4</v>
      </c>
      <c r="J41" s="98"/>
      <c r="K41" s="98"/>
      <c r="L41" s="79">
        <v>2610.55152</v>
      </c>
      <c r="M41" s="112">
        <v>3</v>
      </c>
      <c r="N41" s="99">
        <v>460</v>
      </c>
      <c r="O41" s="99">
        <v>460</v>
      </c>
      <c r="P41" s="99">
        <v>1372</v>
      </c>
      <c r="Q41" s="99">
        <v>0</v>
      </c>
      <c r="R41" s="113" t="s">
        <v>4</v>
      </c>
      <c r="S41" s="100">
        <v>211600</v>
      </c>
      <c r="T41" s="100">
        <v>25.5</v>
      </c>
      <c r="U41" s="100">
        <v>25.499999999999996</v>
      </c>
      <c r="V41" s="100">
        <v>25.499999999999996</v>
      </c>
      <c r="W41" s="130">
        <v>6</v>
      </c>
      <c r="X41" s="100">
        <v>42.75</v>
      </c>
      <c r="Y41" s="13">
        <v>1</v>
      </c>
      <c r="Z41" s="100">
        <v>42.75</v>
      </c>
      <c r="AA41" s="13">
        <v>0</v>
      </c>
      <c r="AB41" s="93" t="s">
        <v>4</v>
      </c>
      <c r="AC41" s="93"/>
      <c r="AD41" s="93"/>
      <c r="AE41" s="101">
        <v>1.46E-2</v>
      </c>
      <c r="AF41" s="100">
        <v>414</v>
      </c>
      <c r="AG41" s="115"/>
      <c r="AH41" s="100">
        <v>414</v>
      </c>
      <c r="AI41" s="100">
        <v>414</v>
      </c>
      <c r="AJ41" s="115"/>
      <c r="AK41" s="115"/>
      <c r="AL41" s="112"/>
      <c r="AM41" s="113" t="s">
        <v>349</v>
      </c>
      <c r="AN41" s="13">
        <v>3.41</v>
      </c>
      <c r="AO41" s="93" t="s">
        <v>885</v>
      </c>
      <c r="AP41" s="100">
        <v>9.5</v>
      </c>
      <c r="AQ41" s="112"/>
      <c r="AR41" s="100">
        <v>101</v>
      </c>
      <c r="AS41" s="115"/>
      <c r="AT41" s="112"/>
      <c r="AU41" s="116"/>
      <c r="AV41" s="101">
        <v>5.2024977210234609E-3</v>
      </c>
      <c r="AW41" s="101"/>
      <c r="AX41" s="100">
        <v>414</v>
      </c>
      <c r="AY41" s="115"/>
      <c r="AZ41" s="112"/>
      <c r="BA41" s="115"/>
      <c r="BB41" s="115"/>
      <c r="BC41" s="115"/>
      <c r="BD41" s="115"/>
      <c r="BE41" s="115"/>
      <c r="BF41" s="13"/>
    </row>
    <row r="42" spans="1:58" ht="15.75">
      <c r="A42" s="89">
        <f>ReportedData!A42</f>
        <v>38</v>
      </c>
      <c r="B42" s="90">
        <f>ReportedData!B42</f>
        <v>12</v>
      </c>
      <c r="C42" s="10">
        <f>ReportedData!C42</f>
        <v>1</v>
      </c>
      <c r="D42" s="91" t="str">
        <f>ReportedData!D42</f>
        <v>NC-2</v>
      </c>
      <c r="E42" s="10" t="str">
        <f>ReportedData!E42</f>
        <v>Azizinamini et al. (1988)</v>
      </c>
      <c r="F42" s="12" t="s">
        <v>11</v>
      </c>
      <c r="G42" s="14" t="s">
        <v>9</v>
      </c>
      <c r="H42" s="14" t="s">
        <v>12</v>
      </c>
      <c r="I42" s="79">
        <v>39.299999999999997</v>
      </c>
      <c r="J42" s="98"/>
      <c r="K42" s="98"/>
      <c r="L42" s="79">
        <v>1690</v>
      </c>
      <c r="M42" s="112">
        <v>3</v>
      </c>
      <c r="N42" s="99">
        <v>457</v>
      </c>
      <c r="O42" s="99">
        <v>457</v>
      </c>
      <c r="P42" s="99">
        <v>1372</v>
      </c>
      <c r="Q42" s="99">
        <v>0</v>
      </c>
      <c r="R42" s="114" t="s">
        <v>4</v>
      </c>
      <c r="S42" s="100">
        <v>208849</v>
      </c>
      <c r="T42" s="100">
        <v>25.4</v>
      </c>
      <c r="U42" s="100">
        <v>25.4</v>
      </c>
      <c r="V42" s="100">
        <v>25.4</v>
      </c>
      <c r="W42" s="130">
        <v>8</v>
      </c>
      <c r="X42" s="100">
        <v>38.1</v>
      </c>
      <c r="Y42" s="130">
        <v>1</v>
      </c>
      <c r="Z42" s="100">
        <v>38.1</v>
      </c>
      <c r="AA42" s="130">
        <v>1</v>
      </c>
      <c r="AB42" s="93"/>
      <c r="AC42" s="93"/>
      <c r="AD42" s="93"/>
      <c r="AE42" s="101">
        <v>1.9400000000000001E-2</v>
      </c>
      <c r="AF42" s="129">
        <v>439</v>
      </c>
      <c r="AG42" s="91">
        <v>736</v>
      </c>
      <c r="AH42" s="129">
        <v>439</v>
      </c>
      <c r="AI42" s="129">
        <v>439</v>
      </c>
      <c r="AJ42" s="91">
        <v>736</v>
      </c>
      <c r="AK42" s="91">
        <v>736</v>
      </c>
      <c r="AL42" s="91">
        <v>0</v>
      </c>
      <c r="AM42" s="91" t="s">
        <v>88</v>
      </c>
      <c r="AN42" s="13">
        <v>3.4</v>
      </c>
      <c r="AO42" s="93"/>
      <c r="AP42" s="100">
        <v>12.7</v>
      </c>
      <c r="AQ42" s="91">
        <v>4</v>
      </c>
      <c r="AR42" s="129">
        <v>102</v>
      </c>
      <c r="AS42" s="91">
        <v>12.7</v>
      </c>
      <c r="AT42" s="91">
        <v>4</v>
      </c>
      <c r="AU42" s="91">
        <v>203</v>
      </c>
      <c r="AV42" s="101">
        <v>9.2397425072483184E-3</v>
      </c>
      <c r="AW42" s="101"/>
      <c r="AX42" s="129">
        <v>454</v>
      </c>
      <c r="AY42" s="91">
        <v>696</v>
      </c>
      <c r="AZ42" s="91">
        <v>0</v>
      </c>
      <c r="BA42" s="91"/>
      <c r="BB42" s="91"/>
      <c r="BC42" s="91"/>
      <c r="BD42" s="91"/>
      <c r="BE42" s="91"/>
      <c r="BF42" s="13">
        <v>1</v>
      </c>
    </row>
    <row r="43" spans="1:58" ht="15.75">
      <c r="A43" s="89">
        <f>ReportedData!A43</f>
        <v>39</v>
      </c>
      <c r="B43" s="90">
        <f>ReportedData!B43</f>
        <v>12</v>
      </c>
      <c r="C43" s="10">
        <f>ReportedData!C43</f>
        <v>2</v>
      </c>
      <c r="D43" s="91" t="str">
        <f>ReportedData!D43</f>
        <v xml:space="preserve"> NC-4</v>
      </c>
      <c r="E43" s="10" t="str">
        <f>ReportedData!E43</f>
        <v>Azizinamini et al. (1988)</v>
      </c>
      <c r="F43" s="12" t="s">
        <v>11</v>
      </c>
      <c r="G43" s="14" t="s">
        <v>9</v>
      </c>
      <c r="H43" s="14" t="s">
        <v>12</v>
      </c>
      <c r="I43" s="79">
        <v>39.799999999999997</v>
      </c>
      <c r="J43" s="98"/>
      <c r="K43" s="98"/>
      <c r="L43" s="79">
        <v>2580</v>
      </c>
      <c r="M43" s="112">
        <v>3</v>
      </c>
      <c r="N43" s="99">
        <v>457</v>
      </c>
      <c r="O43" s="99">
        <v>457</v>
      </c>
      <c r="P43" s="99">
        <v>1372</v>
      </c>
      <c r="Q43" s="99">
        <v>0</v>
      </c>
      <c r="R43" s="114" t="s">
        <v>4</v>
      </c>
      <c r="S43" s="100">
        <v>208849</v>
      </c>
      <c r="T43" s="100">
        <v>25.4</v>
      </c>
      <c r="U43" s="100">
        <v>25.4</v>
      </c>
      <c r="V43" s="100">
        <v>25.4</v>
      </c>
      <c r="W43" s="130">
        <v>8</v>
      </c>
      <c r="X43" s="100">
        <v>41.3</v>
      </c>
      <c r="Y43" s="130">
        <v>1</v>
      </c>
      <c r="Z43" s="100">
        <v>41.3</v>
      </c>
      <c r="AA43" s="130">
        <v>1</v>
      </c>
      <c r="AB43" s="93"/>
      <c r="AC43" s="93"/>
      <c r="AD43" s="93"/>
      <c r="AE43" s="101">
        <v>1.9400000000000001E-2</v>
      </c>
      <c r="AF43" s="129">
        <v>439</v>
      </c>
      <c r="AG43" s="91">
        <v>736</v>
      </c>
      <c r="AH43" s="129">
        <v>439</v>
      </c>
      <c r="AI43" s="129">
        <v>439</v>
      </c>
      <c r="AJ43" s="91">
        <v>736</v>
      </c>
      <c r="AK43" s="91">
        <v>736</v>
      </c>
      <c r="AL43" s="91">
        <v>0</v>
      </c>
      <c r="AM43" s="91" t="s">
        <v>88</v>
      </c>
      <c r="AN43" s="13">
        <v>3.4</v>
      </c>
      <c r="AO43" s="93"/>
      <c r="AP43" s="100">
        <v>9.5</v>
      </c>
      <c r="AQ43" s="91">
        <v>4</v>
      </c>
      <c r="AR43" s="129">
        <v>102</v>
      </c>
      <c r="AS43" s="91">
        <v>12.7</v>
      </c>
      <c r="AT43" s="91">
        <v>4</v>
      </c>
      <c r="AU43" s="91">
        <v>203</v>
      </c>
      <c r="AV43" s="101">
        <v>5.1701082601473165E-3</v>
      </c>
      <c r="AW43" s="101"/>
      <c r="AX43" s="129">
        <v>616</v>
      </c>
      <c r="AY43" s="91">
        <v>698</v>
      </c>
      <c r="AZ43" s="91">
        <v>0</v>
      </c>
      <c r="BA43" s="91"/>
      <c r="BB43" s="91"/>
      <c r="BC43" s="91"/>
      <c r="BD43" s="91"/>
      <c r="BE43" s="91"/>
      <c r="BF43" s="13">
        <v>1</v>
      </c>
    </row>
    <row r="44" spans="1:58" ht="15.75">
      <c r="A44" s="89">
        <f>ReportedData!A44</f>
        <v>40</v>
      </c>
      <c r="B44" s="90">
        <f>ReportedData!B44</f>
        <v>13</v>
      </c>
      <c r="C44" s="10">
        <f>ReportedData!C44</f>
        <v>1</v>
      </c>
      <c r="D44" s="91" t="str">
        <f>ReportedData!D44</f>
        <v>Sp.10</v>
      </c>
      <c r="E44" s="10" t="str">
        <f>ReportedData!E44</f>
        <v>Azuma et al. 1994</v>
      </c>
      <c r="F44" s="12" t="s">
        <v>11</v>
      </c>
      <c r="G44" s="14" t="s">
        <v>9</v>
      </c>
      <c r="H44" s="14" t="s">
        <v>78</v>
      </c>
      <c r="I44" s="79">
        <v>32.299999999999997</v>
      </c>
      <c r="J44" s="98"/>
      <c r="K44" s="98"/>
      <c r="L44" s="79">
        <v>0</v>
      </c>
      <c r="M44" s="112"/>
      <c r="N44" s="99">
        <v>230</v>
      </c>
      <c r="O44" s="99">
        <v>610</v>
      </c>
      <c r="P44" s="99">
        <v>1678</v>
      </c>
      <c r="Q44" s="99">
        <v>0</v>
      </c>
      <c r="R44" s="113"/>
      <c r="S44" s="100">
        <v>140300</v>
      </c>
      <c r="T44" s="100">
        <v>19</v>
      </c>
      <c r="U44" s="100">
        <v>0</v>
      </c>
      <c r="V44" s="100">
        <v>0</v>
      </c>
      <c r="W44" s="130">
        <v>4</v>
      </c>
      <c r="X44" s="100">
        <v>44.15</v>
      </c>
      <c r="Y44" s="13">
        <v>0</v>
      </c>
      <c r="Z44" s="100">
        <v>44.15</v>
      </c>
      <c r="AA44" s="13">
        <v>0</v>
      </c>
      <c r="AB44" s="93"/>
      <c r="AC44" s="93"/>
      <c r="AD44" s="93"/>
      <c r="AE44" s="101">
        <v>8.0000000000000002E-3</v>
      </c>
      <c r="AF44" s="100">
        <v>420</v>
      </c>
      <c r="AG44" s="115"/>
      <c r="AH44" s="100">
        <v>0</v>
      </c>
      <c r="AI44" s="100">
        <v>0</v>
      </c>
      <c r="AJ44" s="115"/>
      <c r="AK44" s="115"/>
      <c r="AL44" s="112"/>
      <c r="AM44" s="113"/>
      <c r="AN44" s="13">
        <v>2</v>
      </c>
      <c r="AO44" s="93" t="s">
        <v>885</v>
      </c>
      <c r="AP44" s="100">
        <v>6.35</v>
      </c>
      <c r="AQ44" s="112"/>
      <c r="AR44" s="100">
        <v>65</v>
      </c>
      <c r="AS44" s="115"/>
      <c r="AT44" s="112"/>
      <c r="AU44" s="116"/>
      <c r="AV44" s="101">
        <v>4.234536789297659E-3</v>
      </c>
      <c r="AW44" s="101"/>
      <c r="AX44" s="100">
        <v>257</v>
      </c>
      <c r="AY44" s="115"/>
      <c r="AZ44" s="112"/>
      <c r="BA44" s="115"/>
      <c r="BB44" s="115"/>
      <c r="BC44" s="115"/>
      <c r="BD44" s="115"/>
      <c r="BE44" s="115"/>
      <c r="BF44" s="13"/>
    </row>
    <row r="45" spans="1:58" ht="15.75">
      <c r="A45" s="89">
        <f>ReportedData!A45</f>
        <v>41</v>
      </c>
      <c r="B45" s="90">
        <f>ReportedData!B45</f>
        <v>13</v>
      </c>
      <c r="C45" s="10">
        <f>ReportedData!C45</f>
        <v>2</v>
      </c>
      <c r="D45" s="91" t="str">
        <f>ReportedData!D45</f>
        <v>Sp.12</v>
      </c>
      <c r="E45" s="10" t="str">
        <f>ReportedData!E45</f>
        <v>Azuma et al. 1994</v>
      </c>
      <c r="F45" s="12" t="s">
        <v>11</v>
      </c>
      <c r="G45" s="14" t="s">
        <v>9</v>
      </c>
      <c r="H45" s="14" t="s">
        <v>78</v>
      </c>
      <c r="I45" s="79">
        <v>32.299999999999997</v>
      </c>
      <c r="J45" s="98"/>
      <c r="K45" s="98"/>
      <c r="L45" s="79">
        <v>0</v>
      </c>
      <c r="M45" s="112"/>
      <c r="N45" s="99">
        <v>230</v>
      </c>
      <c r="O45" s="99">
        <v>420</v>
      </c>
      <c r="P45" s="99">
        <v>1155</v>
      </c>
      <c r="Q45" s="99">
        <v>0</v>
      </c>
      <c r="R45" s="113"/>
      <c r="S45" s="100">
        <v>96600</v>
      </c>
      <c r="T45" s="100">
        <v>19</v>
      </c>
      <c r="U45" s="100">
        <v>0</v>
      </c>
      <c r="V45" s="100">
        <v>0</v>
      </c>
      <c r="W45" s="130">
        <v>4</v>
      </c>
      <c r="X45" s="100">
        <v>44.15</v>
      </c>
      <c r="Y45" s="13">
        <v>0</v>
      </c>
      <c r="Z45" s="100">
        <v>44.15</v>
      </c>
      <c r="AA45" s="13">
        <v>0</v>
      </c>
      <c r="AB45" s="93"/>
      <c r="AC45" s="93"/>
      <c r="AD45" s="93"/>
      <c r="AE45" s="101">
        <v>1.1699999999999999E-2</v>
      </c>
      <c r="AF45" s="100">
        <v>420</v>
      </c>
      <c r="AG45" s="115"/>
      <c r="AH45" s="100">
        <v>0</v>
      </c>
      <c r="AI45" s="100">
        <v>0</v>
      </c>
      <c r="AJ45" s="115"/>
      <c r="AK45" s="115"/>
      <c r="AL45" s="112"/>
      <c r="AM45" s="113"/>
      <c r="AN45" s="13">
        <v>2</v>
      </c>
      <c r="AO45" s="93" t="s">
        <v>885</v>
      </c>
      <c r="AP45" s="100">
        <v>6.35</v>
      </c>
      <c r="AQ45" s="112"/>
      <c r="AR45" s="100">
        <v>65</v>
      </c>
      <c r="AS45" s="115"/>
      <c r="AT45" s="112"/>
      <c r="AU45" s="116"/>
      <c r="AV45" s="101">
        <v>4.234536789297659E-3</v>
      </c>
      <c r="AW45" s="101"/>
      <c r="AX45" s="100">
        <v>257</v>
      </c>
      <c r="AY45" s="115"/>
      <c r="AZ45" s="112"/>
      <c r="BA45" s="115"/>
      <c r="BB45" s="115"/>
      <c r="BC45" s="115"/>
      <c r="BD45" s="115"/>
      <c r="BE45" s="115"/>
      <c r="BF45" s="13"/>
    </row>
    <row r="46" spans="1:58" ht="15.75">
      <c r="A46" s="89">
        <f>ReportedData!A46</f>
        <v>42</v>
      </c>
      <c r="B46" s="90">
        <f>ReportedData!B46</f>
        <v>14</v>
      </c>
      <c r="C46" s="10">
        <f>ReportedData!C46</f>
        <v>1</v>
      </c>
      <c r="D46" s="91" t="str">
        <f>ReportedData!D46</f>
        <v>S17-3UT</v>
      </c>
      <c r="E46" s="10" t="str">
        <f>ReportedData!E46</f>
        <v>Bae &amp; Bayrak 2006</v>
      </c>
      <c r="F46" s="12" t="s">
        <v>11</v>
      </c>
      <c r="G46" s="14" t="s">
        <v>9</v>
      </c>
      <c r="H46" s="14" t="s">
        <v>12</v>
      </c>
      <c r="I46" s="79">
        <v>43.5</v>
      </c>
      <c r="J46" s="98"/>
      <c r="K46" s="98"/>
      <c r="L46" s="79">
        <v>4210.8</v>
      </c>
      <c r="M46" s="112">
        <v>1</v>
      </c>
      <c r="N46" s="99">
        <v>440</v>
      </c>
      <c r="O46" s="99">
        <v>440</v>
      </c>
      <c r="P46" s="99">
        <v>2630</v>
      </c>
      <c r="Q46" s="99">
        <v>0</v>
      </c>
      <c r="R46" s="113" t="s">
        <v>9</v>
      </c>
      <c r="S46" s="100">
        <v>193600</v>
      </c>
      <c r="T46" s="100">
        <v>16</v>
      </c>
      <c r="U46" s="100">
        <v>16</v>
      </c>
      <c r="V46" s="100">
        <v>16</v>
      </c>
      <c r="W46" s="130">
        <v>12</v>
      </c>
      <c r="X46" s="100">
        <v>17.5</v>
      </c>
      <c r="Y46" s="13">
        <v>2</v>
      </c>
      <c r="Z46" s="100">
        <v>17.5</v>
      </c>
      <c r="AA46" s="13">
        <v>2</v>
      </c>
      <c r="AB46" s="93"/>
      <c r="AC46" s="93"/>
      <c r="AD46" s="93"/>
      <c r="AE46" s="101">
        <v>1.2449999999999999E-2</v>
      </c>
      <c r="AF46" s="100">
        <v>503</v>
      </c>
      <c r="AG46" s="115"/>
      <c r="AH46" s="100">
        <v>503</v>
      </c>
      <c r="AI46" s="100">
        <v>503</v>
      </c>
      <c r="AJ46" s="115"/>
      <c r="AK46" s="115"/>
      <c r="AL46" s="112"/>
      <c r="AM46" s="113" t="s">
        <v>352</v>
      </c>
      <c r="AN46" s="13">
        <v>4</v>
      </c>
      <c r="AO46" s="93" t="s">
        <v>885</v>
      </c>
      <c r="AP46" s="100">
        <v>9.5</v>
      </c>
      <c r="AQ46" s="112"/>
      <c r="AR46" s="100">
        <v>86</v>
      </c>
      <c r="AS46" s="115"/>
      <c r="AT46" s="112"/>
      <c r="AU46" s="116"/>
      <c r="AV46" s="101">
        <v>7.4890327695560253E-3</v>
      </c>
      <c r="AW46" s="101"/>
      <c r="AX46" s="100">
        <v>496</v>
      </c>
      <c r="AY46" s="115"/>
      <c r="AZ46" s="112"/>
      <c r="BA46" s="115"/>
      <c r="BB46" s="115"/>
      <c r="BC46" s="115"/>
      <c r="BD46" s="115"/>
      <c r="BE46" s="115"/>
      <c r="BF46" s="13">
        <v>1</v>
      </c>
    </row>
    <row r="47" spans="1:58" ht="15.75">
      <c r="A47" s="89">
        <f>ReportedData!A47</f>
        <v>43</v>
      </c>
      <c r="B47" s="90">
        <f>ReportedData!B47</f>
        <v>14</v>
      </c>
      <c r="C47" s="10">
        <f>ReportedData!C47</f>
        <v>2</v>
      </c>
      <c r="D47" s="91" t="str">
        <f>ReportedData!D47</f>
        <v>S24-2UT</v>
      </c>
      <c r="E47" s="10" t="str">
        <f>ReportedData!E47</f>
        <v>Bae &amp; Bayrak 2006</v>
      </c>
      <c r="F47" s="12" t="s">
        <v>11</v>
      </c>
      <c r="G47" s="14" t="s">
        <v>9</v>
      </c>
      <c r="H47" s="14" t="s">
        <v>12</v>
      </c>
      <c r="I47" s="79">
        <v>43.5</v>
      </c>
      <c r="J47" s="98"/>
      <c r="K47" s="98"/>
      <c r="L47" s="79">
        <v>8093.1750000000002</v>
      </c>
      <c r="M47" s="112">
        <v>1</v>
      </c>
      <c r="N47" s="99">
        <v>610</v>
      </c>
      <c r="O47" s="99">
        <v>610</v>
      </c>
      <c r="P47" s="99">
        <v>2630</v>
      </c>
      <c r="Q47" s="99">
        <v>0</v>
      </c>
      <c r="R47" s="113" t="s">
        <v>9</v>
      </c>
      <c r="S47" s="100">
        <v>372100</v>
      </c>
      <c r="T47" s="100">
        <v>22.2</v>
      </c>
      <c r="U47" s="100">
        <v>22.2</v>
      </c>
      <c r="V47" s="100">
        <v>22.2</v>
      </c>
      <c r="W47" s="130">
        <v>12</v>
      </c>
      <c r="X47" s="100">
        <v>16.2</v>
      </c>
      <c r="Y47" s="13">
        <v>2</v>
      </c>
      <c r="Z47" s="100">
        <v>16.2</v>
      </c>
      <c r="AA47" s="13">
        <v>2</v>
      </c>
      <c r="AB47" s="93"/>
      <c r="AC47" s="93"/>
      <c r="AD47" s="93"/>
      <c r="AE47" s="101">
        <v>1.2449999999999999E-2</v>
      </c>
      <c r="AF47" s="100">
        <v>503</v>
      </c>
      <c r="AG47" s="115"/>
      <c r="AH47" s="100">
        <v>503</v>
      </c>
      <c r="AI47" s="100">
        <v>503</v>
      </c>
      <c r="AJ47" s="115"/>
      <c r="AK47" s="115"/>
      <c r="AL47" s="112"/>
      <c r="AM47" s="113" t="s">
        <v>352</v>
      </c>
      <c r="AN47" s="13">
        <v>4</v>
      </c>
      <c r="AO47" s="93" t="s">
        <v>885</v>
      </c>
      <c r="AP47" s="100">
        <v>12.7</v>
      </c>
      <c r="AQ47" s="112"/>
      <c r="AR47" s="100">
        <v>95</v>
      </c>
      <c r="AS47" s="115"/>
      <c r="AT47" s="112"/>
      <c r="AU47" s="116"/>
      <c r="AV47" s="101">
        <v>8.7394408973252794E-3</v>
      </c>
      <c r="AW47" s="101"/>
      <c r="AX47" s="100">
        <v>428</v>
      </c>
      <c r="AY47" s="115"/>
      <c r="AZ47" s="112"/>
      <c r="BA47" s="115"/>
      <c r="BB47" s="115"/>
      <c r="BC47" s="115"/>
      <c r="BD47" s="115"/>
      <c r="BE47" s="115"/>
      <c r="BF47" s="13">
        <v>1</v>
      </c>
    </row>
    <row r="48" spans="1:58" ht="15.75">
      <c r="A48" s="89">
        <f>ReportedData!A48</f>
        <v>44</v>
      </c>
      <c r="B48" s="90">
        <f>ReportedData!B48</f>
        <v>14</v>
      </c>
      <c r="C48" s="10">
        <f>ReportedData!C48</f>
        <v>3</v>
      </c>
      <c r="D48" s="91" t="str">
        <f>ReportedData!D48</f>
        <v>S24-4UT</v>
      </c>
      <c r="E48" s="10" t="str">
        <f>ReportedData!E48</f>
        <v>Bae &amp; Bayrak 2006</v>
      </c>
      <c r="F48" s="12" t="s">
        <v>11</v>
      </c>
      <c r="G48" s="14" t="s">
        <v>9</v>
      </c>
      <c r="H48" s="14" t="s">
        <v>12</v>
      </c>
      <c r="I48" s="79">
        <v>36.5</v>
      </c>
      <c r="J48" s="98"/>
      <c r="K48" s="98"/>
      <c r="L48" s="79">
        <v>2716.33</v>
      </c>
      <c r="M48" s="112">
        <v>1</v>
      </c>
      <c r="N48" s="99">
        <v>610</v>
      </c>
      <c r="O48" s="99">
        <v>610</v>
      </c>
      <c r="P48" s="99">
        <v>2630</v>
      </c>
      <c r="Q48" s="99">
        <v>0</v>
      </c>
      <c r="R48" s="113" t="s">
        <v>9</v>
      </c>
      <c r="S48" s="100">
        <v>372100</v>
      </c>
      <c r="T48" s="100">
        <v>22.2</v>
      </c>
      <c r="U48" s="100">
        <v>22.2</v>
      </c>
      <c r="V48" s="100">
        <v>22.2</v>
      </c>
      <c r="W48" s="130">
        <v>12</v>
      </c>
      <c r="X48" s="100">
        <v>19.399999999999999</v>
      </c>
      <c r="Y48" s="13">
        <v>2</v>
      </c>
      <c r="Z48" s="100">
        <v>19.399999999999999</v>
      </c>
      <c r="AA48" s="13">
        <v>2</v>
      </c>
      <c r="AB48" s="93"/>
      <c r="AC48" s="93"/>
      <c r="AD48" s="93"/>
      <c r="AE48" s="101">
        <v>1.2449999999999999E-2</v>
      </c>
      <c r="AF48" s="100">
        <v>400</v>
      </c>
      <c r="AG48" s="115"/>
      <c r="AH48" s="100">
        <v>400</v>
      </c>
      <c r="AI48" s="100">
        <v>400</v>
      </c>
      <c r="AJ48" s="115"/>
      <c r="AK48" s="115"/>
      <c r="AL48" s="112"/>
      <c r="AM48" s="113" t="s">
        <v>352</v>
      </c>
      <c r="AN48" s="13">
        <v>4</v>
      </c>
      <c r="AO48" s="93" t="s">
        <v>885</v>
      </c>
      <c r="AP48" s="100">
        <v>9.5</v>
      </c>
      <c r="AQ48" s="112"/>
      <c r="AR48" s="100">
        <v>152</v>
      </c>
      <c r="AS48" s="115"/>
      <c r="AT48" s="112"/>
      <c r="AU48" s="116"/>
      <c r="AV48" s="101">
        <v>3.0563524590163931E-3</v>
      </c>
      <c r="AW48" s="101"/>
      <c r="AX48" s="100">
        <v>455</v>
      </c>
      <c r="AY48" s="115"/>
      <c r="AZ48" s="112"/>
      <c r="BA48" s="115"/>
      <c r="BB48" s="115"/>
      <c r="BC48" s="115"/>
      <c r="BD48" s="115"/>
      <c r="BE48" s="115"/>
      <c r="BF48" s="13">
        <v>1</v>
      </c>
    </row>
    <row r="49" spans="1:58" ht="15.75">
      <c r="A49" s="89">
        <f>ReportedData!A49</f>
        <v>45</v>
      </c>
      <c r="B49" s="90">
        <f>ReportedData!B49</f>
        <v>14</v>
      </c>
      <c r="C49" s="10">
        <f>ReportedData!C49</f>
        <v>4</v>
      </c>
      <c r="D49" s="91" t="str">
        <f>ReportedData!D49</f>
        <v>S24-5UT</v>
      </c>
      <c r="E49" s="10" t="str">
        <f>ReportedData!E49</f>
        <v>Bae &amp; Bayrak 2006</v>
      </c>
      <c r="F49" s="12" t="s">
        <v>11</v>
      </c>
      <c r="G49" s="14" t="s">
        <v>9</v>
      </c>
      <c r="H49" s="14" t="s">
        <v>12</v>
      </c>
      <c r="I49" s="79">
        <v>41.4</v>
      </c>
      <c r="J49" s="98"/>
      <c r="K49" s="98"/>
      <c r="L49" s="79">
        <v>3080.9879999999994</v>
      </c>
      <c r="M49" s="112">
        <v>1</v>
      </c>
      <c r="N49" s="99">
        <v>610</v>
      </c>
      <c r="O49" s="99">
        <v>610</v>
      </c>
      <c r="P49" s="99">
        <v>2630</v>
      </c>
      <c r="Q49" s="99">
        <v>0</v>
      </c>
      <c r="R49" s="113" t="s">
        <v>9</v>
      </c>
      <c r="S49" s="100">
        <v>372100</v>
      </c>
      <c r="T49" s="100">
        <v>22.2</v>
      </c>
      <c r="U49" s="100">
        <v>22.2</v>
      </c>
      <c r="V49" s="100">
        <v>22.2</v>
      </c>
      <c r="W49" s="130">
        <v>12</v>
      </c>
      <c r="X49" s="100">
        <v>16.2</v>
      </c>
      <c r="Y49" s="13">
        <v>2</v>
      </c>
      <c r="Z49" s="100">
        <v>16.2</v>
      </c>
      <c r="AA49" s="13">
        <v>2</v>
      </c>
      <c r="AB49" s="93"/>
      <c r="AC49" s="93"/>
      <c r="AD49" s="93"/>
      <c r="AE49" s="101">
        <v>1.2449999999999999E-2</v>
      </c>
      <c r="AF49" s="100">
        <v>400</v>
      </c>
      <c r="AG49" s="115"/>
      <c r="AH49" s="100">
        <v>400</v>
      </c>
      <c r="AI49" s="100">
        <v>400</v>
      </c>
      <c r="AJ49" s="115"/>
      <c r="AK49" s="115"/>
      <c r="AL49" s="112"/>
      <c r="AM49" s="113" t="s">
        <v>352</v>
      </c>
      <c r="AN49" s="13">
        <v>4</v>
      </c>
      <c r="AO49" s="93" t="s">
        <v>885</v>
      </c>
      <c r="AP49" s="100">
        <v>12.7</v>
      </c>
      <c r="AQ49" s="112"/>
      <c r="AR49" s="100">
        <v>152</v>
      </c>
      <c r="AS49" s="115"/>
      <c r="AT49" s="112"/>
      <c r="AU49" s="116"/>
      <c r="AV49" s="101">
        <v>5.4621505608283003E-3</v>
      </c>
      <c r="AW49" s="101"/>
      <c r="AX49" s="100">
        <v>435</v>
      </c>
      <c r="AY49" s="115"/>
      <c r="AZ49" s="112"/>
      <c r="BA49" s="115"/>
      <c r="BB49" s="115"/>
      <c r="BC49" s="115"/>
      <c r="BD49" s="115"/>
      <c r="BE49" s="115"/>
      <c r="BF49" s="13">
        <v>1</v>
      </c>
    </row>
    <row r="50" spans="1:58" ht="15.75">
      <c r="A50" s="89">
        <f>ReportedData!A50</f>
        <v>46</v>
      </c>
      <c r="B50" s="90">
        <f>ReportedData!B50</f>
        <v>15</v>
      </c>
      <c r="C50" s="10">
        <f>ReportedData!C50</f>
        <v>1</v>
      </c>
      <c r="D50" s="91" t="str">
        <f>ReportedData!D50</f>
        <v>AS-2HT</v>
      </c>
      <c r="E50" s="10" t="str">
        <f>ReportedData!E50</f>
        <v>Bayrak and Sheikh (1996)</v>
      </c>
      <c r="F50" s="12" t="s">
        <v>11</v>
      </c>
      <c r="G50" s="14" t="s">
        <v>9</v>
      </c>
      <c r="H50" s="14" t="s">
        <v>12</v>
      </c>
      <c r="I50" s="79">
        <v>71.7</v>
      </c>
      <c r="J50" s="98"/>
      <c r="K50" s="98"/>
      <c r="L50" s="79">
        <v>2401</v>
      </c>
      <c r="M50" s="112">
        <v>3</v>
      </c>
      <c r="N50" s="99">
        <v>305</v>
      </c>
      <c r="O50" s="99">
        <v>305</v>
      </c>
      <c r="P50" s="99">
        <v>1842</v>
      </c>
      <c r="Q50" s="99">
        <v>0</v>
      </c>
      <c r="R50" s="114" t="s">
        <v>9</v>
      </c>
      <c r="S50" s="100">
        <v>93025</v>
      </c>
      <c r="T50" s="100">
        <v>19.5</v>
      </c>
      <c r="U50" s="100">
        <v>19.5</v>
      </c>
      <c r="V50" s="100">
        <v>19.5</v>
      </c>
      <c r="W50" s="130">
        <v>8</v>
      </c>
      <c r="X50" s="100">
        <v>14</v>
      </c>
      <c r="Y50" s="130">
        <v>1</v>
      </c>
      <c r="Z50" s="100">
        <v>14</v>
      </c>
      <c r="AA50" s="130">
        <v>1</v>
      </c>
      <c r="AB50" s="93"/>
      <c r="AC50" s="93"/>
      <c r="AD50" s="93"/>
      <c r="AE50" s="101">
        <v>2.58E-2</v>
      </c>
      <c r="AF50" s="129">
        <v>454</v>
      </c>
      <c r="AG50" s="91">
        <v>700</v>
      </c>
      <c r="AH50" s="129">
        <v>454</v>
      </c>
      <c r="AI50" s="129">
        <v>454</v>
      </c>
      <c r="AJ50" s="91">
        <v>700</v>
      </c>
      <c r="AK50" s="91">
        <v>700</v>
      </c>
      <c r="AL50" s="91">
        <v>0</v>
      </c>
      <c r="AM50" s="91" t="s">
        <v>88</v>
      </c>
      <c r="AN50" s="13">
        <v>3.4</v>
      </c>
      <c r="AO50" s="93"/>
      <c r="AP50" s="100">
        <v>11.3</v>
      </c>
      <c r="AQ50" s="91">
        <v>16</v>
      </c>
      <c r="AR50" s="129">
        <v>90</v>
      </c>
      <c r="AS50" s="91"/>
      <c r="AT50" s="91"/>
      <c r="AU50" s="91"/>
      <c r="AV50" s="101">
        <v>1.2421765794038201E-2</v>
      </c>
      <c r="AW50" s="101"/>
      <c r="AX50" s="129">
        <v>542</v>
      </c>
      <c r="AY50" s="91">
        <v>683</v>
      </c>
      <c r="AZ50" s="91">
        <v>0</v>
      </c>
      <c r="BA50" s="91"/>
      <c r="BB50" s="91"/>
      <c r="BC50" s="91"/>
      <c r="BD50" s="91"/>
      <c r="BE50" s="91"/>
      <c r="BF50" s="13">
        <v>1</v>
      </c>
    </row>
    <row r="51" spans="1:58" ht="15.75">
      <c r="A51" s="89">
        <f>ReportedData!A51</f>
        <v>47</v>
      </c>
      <c r="B51" s="90">
        <f>ReportedData!B51</f>
        <v>15</v>
      </c>
      <c r="C51" s="10">
        <f>ReportedData!C51</f>
        <v>2</v>
      </c>
      <c r="D51" s="91" t="str">
        <f>ReportedData!D51</f>
        <v>AS-3HT</v>
      </c>
      <c r="E51" s="10" t="str">
        <f>ReportedData!E51</f>
        <v>Bayrak and Sheikh (1996)</v>
      </c>
      <c r="F51" s="12" t="s">
        <v>11</v>
      </c>
      <c r="G51" s="14" t="s">
        <v>9</v>
      </c>
      <c r="H51" s="14" t="s">
        <v>12</v>
      </c>
      <c r="I51" s="79">
        <v>71.8</v>
      </c>
      <c r="J51" s="98"/>
      <c r="K51" s="98"/>
      <c r="L51" s="79">
        <v>3340</v>
      </c>
      <c r="M51" s="112">
        <v>3</v>
      </c>
      <c r="N51" s="99">
        <v>305</v>
      </c>
      <c r="O51" s="99">
        <v>305</v>
      </c>
      <c r="P51" s="99">
        <v>1842</v>
      </c>
      <c r="Q51" s="99">
        <v>0</v>
      </c>
      <c r="R51" s="114" t="s">
        <v>9</v>
      </c>
      <c r="S51" s="100">
        <v>93025</v>
      </c>
      <c r="T51" s="100">
        <v>19.5</v>
      </c>
      <c r="U51" s="100">
        <v>19.5</v>
      </c>
      <c r="V51" s="100">
        <v>19.5</v>
      </c>
      <c r="W51" s="130">
        <v>8</v>
      </c>
      <c r="X51" s="100">
        <v>14</v>
      </c>
      <c r="Y51" s="130">
        <v>1</v>
      </c>
      <c r="Z51" s="100">
        <v>14</v>
      </c>
      <c r="AA51" s="130">
        <v>1</v>
      </c>
      <c r="AB51" s="93"/>
      <c r="AC51" s="93"/>
      <c r="AD51" s="93"/>
      <c r="AE51" s="101">
        <v>2.58E-2</v>
      </c>
      <c r="AF51" s="129">
        <v>454</v>
      </c>
      <c r="AG51" s="91">
        <v>700</v>
      </c>
      <c r="AH51" s="129">
        <v>454</v>
      </c>
      <c r="AI51" s="129">
        <v>454</v>
      </c>
      <c r="AJ51" s="91">
        <v>700</v>
      </c>
      <c r="AK51" s="91">
        <v>700</v>
      </c>
      <c r="AL51" s="91">
        <v>0</v>
      </c>
      <c r="AM51" s="91" t="s">
        <v>88</v>
      </c>
      <c r="AN51" s="13">
        <v>3.4</v>
      </c>
      <c r="AO51" s="93"/>
      <c r="AP51" s="100">
        <v>11.3</v>
      </c>
      <c r="AQ51" s="91">
        <v>16</v>
      </c>
      <c r="AR51" s="129">
        <v>90</v>
      </c>
      <c r="AS51" s="91"/>
      <c r="AT51" s="91"/>
      <c r="AU51" s="91"/>
      <c r="AV51" s="101">
        <v>1.2421765794038201E-2</v>
      </c>
      <c r="AW51" s="101"/>
      <c r="AX51" s="129">
        <v>542</v>
      </c>
      <c r="AY51" s="91">
        <v>683</v>
      </c>
      <c r="AZ51" s="91">
        <v>0</v>
      </c>
      <c r="BA51" s="91"/>
      <c r="BB51" s="91"/>
      <c r="BC51" s="91"/>
      <c r="BD51" s="91"/>
      <c r="BE51" s="91"/>
      <c r="BF51" s="13">
        <v>1</v>
      </c>
    </row>
    <row r="52" spans="1:58" ht="15.75">
      <c r="A52" s="89">
        <f>ReportedData!A52</f>
        <v>48</v>
      </c>
      <c r="B52" s="90">
        <f>ReportedData!B52</f>
        <v>15</v>
      </c>
      <c r="C52" s="10">
        <f>ReportedData!C52</f>
        <v>3</v>
      </c>
      <c r="D52" s="91" t="str">
        <f>ReportedData!D52</f>
        <v>AS-4HT</v>
      </c>
      <c r="E52" s="10" t="str">
        <f>ReportedData!E52</f>
        <v>Bayrak and Sheikh (1996)</v>
      </c>
      <c r="F52" s="12" t="s">
        <v>11</v>
      </c>
      <c r="G52" s="14" t="s">
        <v>9</v>
      </c>
      <c r="H52" s="14" t="s">
        <v>12</v>
      </c>
      <c r="I52" s="79">
        <v>71.900000000000006</v>
      </c>
      <c r="J52" s="98"/>
      <c r="K52" s="98"/>
      <c r="L52" s="79">
        <v>3344</v>
      </c>
      <c r="M52" s="112">
        <v>3</v>
      </c>
      <c r="N52" s="99">
        <v>305</v>
      </c>
      <c r="O52" s="99">
        <v>305</v>
      </c>
      <c r="P52" s="99">
        <v>1842</v>
      </c>
      <c r="Q52" s="99">
        <v>0</v>
      </c>
      <c r="R52" s="114" t="s">
        <v>9</v>
      </c>
      <c r="S52" s="100">
        <v>93025</v>
      </c>
      <c r="T52" s="100">
        <v>19.5</v>
      </c>
      <c r="U52" s="100">
        <v>19.5</v>
      </c>
      <c r="V52" s="100">
        <v>19.5</v>
      </c>
      <c r="W52" s="130">
        <v>8</v>
      </c>
      <c r="X52" s="100">
        <v>11.5</v>
      </c>
      <c r="Y52" s="130">
        <v>1</v>
      </c>
      <c r="Z52" s="100">
        <v>11.5</v>
      </c>
      <c r="AA52" s="130">
        <v>1</v>
      </c>
      <c r="AB52" s="93"/>
      <c r="AC52" s="93"/>
      <c r="AD52" s="93"/>
      <c r="AE52" s="101">
        <v>2.58E-2</v>
      </c>
      <c r="AF52" s="129">
        <v>454</v>
      </c>
      <c r="AG52" s="91">
        <v>700</v>
      </c>
      <c r="AH52" s="129">
        <v>454</v>
      </c>
      <c r="AI52" s="129">
        <v>454</v>
      </c>
      <c r="AJ52" s="91">
        <v>700</v>
      </c>
      <c r="AK52" s="91">
        <v>700</v>
      </c>
      <c r="AL52" s="91">
        <v>0</v>
      </c>
      <c r="AM52" s="91" t="s">
        <v>88</v>
      </c>
      <c r="AN52" s="13">
        <v>3.4</v>
      </c>
      <c r="AO52" s="93"/>
      <c r="AP52" s="100">
        <v>16</v>
      </c>
      <c r="AQ52" s="91">
        <v>15</v>
      </c>
      <c r="AR52" s="129">
        <v>100</v>
      </c>
      <c r="AS52" s="91"/>
      <c r="AT52" s="91"/>
      <c r="AU52" s="91"/>
      <c r="AV52" s="101">
        <v>2.2413461030201278E-2</v>
      </c>
      <c r="AW52" s="101"/>
      <c r="AX52" s="129">
        <v>463</v>
      </c>
      <c r="AY52" s="91">
        <v>648</v>
      </c>
      <c r="AZ52" s="91">
        <v>0</v>
      </c>
      <c r="BA52" s="91"/>
      <c r="BB52" s="91"/>
      <c r="BC52" s="91"/>
      <c r="BD52" s="91"/>
      <c r="BE52" s="91"/>
      <c r="BF52" s="13">
        <v>1</v>
      </c>
    </row>
    <row r="53" spans="1:58" ht="15.75">
      <c r="A53" s="89">
        <f>ReportedData!A53</f>
        <v>49</v>
      </c>
      <c r="B53" s="90">
        <f>ReportedData!B53</f>
        <v>15</v>
      </c>
      <c r="C53" s="10">
        <f>ReportedData!C53</f>
        <v>4</v>
      </c>
      <c r="D53" s="91" t="str">
        <f>ReportedData!D53</f>
        <v xml:space="preserve"> AS-5HT</v>
      </c>
      <c r="E53" s="10" t="str">
        <f>ReportedData!E53</f>
        <v>Bayrak and Sheikh (1996)</v>
      </c>
      <c r="F53" s="12" t="s">
        <v>11</v>
      </c>
      <c r="G53" s="14" t="s">
        <v>9</v>
      </c>
      <c r="H53" s="14" t="s">
        <v>12</v>
      </c>
      <c r="I53" s="79">
        <v>101.8</v>
      </c>
      <c r="J53" s="98"/>
      <c r="K53" s="98"/>
      <c r="L53" s="79">
        <v>4261</v>
      </c>
      <c r="M53" s="112">
        <v>3</v>
      </c>
      <c r="N53" s="99">
        <v>305</v>
      </c>
      <c r="O53" s="99">
        <v>305</v>
      </c>
      <c r="P53" s="99">
        <v>1842</v>
      </c>
      <c r="Q53" s="99">
        <v>0</v>
      </c>
      <c r="R53" s="114" t="s">
        <v>9</v>
      </c>
      <c r="S53" s="100">
        <v>93025</v>
      </c>
      <c r="T53" s="100">
        <v>19.5</v>
      </c>
      <c r="U53" s="100">
        <v>19.5</v>
      </c>
      <c r="V53" s="100">
        <v>19.5</v>
      </c>
      <c r="W53" s="130">
        <v>8</v>
      </c>
      <c r="X53" s="100">
        <v>11.5</v>
      </c>
      <c r="Y53" s="130">
        <v>1</v>
      </c>
      <c r="Z53" s="100">
        <v>11.5</v>
      </c>
      <c r="AA53" s="130">
        <v>1</v>
      </c>
      <c r="AB53" s="93"/>
      <c r="AC53" s="93"/>
      <c r="AD53" s="93"/>
      <c r="AE53" s="101">
        <v>2.58E-2</v>
      </c>
      <c r="AF53" s="129">
        <v>454</v>
      </c>
      <c r="AG53" s="91">
        <v>700</v>
      </c>
      <c r="AH53" s="129">
        <v>454</v>
      </c>
      <c r="AI53" s="129">
        <v>454</v>
      </c>
      <c r="AJ53" s="91">
        <v>700</v>
      </c>
      <c r="AK53" s="91">
        <v>700</v>
      </c>
      <c r="AL53" s="91">
        <v>0</v>
      </c>
      <c r="AM53" s="91" t="s">
        <v>88</v>
      </c>
      <c r="AN53" s="13">
        <v>3.4</v>
      </c>
      <c r="AO53" s="93"/>
      <c r="AP53" s="100">
        <v>16</v>
      </c>
      <c r="AQ53" s="91">
        <v>16</v>
      </c>
      <c r="AR53" s="129">
        <v>90</v>
      </c>
      <c r="AS53" s="91"/>
      <c r="AT53" s="91"/>
      <c r="AU53" s="91"/>
      <c r="AV53" s="101">
        <v>2.490384558911253E-2</v>
      </c>
      <c r="AW53" s="101"/>
      <c r="AX53" s="129">
        <v>463</v>
      </c>
      <c r="AY53" s="91">
        <v>648</v>
      </c>
      <c r="AZ53" s="91">
        <v>0</v>
      </c>
      <c r="BA53" s="91"/>
      <c r="BB53" s="91"/>
      <c r="BC53" s="91"/>
      <c r="BD53" s="91"/>
      <c r="BE53" s="91"/>
      <c r="BF53" s="13">
        <v>1</v>
      </c>
    </row>
    <row r="54" spans="1:58" ht="15.75">
      <c r="A54" s="89">
        <f>ReportedData!A54</f>
        <v>50</v>
      </c>
      <c r="B54" s="90">
        <f>ReportedData!B54</f>
        <v>15</v>
      </c>
      <c r="C54" s="10">
        <f>ReportedData!C54</f>
        <v>5</v>
      </c>
      <c r="D54" s="91" t="str">
        <f>ReportedData!D54</f>
        <v>AS-6HT</v>
      </c>
      <c r="E54" s="10" t="str">
        <f>ReportedData!E54</f>
        <v>Bayrak and Sheikh (1996)</v>
      </c>
      <c r="F54" s="12" t="s">
        <v>11</v>
      </c>
      <c r="G54" s="14" t="s">
        <v>9</v>
      </c>
      <c r="H54" s="14" t="s">
        <v>12</v>
      </c>
      <c r="I54" s="79">
        <v>101.9</v>
      </c>
      <c r="J54" s="98"/>
      <c r="K54" s="98"/>
      <c r="L54" s="79">
        <v>4360</v>
      </c>
      <c r="M54" s="112">
        <v>3</v>
      </c>
      <c r="N54" s="99">
        <v>305</v>
      </c>
      <c r="O54" s="99">
        <v>305</v>
      </c>
      <c r="P54" s="99">
        <v>1842</v>
      </c>
      <c r="Q54" s="99">
        <v>0</v>
      </c>
      <c r="R54" s="114" t="s">
        <v>9</v>
      </c>
      <c r="S54" s="100">
        <v>93025</v>
      </c>
      <c r="T54" s="100">
        <v>19.5</v>
      </c>
      <c r="U54" s="100">
        <v>19.5</v>
      </c>
      <c r="V54" s="100">
        <v>19.5</v>
      </c>
      <c r="W54" s="130">
        <v>8</v>
      </c>
      <c r="X54" s="100">
        <v>11.5</v>
      </c>
      <c r="Y54" s="130">
        <v>1</v>
      </c>
      <c r="Z54" s="100">
        <v>11.5</v>
      </c>
      <c r="AA54" s="130">
        <v>1</v>
      </c>
      <c r="AB54" s="93"/>
      <c r="AC54" s="93"/>
      <c r="AD54" s="93"/>
      <c r="AE54" s="101">
        <v>2.58E-2</v>
      </c>
      <c r="AF54" s="129">
        <v>454</v>
      </c>
      <c r="AG54" s="91">
        <v>700</v>
      </c>
      <c r="AH54" s="129">
        <v>454</v>
      </c>
      <c r="AI54" s="129">
        <v>454</v>
      </c>
      <c r="AJ54" s="91">
        <v>700</v>
      </c>
      <c r="AK54" s="91">
        <v>700</v>
      </c>
      <c r="AL54" s="91">
        <v>0</v>
      </c>
      <c r="AM54" s="91" t="s">
        <v>88</v>
      </c>
      <c r="AN54" s="13">
        <v>3.4</v>
      </c>
      <c r="AO54" s="93"/>
      <c r="AP54" s="100">
        <v>16</v>
      </c>
      <c r="AQ54" s="91">
        <v>19</v>
      </c>
      <c r="AR54" s="129">
        <v>76</v>
      </c>
      <c r="AS54" s="91"/>
      <c r="AT54" s="91"/>
      <c r="AU54" s="91"/>
      <c r="AV54" s="101">
        <v>2.9491396092370104E-2</v>
      </c>
      <c r="AW54" s="101"/>
      <c r="AX54" s="129">
        <v>463</v>
      </c>
      <c r="AY54" s="91">
        <v>648</v>
      </c>
      <c r="AZ54" s="91">
        <v>0</v>
      </c>
      <c r="BA54" s="91"/>
      <c r="BB54" s="91"/>
      <c r="BC54" s="91"/>
      <c r="BD54" s="91"/>
      <c r="BE54" s="91"/>
      <c r="BF54" s="13">
        <v>1</v>
      </c>
    </row>
    <row r="55" spans="1:58" ht="15.75">
      <c r="A55" s="89">
        <f>ReportedData!A55</f>
        <v>51</v>
      </c>
      <c r="B55" s="90">
        <f>ReportedData!B55</f>
        <v>15</v>
      </c>
      <c r="C55" s="10">
        <f>ReportedData!C55</f>
        <v>6</v>
      </c>
      <c r="D55" s="91" t="str">
        <f>ReportedData!D55</f>
        <v>AS-7HT</v>
      </c>
      <c r="E55" s="10" t="str">
        <f>ReportedData!E55</f>
        <v>Bayrak and Sheikh (1996)</v>
      </c>
      <c r="F55" s="12" t="s">
        <v>11</v>
      </c>
      <c r="G55" s="14" t="s">
        <v>9</v>
      </c>
      <c r="H55" s="14" t="s">
        <v>12</v>
      </c>
      <c r="I55" s="79">
        <v>102</v>
      </c>
      <c r="J55" s="98"/>
      <c r="K55" s="98"/>
      <c r="L55" s="79">
        <v>4270</v>
      </c>
      <c r="M55" s="112">
        <v>3</v>
      </c>
      <c r="N55" s="99">
        <v>305</v>
      </c>
      <c r="O55" s="99">
        <v>305</v>
      </c>
      <c r="P55" s="99">
        <v>1842</v>
      </c>
      <c r="Q55" s="99">
        <v>0</v>
      </c>
      <c r="R55" s="114" t="s">
        <v>9</v>
      </c>
      <c r="S55" s="100">
        <v>93025</v>
      </c>
      <c r="T55" s="100">
        <v>19.5</v>
      </c>
      <c r="U55" s="100">
        <v>19.5</v>
      </c>
      <c r="V55" s="100">
        <v>19.5</v>
      </c>
      <c r="W55" s="130">
        <v>8</v>
      </c>
      <c r="X55" s="100">
        <v>14</v>
      </c>
      <c r="Y55" s="130">
        <v>1</v>
      </c>
      <c r="Z55" s="100">
        <v>14</v>
      </c>
      <c r="AA55" s="130">
        <v>1</v>
      </c>
      <c r="AB55" s="93"/>
      <c r="AC55" s="93"/>
      <c r="AD55" s="93"/>
      <c r="AE55" s="101">
        <v>2.58E-2</v>
      </c>
      <c r="AF55" s="129">
        <v>454</v>
      </c>
      <c r="AG55" s="91">
        <v>700</v>
      </c>
      <c r="AH55" s="129">
        <v>454</v>
      </c>
      <c r="AI55" s="129">
        <v>454</v>
      </c>
      <c r="AJ55" s="91">
        <v>700</v>
      </c>
      <c r="AK55" s="91">
        <v>700</v>
      </c>
      <c r="AL55" s="91">
        <v>0</v>
      </c>
      <c r="AM55" s="91" t="s">
        <v>88</v>
      </c>
      <c r="AN55" s="13">
        <v>3.4</v>
      </c>
      <c r="AO55" s="93"/>
      <c r="AP55" s="100">
        <v>11.3</v>
      </c>
      <c r="AQ55" s="91">
        <v>16</v>
      </c>
      <c r="AR55" s="129">
        <v>94</v>
      </c>
      <c r="AS55" s="91"/>
      <c r="AT55" s="91"/>
      <c r="AU55" s="91"/>
      <c r="AV55" s="101">
        <v>1.1893180015568491E-2</v>
      </c>
      <c r="AW55" s="101"/>
      <c r="AX55" s="129">
        <v>542</v>
      </c>
      <c r="AY55" s="91">
        <v>683</v>
      </c>
      <c r="AZ55" s="91">
        <v>0</v>
      </c>
      <c r="BA55" s="91"/>
      <c r="BB55" s="91"/>
      <c r="BC55" s="91"/>
      <c r="BD55" s="91"/>
      <c r="BE55" s="91"/>
      <c r="BF55" s="13">
        <v>1</v>
      </c>
    </row>
    <row r="56" spans="1:58" ht="15.75">
      <c r="A56" s="89">
        <f>ReportedData!A56</f>
        <v>52</v>
      </c>
      <c r="B56" s="90">
        <f>ReportedData!B56</f>
        <v>15</v>
      </c>
      <c r="C56" s="10">
        <f>ReportedData!C56</f>
        <v>7</v>
      </c>
      <c r="D56" s="91" t="str">
        <f>ReportedData!D56</f>
        <v xml:space="preserve"> ES-1HT</v>
      </c>
      <c r="E56" s="10" t="str">
        <f>ReportedData!E56</f>
        <v>Bayrak and Sheikh (1996)</v>
      </c>
      <c r="F56" s="12" t="s">
        <v>11</v>
      </c>
      <c r="G56" s="14" t="s">
        <v>9</v>
      </c>
      <c r="H56" s="14" t="s">
        <v>12</v>
      </c>
      <c r="I56" s="79">
        <v>72.099999999999994</v>
      </c>
      <c r="J56" s="98"/>
      <c r="K56" s="98"/>
      <c r="L56" s="79">
        <v>3354</v>
      </c>
      <c r="M56" s="112">
        <v>3</v>
      </c>
      <c r="N56" s="99">
        <v>305</v>
      </c>
      <c r="O56" s="99">
        <v>305</v>
      </c>
      <c r="P56" s="99">
        <v>1842</v>
      </c>
      <c r="Q56" s="99">
        <v>0</v>
      </c>
      <c r="R56" s="114" t="s">
        <v>9</v>
      </c>
      <c r="S56" s="100">
        <v>93025</v>
      </c>
      <c r="T56" s="100">
        <v>19.5</v>
      </c>
      <c r="U56" s="100">
        <v>19.5</v>
      </c>
      <c r="V56" s="100">
        <v>19.5</v>
      </c>
      <c r="W56" s="130">
        <v>8</v>
      </c>
      <c r="X56" s="100">
        <v>11.5</v>
      </c>
      <c r="Y56" s="130">
        <v>1</v>
      </c>
      <c r="Z56" s="100">
        <v>11.5</v>
      </c>
      <c r="AA56" s="130">
        <v>1</v>
      </c>
      <c r="AB56" s="93"/>
      <c r="AC56" s="93"/>
      <c r="AD56" s="93"/>
      <c r="AE56" s="101">
        <v>2.58E-2</v>
      </c>
      <c r="AF56" s="129">
        <v>454</v>
      </c>
      <c r="AG56" s="91">
        <v>700</v>
      </c>
      <c r="AH56" s="129">
        <v>454</v>
      </c>
      <c r="AI56" s="129">
        <v>454</v>
      </c>
      <c r="AJ56" s="91">
        <v>700</v>
      </c>
      <c r="AK56" s="91">
        <v>700</v>
      </c>
      <c r="AL56" s="91">
        <v>0</v>
      </c>
      <c r="AM56" s="91" t="s">
        <v>87</v>
      </c>
      <c r="AN56" s="13">
        <v>2</v>
      </c>
      <c r="AO56" s="93"/>
      <c r="AP56" s="100">
        <v>16</v>
      </c>
      <c r="AQ56" s="91">
        <v>15</v>
      </c>
      <c r="AR56" s="129">
        <v>95</v>
      </c>
      <c r="AS56" s="91"/>
      <c r="AT56" s="91"/>
      <c r="AU56" s="91"/>
      <c r="AV56" s="101">
        <v>1.3878304043468284E-2</v>
      </c>
      <c r="AW56" s="101"/>
      <c r="AX56" s="129">
        <v>463</v>
      </c>
      <c r="AY56" s="91">
        <v>648</v>
      </c>
      <c r="AZ56" s="91">
        <v>0</v>
      </c>
      <c r="BA56" s="91"/>
      <c r="BB56" s="91"/>
      <c r="BC56" s="91"/>
      <c r="BD56" s="91"/>
      <c r="BE56" s="91"/>
      <c r="BF56" s="13">
        <v>1</v>
      </c>
    </row>
    <row r="57" spans="1:58" ht="15.75">
      <c r="A57" s="89">
        <f>ReportedData!A57</f>
        <v>53</v>
      </c>
      <c r="B57" s="90">
        <f>ReportedData!B57</f>
        <v>15</v>
      </c>
      <c r="C57" s="10">
        <f>ReportedData!C57</f>
        <v>8</v>
      </c>
      <c r="D57" s="91" t="str">
        <f>ReportedData!D57</f>
        <v>ES-8HT</v>
      </c>
      <c r="E57" s="10" t="str">
        <f>ReportedData!E57</f>
        <v>Bayrak and Sheikh (1996)</v>
      </c>
      <c r="F57" s="12" t="s">
        <v>11</v>
      </c>
      <c r="G57" s="14" t="s">
        <v>9</v>
      </c>
      <c r="H57" s="14" t="s">
        <v>12</v>
      </c>
      <c r="I57" s="79">
        <v>102.2</v>
      </c>
      <c r="J57" s="98"/>
      <c r="K57" s="98"/>
      <c r="L57" s="79">
        <v>4468</v>
      </c>
      <c r="M57" s="112">
        <v>3</v>
      </c>
      <c r="N57" s="99">
        <v>305</v>
      </c>
      <c r="O57" s="99">
        <v>305</v>
      </c>
      <c r="P57" s="99">
        <v>1842</v>
      </c>
      <c r="Q57" s="99">
        <v>0</v>
      </c>
      <c r="R57" s="114" t="s">
        <v>9</v>
      </c>
      <c r="S57" s="100">
        <v>93025</v>
      </c>
      <c r="T57" s="100">
        <v>19.5</v>
      </c>
      <c r="U57" s="100">
        <v>19.5</v>
      </c>
      <c r="V57" s="100">
        <v>19.5</v>
      </c>
      <c r="W57" s="130">
        <v>8</v>
      </c>
      <c r="X57" s="100">
        <v>11.5</v>
      </c>
      <c r="Y57" s="130">
        <v>1</v>
      </c>
      <c r="Z57" s="100">
        <v>11.5</v>
      </c>
      <c r="AA57" s="130">
        <v>1</v>
      </c>
      <c r="AB57" s="93"/>
      <c r="AC57" s="93"/>
      <c r="AD57" s="93"/>
      <c r="AE57" s="101">
        <v>2.58E-2</v>
      </c>
      <c r="AF57" s="129">
        <v>454</v>
      </c>
      <c r="AG57" s="91">
        <v>700</v>
      </c>
      <c r="AH57" s="129">
        <v>454</v>
      </c>
      <c r="AI57" s="129">
        <v>454</v>
      </c>
      <c r="AJ57" s="91">
        <v>700</v>
      </c>
      <c r="AK57" s="91">
        <v>700</v>
      </c>
      <c r="AL57" s="91">
        <v>0</v>
      </c>
      <c r="AM57" s="91" t="s">
        <v>87</v>
      </c>
      <c r="AN57" s="13">
        <v>2</v>
      </c>
      <c r="AO57" s="93"/>
      <c r="AP57" s="100">
        <v>16</v>
      </c>
      <c r="AQ57" s="91">
        <v>22</v>
      </c>
      <c r="AR57" s="129">
        <v>70</v>
      </c>
      <c r="AS57" s="91"/>
      <c r="AT57" s="91"/>
      <c r="AU57" s="91"/>
      <c r="AV57" s="101">
        <v>1.8834841201849813E-2</v>
      </c>
      <c r="AW57" s="101"/>
      <c r="AX57" s="129">
        <v>463</v>
      </c>
      <c r="AY57" s="91">
        <v>648</v>
      </c>
      <c r="AZ57" s="91">
        <v>0</v>
      </c>
      <c r="BA57" s="91"/>
      <c r="BB57" s="91"/>
      <c r="BC57" s="91"/>
      <c r="BD57" s="91"/>
      <c r="BE57" s="91"/>
      <c r="BF57" s="13">
        <v>1</v>
      </c>
    </row>
    <row r="58" spans="1:58" ht="15.75">
      <c r="A58" s="89">
        <f>ReportedData!A58</f>
        <v>54</v>
      </c>
      <c r="B58" s="90">
        <f>ReportedData!B58</f>
        <v>16</v>
      </c>
      <c r="C58" s="10">
        <f>ReportedData!C58</f>
        <v>1</v>
      </c>
      <c r="D58" s="91" t="str">
        <f>ReportedData!D58</f>
        <v>D1N30</v>
      </c>
      <c r="E58" s="10" t="str">
        <f>ReportedData!E58</f>
        <v>Bechtoula et al (see Hakim et al and Kono et al 2002)</v>
      </c>
      <c r="F58" s="12" t="s">
        <v>11</v>
      </c>
      <c r="G58" s="14" t="s">
        <v>9</v>
      </c>
      <c r="H58" s="14" t="s">
        <v>12</v>
      </c>
      <c r="I58" s="79">
        <v>37.6</v>
      </c>
      <c r="J58" s="98"/>
      <c r="K58" s="98"/>
      <c r="L58" s="79">
        <v>705</v>
      </c>
      <c r="M58" s="112">
        <v>2</v>
      </c>
      <c r="N58" s="99">
        <v>250</v>
      </c>
      <c r="O58" s="99">
        <v>250</v>
      </c>
      <c r="P58" s="99">
        <v>625</v>
      </c>
      <c r="Q58" s="99">
        <v>0</v>
      </c>
      <c r="R58" s="114" t="s">
        <v>9</v>
      </c>
      <c r="S58" s="100">
        <v>62500</v>
      </c>
      <c r="T58" s="100">
        <v>12.7</v>
      </c>
      <c r="U58" s="100">
        <v>12.7</v>
      </c>
      <c r="V58" s="100">
        <v>12.7</v>
      </c>
      <c r="W58" s="130">
        <v>12</v>
      </c>
      <c r="X58" s="100">
        <v>18.5</v>
      </c>
      <c r="Y58" s="130">
        <v>2</v>
      </c>
      <c r="Z58" s="100">
        <v>18.5</v>
      </c>
      <c r="AA58" s="130">
        <v>2</v>
      </c>
      <c r="AB58" s="93"/>
      <c r="AC58" s="93"/>
      <c r="AD58" s="93"/>
      <c r="AE58" s="101">
        <v>2.4299999999999999E-2</v>
      </c>
      <c r="AF58" s="129">
        <v>461</v>
      </c>
      <c r="AG58" s="91">
        <v>634.29999999999995</v>
      </c>
      <c r="AH58" s="129">
        <v>461</v>
      </c>
      <c r="AI58" s="129">
        <v>461</v>
      </c>
      <c r="AJ58" s="91">
        <v>634.29999999999995</v>
      </c>
      <c r="AK58" s="91">
        <v>634.29999999999995</v>
      </c>
      <c r="AL58" s="91" t="s">
        <v>32</v>
      </c>
      <c r="AM58" s="91" t="s">
        <v>83</v>
      </c>
      <c r="AN58" s="13">
        <v>4</v>
      </c>
      <c r="AO58" s="93"/>
      <c r="AP58" s="100">
        <v>4</v>
      </c>
      <c r="AQ58" s="91"/>
      <c r="AR58" s="129">
        <v>40</v>
      </c>
      <c r="AS58" s="91"/>
      <c r="AT58" s="91"/>
      <c r="AU58" s="91"/>
      <c r="AV58" s="101">
        <v>5.0265482457436689E-3</v>
      </c>
      <c r="AW58" s="101"/>
      <c r="AX58" s="129">
        <v>485</v>
      </c>
      <c r="AY58" s="91">
        <v>606.1</v>
      </c>
      <c r="AZ58" s="91" t="s">
        <v>32</v>
      </c>
      <c r="BA58" s="91"/>
      <c r="BB58" s="91"/>
      <c r="BC58" s="91"/>
      <c r="BD58" s="91"/>
      <c r="BE58" s="91"/>
      <c r="BF58" s="13">
        <v>1</v>
      </c>
    </row>
    <row r="59" spans="1:58" ht="15.75">
      <c r="A59" s="89">
        <f>ReportedData!A59</f>
        <v>55</v>
      </c>
      <c r="B59" s="90">
        <f>ReportedData!B59</f>
        <v>16</v>
      </c>
      <c r="C59" s="10">
        <f>ReportedData!C59</f>
        <v>2</v>
      </c>
      <c r="D59" s="91" t="str">
        <f>ReportedData!D59</f>
        <v>D1N60</v>
      </c>
      <c r="E59" s="10" t="str">
        <f>ReportedData!E59</f>
        <v>Bechtoula et al (see Hakim et al and Kono et al 2002)</v>
      </c>
      <c r="F59" s="12" t="s">
        <v>11</v>
      </c>
      <c r="G59" s="14" t="s">
        <v>9</v>
      </c>
      <c r="H59" s="14" t="s">
        <v>12</v>
      </c>
      <c r="I59" s="79">
        <v>37.6</v>
      </c>
      <c r="J59" s="98"/>
      <c r="K59" s="98"/>
      <c r="L59" s="79">
        <v>1410</v>
      </c>
      <c r="M59" s="112">
        <v>2</v>
      </c>
      <c r="N59" s="99">
        <v>250</v>
      </c>
      <c r="O59" s="99">
        <v>250</v>
      </c>
      <c r="P59" s="99">
        <v>625</v>
      </c>
      <c r="Q59" s="99">
        <v>0</v>
      </c>
      <c r="R59" s="114" t="s">
        <v>9</v>
      </c>
      <c r="S59" s="100">
        <v>62500</v>
      </c>
      <c r="T59" s="100">
        <v>12.7</v>
      </c>
      <c r="U59" s="100">
        <v>12.7</v>
      </c>
      <c r="V59" s="100">
        <v>12.7</v>
      </c>
      <c r="W59" s="130">
        <v>12</v>
      </c>
      <c r="X59" s="100">
        <v>18.5</v>
      </c>
      <c r="Y59" s="130">
        <v>2</v>
      </c>
      <c r="Z59" s="100">
        <v>18.5</v>
      </c>
      <c r="AA59" s="130">
        <v>2</v>
      </c>
      <c r="AB59" s="93"/>
      <c r="AC59" s="93"/>
      <c r="AD59" s="93"/>
      <c r="AE59" s="101">
        <v>2.4299999999999999E-2</v>
      </c>
      <c r="AF59" s="129">
        <v>461</v>
      </c>
      <c r="AG59" s="91">
        <v>634.29999999999995</v>
      </c>
      <c r="AH59" s="129">
        <v>461</v>
      </c>
      <c r="AI59" s="129">
        <v>461</v>
      </c>
      <c r="AJ59" s="91">
        <v>634.29999999999995</v>
      </c>
      <c r="AK59" s="91">
        <v>634.29999999999995</v>
      </c>
      <c r="AL59" s="91" t="s">
        <v>32</v>
      </c>
      <c r="AM59" s="91" t="s">
        <v>83</v>
      </c>
      <c r="AN59" s="13">
        <v>4</v>
      </c>
      <c r="AO59" s="93"/>
      <c r="AP59" s="100">
        <v>4</v>
      </c>
      <c r="AQ59" s="91"/>
      <c r="AR59" s="129">
        <v>40</v>
      </c>
      <c r="AS59" s="91"/>
      <c r="AT59" s="91"/>
      <c r="AU59" s="91"/>
      <c r="AV59" s="101">
        <v>5.0265482457436689E-3</v>
      </c>
      <c r="AW59" s="101"/>
      <c r="AX59" s="129">
        <v>485</v>
      </c>
      <c r="AY59" s="91">
        <v>606.1</v>
      </c>
      <c r="AZ59" s="91" t="s">
        <v>32</v>
      </c>
      <c r="BA59" s="91"/>
      <c r="BB59" s="91"/>
      <c r="BC59" s="91"/>
      <c r="BD59" s="91"/>
      <c r="BE59" s="91"/>
      <c r="BF59" s="13">
        <v>1</v>
      </c>
    </row>
    <row r="60" spans="1:58" ht="15.75">
      <c r="A60" s="89">
        <f>ReportedData!A60</f>
        <v>56</v>
      </c>
      <c r="B60" s="90">
        <f>ReportedData!B60</f>
        <v>16</v>
      </c>
      <c r="C60" s="10">
        <f>ReportedData!C60</f>
        <v>3</v>
      </c>
      <c r="D60" s="91" t="str">
        <f>ReportedData!D60</f>
        <v>L1D60</v>
      </c>
      <c r="E60" s="10" t="str">
        <f>ReportedData!E60</f>
        <v>Bechtoula et al (see Hakim et al and Kono et al 2002)</v>
      </c>
      <c r="F60" s="12" t="s">
        <v>11</v>
      </c>
      <c r="G60" s="14" t="s">
        <v>9</v>
      </c>
      <c r="H60" s="14" t="s">
        <v>12</v>
      </c>
      <c r="I60" s="79">
        <v>39.200000000000003</v>
      </c>
      <c r="J60" s="98"/>
      <c r="K60" s="98"/>
      <c r="L60" s="79">
        <v>8000</v>
      </c>
      <c r="M60" s="112">
        <v>2</v>
      </c>
      <c r="N60" s="99">
        <v>600</v>
      </c>
      <c r="O60" s="99">
        <v>600</v>
      </c>
      <c r="P60" s="99">
        <v>1200</v>
      </c>
      <c r="Q60" s="99">
        <v>0</v>
      </c>
      <c r="R60" s="114" t="s">
        <v>9</v>
      </c>
      <c r="S60" s="100">
        <v>360000</v>
      </c>
      <c r="T60" s="100">
        <v>25.4</v>
      </c>
      <c r="U60" s="100">
        <v>25.4</v>
      </c>
      <c r="V60" s="100">
        <v>25.4</v>
      </c>
      <c r="W60" s="130">
        <v>12</v>
      </c>
      <c r="X60" s="100">
        <v>44.5</v>
      </c>
      <c r="Y60" s="130">
        <v>2</v>
      </c>
      <c r="Z60" s="100">
        <v>44.5</v>
      </c>
      <c r="AA60" s="130">
        <v>2</v>
      </c>
      <c r="AB60" s="93"/>
      <c r="AC60" s="93"/>
      <c r="AD60" s="93"/>
      <c r="AE60" s="101">
        <v>1.6899999999999998E-2</v>
      </c>
      <c r="AF60" s="129">
        <v>388</v>
      </c>
      <c r="AG60" s="91">
        <v>588</v>
      </c>
      <c r="AH60" s="129">
        <v>388</v>
      </c>
      <c r="AI60" s="129">
        <v>388</v>
      </c>
      <c r="AJ60" s="91">
        <v>588</v>
      </c>
      <c r="AK60" s="91">
        <v>588</v>
      </c>
      <c r="AL60" s="91" t="s">
        <v>32</v>
      </c>
      <c r="AM60" s="91" t="s">
        <v>83</v>
      </c>
      <c r="AN60" s="13">
        <v>4</v>
      </c>
      <c r="AO60" s="93"/>
      <c r="AP60" s="100">
        <v>12.7</v>
      </c>
      <c r="AQ60" s="91"/>
      <c r="AR60" s="129">
        <v>100</v>
      </c>
      <c r="AS60" s="91"/>
      <c r="AT60" s="91"/>
      <c r="AU60" s="91"/>
      <c r="AV60" s="101">
        <v>8.4451246516249624E-3</v>
      </c>
      <c r="AW60" s="101"/>
      <c r="AX60" s="129">
        <v>524</v>
      </c>
      <c r="AY60" s="91">
        <v>673</v>
      </c>
      <c r="AZ60" s="91" t="s">
        <v>32</v>
      </c>
      <c r="BA60" s="91"/>
      <c r="BB60" s="91"/>
      <c r="BC60" s="91"/>
      <c r="BD60" s="91"/>
      <c r="BE60" s="91"/>
      <c r="BF60" s="13">
        <v>1</v>
      </c>
    </row>
    <row r="61" spans="1:58" ht="15.75">
      <c r="A61" s="89">
        <f>ReportedData!A61</f>
        <v>57</v>
      </c>
      <c r="B61" s="90">
        <f>ReportedData!B61</f>
        <v>16</v>
      </c>
      <c r="C61" s="10">
        <f>ReportedData!C61</f>
        <v>4</v>
      </c>
      <c r="D61" s="91" t="str">
        <f>ReportedData!D61</f>
        <v xml:space="preserve"> L1N60</v>
      </c>
      <c r="E61" s="10" t="str">
        <f>ReportedData!E61</f>
        <v>Bechtoula et al (see Hakim et al and Kono et al 2002)</v>
      </c>
      <c r="F61" s="12" t="s">
        <v>11</v>
      </c>
      <c r="G61" s="14" t="s">
        <v>9</v>
      </c>
      <c r="H61" s="14" t="s">
        <v>12</v>
      </c>
      <c r="I61" s="79">
        <v>39.200000000000003</v>
      </c>
      <c r="J61" s="98"/>
      <c r="K61" s="98"/>
      <c r="L61" s="79">
        <v>8000</v>
      </c>
      <c r="M61" s="112">
        <v>2</v>
      </c>
      <c r="N61" s="99">
        <v>600</v>
      </c>
      <c r="O61" s="99">
        <v>600</v>
      </c>
      <c r="P61" s="99">
        <v>1200</v>
      </c>
      <c r="Q61" s="99">
        <v>0</v>
      </c>
      <c r="R61" s="114" t="s">
        <v>9</v>
      </c>
      <c r="S61" s="100">
        <v>360000</v>
      </c>
      <c r="T61" s="100">
        <v>25.4</v>
      </c>
      <c r="U61" s="100">
        <v>25.4</v>
      </c>
      <c r="V61" s="100">
        <v>25.4</v>
      </c>
      <c r="W61" s="130">
        <v>12</v>
      </c>
      <c r="X61" s="100">
        <v>44.5</v>
      </c>
      <c r="Y61" s="130">
        <v>2</v>
      </c>
      <c r="Z61" s="100">
        <v>44.5</v>
      </c>
      <c r="AA61" s="130">
        <v>2</v>
      </c>
      <c r="AB61" s="93"/>
      <c r="AC61" s="93"/>
      <c r="AD61" s="93"/>
      <c r="AE61" s="101">
        <v>1.6899999999999998E-2</v>
      </c>
      <c r="AF61" s="129">
        <v>388</v>
      </c>
      <c r="AG61" s="91">
        <v>588</v>
      </c>
      <c r="AH61" s="129">
        <v>388</v>
      </c>
      <c r="AI61" s="129">
        <v>388</v>
      </c>
      <c r="AJ61" s="91">
        <v>588</v>
      </c>
      <c r="AK61" s="91">
        <v>588</v>
      </c>
      <c r="AL61" s="91" t="s">
        <v>32</v>
      </c>
      <c r="AM61" s="91" t="s">
        <v>83</v>
      </c>
      <c r="AN61" s="13">
        <v>4</v>
      </c>
      <c r="AO61" s="93"/>
      <c r="AP61" s="100">
        <v>12.7</v>
      </c>
      <c r="AQ61" s="91"/>
      <c r="AR61" s="129">
        <v>100</v>
      </c>
      <c r="AS61" s="91"/>
      <c r="AT61" s="91"/>
      <c r="AU61" s="91"/>
      <c r="AV61" s="101">
        <v>8.4451246516249624E-3</v>
      </c>
      <c r="AW61" s="101"/>
      <c r="AX61" s="129">
        <v>524</v>
      </c>
      <c r="AY61" s="91">
        <v>673</v>
      </c>
      <c r="AZ61" s="91" t="s">
        <v>32</v>
      </c>
      <c r="BA61" s="91"/>
      <c r="BB61" s="91"/>
      <c r="BC61" s="91"/>
      <c r="BD61" s="91"/>
      <c r="BE61" s="91"/>
      <c r="BF61" s="13">
        <v>1</v>
      </c>
    </row>
    <row r="62" spans="1:58" ht="15.75">
      <c r="A62" s="89">
        <f>ReportedData!A62</f>
        <v>58</v>
      </c>
      <c r="B62" s="90">
        <f>ReportedData!B62</f>
        <v>16</v>
      </c>
      <c r="C62" s="10">
        <f>ReportedData!C62</f>
        <v>5</v>
      </c>
      <c r="D62" s="91" t="str">
        <f>ReportedData!D62</f>
        <v xml:space="preserve"> L1N6B</v>
      </c>
      <c r="E62" s="10" t="str">
        <f>ReportedData!E62</f>
        <v>Bechtoula et al (see Hakim et al and Kono et al 2002)</v>
      </c>
      <c r="F62" s="12" t="s">
        <v>11</v>
      </c>
      <c r="G62" s="14" t="s">
        <v>9</v>
      </c>
      <c r="H62" s="14" t="s">
        <v>12</v>
      </c>
      <c r="I62" s="79">
        <v>32.200000000000003</v>
      </c>
      <c r="J62" s="98"/>
      <c r="K62" s="98"/>
      <c r="L62" s="79">
        <v>6000</v>
      </c>
      <c r="M62" s="112">
        <v>2</v>
      </c>
      <c r="N62" s="99">
        <v>560</v>
      </c>
      <c r="O62" s="99">
        <v>560</v>
      </c>
      <c r="P62" s="99">
        <v>1200</v>
      </c>
      <c r="Q62" s="99">
        <v>0</v>
      </c>
      <c r="R62" s="114" t="s">
        <v>9</v>
      </c>
      <c r="S62" s="100">
        <v>313600</v>
      </c>
      <c r="T62" s="100">
        <v>25.4</v>
      </c>
      <c r="U62" s="100">
        <v>25.4</v>
      </c>
      <c r="V62" s="100">
        <v>25.4</v>
      </c>
      <c r="W62" s="130">
        <v>12</v>
      </c>
      <c r="X62" s="100">
        <v>24.5</v>
      </c>
      <c r="Y62" s="130">
        <v>2</v>
      </c>
      <c r="Z62" s="100">
        <v>24.5</v>
      </c>
      <c r="AA62" s="130">
        <v>2</v>
      </c>
      <c r="AB62" s="93"/>
      <c r="AC62" s="93"/>
      <c r="AD62" s="93"/>
      <c r="AE62" s="101">
        <v>1.9400000000000001E-2</v>
      </c>
      <c r="AF62" s="129">
        <v>388</v>
      </c>
      <c r="AG62" s="91">
        <v>588</v>
      </c>
      <c r="AH62" s="129">
        <v>388</v>
      </c>
      <c r="AI62" s="129">
        <v>388</v>
      </c>
      <c r="AJ62" s="91">
        <v>588</v>
      </c>
      <c r="AK62" s="91">
        <v>588</v>
      </c>
      <c r="AL62" s="91" t="s">
        <v>32</v>
      </c>
      <c r="AM62" s="91" t="s">
        <v>83</v>
      </c>
      <c r="AN62" s="13">
        <v>4</v>
      </c>
      <c r="AO62" s="93"/>
      <c r="AP62" s="100">
        <v>12.7</v>
      </c>
      <c r="AQ62" s="91"/>
      <c r="AR62" s="129">
        <v>100</v>
      </c>
      <c r="AS62" s="91"/>
      <c r="AT62" s="91"/>
      <c r="AU62" s="91"/>
      <c r="AV62" s="101">
        <v>9.0483478410267448E-3</v>
      </c>
      <c r="AW62" s="101"/>
      <c r="AX62" s="129">
        <v>524</v>
      </c>
      <c r="AY62" s="91">
        <v>673</v>
      </c>
      <c r="AZ62" s="91" t="s">
        <v>32</v>
      </c>
      <c r="BA62" s="91"/>
      <c r="BB62" s="91"/>
      <c r="BC62" s="91"/>
      <c r="BD62" s="91"/>
      <c r="BE62" s="91"/>
      <c r="BF62" s="13">
        <v>1</v>
      </c>
    </row>
    <row r="63" spans="1:58" ht="15.75">
      <c r="A63" s="89">
        <f>ReportedData!A63</f>
        <v>59</v>
      </c>
      <c r="B63" s="90">
        <f>ReportedData!B63</f>
        <v>17</v>
      </c>
      <c r="C63" s="10">
        <f>ReportedData!C63</f>
        <v>1</v>
      </c>
      <c r="D63" s="91" t="str">
        <f>ReportedData!D63</f>
        <v>W33</v>
      </c>
      <c r="E63" s="10" t="str">
        <f>ReportedData!E63</f>
        <v>Bertero, Popov and Wang (1974)</v>
      </c>
      <c r="F63" s="12" t="s">
        <v>11</v>
      </c>
      <c r="G63" s="14" t="s">
        <v>9</v>
      </c>
      <c r="H63" s="14" t="s">
        <v>78</v>
      </c>
      <c r="I63" s="79">
        <v>37.26</v>
      </c>
      <c r="J63" s="98"/>
      <c r="K63" s="98"/>
      <c r="L63" s="79">
        <v>0</v>
      </c>
      <c r="M63" s="112"/>
      <c r="N63" s="99">
        <v>381</v>
      </c>
      <c r="O63" s="99">
        <v>736.6</v>
      </c>
      <c r="P63" s="99">
        <v>2175.9659999999999</v>
      </c>
      <c r="Q63" s="99">
        <v>0</v>
      </c>
      <c r="R63" s="113"/>
      <c r="S63" s="100">
        <v>280644.60000000003</v>
      </c>
      <c r="T63" s="100">
        <v>28.574999999999999</v>
      </c>
      <c r="U63" s="100">
        <v>28.574999999999999</v>
      </c>
      <c r="V63" s="100">
        <v>28.574999999999999</v>
      </c>
      <c r="W63" s="130">
        <v>12</v>
      </c>
      <c r="X63" s="100">
        <v>65.087499999999977</v>
      </c>
      <c r="Y63" s="13">
        <v>2</v>
      </c>
      <c r="Z63" s="100">
        <v>65.087499999999977</v>
      </c>
      <c r="AA63" s="13">
        <v>2</v>
      </c>
      <c r="AB63" s="93"/>
      <c r="AC63" s="93"/>
      <c r="AD63" s="93"/>
      <c r="AE63" s="101">
        <v>2.7407327586206894E-2</v>
      </c>
      <c r="AF63" s="100">
        <v>476.1</v>
      </c>
      <c r="AG63" s="115"/>
      <c r="AH63" s="100">
        <v>476.1</v>
      </c>
      <c r="AI63" s="100">
        <v>476.1</v>
      </c>
      <c r="AJ63" s="115"/>
      <c r="AK63" s="115"/>
      <c r="AL63" s="112"/>
      <c r="AM63" s="113"/>
      <c r="AN63" s="13">
        <v>4</v>
      </c>
      <c r="AO63" s="93" t="s">
        <v>885</v>
      </c>
      <c r="AP63" s="100">
        <v>9.5250000000000004</v>
      </c>
      <c r="AQ63" s="112"/>
      <c r="AR63" s="100">
        <v>76.2</v>
      </c>
      <c r="AS63" s="115"/>
      <c r="AT63" s="112"/>
      <c r="AU63" s="116"/>
      <c r="AV63" s="101">
        <v>9.8174687500000007E-3</v>
      </c>
      <c r="AW63" s="101"/>
      <c r="AX63" s="100">
        <v>494.73</v>
      </c>
      <c r="AY63" s="115"/>
      <c r="AZ63" s="112"/>
      <c r="BA63" s="115"/>
      <c r="BB63" s="115"/>
      <c r="BC63" s="115"/>
      <c r="BD63" s="115"/>
      <c r="BE63" s="115"/>
      <c r="BF63" s="13"/>
    </row>
    <row r="64" spans="1:58" ht="15.75">
      <c r="A64" s="89">
        <f>ReportedData!A64</f>
        <v>60</v>
      </c>
      <c r="B64" s="90">
        <f>ReportedData!B64</f>
        <v>18</v>
      </c>
      <c r="C64" s="10">
        <f>ReportedData!C64</f>
        <v>1</v>
      </c>
      <c r="D64" s="91" t="str">
        <f>ReportedData!D64</f>
        <v xml:space="preserve"> No. 1-1</v>
      </c>
      <c r="E64" s="10" t="str">
        <f>ReportedData!E64</f>
        <v>Bett et al. (1985)</v>
      </c>
      <c r="F64" s="12" t="s">
        <v>11</v>
      </c>
      <c r="G64" s="14" t="s">
        <v>9</v>
      </c>
      <c r="H64" s="14" t="s">
        <v>12</v>
      </c>
      <c r="I64" s="79">
        <v>29.9</v>
      </c>
      <c r="J64" s="98"/>
      <c r="K64" s="98"/>
      <c r="L64" s="79">
        <v>288</v>
      </c>
      <c r="M64" s="112">
        <v>4</v>
      </c>
      <c r="N64" s="99">
        <v>305</v>
      </c>
      <c r="O64" s="99">
        <v>305</v>
      </c>
      <c r="P64" s="99">
        <v>457</v>
      </c>
      <c r="Q64" s="99">
        <v>0</v>
      </c>
      <c r="R64" s="114" t="s">
        <v>85</v>
      </c>
      <c r="S64" s="100">
        <v>93025</v>
      </c>
      <c r="T64" s="100">
        <v>19</v>
      </c>
      <c r="U64" s="100">
        <v>19</v>
      </c>
      <c r="V64" s="100">
        <v>19</v>
      </c>
      <c r="W64" s="130">
        <v>8</v>
      </c>
      <c r="X64" s="100">
        <v>25</v>
      </c>
      <c r="Y64" s="130">
        <v>1</v>
      </c>
      <c r="Z64" s="100">
        <v>25</v>
      </c>
      <c r="AA64" s="130">
        <v>1</v>
      </c>
      <c r="AB64" s="93"/>
      <c r="AC64" s="93"/>
      <c r="AD64" s="93"/>
      <c r="AE64" s="101">
        <v>2.4400000000000002E-2</v>
      </c>
      <c r="AF64" s="129">
        <v>462</v>
      </c>
      <c r="AG64" s="91">
        <v>772</v>
      </c>
      <c r="AH64" s="129">
        <v>462</v>
      </c>
      <c r="AI64" s="129">
        <v>462</v>
      </c>
      <c r="AJ64" s="91">
        <v>772</v>
      </c>
      <c r="AK64" s="91">
        <v>772</v>
      </c>
      <c r="AL64" s="91">
        <v>0</v>
      </c>
      <c r="AM64" s="91" t="s">
        <v>88</v>
      </c>
      <c r="AN64" s="13">
        <v>2</v>
      </c>
      <c r="AO64" s="93"/>
      <c r="AP64" s="100">
        <v>6</v>
      </c>
      <c r="AQ64" s="91">
        <v>5</v>
      </c>
      <c r="AR64" s="129">
        <v>210</v>
      </c>
      <c r="AS64" s="91"/>
      <c r="AT64" s="91"/>
      <c r="AU64" s="91"/>
      <c r="AV64" s="101">
        <v>8.8288318133670997E-4</v>
      </c>
      <c r="AW64" s="101"/>
      <c r="AX64" s="129">
        <v>414</v>
      </c>
      <c r="AY64" s="91">
        <v>607</v>
      </c>
      <c r="AZ64" s="91">
        <v>0</v>
      </c>
      <c r="BA64" s="91"/>
      <c r="BB64" s="91"/>
      <c r="BC64" s="91"/>
      <c r="BD64" s="91"/>
      <c r="BE64" s="91"/>
      <c r="BF64" s="13">
        <v>2</v>
      </c>
    </row>
    <row r="65" spans="1:58" ht="15.75">
      <c r="A65" s="89">
        <f>ReportedData!A65</f>
        <v>61</v>
      </c>
      <c r="B65" s="90">
        <f>ReportedData!B65</f>
        <v>19</v>
      </c>
      <c r="C65" s="10">
        <f>ReportedData!C65</f>
        <v>1</v>
      </c>
      <c r="D65" s="91" t="str">
        <f>ReportedData!D65</f>
        <v>Q_0L0</v>
      </c>
      <c r="E65" s="10" t="str">
        <f>ReportedData!E65</f>
        <v>Bousias et al 2007</v>
      </c>
      <c r="F65" s="12" t="s">
        <v>11</v>
      </c>
      <c r="G65" s="14" t="s">
        <v>9</v>
      </c>
      <c r="H65" s="14" t="s">
        <v>12</v>
      </c>
      <c r="I65" s="79">
        <v>27</v>
      </c>
      <c r="J65" s="98"/>
      <c r="K65" s="98"/>
      <c r="L65" s="79">
        <v>749.25</v>
      </c>
      <c r="M65" s="112"/>
      <c r="N65" s="99">
        <v>250</v>
      </c>
      <c r="O65" s="99">
        <v>250</v>
      </c>
      <c r="P65" s="99">
        <v>1600</v>
      </c>
      <c r="Q65" s="99">
        <v>0</v>
      </c>
      <c r="R65" s="113" t="s">
        <v>9</v>
      </c>
      <c r="S65" s="100">
        <v>62500</v>
      </c>
      <c r="T65" s="100">
        <v>14</v>
      </c>
      <c r="U65" s="100">
        <v>0</v>
      </c>
      <c r="V65" s="100">
        <v>0</v>
      </c>
      <c r="W65" s="130">
        <v>4</v>
      </c>
      <c r="X65" s="100">
        <v>25</v>
      </c>
      <c r="Y65" s="13">
        <v>0</v>
      </c>
      <c r="Z65" s="100">
        <v>25</v>
      </c>
      <c r="AA65" s="13">
        <v>0</v>
      </c>
      <c r="AB65" s="93" t="s">
        <v>348</v>
      </c>
      <c r="AC65" s="93"/>
      <c r="AD65" s="93"/>
      <c r="AE65" s="101">
        <v>1.06E-2</v>
      </c>
      <c r="AF65" s="100">
        <v>313</v>
      </c>
      <c r="AG65" s="115"/>
      <c r="AH65" s="100">
        <v>0</v>
      </c>
      <c r="AI65" s="100">
        <v>0</v>
      </c>
      <c r="AJ65" s="115"/>
      <c r="AK65" s="115"/>
      <c r="AL65" s="112"/>
      <c r="AM65" s="113" t="s">
        <v>78</v>
      </c>
      <c r="AN65" s="13">
        <v>2</v>
      </c>
      <c r="AO65" s="93" t="s">
        <v>885</v>
      </c>
      <c r="AP65" s="100">
        <v>8</v>
      </c>
      <c r="AQ65" s="112"/>
      <c r="AR65" s="100">
        <v>200</v>
      </c>
      <c r="AS65" s="115"/>
      <c r="AT65" s="112"/>
      <c r="AU65" s="116"/>
      <c r="AV65" s="101">
        <v>2.0095999999999998E-3</v>
      </c>
      <c r="AW65" s="101"/>
      <c r="AX65" s="100">
        <v>425.35</v>
      </c>
      <c r="AY65" s="115"/>
      <c r="AZ65" s="112"/>
      <c r="BA65" s="115"/>
      <c r="BB65" s="115"/>
      <c r="BC65" s="115"/>
      <c r="BD65" s="115"/>
      <c r="BE65" s="115"/>
      <c r="BF65" s="13">
        <v>1</v>
      </c>
    </row>
    <row r="66" spans="1:58" ht="15.75">
      <c r="A66" s="89">
        <f>ReportedData!A66</f>
        <v>62</v>
      </c>
      <c r="B66" s="90">
        <f>ReportedData!B66</f>
        <v>19</v>
      </c>
      <c r="C66" s="10">
        <f>ReportedData!C66</f>
        <v>2</v>
      </c>
      <c r="D66" s="91" t="str">
        <f>ReportedData!D66</f>
        <v>Q_0L1a</v>
      </c>
      <c r="E66" s="10" t="str">
        <f>ReportedData!E66</f>
        <v>Bousias et al 2007</v>
      </c>
      <c r="F66" s="12" t="s">
        <v>11</v>
      </c>
      <c r="G66" s="14" t="s">
        <v>9</v>
      </c>
      <c r="H66" s="14" t="s">
        <v>12</v>
      </c>
      <c r="I66" s="79">
        <v>28.1</v>
      </c>
      <c r="J66" s="98"/>
      <c r="K66" s="98"/>
      <c r="L66" s="79">
        <v>1106.4375</v>
      </c>
      <c r="M66" s="112"/>
      <c r="N66" s="99">
        <v>250</v>
      </c>
      <c r="O66" s="99">
        <v>250</v>
      </c>
      <c r="P66" s="99">
        <v>1600</v>
      </c>
      <c r="Q66" s="99">
        <v>210</v>
      </c>
      <c r="R66" s="113" t="s">
        <v>9</v>
      </c>
      <c r="S66" s="100">
        <v>62500</v>
      </c>
      <c r="T66" s="100">
        <v>14</v>
      </c>
      <c r="U66" s="100">
        <v>0</v>
      </c>
      <c r="V66" s="100">
        <v>0</v>
      </c>
      <c r="W66" s="130">
        <v>4</v>
      </c>
      <c r="X66" s="100">
        <v>10</v>
      </c>
      <c r="Y66" s="13">
        <v>0</v>
      </c>
      <c r="Z66" s="100">
        <v>10</v>
      </c>
      <c r="AA66" s="13">
        <v>0</v>
      </c>
      <c r="AB66" s="93" t="s">
        <v>348</v>
      </c>
      <c r="AC66" s="93"/>
      <c r="AD66" s="93"/>
      <c r="AE66" s="101">
        <v>1.06E-2</v>
      </c>
      <c r="AF66" s="100">
        <v>330</v>
      </c>
      <c r="AG66" s="115"/>
      <c r="AH66" s="100">
        <v>0</v>
      </c>
      <c r="AI66" s="100">
        <v>0</v>
      </c>
      <c r="AJ66" s="115"/>
      <c r="AK66" s="115"/>
      <c r="AL66" s="112"/>
      <c r="AM66" s="113" t="s">
        <v>78</v>
      </c>
      <c r="AN66" s="13">
        <v>2</v>
      </c>
      <c r="AO66" s="93" t="s">
        <v>885</v>
      </c>
      <c r="AP66" s="100">
        <v>8</v>
      </c>
      <c r="AQ66" s="112"/>
      <c r="AR66" s="100">
        <v>200</v>
      </c>
      <c r="AS66" s="115"/>
      <c r="AT66" s="112"/>
      <c r="AU66" s="116"/>
      <c r="AV66" s="101">
        <v>2.0095999999999998E-3</v>
      </c>
      <c r="AW66" s="101"/>
      <c r="AX66" s="100">
        <v>430</v>
      </c>
      <c r="AY66" s="115"/>
      <c r="AZ66" s="112"/>
      <c r="BA66" s="115"/>
      <c r="BB66" s="115"/>
      <c r="BC66" s="115"/>
      <c r="BD66" s="115"/>
      <c r="BE66" s="115"/>
      <c r="BF66" s="13">
        <v>1</v>
      </c>
    </row>
    <row r="67" spans="1:58" ht="15.75">
      <c r="A67" s="89">
        <f>ReportedData!A67</f>
        <v>63</v>
      </c>
      <c r="B67" s="90">
        <f>ReportedData!B67</f>
        <v>19</v>
      </c>
      <c r="C67" s="10">
        <f>ReportedData!C67</f>
        <v>3</v>
      </c>
      <c r="D67" s="91" t="str">
        <f>ReportedData!D67</f>
        <v>Q_0L1</v>
      </c>
      <c r="E67" s="10" t="str">
        <f>ReportedData!E67</f>
        <v>Bousias et al 2007</v>
      </c>
      <c r="F67" s="12" t="s">
        <v>11</v>
      </c>
      <c r="G67" s="14" t="s">
        <v>9</v>
      </c>
      <c r="H67" s="14" t="s">
        <v>12</v>
      </c>
      <c r="I67" s="79">
        <v>30.3</v>
      </c>
      <c r="J67" s="98"/>
      <c r="K67" s="98"/>
      <c r="L67" s="79">
        <v>780.22499999999991</v>
      </c>
      <c r="M67" s="112"/>
      <c r="N67" s="99">
        <v>250</v>
      </c>
      <c r="O67" s="99">
        <v>250</v>
      </c>
      <c r="P67" s="99">
        <v>1600</v>
      </c>
      <c r="Q67" s="99">
        <v>210</v>
      </c>
      <c r="R67" s="113" t="s">
        <v>9</v>
      </c>
      <c r="S67" s="100">
        <v>62500</v>
      </c>
      <c r="T67" s="100">
        <v>14</v>
      </c>
      <c r="U67" s="100">
        <v>0</v>
      </c>
      <c r="V67" s="100">
        <v>0</v>
      </c>
      <c r="W67" s="130">
        <v>4</v>
      </c>
      <c r="X67" s="100">
        <v>15</v>
      </c>
      <c r="Y67" s="13">
        <v>0</v>
      </c>
      <c r="Z67" s="100">
        <v>15</v>
      </c>
      <c r="AA67" s="13">
        <v>0</v>
      </c>
      <c r="AB67" s="93" t="s">
        <v>348</v>
      </c>
      <c r="AC67" s="93"/>
      <c r="AD67" s="93"/>
      <c r="AE67" s="101">
        <v>1.06E-2</v>
      </c>
      <c r="AF67" s="100">
        <v>330</v>
      </c>
      <c r="AG67" s="115"/>
      <c r="AH67" s="100">
        <v>0</v>
      </c>
      <c r="AI67" s="100">
        <v>0</v>
      </c>
      <c r="AJ67" s="115"/>
      <c r="AK67" s="115"/>
      <c r="AL67" s="112"/>
      <c r="AM67" s="113" t="s">
        <v>78</v>
      </c>
      <c r="AN67" s="13">
        <v>2</v>
      </c>
      <c r="AO67" s="93" t="s">
        <v>885</v>
      </c>
      <c r="AP67" s="100">
        <v>8</v>
      </c>
      <c r="AQ67" s="112"/>
      <c r="AR67" s="100">
        <v>200</v>
      </c>
      <c r="AS67" s="115"/>
      <c r="AT67" s="112"/>
      <c r="AU67" s="116"/>
      <c r="AV67" s="101">
        <v>2.0095999999999998E-3</v>
      </c>
      <c r="AW67" s="101"/>
      <c r="AX67" s="100">
        <v>430</v>
      </c>
      <c r="AY67" s="115"/>
      <c r="AZ67" s="112"/>
      <c r="BA67" s="115"/>
      <c r="BB67" s="115"/>
      <c r="BC67" s="115"/>
      <c r="BD67" s="115"/>
      <c r="BE67" s="115"/>
      <c r="BF67" s="13">
        <v>1</v>
      </c>
    </row>
    <row r="68" spans="1:58" ht="15.75">
      <c r="A68" s="89">
        <f>ReportedData!A68</f>
        <v>64</v>
      </c>
      <c r="B68" s="90">
        <f>ReportedData!B68</f>
        <v>19</v>
      </c>
      <c r="C68" s="10">
        <f>ReportedData!C68</f>
        <v>4</v>
      </c>
      <c r="D68" s="91" t="str">
        <f>ReportedData!D68</f>
        <v>Q_0L2a</v>
      </c>
      <c r="E68" s="10" t="str">
        <f>ReportedData!E68</f>
        <v>Bousias et al 2007</v>
      </c>
      <c r="F68" s="12" t="s">
        <v>11</v>
      </c>
      <c r="G68" s="14" t="s">
        <v>9</v>
      </c>
      <c r="H68" s="14" t="s">
        <v>12</v>
      </c>
      <c r="I68" s="79">
        <v>28.1</v>
      </c>
      <c r="J68" s="98"/>
      <c r="K68" s="98"/>
      <c r="L68" s="79">
        <v>1001.0625</v>
      </c>
      <c r="M68" s="112"/>
      <c r="N68" s="99">
        <v>250</v>
      </c>
      <c r="O68" s="99">
        <v>250</v>
      </c>
      <c r="P68" s="99">
        <v>1600</v>
      </c>
      <c r="Q68" s="99">
        <v>350</v>
      </c>
      <c r="R68" s="113" t="s">
        <v>9</v>
      </c>
      <c r="S68" s="100">
        <v>62500</v>
      </c>
      <c r="T68" s="100">
        <v>14</v>
      </c>
      <c r="U68" s="100">
        <v>0</v>
      </c>
      <c r="V68" s="100">
        <v>0</v>
      </c>
      <c r="W68" s="130">
        <v>4</v>
      </c>
      <c r="X68" s="100">
        <v>10</v>
      </c>
      <c r="Y68" s="13">
        <v>0</v>
      </c>
      <c r="Z68" s="100">
        <v>10</v>
      </c>
      <c r="AA68" s="13">
        <v>0</v>
      </c>
      <c r="AB68" s="93" t="s">
        <v>348</v>
      </c>
      <c r="AC68" s="93"/>
      <c r="AD68" s="93"/>
      <c r="AE68" s="101">
        <v>1.06E-2</v>
      </c>
      <c r="AF68" s="100">
        <v>330</v>
      </c>
      <c r="AG68" s="115"/>
      <c r="AH68" s="100">
        <v>0</v>
      </c>
      <c r="AI68" s="100">
        <v>0</v>
      </c>
      <c r="AJ68" s="115"/>
      <c r="AK68" s="115"/>
      <c r="AL68" s="112"/>
      <c r="AM68" s="113" t="s">
        <v>78</v>
      </c>
      <c r="AN68" s="13">
        <v>2</v>
      </c>
      <c r="AO68" s="93" t="s">
        <v>885</v>
      </c>
      <c r="AP68" s="100">
        <v>8</v>
      </c>
      <c r="AQ68" s="112"/>
      <c r="AR68" s="100">
        <v>200</v>
      </c>
      <c r="AS68" s="115"/>
      <c r="AT68" s="112"/>
      <c r="AU68" s="116"/>
      <c r="AV68" s="101">
        <v>2.0095999999999998E-3</v>
      </c>
      <c r="AW68" s="101"/>
      <c r="AX68" s="100">
        <v>430</v>
      </c>
      <c r="AY68" s="115"/>
      <c r="AZ68" s="112"/>
      <c r="BA68" s="115"/>
      <c r="BB68" s="115"/>
      <c r="BC68" s="115"/>
      <c r="BD68" s="115"/>
      <c r="BE68" s="115"/>
      <c r="BF68" s="13">
        <v>1</v>
      </c>
    </row>
    <row r="69" spans="1:58" ht="15.75">
      <c r="A69" s="89">
        <f>ReportedData!A69</f>
        <v>65</v>
      </c>
      <c r="B69" s="90">
        <f>ReportedData!B69</f>
        <v>19</v>
      </c>
      <c r="C69" s="10">
        <f>ReportedData!C69</f>
        <v>5</v>
      </c>
      <c r="D69" s="91" t="str">
        <f>ReportedData!D69</f>
        <v>Q_0L2</v>
      </c>
      <c r="E69" s="10" t="str">
        <f>ReportedData!E69</f>
        <v>Bousias et al 2007</v>
      </c>
      <c r="F69" s="12" t="s">
        <v>11</v>
      </c>
      <c r="G69" s="14" t="s">
        <v>9</v>
      </c>
      <c r="H69" s="14" t="s">
        <v>12</v>
      </c>
      <c r="I69" s="79">
        <v>30.3</v>
      </c>
      <c r="J69" s="98"/>
      <c r="K69" s="98"/>
      <c r="L69" s="79">
        <v>801.05624999999998</v>
      </c>
      <c r="M69" s="112"/>
      <c r="N69" s="99">
        <v>250</v>
      </c>
      <c r="O69" s="99">
        <v>250</v>
      </c>
      <c r="P69" s="99">
        <v>1600</v>
      </c>
      <c r="Q69" s="99">
        <v>350</v>
      </c>
      <c r="R69" s="113" t="s">
        <v>9</v>
      </c>
      <c r="S69" s="100">
        <v>62500</v>
      </c>
      <c r="T69" s="100">
        <v>14</v>
      </c>
      <c r="U69" s="100">
        <v>0</v>
      </c>
      <c r="V69" s="100">
        <v>0</v>
      </c>
      <c r="W69" s="130">
        <v>4</v>
      </c>
      <c r="X69" s="100">
        <v>15</v>
      </c>
      <c r="Y69" s="13">
        <v>0</v>
      </c>
      <c r="Z69" s="100">
        <v>15</v>
      </c>
      <c r="AA69" s="13">
        <v>0</v>
      </c>
      <c r="AB69" s="93" t="s">
        <v>348</v>
      </c>
      <c r="AC69" s="93"/>
      <c r="AD69" s="93"/>
      <c r="AE69" s="101">
        <v>1.06E-2</v>
      </c>
      <c r="AF69" s="100">
        <v>330</v>
      </c>
      <c r="AG69" s="115"/>
      <c r="AH69" s="100">
        <v>0</v>
      </c>
      <c r="AI69" s="100">
        <v>0</v>
      </c>
      <c r="AJ69" s="115"/>
      <c r="AK69" s="115"/>
      <c r="AL69" s="112"/>
      <c r="AM69" s="113" t="s">
        <v>78</v>
      </c>
      <c r="AN69" s="13">
        <v>2</v>
      </c>
      <c r="AO69" s="93" t="s">
        <v>885</v>
      </c>
      <c r="AP69" s="100">
        <v>8</v>
      </c>
      <c r="AQ69" s="112"/>
      <c r="AR69" s="100">
        <v>200</v>
      </c>
      <c r="AS69" s="115"/>
      <c r="AT69" s="112"/>
      <c r="AU69" s="116"/>
      <c r="AV69" s="101">
        <v>2.0095999999999998E-3</v>
      </c>
      <c r="AW69" s="101"/>
      <c r="AX69" s="100">
        <v>430</v>
      </c>
      <c r="AY69" s="115"/>
      <c r="AZ69" s="112"/>
      <c r="BA69" s="115"/>
      <c r="BB69" s="115"/>
      <c r="BC69" s="115"/>
      <c r="BD69" s="115"/>
      <c r="BE69" s="115"/>
      <c r="BF69" s="13">
        <v>1</v>
      </c>
    </row>
    <row r="70" spans="1:58" ht="15.75">
      <c r="A70" s="89">
        <f>ReportedData!A70</f>
        <v>66</v>
      </c>
      <c r="B70" s="90">
        <f>ReportedData!B70</f>
        <v>19</v>
      </c>
      <c r="C70" s="10">
        <f>ReportedData!C70</f>
        <v>6</v>
      </c>
      <c r="D70" s="91" t="str">
        <f>ReportedData!D70</f>
        <v>R_0L0</v>
      </c>
      <c r="E70" s="10" t="str">
        <f>ReportedData!E70</f>
        <v>Bousias et al 2007</v>
      </c>
      <c r="F70" s="12" t="s">
        <v>11</v>
      </c>
      <c r="G70" s="14" t="s">
        <v>9</v>
      </c>
      <c r="H70" s="14" t="s">
        <v>78</v>
      </c>
      <c r="I70" s="79">
        <v>31</v>
      </c>
      <c r="J70" s="98"/>
      <c r="K70" s="98"/>
      <c r="L70" s="79">
        <v>899</v>
      </c>
      <c r="M70" s="112"/>
      <c r="N70" s="99">
        <v>250</v>
      </c>
      <c r="O70" s="99">
        <v>500</v>
      </c>
      <c r="P70" s="99">
        <v>1600</v>
      </c>
      <c r="Q70" s="99">
        <v>0</v>
      </c>
      <c r="R70" s="113" t="s">
        <v>9</v>
      </c>
      <c r="S70" s="100">
        <v>125000</v>
      </c>
      <c r="T70" s="100">
        <v>18</v>
      </c>
      <c r="U70" s="100">
        <v>0</v>
      </c>
      <c r="V70" s="100">
        <v>0</v>
      </c>
      <c r="W70" s="130">
        <v>4</v>
      </c>
      <c r="X70" s="100">
        <v>13</v>
      </c>
      <c r="Y70" s="13">
        <v>0</v>
      </c>
      <c r="Z70" s="100">
        <v>13</v>
      </c>
      <c r="AA70" s="13">
        <v>0</v>
      </c>
      <c r="AB70" s="93" t="s">
        <v>348</v>
      </c>
      <c r="AC70" s="93"/>
      <c r="AD70" s="93"/>
      <c r="AE70" s="101">
        <v>8.1399999999999997E-3</v>
      </c>
      <c r="AF70" s="100">
        <v>560</v>
      </c>
      <c r="AG70" s="115"/>
      <c r="AH70" s="100">
        <v>0</v>
      </c>
      <c r="AI70" s="100">
        <v>0</v>
      </c>
      <c r="AJ70" s="115"/>
      <c r="AK70" s="115"/>
      <c r="AL70" s="112"/>
      <c r="AM70" s="113" t="s">
        <v>78</v>
      </c>
      <c r="AN70" s="13">
        <v>2</v>
      </c>
      <c r="AO70" s="93" t="s">
        <v>885</v>
      </c>
      <c r="AP70" s="100">
        <v>8</v>
      </c>
      <c r="AQ70" s="112"/>
      <c r="AR70" s="100">
        <v>200</v>
      </c>
      <c r="AS70" s="115"/>
      <c r="AT70" s="112"/>
      <c r="AU70" s="116"/>
      <c r="AV70" s="101">
        <v>2E-3</v>
      </c>
      <c r="AW70" s="101"/>
      <c r="AX70" s="100">
        <v>304</v>
      </c>
      <c r="AY70" s="115"/>
      <c r="AZ70" s="112"/>
      <c r="BA70" s="115"/>
      <c r="BB70" s="115"/>
      <c r="BC70" s="115"/>
      <c r="BD70" s="115"/>
      <c r="BE70" s="115"/>
      <c r="BF70" s="13">
        <v>1</v>
      </c>
    </row>
    <row r="71" spans="1:58" ht="15.75">
      <c r="A71" s="89">
        <f>ReportedData!A71</f>
        <v>67</v>
      </c>
      <c r="B71" s="90">
        <f>ReportedData!B71</f>
        <v>19</v>
      </c>
      <c r="C71" s="10">
        <f>ReportedData!C71</f>
        <v>7</v>
      </c>
      <c r="D71" s="91" t="str">
        <f>ReportedData!D71</f>
        <v>R_0L1</v>
      </c>
      <c r="E71" s="10" t="str">
        <f>ReportedData!E71</f>
        <v>Bousias et al 2007</v>
      </c>
      <c r="F71" s="12" t="s">
        <v>11</v>
      </c>
      <c r="G71" s="14" t="s">
        <v>9</v>
      </c>
      <c r="H71" s="14" t="s">
        <v>78</v>
      </c>
      <c r="I71" s="79">
        <v>27.4</v>
      </c>
      <c r="J71" s="98"/>
      <c r="K71" s="98"/>
      <c r="L71" s="79">
        <v>787.75</v>
      </c>
      <c r="M71" s="112"/>
      <c r="N71" s="99">
        <v>250</v>
      </c>
      <c r="O71" s="99">
        <v>500</v>
      </c>
      <c r="P71" s="99">
        <v>1600</v>
      </c>
      <c r="Q71" s="99">
        <v>270</v>
      </c>
      <c r="R71" s="113" t="s">
        <v>9</v>
      </c>
      <c r="S71" s="100">
        <v>125000</v>
      </c>
      <c r="T71" s="100">
        <v>18</v>
      </c>
      <c r="U71" s="100">
        <v>0</v>
      </c>
      <c r="V71" s="100">
        <v>0</v>
      </c>
      <c r="W71" s="130">
        <v>4</v>
      </c>
      <c r="X71" s="100">
        <v>13</v>
      </c>
      <c r="Y71" s="13">
        <v>0</v>
      </c>
      <c r="Z71" s="100">
        <v>13</v>
      </c>
      <c r="AA71" s="13">
        <v>0</v>
      </c>
      <c r="AB71" s="93" t="s">
        <v>348</v>
      </c>
      <c r="AC71" s="93"/>
      <c r="AD71" s="93"/>
      <c r="AE71" s="101">
        <v>8.1399999999999997E-3</v>
      </c>
      <c r="AF71" s="100">
        <v>555</v>
      </c>
      <c r="AG71" s="115"/>
      <c r="AH71" s="100">
        <v>0</v>
      </c>
      <c r="AI71" s="100">
        <v>0</v>
      </c>
      <c r="AJ71" s="115"/>
      <c r="AK71" s="115"/>
      <c r="AL71" s="112"/>
      <c r="AM71" s="113" t="s">
        <v>78</v>
      </c>
      <c r="AN71" s="13">
        <v>2</v>
      </c>
      <c r="AO71" s="93" t="s">
        <v>885</v>
      </c>
      <c r="AP71" s="100">
        <v>8</v>
      </c>
      <c r="AQ71" s="112"/>
      <c r="AR71" s="100">
        <v>200</v>
      </c>
      <c r="AS71" s="115"/>
      <c r="AT71" s="112"/>
      <c r="AU71" s="116"/>
      <c r="AV71" s="101">
        <v>2.0095999999999998E-3</v>
      </c>
      <c r="AW71" s="101"/>
      <c r="AX71" s="100">
        <v>430</v>
      </c>
      <c r="AY71" s="115"/>
      <c r="AZ71" s="112"/>
      <c r="BA71" s="115"/>
      <c r="BB71" s="115"/>
      <c r="BC71" s="115"/>
      <c r="BD71" s="115"/>
      <c r="BE71" s="115"/>
      <c r="BF71" s="13">
        <v>1</v>
      </c>
    </row>
    <row r="72" spans="1:58" ht="15.75">
      <c r="A72" s="89">
        <f>ReportedData!A72</f>
        <v>68</v>
      </c>
      <c r="B72" s="90">
        <f>ReportedData!B72</f>
        <v>19</v>
      </c>
      <c r="C72" s="10">
        <f>ReportedData!C72</f>
        <v>8</v>
      </c>
      <c r="D72" s="91" t="str">
        <f>ReportedData!D72</f>
        <v>R_0L3</v>
      </c>
      <c r="E72" s="10" t="str">
        <f>ReportedData!E72</f>
        <v>Bousias et al 2007</v>
      </c>
      <c r="F72" s="12" t="s">
        <v>11</v>
      </c>
      <c r="G72" s="14" t="s">
        <v>9</v>
      </c>
      <c r="H72" s="14" t="s">
        <v>78</v>
      </c>
      <c r="I72" s="79">
        <v>27.4</v>
      </c>
      <c r="J72" s="98"/>
      <c r="K72" s="98"/>
      <c r="L72" s="79">
        <v>959.00000000000011</v>
      </c>
      <c r="M72" s="112"/>
      <c r="N72" s="99">
        <v>250</v>
      </c>
      <c r="O72" s="99">
        <v>500</v>
      </c>
      <c r="P72" s="99">
        <v>1600</v>
      </c>
      <c r="Q72" s="99">
        <v>540</v>
      </c>
      <c r="R72" s="113" t="s">
        <v>9</v>
      </c>
      <c r="S72" s="100">
        <v>125000</v>
      </c>
      <c r="T72" s="100">
        <v>18</v>
      </c>
      <c r="U72" s="100">
        <v>0</v>
      </c>
      <c r="V72" s="100">
        <v>0</v>
      </c>
      <c r="W72" s="130">
        <v>4</v>
      </c>
      <c r="X72" s="100">
        <v>18</v>
      </c>
      <c r="Y72" s="13">
        <v>0</v>
      </c>
      <c r="Z72" s="100">
        <v>18</v>
      </c>
      <c r="AA72" s="13">
        <v>0</v>
      </c>
      <c r="AB72" s="93" t="s">
        <v>348</v>
      </c>
      <c r="AC72" s="93"/>
      <c r="AD72" s="93"/>
      <c r="AE72" s="101">
        <v>8.1399999999999997E-3</v>
      </c>
      <c r="AF72" s="100">
        <v>555</v>
      </c>
      <c r="AG72" s="115"/>
      <c r="AH72" s="100">
        <v>0</v>
      </c>
      <c r="AI72" s="100">
        <v>0</v>
      </c>
      <c r="AJ72" s="115"/>
      <c r="AK72" s="115"/>
      <c r="AL72" s="112"/>
      <c r="AM72" s="113" t="s">
        <v>78</v>
      </c>
      <c r="AN72" s="13">
        <v>2</v>
      </c>
      <c r="AO72" s="93" t="s">
        <v>885</v>
      </c>
      <c r="AP72" s="100">
        <v>8</v>
      </c>
      <c r="AQ72" s="112"/>
      <c r="AR72" s="100">
        <v>200</v>
      </c>
      <c r="AS72" s="115"/>
      <c r="AT72" s="112"/>
      <c r="AU72" s="116"/>
      <c r="AV72" s="101">
        <v>2.0095999999999998E-3</v>
      </c>
      <c r="AW72" s="101"/>
      <c r="AX72" s="100">
        <v>430</v>
      </c>
      <c r="AY72" s="115"/>
      <c r="AZ72" s="112"/>
      <c r="BA72" s="115"/>
      <c r="BB72" s="115"/>
      <c r="BC72" s="115"/>
      <c r="BD72" s="115"/>
      <c r="BE72" s="115"/>
      <c r="BF72" s="13">
        <v>1</v>
      </c>
    </row>
    <row r="73" spans="1:58" ht="15.75">
      <c r="A73" s="89">
        <f>ReportedData!A73</f>
        <v>69</v>
      </c>
      <c r="B73" s="90">
        <f>ReportedData!B73</f>
        <v>19</v>
      </c>
      <c r="C73" s="10">
        <f>ReportedData!C73</f>
        <v>9</v>
      </c>
      <c r="D73" s="91" t="str">
        <f>ReportedData!D73</f>
        <v>R_0L4</v>
      </c>
      <c r="E73" s="10" t="str">
        <f>ReportedData!E73</f>
        <v>Bousias et al 2007</v>
      </c>
      <c r="F73" s="12" t="s">
        <v>11</v>
      </c>
      <c r="G73" s="14" t="s">
        <v>9</v>
      </c>
      <c r="H73" s="14" t="s">
        <v>78</v>
      </c>
      <c r="I73" s="79">
        <v>27.4</v>
      </c>
      <c r="J73" s="98"/>
      <c r="K73" s="98"/>
      <c r="L73" s="79">
        <v>959.00000000000011</v>
      </c>
      <c r="M73" s="112"/>
      <c r="N73" s="99">
        <v>250</v>
      </c>
      <c r="O73" s="99">
        <v>500</v>
      </c>
      <c r="P73" s="99">
        <v>1600</v>
      </c>
      <c r="Q73" s="99">
        <v>810</v>
      </c>
      <c r="R73" s="113" t="s">
        <v>9</v>
      </c>
      <c r="S73" s="100">
        <v>125000</v>
      </c>
      <c r="T73" s="100">
        <v>18</v>
      </c>
      <c r="U73" s="100">
        <v>0</v>
      </c>
      <c r="V73" s="100">
        <v>0</v>
      </c>
      <c r="W73" s="130">
        <v>4</v>
      </c>
      <c r="X73" s="100">
        <v>13</v>
      </c>
      <c r="Y73" s="13">
        <v>0</v>
      </c>
      <c r="Z73" s="100">
        <v>13</v>
      </c>
      <c r="AA73" s="13">
        <v>0</v>
      </c>
      <c r="AB73" s="93" t="s">
        <v>348</v>
      </c>
      <c r="AC73" s="93"/>
      <c r="AD73" s="93"/>
      <c r="AE73" s="101">
        <v>8.1399999999999997E-3</v>
      </c>
      <c r="AF73" s="100">
        <v>555</v>
      </c>
      <c r="AG73" s="115"/>
      <c r="AH73" s="100">
        <v>0</v>
      </c>
      <c r="AI73" s="100">
        <v>0</v>
      </c>
      <c r="AJ73" s="115"/>
      <c r="AK73" s="115"/>
      <c r="AL73" s="112"/>
      <c r="AM73" s="113" t="s">
        <v>78</v>
      </c>
      <c r="AN73" s="13">
        <v>2</v>
      </c>
      <c r="AO73" s="93" t="s">
        <v>885</v>
      </c>
      <c r="AP73" s="100">
        <v>8</v>
      </c>
      <c r="AQ73" s="112"/>
      <c r="AR73" s="100">
        <v>200</v>
      </c>
      <c r="AS73" s="115"/>
      <c r="AT73" s="112"/>
      <c r="AU73" s="116"/>
      <c r="AV73" s="101">
        <v>2.0095999999999998E-3</v>
      </c>
      <c r="AW73" s="101"/>
      <c r="AX73" s="100">
        <v>430</v>
      </c>
      <c r="AY73" s="115"/>
      <c r="AZ73" s="112"/>
      <c r="BA73" s="115"/>
      <c r="BB73" s="115"/>
      <c r="BC73" s="115"/>
      <c r="BD73" s="115"/>
      <c r="BE73" s="115"/>
      <c r="BF73" s="13">
        <v>1</v>
      </c>
    </row>
    <row r="74" spans="1:58" ht="15.75">
      <c r="A74" s="89">
        <f>ReportedData!A74</f>
        <v>70</v>
      </c>
      <c r="B74" s="90">
        <f>ReportedData!B74</f>
        <v>19</v>
      </c>
      <c r="C74" s="10">
        <f>ReportedData!C74</f>
        <v>10</v>
      </c>
      <c r="D74" s="91" t="str">
        <f>ReportedData!D74</f>
        <v>Q-RCMa</v>
      </c>
      <c r="E74" s="10" t="str">
        <f>ReportedData!E74</f>
        <v>Bousias et al 2007</v>
      </c>
      <c r="F74" s="12" t="s">
        <v>11</v>
      </c>
      <c r="G74" s="14" t="s">
        <v>9</v>
      </c>
      <c r="H74" s="14" t="s">
        <v>12</v>
      </c>
      <c r="I74" s="79">
        <v>30.6</v>
      </c>
      <c r="J74" s="98"/>
      <c r="K74" s="98"/>
      <c r="L74" s="79">
        <v>900.86400000000003</v>
      </c>
      <c r="M74" s="112"/>
      <c r="N74" s="99">
        <v>400</v>
      </c>
      <c r="O74" s="99">
        <v>400</v>
      </c>
      <c r="P74" s="99">
        <v>1600</v>
      </c>
      <c r="Q74" s="99">
        <v>0</v>
      </c>
      <c r="R74" s="113" t="s">
        <v>9</v>
      </c>
      <c r="S74" s="100">
        <v>160000</v>
      </c>
      <c r="T74" s="100">
        <v>20</v>
      </c>
      <c r="U74" s="100">
        <v>0</v>
      </c>
      <c r="V74" s="100">
        <v>0</v>
      </c>
      <c r="W74" s="130">
        <v>4</v>
      </c>
      <c r="X74" s="100">
        <v>30</v>
      </c>
      <c r="Y74" s="13">
        <v>0</v>
      </c>
      <c r="Z74" s="100">
        <v>30</v>
      </c>
      <c r="AA74" s="13">
        <v>0</v>
      </c>
      <c r="AB74" s="93" t="s">
        <v>348</v>
      </c>
      <c r="AC74" s="93"/>
      <c r="AD74" s="93"/>
      <c r="AE74" s="101">
        <v>7.8500000000000011E-3</v>
      </c>
      <c r="AF74" s="100">
        <v>487</v>
      </c>
      <c r="AG74" s="115"/>
      <c r="AH74" s="100">
        <v>0</v>
      </c>
      <c r="AI74" s="100">
        <v>0</v>
      </c>
      <c r="AJ74" s="115"/>
      <c r="AK74" s="115"/>
      <c r="AL74" s="112"/>
      <c r="AM74" s="113" t="s">
        <v>78</v>
      </c>
      <c r="AN74" s="13">
        <v>2</v>
      </c>
      <c r="AO74" s="93" t="s">
        <v>885</v>
      </c>
      <c r="AP74" s="100">
        <v>10</v>
      </c>
      <c r="AQ74" s="112"/>
      <c r="AR74" s="100">
        <v>100</v>
      </c>
      <c r="AS74" s="115"/>
      <c r="AT74" s="112"/>
      <c r="AU74" s="116"/>
      <c r="AV74" s="101">
        <v>3.9250000000000005E-3</v>
      </c>
      <c r="AW74" s="101"/>
      <c r="AX74" s="100">
        <v>599</v>
      </c>
      <c r="AY74" s="115"/>
      <c r="AZ74" s="112"/>
      <c r="BA74" s="115"/>
      <c r="BB74" s="115"/>
      <c r="BC74" s="115"/>
      <c r="BD74" s="115"/>
      <c r="BE74" s="115"/>
      <c r="BF74" s="13">
        <v>1</v>
      </c>
    </row>
    <row r="75" spans="1:58" ht="15.75">
      <c r="A75" s="89">
        <f>ReportedData!A75</f>
        <v>71</v>
      </c>
      <c r="B75" s="90">
        <f>ReportedData!B75</f>
        <v>20</v>
      </c>
      <c r="C75" s="10">
        <f>ReportedData!C75</f>
        <v>1</v>
      </c>
      <c r="D75" s="91" t="str">
        <f>ReportedData!D75</f>
        <v>S0</v>
      </c>
      <c r="E75" s="10" t="str">
        <f>ReportedData!E75</f>
        <v>Bousias et al. (1992)</v>
      </c>
      <c r="F75" s="12" t="s">
        <v>11</v>
      </c>
      <c r="G75" s="14" t="s">
        <v>9</v>
      </c>
      <c r="H75" s="14" t="s">
        <v>12</v>
      </c>
      <c r="I75" s="79">
        <v>30.75</v>
      </c>
      <c r="J75" s="98"/>
      <c r="K75" s="98"/>
      <c r="L75" s="79">
        <v>307.5</v>
      </c>
      <c r="M75" s="112"/>
      <c r="N75" s="99">
        <v>250</v>
      </c>
      <c r="O75" s="99">
        <v>250</v>
      </c>
      <c r="P75" s="99">
        <v>1500</v>
      </c>
      <c r="Q75" s="99">
        <v>0</v>
      </c>
      <c r="R75" s="113"/>
      <c r="S75" s="100">
        <v>62500</v>
      </c>
      <c r="T75" s="100">
        <v>16</v>
      </c>
      <c r="U75" s="100">
        <v>16</v>
      </c>
      <c r="V75" s="100">
        <v>16</v>
      </c>
      <c r="W75" s="130">
        <v>8</v>
      </c>
      <c r="X75" s="100">
        <v>24</v>
      </c>
      <c r="Y75" s="13">
        <v>1</v>
      </c>
      <c r="Z75" s="100">
        <v>24</v>
      </c>
      <c r="AA75" s="13">
        <v>1</v>
      </c>
      <c r="AB75" s="93"/>
      <c r="AC75" s="93"/>
      <c r="AD75" s="93"/>
      <c r="AE75" s="101">
        <v>2.5735925750000003E-2</v>
      </c>
      <c r="AF75" s="100">
        <v>440</v>
      </c>
      <c r="AG75" s="115"/>
      <c r="AH75" s="100">
        <v>440</v>
      </c>
      <c r="AI75" s="100">
        <v>440</v>
      </c>
      <c r="AJ75" s="115"/>
      <c r="AK75" s="115"/>
      <c r="AL75" s="112"/>
      <c r="AM75" s="113"/>
      <c r="AN75" s="13">
        <v>2</v>
      </c>
      <c r="AO75" s="93" t="s">
        <v>885</v>
      </c>
      <c r="AP75" s="100">
        <v>8</v>
      </c>
      <c r="AQ75" s="112"/>
      <c r="AR75" s="100">
        <v>70</v>
      </c>
      <c r="AS75" s="115"/>
      <c r="AT75" s="112"/>
      <c r="AU75" s="116"/>
      <c r="AV75" s="101">
        <v>5.744621714285714E-3</v>
      </c>
      <c r="AW75" s="101"/>
      <c r="AX75" s="100">
        <v>440</v>
      </c>
      <c r="AY75" s="115"/>
      <c r="AZ75" s="112"/>
      <c r="BA75" s="115"/>
      <c r="BB75" s="115"/>
      <c r="BC75" s="115"/>
      <c r="BD75" s="115"/>
      <c r="BE75" s="115"/>
      <c r="BF75" s="13"/>
    </row>
    <row r="76" spans="1:58" ht="15.75">
      <c r="A76" s="89">
        <f>ReportedData!A76</f>
        <v>72</v>
      </c>
      <c r="B76" s="90">
        <f>ReportedData!B76</f>
        <v>21</v>
      </c>
      <c r="C76" s="10">
        <f>ReportedData!C76</f>
        <v>1</v>
      </c>
      <c r="D76" s="91" t="str">
        <f>ReportedData!D76</f>
        <v>LE2-4(3B-AL)</v>
      </c>
      <c r="E76" s="10" t="str">
        <f>ReportedData!E76</f>
        <v>BRI-2 (1978)</v>
      </c>
      <c r="F76" s="12" t="s">
        <v>11</v>
      </c>
      <c r="G76" s="14" t="s">
        <v>9</v>
      </c>
      <c r="H76" s="14" t="s">
        <v>12</v>
      </c>
      <c r="I76" s="79">
        <v>14.3226</v>
      </c>
      <c r="J76" s="98"/>
      <c r="K76" s="98"/>
      <c r="L76" s="79">
        <v>164.7099</v>
      </c>
      <c r="M76" s="112"/>
      <c r="N76" s="99">
        <v>250</v>
      </c>
      <c r="O76" s="99">
        <v>250</v>
      </c>
      <c r="P76" s="99">
        <v>250</v>
      </c>
      <c r="Q76" s="99">
        <v>0</v>
      </c>
      <c r="R76" s="113"/>
      <c r="S76" s="100">
        <v>62500</v>
      </c>
      <c r="T76" s="100">
        <v>10</v>
      </c>
      <c r="U76" s="100">
        <v>10</v>
      </c>
      <c r="V76" s="100">
        <v>10</v>
      </c>
      <c r="W76" s="130">
        <v>5</v>
      </c>
      <c r="X76" s="100">
        <v>24</v>
      </c>
      <c r="Y76" s="13">
        <v>1</v>
      </c>
      <c r="Z76" s="100">
        <v>24</v>
      </c>
      <c r="AA76" s="13">
        <v>0</v>
      </c>
      <c r="AB76" s="93"/>
      <c r="AC76" s="93"/>
      <c r="AD76" s="93"/>
      <c r="AE76" s="101">
        <v>6.8000000000000005E-3</v>
      </c>
      <c r="AF76" s="100">
        <v>379.94130000000007</v>
      </c>
      <c r="AG76" s="115"/>
      <c r="AH76" s="100">
        <v>379.94130000000007</v>
      </c>
      <c r="AI76" s="100">
        <v>379.94130000000007</v>
      </c>
      <c r="AJ76" s="115"/>
      <c r="AK76" s="115"/>
      <c r="AL76" s="112"/>
      <c r="AM76" s="113"/>
      <c r="AN76" s="13">
        <v>2</v>
      </c>
      <c r="AO76" s="93" t="s">
        <v>885</v>
      </c>
      <c r="AP76" s="100">
        <v>6</v>
      </c>
      <c r="AQ76" s="112"/>
      <c r="AR76" s="100">
        <v>50</v>
      </c>
      <c r="AS76" s="115"/>
      <c r="AT76" s="112"/>
      <c r="AU76" s="116"/>
      <c r="AV76" s="101">
        <v>4.5238895999999999E-3</v>
      </c>
      <c r="AW76" s="101"/>
      <c r="AX76" s="100">
        <v>391.22280000000001</v>
      </c>
      <c r="AY76" s="115"/>
      <c r="AZ76" s="112"/>
      <c r="BA76" s="115"/>
      <c r="BB76" s="115"/>
      <c r="BC76" s="115"/>
      <c r="BD76" s="115"/>
      <c r="BE76" s="115"/>
      <c r="BF76" s="13"/>
    </row>
    <row r="77" spans="1:58" ht="15.75">
      <c r="A77" s="89">
        <f>ReportedData!A77</f>
        <v>73</v>
      </c>
      <c r="B77" s="90">
        <f>ReportedData!B77</f>
        <v>21</v>
      </c>
      <c r="C77" s="10">
        <f>ReportedData!C77</f>
        <v>2</v>
      </c>
      <c r="D77" s="91" t="str">
        <f>ReportedData!D77</f>
        <v>LE2-5(3B-CL)</v>
      </c>
      <c r="E77" s="10" t="str">
        <f>ReportedData!E77</f>
        <v>BRI-2 (1978)</v>
      </c>
      <c r="F77" s="12" t="s">
        <v>11</v>
      </c>
      <c r="G77" s="14" t="s">
        <v>9</v>
      </c>
      <c r="H77" s="14" t="s">
        <v>12</v>
      </c>
      <c r="I77" s="79">
        <v>14.3226</v>
      </c>
      <c r="J77" s="98"/>
      <c r="K77" s="98"/>
      <c r="L77" s="79">
        <v>164.7099</v>
      </c>
      <c r="M77" s="112"/>
      <c r="N77" s="99">
        <v>250</v>
      </c>
      <c r="O77" s="99">
        <v>250</v>
      </c>
      <c r="P77" s="99">
        <v>250</v>
      </c>
      <c r="Q77" s="99">
        <v>0</v>
      </c>
      <c r="R77" s="113"/>
      <c r="S77" s="100">
        <v>62500</v>
      </c>
      <c r="T77" s="100">
        <v>10</v>
      </c>
      <c r="U77" s="100">
        <v>10</v>
      </c>
      <c r="V77" s="100">
        <v>10</v>
      </c>
      <c r="W77" s="130">
        <v>5</v>
      </c>
      <c r="X77" s="100">
        <v>24</v>
      </c>
      <c r="Y77" s="13">
        <v>1</v>
      </c>
      <c r="Z77" s="100">
        <v>24</v>
      </c>
      <c r="AA77" s="13">
        <v>0</v>
      </c>
      <c r="AB77" s="93"/>
      <c r="AC77" s="93"/>
      <c r="AD77" s="93"/>
      <c r="AE77" s="101">
        <v>6.8000000000000005E-3</v>
      </c>
      <c r="AF77" s="100">
        <v>379.94130000000007</v>
      </c>
      <c r="AG77" s="115"/>
      <c r="AH77" s="100">
        <v>379.94130000000007</v>
      </c>
      <c r="AI77" s="100">
        <v>379.94130000000007</v>
      </c>
      <c r="AJ77" s="115"/>
      <c r="AK77" s="115"/>
      <c r="AL77" s="112"/>
      <c r="AM77" s="113"/>
      <c r="AN77" s="13">
        <v>2</v>
      </c>
      <c r="AO77" s="93" t="s">
        <v>885</v>
      </c>
      <c r="AP77" s="100">
        <v>6</v>
      </c>
      <c r="AQ77" s="112"/>
      <c r="AR77" s="100">
        <v>50</v>
      </c>
      <c r="AS77" s="115"/>
      <c r="AT77" s="112"/>
      <c r="AU77" s="116"/>
      <c r="AV77" s="101">
        <v>4.5238895999999999E-3</v>
      </c>
      <c r="AW77" s="101"/>
      <c r="AX77" s="100">
        <v>391.22280000000001</v>
      </c>
      <c r="AY77" s="115"/>
      <c r="AZ77" s="112"/>
      <c r="BA77" s="115"/>
      <c r="BB77" s="115"/>
      <c r="BC77" s="115"/>
      <c r="BD77" s="115"/>
      <c r="BE77" s="115"/>
      <c r="BF77" s="13"/>
    </row>
    <row r="78" spans="1:58" ht="15.75">
      <c r="A78" s="89">
        <f>ReportedData!A78</f>
        <v>74</v>
      </c>
      <c r="B78" s="90">
        <f>ReportedData!B78</f>
        <v>21</v>
      </c>
      <c r="C78" s="10">
        <f>ReportedData!C78</f>
        <v>3</v>
      </c>
      <c r="D78" s="91" t="str">
        <f>ReportedData!D78</f>
        <v>LE2-6(3B-CL10)</v>
      </c>
      <c r="E78" s="10" t="str">
        <f>ReportedData!E78</f>
        <v>BRI-2 (1978)</v>
      </c>
      <c r="F78" s="12" t="s">
        <v>11</v>
      </c>
      <c r="G78" s="14" t="s">
        <v>9</v>
      </c>
      <c r="H78" s="14" t="s">
        <v>12</v>
      </c>
      <c r="I78" s="79">
        <v>14.3226</v>
      </c>
      <c r="J78" s="98"/>
      <c r="K78" s="98"/>
      <c r="L78" s="79">
        <v>164.7099</v>
      </c>
      <c r="M78" s="112"/>
      <c r="N78" s="99">
        <v>250</v>
      </c>
      <c r="O78" s="99">
        <v>250</v>
      </c>
      <c r="P78" s="99">
        <v>250</v>
      </c>
      <c r="Q78" s="99">
        <v>0</v>
      </c>
      <c r="R78" s="113"/>
      <c r="S78" s="100">
        <v>62500</v>
      </c>
      <c r="T78" s="100">
        <v>10</v>
      </c>
      <c r="U78" s="100">
        <v>10</v>
      </c>
      <c r="V78" s="100">
        <v>10</v>
      </c>
      <c r="W78" s="130">
        <v>5</v>
      </c>
      <c r="X78" s="100">
        <v>24</v>
      </c>
      <c r="Y78" s="13">
        <v>1</v>
      </c>
      <c r="Z78" s="100">
        <v>24</v>
      </c>
      <c r="AA78" s="13">
        <v>0</v>
      </c>
      <c r="AB78" s="93"/>
      <c r="AC78" s="93"/>
      <c r="AD78" s="93"/>
      <c r="AE78" s="101">
        <v>6.8000000000000005E-3</v>
      </c>
      <c r="AF78" s="100">
        <v>379.94130000000007</v>
      </c>
      <c r="AG78" s="115"/>
      <c r="AH78" s="100">
        <v>379.94130000000007</v>
      </c>
      <c r="AI78" s="100">
        <v>379.94130000000007</v>
      </c>
      <c r="AJ78" s="115"/>
      <c r="AK78" s="115"/>
      <c r="AL78" s="112"/>
      <c r="AM78" s="113"/>
      <c r="AN78" s="13">
        <v>2</v>
      </c>
      <c r="AO78" s="93" t="s">
        <v>885</v>
      </c>
      <c r="AP78" s="100">
        <v>6</v>
      </c>
      <c r="AQ78" s="112"/>
      <c r="AR78" s="100">
        <v>50</v>
      </c>
      <c r="AS78" s="115"/>
      <c r="AT78" s="112"/>
      <c r="AU78" s="116"/>
      <c r="AV78" s="101">
        <v>4.5238895999999999E-3</v>
      </c>
      <c r="AW78" s="101"/>
      <c r="AX78" s="100">
        <v>391.22280000000001</v>
      </c>
      <c r="AY78" s="115"/>
      <c r="AZ78" s="112"/>
      <c r="BA78" s="115"/>
      <c r="BB78" s="115"/>
      <c r="BC78" s="115"/>
      <c r="BD78" s="115"/>
      <c r="BE78" s="115"/>
      <c r="BF78" s="13"/>
    </row>
    <row r="79" spans="1:58" ht="15.75">
      <c r="A79" s="89">
        <f>ReportedData!A79</f>
        <v>75</v>
      </c>
      <c r="B79" s="90">
        <f>ReportedData!B79</f>
        <v>21</v>
      </c>
      <c r="C79" s="10">
        <f>ReportedData!C79</f>
        <v>4</v>
      </c>
      <c r="D79" s="91" t="str">
        <f>ReportedData!D79</f>
        <v>LE2BAL</v>
      </c>
      <c r="E79" s="10" t="str">
        <f>ReportedData!E79</f>
        <v>BRI-2 (1978)</v>
      </c>
      <c r="F79" s="12" t="s">
        <v>11</v>
      </c>
      <c r="G79" s="14" t="s">
        <v>9</v>
      </c>
      <c r="H79" s="14" t="s">
        <v>12</v>
      </c>
      <c r="I79" s="79">
        <v>23.544</v>
      </c>
      <c r="J79" s="98"/>
      <c r="K79" s="98"/>
      <c r="L79" s="79">
        <v>456.16499999999996</v>
      </c>
      <c r="M79" s="112"/>
      <c r="N79" s="99">
        <v>250</v>
      </c>
      <c r="O79" s="99">
        <v>250</v>
      </c>
      <c r="P79" s="99">
        <v>500</v>
      </c>
      <c r="Q79" s="99">
        <v>0</v>
      </c>
      <c r="R79" s="113"/>
      <c r="S79" s="100">
        <v>62500</v>
      </c>
      <c r="T79" s="100">
        <v>10</v>
      </c>
      <c r="U79" s="100">
        <v>10</v>
      </c>
      <c r="V79" s="100">
        <v>10</v>
      </c>
      <c r="W79" s="130">
        <v>5</v>
      </c>
      <c r="X79" s="100">
        <v>24</v>
      </c>
      <c r="Y79" s="13">
        <v>1</v>
      </c>
      <c r="Z79" s="100">
        <v>24</v>
      </c>
      <c r="AA79" s="13">
        <v>0</v>
      </c>
      <c r="AB79" s="93"/>
      <c r="AC79" s="93"/>
      <c r="AD79" s="93"/>
      <c r="AE79" s="101">
        <v>6.8000000000000005E-3</v>
      </c>
      <c r="AF79" s="100">
        <v>405.25110000000001</v>
      </c>
      <c r="AG79" s="115"/>
      <c r="AH79" s="100">
        <v>405.25110000000001</v>
      </c>
      <c r="AI79" s="100">
        <v>405.25110000000001</v>
      </c>
      <c r="AJ79" s="115"/>
      <c r="AK79" s="115"/>
      <c r="AL79" s="112"/>
      <c r="AM79" s="113"/>
      <c r="AN79" s="13">
        <v>2</v>
      </c>
      <c r="AO79" s="93" t="s">
        <v>885</v>
      </c>
      <c r="AP79" s="100">
        <v>6</v>
      </c>
      <c r="AQ79" s="112"/>
      <c r="AR79" s="100">
        <v>62.5</v>
      </c>
      <c r="AS79" s="115"/>
      <c r="AT79" s="112"/>
      <c r="AU79" s="116"/>
      <c r="AV79" s="101">
        <v>3.6191116800000003E-3</v>
      </c>
      <c r="AW79" s="101"/>
      <c r="AX79" s="100">
        <v>445.96260000000001</v>
      </c>
      <c r="AY79" s="115"/>
      <c r="AZ79" s="112"/>
      <c r="BA79" s="115"/>
      <c r="BB79" s="115"/>
      <c r="BC79" s="115"/>
      <c r="BD79" s="115"/>
      <c r="BE79" s="115"/>
      <c r="BF79" s="13">
        <v>1</v>
      </c>
    </row>
    <row r="80" spans="1:58" ht="15.75">
      <c r="A80" s="89">
        <f>ReportedData!A80</f>
        <v>76</v>
      </c>
      <c r="B80" s="90">
        <f>ReportedData!B80</f>
        <v>21</v>
      </c>
      <c r="C80" s="10">
        <f>ReportedData!C80</f>
        <v>5</v>
      </c>
      <c r="D80" s="91" t="str">
        <f>ReportedData!D80</f>
        <v>LE2BCL</v>
      </c>
      <c r="E80" s="10" t="str">
        <f>ReportedData!E80</f>
        <v>BRI-2 (1978)</v>
      </c>
      <c r="F80" s="12" t="s">
        <v>11</v>
      </c>
      <c r="G80" s="14" t="s">
        <v>9</v>
      </c>
      <c r="H80" s="14" t="s">
        <v>12</v>
      </c>
      <c r="I80" s="79">
        <v>23.544</v>
      </c>
      <c r="J80" s="98"/>
      <c r="K80" s="98"/>
      <c r="L80" s="79">
        <v>456.16499999999996</v>
      </c>
      <c r="M80" s="112"/>
      <c r="N80" s="99">
        <v>250</v>
      </c>
      <c r="O80" s="99">
        <v>250</v>
      </c>
      <c r="P80" s="99">
        <v>500</v>
      </c>
      <c r="Q80" s="99">
        <v>0</v>
      </c>
      <c r="R80" s="113"/>
      <c r="S80" s="100">
        <v>62500</v>
      </c>
      <c r="T80" s="100">
        <v>10</v>
      </c>
      <c r="U80" s="100">
        <v>10</v>
      </c>
      <c r="V80" s="100">
        <v>10</v>
      </c>
      <c r="W80" s="130">
        <v>5</v>
      </c>
      <c r="X80" s="100">
        <v>24</v>
      </c>
      <c r="Y80" s="13">
        <v>1</v>
      </c>
      <c r="Z80" s="100">
        <v>24</v>
      </c>
      <c r="AA80" s="13">
        <v>0</v>
      </c>
      <c r="AB80" s="93"/>
      <c r="AC80" s="93"/>
      <c r="AD80" s="93"/>
      <c r="AE80" s="101">
        <v>6.8000000000000005E-3</v>
      </c>
      <c r="AF80" s="100">
        <v>405.25110000000001</v>
      </c>
      <c r="AG80" s="115"/>
      <c r="AH80" s="100">
        <v>405.25110000000001</v>
      </c>
      <c r="AI80" s="100">
        <v>405.25110000000001</v>
      </c>
      <c r="AJ80" s="115"/>
      <c r="AK80" s="115"/>
      <c r="AL80" s="112"/>
      <c r="AM80" s="113"/>
      <c r="AN80" s="13">
        <v>2</v>
      </c>
      <c r="AO80" s="93" t="s">
        <v>885</v>
      </c>
      <c r="AP80" s="100">
        <v>6</v>
      </c>
      <c r="AQ80" s="112"/>
      <c r="AR80" s="100">
        <v>62.5</v>
      </c>
      <c r="AS80" s="115"/>
      <c r="AT80" s="112"/>
      <c r="AU80" s="116"/>
      <c r="AV80" s="101">
        <v>3.6191116800000003E-3</v>
      </c>
      <c r="AW80" s="101"/>
      <c r="AX80" s="100">
        <v>445.96260000000001</v>
      </c>
      <c r="AY80" s="115"/>
      <c r="AZ80" s="112"/>
      <c r="BA80" s="115"/>
      <c r="BB80" s="115"/>
      <c r="BC80" s="115"/>
      <c r="BD80" s="115"/>
      <c r="BE80" s="115"/>
      <c r="BF80" s="13">
        <v>3</v>
      </c>
    </row>
    <row r="81" spans="1:62" ht="15.75">
      <c r="A81" s="89">
        <f>ReportedData!A81</f>
        <v>77</v>
      </c>
      <c r="B81" s="90">
        <f>ReportedData!B81</f>
        <v>21</v>
      </c>
      <c r="C81" s="10">
        <f>ReportedData!C81</f>
        <v>6</v>
      </c>
      <c r="D81" s="91" t="str">
        <f>ReportedData!D81</f>
        <v>LE8BAL</v>
      </c>
      <c r="E81" s="10" t="str">
        <f>ReportedData!E81</f>
        <v>BRI-2 (1978)</v>
      </c>
      <c r="F81" s="12" t="s">
        <v>11</v>
      </c>
      <c r="G81" s="14" t="s">
        <v>9</v>
      </c>
      <c r="H81" s="14" t="s">
        <v>12</v>
      </c>
      <c r="I81" s="79">
        <v>23.544</v>
      </c>
      <c r="J81" s="98"/>
      <c r="K81" s="98"/>
      <c r="L81" s="79">
        <v>228.08249999999998</v>
      </c>
      <c r="M81" s="112"/>
      <c r="N81" s="99">
        <v>250</v>
      </c>
      <c r="O81" s="99">
        <v>250</v>
      </c>
      <c r="P81" s="99">
        <v>500</v>
      </c>
      <c r="Q81" s="99">
        <v>0</v>
      </c>
      <c r="R81" s="113"/>
      <c r="S81" s="100">
        <v>62500</v>
      </c>
      <c r="T81" s="100">
        <v>16</v>
      </c>
      <c r="U81" s="100">
        <v>16</v>
      </c>
      <c r="V81" s="100">
        <v>16</v>
      </c>
      <c r="W81" s="130">
        <v>6</v>
      </c>
      <c r="X81" s="100">
        <v>21</v>
      </c>
      <c r="Y81" s="13">
        <v>1</v>
      </c>
      <c r="Z81" s="100">
        <v>21</v>
      </c>
      <c r="AA81" s="13">
        <v>0</v>
      </c>
      <c r="AB81" s="93"/>
      <c r="AC81" s="93"/>
      <c r="AD81" s="93"/>
      <c r="AE81" s="101">
        <v>1.9E-2</v>
      </c>
      <c r="AF81" s="100">
        <v>387.495</v>
      </c>
      <c r="AG81" s="115"/>
      <c r="AH81" s="100">
        <v>387.495</v>
      </c>
      <c r="AI81" s="100">
        <v>387.495</v>
      </c>
      <c r="AJ81" s="115"/>
      <c r="AK81" s="115"/>
      <c r="AL81" s="112"/>
      <c r="AM81" s="113"/>
      <c r="AN81" s="13">
        <v>2</v>
      </c>
      <c r="AO81" s="93" t="s">
        <v>885</v>
      </c>
      <c r="AP81" s="100">
        <v>6</v>
      </c>
      <c r="AQ81" s="112"/>
      <c r="AR81" s="100">
        <v>37</v>
      </c>
      <c r="AS81" s="115"/>
      <c r="AT81" s="112"/>
      <c r="AU81" s="116"/>
      <c r="AV81" s="101">
        <v>6.1133643243243239E-3</v>
      </c>
      <c r="AW81" s="101"/>
      <c r="AX81" s="100">
        <v>445.96260000000001</v>
      </c>
      <c r="AY81" s="115"/>
      <c r="AZ81" s="112"/>
      <c r="BA81" s="115"/>
      <c r="BB81" s="115"/>
      <c r="BC81" s="115"/>
      <c r="BD81" s="115"/>
      <c r="BE81" s="115"/>
      <c r="BF81" s="13">
        <v>1</v>
      </c>
    </row>
    <row r="82" spans="1:62" ht="15.75">
      <c r="A82" s="89">
        <f>ReportedData!A82</f>
        <v>78</v>
      </c>
      <c r="B82" s="90">
        <f>ReportedData!B82</f>
        <v>21</v>
      </c>
      <c r="C82" s="10">
        <f>ReportedData!C82</f>
        <v>7</v>
      </c>
      <c r="D82" s="91" t="str">
        <f>ReportedData!D82</f>
        <v>LE8BCL</v>
      </c>
      <c r="E82" s="10" t="str">
        <f>ReportedData!E82</f>
        <v>BRI-2 (1978)</v>
      </c>
      <c r="F82" s="12" t="s">
        <v>11</v>
      </c>
      <c r="G82" s="14" t="s">
        <v>9</v>
      </c>
      <c r="H82" s="14" t="s">
        <v>12</v>
      </c>
      <c r="I82" s="79">
        <v>23.544</v>
      </c>
      <c r="J82" s="98"/>
      <c r="K82" s="98"/>
      <c r="L82" s="79">
        <v>228.08249999999998</v>
      </c>
      <c r="M82" s="112"/>
      <c r="N82" s="99">
        <v>250</v>
      </c>
      <c r="O82" s="99">
        <v>250</v>
      </c>
      <c r="P82" s="99">
        <v>500</v>
      </c>
      <c r="Q82" s="99">
        <v>0</v>
      </c>
      <c r="R82" s="113"/>
      <c r="S82" s="100">
        <v>62500</v>
      </c>
      <c r="T82" s="100">
        <v>16</v>
      </c>
      <c r="U82" s="100">
        <v>16</v>
      </c>
      <c r="V82" s="100">
        <v>16</v>
      </c>
      <c r="W82" s="130">
        <v>6</v>
      </c>
      <c r="X82" s="100">
        <v>21</v>
      </c>
      <c r="Y82" s="13">
        <v>1</v>
      </c>
      <c r="Z82" s="100">
        <v>21</v>
      </c>
      <c r="AA82" s="13">
        <v>0</v>
      </c>
      <c r="AB82" s="93"/>
      <c r="AC82" s="93"/>
      <c r="AD82" s="93"/>
      <c r="AE82" s="101">
        <v>1.9E-2</v>
      </c>
      <c r="AF82" s="100">
        <v>387.495</v>
      </c>
      <c r="AG82" s="115"/>
      <c r="AH82" s="100">
        <v>387.495</v>
      </c>
      <c r="AI82" s="100">
        <v>387.495</v>
      </c>
      <c r="AJ82" s="115"/>
      <c r="AK82" s="115"/>
      <c r="AL82" s="112"/>
      <c r="AM82" s="113"/>
      <c r="AN82" s="13">
        <v>2</v>
      </c>
      <c r="AO82" s="93" t="s">
        <v>885</v>
      </c>
      <c r="AP82" s="100">
        <v>6</v>
      </c>
      <c r="AQ82" s="112"/>
      <c r="AR82" s="100">
        <v>37</v>
      </c>
      <c r="AS82" s="115"/>
      <c r="AT82" s="112"/>
      <c r="AU82" s="116"/>
      <c r="AV82" s="101">
        <v>6.1133643243243239E-3</v>
      </c>
      <c r="AW82" s="101"/>
      <c r="AX82" s="100">
        <v>445.96260000000001</v>
      </c>
      <c r="AY82" s="115"/>
      <c r="AZ82" s="112"/>
      <c r="BA82" s="115"/>
      <c r="BB82" s="115"/>
      <c r="BC82" s="115"/>
      <c r="BD82" s="115"/>
      <c r="BE82" s="115"/>
      <c r="BF82" s="13">
        <v>1</v>
      </c>
    </row>
    <row r="83" spans="1:62" ht="15.75">
      <c r="A83" s="89">
        <f>ReportedData!A83</f>
        <v>79</v>
      </c>
      <c r="B83" s="90">
        <f>ReportedData!B83</f>
        <v>22</v>
      </c>
      <c r="C83" s="10">
        <f>ReportedData!C83</f>
        <v>1</v>
      </c>
      <c r="D83" s="91" t="str">
        <f>ReportedData!D83</f>
        <v>rv106635</v>
      </c>
      <c r="E83" s="10" t="str">
        <f>ReportedData!E83</f>
        <v>Brown and Jirsa (1971)</v>
      </c>
      <c r="F83" s="12" t="s">
        <v>11</v>
      </c>
      <c r="G83" s="14" t="s">
        <v>9</v>
      </c>
      <c r="H83" s="14" t="s">
        <v>78</v>
      </c>
      <c r="I83" s="79">
        <v>37.89</v>
      </c>
      <c r="J83" s="98"/>
      <c r="K83" s="98"/>
      <c r="L83" s="79">
        <v>0</v>
      </c>
      <c r="M83" s="112"/>
      <c r="N83" s="99">
        <v>152</v>
      </c>
      <c r="O83" s="99">
        <v>305</v>
      </c>
      <c r="P83" s="99">
        <v>1524</v>
      </c>
      <c r="Q83" s="99">
        <v>0</v>
      </c>
      <c r="R83" s="113"/>
      <c r="S83" s="100">
        <v>46360</v>
      </c>
      <c r="T83" s="100">
        <v>19</v>
      </c>
      <c r="U83" s="100">
        <v>0</v>
      </c>
      <c r="V83" s="100">
        <v>0</v>
      </c>
      <c r="W83" s="130">
        <v>4</v>
      </c>
      <c r="X83" s="100">
        <v>31.98</v>
      </c>
      <c r="Y83" s="13">
        <v>0</v>
      </c>
      <c r="Z83" s="100">
        <v>31.98</v>
      </c>
      <c r="AA83" s="13">
        <v>0</v>
      </c>
      <c r="AB83" s="93" t="s">
        <v>28</v>
      </c>
      <c r="AC83" s="93">
        <v>720</v>
      </c>
      <c r="AD83" s="93"/>
      <c r="AE83" s="101">
        <v>2.4399999999999998E-2</v>
      </c>
      <c r="AF83" s="100">
        <v>317</v>
      </c>
      <c r="AG83" s="115"/>
      <c r="AH83" s="100">
        <v>0</v>
      </c>
      <c r="AI83" s="100">
        <v>0</v>
      </c>
      <c r="AJ83" s="115"/>
      <c r="AK83" s="115"/>
      <c r="AL83" s="112"/>
      <c r="AM83" s="113"/>
      <c r="AN83" s="13">
        <v>2</v>
      </c>
      <c r="AO83" s="93" t="s">
        <v>885</v>
      </c>
      <c r="AP83" s="100">
        <v>9.52</v>
      </c>
      <c r="AQ83" s="112"/>
      <c r="AR83" s="100">
        <v>127</v>
      </c>
      <c r="AS83" s="115"/>
      <c r="AT83" s="112"/>
      <c r="AU83" s="116"/>
      <c r="AV83" s="101">
        <v>7.3747295466224617E-3</v>
      </c>
      <c r="AW83" s="101"/>
      <c r="AX83" s="100">
        <v>317</v>
      </c>
      <c r="AY83" s="115"/>
      <c r="AZ83" s="112"/>
      <c r="BA83" s="115"/>
      <c r="BB83" s="115"/>
      <c r="BC83" s="115"/>
      <c r="BD83" s="115"/>
      <c r="BE83" s="115"/>
      <c r="BF83" s="13">
        <v>2</v>
      </c>
    </row>
    <row r="84" spans="1:62" ht="15.75">
      <c r="A84" s="89">
        <f>ReportedData!A84</f>
        <v>80</v>
      </c>
      <c r="B84" s="90">
        <f>ReportedData!B84</f>
        <v>22</v>
      </c>
      <c r="C84" s="10">
        <f>ReportedData!C84</f>
        <v>2</v>
      </c>
      <c r="D84" s="91" t="str">
        <f>ReportedData!D84</f>
        <v>rv108832</v>
      </c>
      <c r="E84" s="10" t="str">
        <f>ReportedData!E84</f>
        <v>Brown and Jirsa (1971)</v>
      </c>
      <c r="F84" s="12" t="s">
        <v>11</v>
      </c>
      <c r="G84" s="14" t="s">
        <v>9</v>
      </c>
      <c r="H84" s="14" t="s">
        <v>78</v>
      </c>
      <c r="I84" s="79">
        <v>37.89</v>
      </c>
      <c r="J84" s="98"/>
      <c r="K84" s="98"/>
      <c r="L84" s="79">
        <v>0</v>
      </c>
      <c r="M84" s="112"/>
      <c r="N84" s="99">
        <v>152</v>
      </c>
      <c r="O84" s="99">
        <v>305</v>
      </c>
      <c r="P84" s="99">
        <v>1524</v>
      </c>
      <c r="Q84" s="99">
        <v>0</v>
      </c>
      <c r="R84" s="113"/>
      <c r="S84" s="100">
        <v>46360</v>
      </c>
      <c r="T84" s="100">
        <v>25.4</v>
      </c>
      <c r="U84" s="100">
        <v>0</v>
      </c>
      <c r="V84" s="100">
        <v>0</v>
      </c>
      <c r="W84" s="130">
        <v>4</v>
      </c>
      <c r="X84" s="100">
        <v>28.779999999999998</v>
      </c>
      <c r="Y84" s="13">
        <v>0</v>
      </c>
      <c r="Z84" s="100">
        <v>28.779999999999998</v>
      </c>
      <c r="AA84" s="13">
        <v>0</v>
      </c>
      <c r="AB84" s="93" t="s">
        <v>28</v>
      </c>
      <c r="AC84" s="93">
        <v>720</v>
      </c>
      <c r="AD84" s="93"/>
      <c r="AE84" s="101">
        <v>4.36E-2</v>
      </c>
      <c r="AF84" s="100">
        <v>317</v>
      </c>
      <c r="AG84" s="115"/>
      <c r="AH84" s="100">
        <v>0</v>
      </c>
      <c r="AI84" s="100">
        <v>0</v>
      </c>
      <c r="AJ84" s="115"/>
      <c r="AK84" s="115"/>
      <c r="AL84" s="112"/>
      <c r="AM84" s="113"/>
      <c r="AN84" s="13">
        <v>2</v>
      </c>
      <c r="AO84" s="93" t="s">
        <v>885</v>
      </c>
      <c r="AP84" s="100">
        <v>9.52</v>
      </c>
      <c r="AQ84" s="112"/>
      <c r="AR84" s="100">
        <v>50.8</v>
      </c>
      <c r="AS84" s="115"/>
      <c r="AT84" s="112"/>
      <c r="AU84" s="116"/>
      <c r="AV84" s="101">
        <v>1.8436823866556155E-2</v>
      </c>
      <c r="AW84" s="101"/>
      <c r="AX84" s="100">
        <v>317</v>
      </c>
      <c r="AY84" s="115"/>
      <c r="AZ84" s="112"/>
      <c r="BA84" s="115"/>
      <c r="BB84" s="115"/>
      <c r="BC84" s="115"/>
      <c r="BD84" s="115"/>
      <c r="BE84" s="115"/>
      <c r="BF84" s="13">
        <v>2</v>
      </c>
    </row>
    <row r="85" spans="1:62" ht="15.75">
      <c r="A85" s="89">
        <f>ReportedData!A85</f>
        <v>81</v>
      </c>
      <c r="B85" s="90">
        <f>ReportedData!B85</f>
        <v>22</v>
      </c>
      <c r="C85" s="10">
        <f>ReportedData!C85</f>
        <v>3</v>
      </c>
      <c r="D85" s="91" t="str">
        <f>ReportedData!D85</f>
        <v>rv108834</v>
      </c>
      <c r="E85" s="10" t="str">
        <f>ReportedData!E85</f>
        <v>Brown and Jirsa (1971)</v>
      </c>
      <c r="F85" s="12" t="s">
        <v>11</v>
      </c>
      <c r="G85" s="14" t="s">
        <v>9</v>
      </c>
      <c r="H85" s="14" t="s">
        <v>78</v>
      </c>
      <c r="I85" s="79">
        <v>37.89</v>
      </c>
      <c r="J85" s="98"/>
      <c r="K85" s="98"/>
      <c r="L85" s="79">
        <v>0</v>
      </c>
      <c r="M85" s="112"/>
      <c r="N85" s="99">
        <v>152</v>
      </c>
      <c r="O85" s="99">
        <v>305</v>
      </c>
      <c r="P85" s="99">
        <v>762</v>
      </c>
      <c r="Q85" s="99">
        <v>0</v>
      </c>
      <c r="R85" s="113"/>
      <c r="S85" s="100">
        <v>46360</v>
      </c>
      <c r="T85" s="100">
        <v>25.4</v>
      </c>
      <c r="U85" s="100">
        <v>0</v>
      </c>
      <c r="V85" s="100">
        <v>0</v>
      </c>
      <c r="W85" s="130">
        <v>4</v>
      </c>
      <c r="X85" s="100">
        <v>28.779999999999998</v>
      </c>
      <c r="Y85" s="13">
        <v>0</v>
      </c>
      <c r="Z85" s="100">
        <v>28.779999999999998</v>
      </c>
      <c r="AA85" s="13">
        <v>0</v>
      </c>
      <c r="AB85" s="93" t="s">
        <v>28</v>
      </c>
      <c r="AC85" s="93">
        <v>720</v>
      </c>
      <c r="AD85" s="93"/>
      <c r="AE85" s="101">
        <v>4.36E-2</v>
      </c>
      <c r="AF85" s="100">
        <v>317</v>
      </c>
      <c r="AG85" s="115"/>
      <c r="AH85" s="100">
        <v>0</v>
      </c>
      <c r="AI85" s="100">
        <v>0</v>
      </c>
      <c r="AJ85" s="115"/>
      <c r="AK85" s="115"/>
      <c r="AL85" s="112"/>
      <c r="AM85" s="113"/>
      <c r="AN85" s="13">
        <v>2</v>
      </c>
      <c r="AO85" s="93" t="s">
        <v>885</v>
      </c>
      <c r="AP85" s="100">
        <v>9.52</v>
      </c>
      <c r="AQ85" s="112"/>
      <c r="AR85" s="100">
        <v>101.6</v>
      </c>
      <c r="AS85" s="115"/>
      <c r="AT85" s="112"/>
      <c r="AU85" s="116"/>
      <c r="AV85" s="101">
        <v>9.2184119332780774E-3</v>
      </c>
      <c r="AW85" s="101"/>
      <c r="AX85" s="100">
        <v>317</v>
      </c>
      <c r="AY85" s="115"/>
      <c r="AZ85" s="112"/>
      <c r="BA85" s="115"/>
      <c r="BB85" s="115"/>
      <c r="BC85" s="115"/>
      <c r="BD85" s="115"/>
      <c r="BE85" s="115"/>
      <c r="BF85" s="13">
        <v>2</v>
      </c>
    </row>
    <row r="86" spans="1:62" ht="15.75">
      <c r="A86" s="89">
        <f>ReportedData!A86</f>
        <v>82</v>
      </c>
      <c r="B86" s="90">
        <f>ReportedData!B86</f>
        <v>22</v>
      </c>
      <c r="C86" s="10">
        <f>ReportedData!C86</f>
        <v>4</v>
      </c>
      <c r="D86" s="91" t="str">
        <f>ReportedData!D86</f>
        <v>rv108835</v>
      </c>
      <c r="E86" s="10" t="str">
        <f>ReportedData!E86</f>
        <v>Brown and Jirsa (1971)</v>
      </c>
      <c r="F86" s="12" t="s">
        <v>11</v>
      </c>
      <c r="G86" s="14" t="s">
        <v>9</v>
      </c>
      <c r="H86" s="14" t="s">
        <v>78</v>
      </c>
      <c r="I86" s="79">
        <v>37.89</v>
      </c>
      <c r="J86" s="98"/>
      <c r="K86" s="98"/>
      <c r="L86" s="79">
        <v>0</v>
      </c>
      <c r="M86" s="112"/>
      <c r="N86" s="99">
        <v>152</v>
      </c>
      <c r="O86" s="99">
        <v>305</v>
      </c>
      <c r="P86" s="99">
        <v>1524</v>
      </c>
      <c r="Q86" s="99">
        <v>0</v>
      </c>
      <c r="R86" s="113"/>
      <c r="S86" s="100">
        <v>46360</v>
      </c>
      <c r="T86" s="100">
        <v>25.4</v>
      </c>
      <c r="U86" s="100">
        <v>0</v>
      </c>
      <c r="V86" s="100">
        <v>0</v>
      </c>
      <c r="W86" s="130">
        <v>4</v>
      </c>
      <c r="X86" s="100">
        <v>28.779999999999998</v>
      </c>
      <c r="Y86" s="13">
        <v>0</v>
      </c>
      <c r="Z86" s="100">
        <v>28.779999999999998</v>
      </c>
      <c r="AA86" s="13">
        <v>0</v>
      </c>
      <c r="AB86" s="93" t="s">
        <v>28</v>
      </c>
      <c r="AC86" s="93">
        <v>720</v>
      </c>
      <c r="AD86" s="93"/>
      <c r="AE86" s="101">
        <v>4.36E-2</v>
      </c>
      <c r="AF86" s="100">
        <v>317</v>
      </c>
      <c r="AG86" s="115"/>
      <c r="AH86" s="100">
        <v>0</v>
      </c>
      <c r="AI86" s="100">
        <v>0</v>
      </c>
      <c r="AJ86" s="115"/>
      <c r="AK86" s="115"/>
      <c r="AL86" s="112"/>
      <c r="AM86" s="113"/>
      <c r="AN86" s="13">
        <v>2</v>
      </c>
      <c r="AO86" s="93" t="s">
        <v>885</v>
      </c>
      <c r="AP86" s="100">
        <v>9.52</v>
      </c>
      <c r="AQ86" s="112"/>
      <c r="AR86" s="100">
        <v>127</v>
      </c>
      <c r="AS86" s="115"/>
      <c r="AT86" s="112"/>
      <c r="AU86" s="116"/>
      <c r="AV86" s="101">
        <v>7.3747295466224617E-3</v>
      </c>
      <c r="AW86" s="101"/>
      <c r="AX86" s="100">
        <v>317</v>
      </c>
      <c r="AY86" s="115"/>
      <c r="AZ86" s="112"/>
      <c r="BA86" s="115"/>
      <c r="BB86" s="115"/>
      <c r="BC86" s="115"/>
      <c r="BD86" s="115"/>
      <c r="BE86" s="115"/>
      <c r="BF86" s="13">
        <v>2</v>
      </c>
    </row>
    <row r="87" spans="1:62" ht="15.75">
      <c r="A87" s="89">
        <f>ReportedData!A87</f>
        <v>83</v>
      </c>
      <c r="B87" s="90">
        <f>ReportedData!B87</f>
        <v>22</v>
      </c>
      <c r="C87" s="10">
        <f>ReportedData!C87</f>
        <v>5</v>
      </c>
      <c r="D87" s="91" t="str">
        <f>ReportedData!D87</f>
        <v>rv58834</v>
      </c>
      <c r="E87" s="10" t="str">
        <f>ReportedData!E87</f>
        <v>Brown and Jirsa (1971)</v>
      </c>
      <c r="F87" s="12" t="s">
        <v>11</v>
      </c>
      <c r="G87" s="14" t="s">
        <v>9</v>
      </c>
      <c r="H87" s="14" t="s">
        <v>78</v>
      </c>
      <c r="I87" s="79">
        <v>37.89</v>
      </c>
      <c r="J87" s="98"/>
      <c r="K87" s="98"/>
      <c r="L87" s="79">
        <v>0</v>
      </c>
      <c r="M87" s="112"/>
      <c r="N87" s="99">
        <v>152</v>
      </c>
      <c r="O87" s="99">
        <v>305</v>
      </c>
      <c r="P87" s="99">
        <v>762</v>
      </c>
      <c r="Q87" s="99">
        <v>0</v>
      </c>
      <c r="R87" s="113"/>
      <c r="S87" s="100">
        <v>46360</v>
      </c>
      <c r="T87" s="100">
        <v>25.4</v>
      </c>
      <c r="U87" s="100">
        <v>0</v>
      </c>
      <c r="V87" s="100">
        <v>0</v>
      </c>
      <c r="W87" s="130">
        <v>4</v>
      </c>
      <c r="X87" s="100">
        <v>28.779999999999998</v>
      </c>
      <c r="Y87" s="13">
        <v>0</v>
      </c>
      <c r="Z87" s="100">
        <v>28.779999999999998</v>
      </c>
      <c r="AA87" s="13">
        <v>0</v>
      </c>
      <c r="AB87" s="93" t="s">
        <v>28</v>
      </c>
      <c r="AC87" s="93">
        <v>720</v>
      </c>
      <c r="AD87" s="93"/>
      <c r="AE87" s="101">
        <v>4.36E-2</v>
      </c>
      <c r="AF87" s="100">
        <v>317</v>
      </c>
      <c r="AG87" s="115"/>
      <c r="AH87" s="100">
        <v>0</v>
      </c>
      <c r="AI87" s="100">
        <v>0</v>
      </c>
      <c r="AJ87" s="115"/>
      <c r="AK87" s="115"/>
      <c r="AL87" s="112"/>
      <c r="AM87" s="113"/>
      <c r="AN87" s="13">
        <v>2</v>
      </c>
      <c r="AO87" s="93" t="s">
        <v>885</v>
      </c>
      <c r="AP87" s="100">
        <v>9.52</v>
      </c>
      <c r="AQ87" s="112"/>
      <c r="AR87" s="100">
        <v>101.6</v>
      </c>
      <c r="AS87" s="115"/>
      <c r="AT87" s="112"/>
      <c r="AU87" s="116"/>
      <c r="AV87" s="101">
        <v>9.2184119332780774E-3</v>
      </c>
      <c r="AW87" s="101"/>
      <c r="AX87" s="100">
        <v>317</v>
      </c>
      <c r="AY87" s="115"/>
      <c r="AZ87" s="112"/>
      <c r="BA87" s="115"/>
      <c r="BB87" s="115"/>
      <c r="BC87" s="115"/>
      <c r="BD87" s="115"/>
      <c r="BE87" s="115"/>
      <c r="BF87" s="13">
        <v>2</v>
      </c>
    </row>
    <row r="88" spans="1:62" ht="15.75">
      <c r="A88" s="89">
        <f>ReportedData!A88</f>
        <v>84</v>
      </c>
      <c r="B88" s="90">
        <f>ReportedData!B88</f>
        <v>22</v>
      </c>
      <c r="C88" s="10">
        <f>ReportedData!C88</f>
        <v>6</v>
      </c>
      <c r="D88" s="91" t="str">
        <f>ReportedData!D88</f>
        <v>rv58835</v>
      </c>
      <c r="E88" s="10" t="str">
        <f>ReportedData!E88</f>
        <v>Brown and Jirsa (1971)</v>
      </c>
      <c r="F88" s="12" t="s">
        <v>11</v>
      </c>
      <c r="G88" s="14" t="s">
        <v>9</v>
      </c>
      <c r="H88" s="14" t="s">
        <v>78</v>
      </c>
      <c r="I88" s="79">
        <v>37.89</v>
      </c>
      <c r="J88" s="98"/>
      <c r="K88" s="98"/>
      <c r="L88" s="79">
        <v>0</v>
      </c>
      <c r="M88" s="112"/>
      <c r="N88" s="99">
        <v>152</v>
      </c>
      <c r="O88" s="99">
        <v>305</v>
      </c>
      <c r="P88" s="99">
        <v>1524</v>
      </c>
      <c r="Q88" s="99">
        <v>0</v>
      </c>
      <c r="R88" s="113"/>
      <c r="S88" s="100">
        <v>46360</v>
      </c>
      <c r="T88" s="100">
        <v>25.4</v>
      </c>
      <c r="U88" s="100">
        <v>0</v>
      </c>
      <c r="V88" s="100">
        <v>0</v>
      </c>
      <c r="W88" s="130">
        <v>4</v>
      </c>
      <c r="X88" s="100">
        <v>28.779999999999998</v>
      </c>
      <c r="Y88" s="13">
        <v>0</v>
      </c>
      <c r="Z88" s="100">
        <v>28.779999999999998</v>
      </c>
      <c r="AA88" s="13">
        <v>0</v>
      </c>
      <c r="AB88" s="93" t="s">
        <v>28</v>
      </c>
      <c r="AC88" s="93">
        <v>720</v>
      </c>
      <c r="AD88" s="93"/>
      <c r="AE88" s="101">
        <v>4.36E-2</v>
      </c>
      <c r="AF88" s="100">
        <v>317</v>
      </c>
      <c r="AG88" s="115"/>
      <c r="AH88" s="100">
        <v>0</v>
      </c>
      <c r="AI88" s="100">
        <v>0</v>
      </c>
      <c r="AJ88" s="115"/>
      <c r="AK88" s="115"/>
      <c r="AL88" s="112"/>
      <c r="AM88" s="113"/>
      <c r="AN88" s="13">
        <v>2</v>
      </c>
      <c r="AO88" s="93" t="s">
        <v>885</v>
      </c>
      <c r="AP88" s="100">
        <v>9.52</v>
      </c>
      <c r="AQ88" s="112"/>
      <c r="AR88" s="100">
        <v>127</v>
      </c>
      <c r="AS88" s="115"/>
      <c r="AT88" s="112"/>
      <c r="AU88" s="116"/>
      <c r="AV88" s="101">
        <v>7.3747295466224617E-3</v>
      </c>
      <c r="AW88" s="101"/>
      <c r="AX88" s="100">
        <v>317</v>
      </c>
      <c r="AY88" s="115"/>
      <c r="AZ88" s="112"/>
      <c r="BA88" s="115"/>
      <c r="BB88" s="115"/>
      <c r="BC88" s="115"/>
      <c r="BD88" s="115"/>
      <c r="BE88" s="115"/>
      <c r="BF88" s="13">
        <v>2</v>
      </c>
      <c r="BG88" s="70"/>
      <c r="BH88" s="70"/>
      <c r="BI88" s="70"/>
      <c r="BJ88" s="70"/>
    </row>
    <row r="89" spans="1:62" ht="15.75">
      <c r="A89" s="89">
        <f>ReportedData!A89</f>
        <v>85</v>
      </c>
      <c r="B89" s="90">
        <f>ReportedData!B89</f>
        <v>22</v>
      </c>
      <c r="C89" s="10">
        <f>ReportedData!C89</f>
        <v>1</v>
      </c>
      <c r="D89" s="91" t="str">
        <f>ReportedData!D89</f>
        <v>J-7</v>
      </c>
      <c r="E89" s="10" t="str">
        <f>ReportedData!E89</f>
        <v>Burns and Siess (1966)</v>
      </c>
      <c r="F89" s="12" t="s">
        <v>11</v>
      </c>
      <c r="G89" s="14" t="s">
        <v>9</v>
      </c>
      <c r="H89" s="14" t="s">
        <v>78</v>
      </c>
      <c r="I89" s="79">
        <v>30.704999999999998</v>
      </c>
      <c r="J89" s="98"/>
      <c r="K89" s="98"/>
      <c r="L89" s="79">
        <v>0</v>
      </c>
      <c r="M89" s="112"/>
      <c r="N89" s="99">
        <v>203</v>
      </c>
      <c r="O89" s="99">
        <v>508</v>
      </c>
      <c r="P89" s="99">
        <v>1798.3</v>
      </c>
      <c r="Q89" s="99">
        <v>0</v>
      </c>
      <c r="R89" s="113"/>
      <c r="S89" s="100">
        <v>103124</v>
      </c>
      <c r="T89" s="100">
        <v>25.4</v>
      </c>
      <c r="U89" s="100">
        <v>0</v>
      </c>
      <c r="V89" s="100">
        <v>0</v>
      </c>
      <c r="W89" s="130">
        <v>4</v>
      </c>
      <c r="X89" s="100">
        <v>28.57500000000001</v>
      </c>
      <c r="Y89" s="13">
        <v>0</v>
      </c>
      <c r="Z89" s="100">
        <v>28.57500000000001</v>
      </c>
      <c r="AA89" s="13">
        <v>0</v>
      </c>
      <c r="AB89" s="93"/>
      <c r="AC89" s="93"/>
      <c r="AD89" s="93"/>
      <c r="AE89" s="101">
        <v>1.9625E-2</v>
      </c>
      <c r="AF89" s="100">
        <v>320.16000000000003</v>
      </c>
      <c r="AG89" s="115"/>
      <c r="AH89" s="100">
        <v>0</v>
      </c>
      <c r="AI89" s="100">
        <v>0</v>
      </c>
      <c r="AJ89" s="115"/>
      <c r="AK89" s="115"/>
      <c r="AL89" s="112"/>
      <c r="AM89" s="113"/>
      <c r="AN89" s="13">
        <v>2</v>
      </c>
      <c r="AO89" s="93" t="s">
        <v>885</v>
      </c>
      <c r="AP89" s="100">
        <v>9.5250000000000004</v>
      </c>
      <c r="AQ89" s="112"/>
      <c r="AR89" s="100">
        <v>152.4</v>
      </c>
      <c r="AS89" s="115"/>
      <c r="AT89" s="112"/>
      <c r="AU89" s="116"/>
      <c r="AV89" s="101">
        <v>4.606472406096059E-3</v>
      </c>
      <c r="AW89" s="101"/>
      <c r="AX89" s="100">
        <v>276</v>
      </c>
      <c r="AY89" s="115"/>
      <c r="AZ89" s="112"/>
      <c r="BA89" s="115"/>
      <c r="BB89" s="115"/>
      <c r="BC89" s="115"/>
      <c r="BD89" s="115"/>
      <c r="BE89" s="115"/>
      <c r="BF89" s="13">
        <v>1</v>
      </c>
      <c r="BG89" s="70"/>
      <c r="BH89" s="70"/>
      <c r="BI89" s="70"/>
      <c r="BJ89" s="70"/>
    </row>
    <row r="90" spans="1:62" ht="15.75">
      <c r="A90" s="89">
        <f>ReportedData!A90</f>
        <v>86</v>
      </c>
      <c r="B90" s="90">
        <f>ReportedData!B90</f>
        <v>23</v>
      </c>
      <c r="C90" s="10">
        <v>1</v>
      </c>
      <c r="D90" s="91" t="str">
        <f>ReportedData!D90</f>
        <v>s1-v3</v>
      </c>
      <c r="E90" s="10" t="str">
        <f>ReportedData!E90</f>
        <v>Carvalho and Pipa (1993)</v>
      </c>
      <c r="F90" s="12" t="s">
        <v>11</v>
      </c>
      <c r="G90" s="14" t="s">
        <v>9</v>
      </c>
      <c r="H90" s="14" t="s">
        <v>78</v>
      </c>
      <c r="I90" s="79">
        <v>38.200000000000003</v>
      </c>
      <c r="J90" s="98"/>
      <c r="K90" s="98"/>
      <c r="L90" s="79">
        <v>0</v>
      </c>
      <c r="M90" s="112"/>
      <c r="N90" s="99">
        <v>200</v>
      </c>
      <c r="O90" s="99">
        <v>300</v>
      </c>
      <c r="P90" s="99">
        <v>1500</v>
      </c>
      <c r="Q90" s="99">
        <v>0</v>
      </c>
      <c r="R90" s="113" t="s">
        <v>9</v>
      </c>
      <c r="S90" s="100">
        <v>60000</v>
      </c>
      <c r="T90" s="100">
        <v>12</v>
      </c>
      <c r="U90" s="100">
        <v>0</v>
      </c>
      <c r="V90" s="100">
        <v>11.999999999999998</v>
      </c>
      <c r="W90" s="13">
        <v>8</v>
      </c>
      <c r="X90" s="100">
        <v>18</v>
      </c>
      <c r="Y90" s="13">
        <v>3</v>
      </c>
      <c r="Z90" s="100">
        <v>18</v>
      </c>
      <c r="AA90" s="13">
        <v>0</v>
      </c>
      <c r="AB90" s="93" t="s">
        <v>348</v>
      </c>
      <c r="AC90" s="93"/>
      <c r="AD90" s="93"/>
      <c r="AE90" s="101">
        <v>1.5150929999999998E-2</v>
      </c>
      <c r="AF90" s="100">
        <v>548</v>
      </c>
      <c r="AG90" s="115"/>
      <c r="AH90" s="100">
        <v>548</v>
      </c>
      <c r="AI90" s="100">
        <v>548</v>
      </c>
      <c r="AJ90" s="112"/>
      <c r="AK90" s="112"/>
      <c r="AL90" s="112"/>
      <c r="AM90" s="113" t="s">
        <v>78</v>
      </c>
      <c r="AN90" s="13">
        <v>2</v>
      </c>
      <c r="AO90" s="93" t="s">
        <v>885</v>
      </c>
      <c r="AP90" s="100">
        <v>8</v>
      </c>
      <c r="AQ90" s="112"/>
      <c r="AR90" s="100">
        <v>70</v>
      </c>
      <c r="AS90" s="115"/>
      <c r="AT90" s="112"/>
      <c r="AU90" s="116"/>
      <c r="AV90" s="101">
        <v>7.1807771428571429E-3</v>
      </c>
      <c r="AW90" s="158"/>
      <c r="AX90" s="100">
        <v>554</v>
      </c>
      <c r="AY90" s="112"/>
      <c r="AZ90" s="133"/>
      <c r="BA90" s="101"/>
      <c r="BB90" s="100"/>
      <c r="BC90" s="115"/>
      <c r="BD90" s="112"/>
      <c r="BE90" s="115"/>
      <c r="BF90" s="13">
        <v>1</v>
      </c>
      <c r="BG90" s="156"/>
      <c r="BH90" s="156"/>
      <c r="BI90" s="156"/>
      <c r="BJ90" s="157"/>
    </row>
    <row r="91" spans="1:62" ht="15.75">
      <c r="A91" s="89">
        <f>ReportedData!A91</f>
        <v>87</v>
      </c>
      <c r="B91" s="90">
        <f>ReportedData!B91</f>
        <v>23</v>
      </c>
      <c r="C91" s="10">
        <v>2</v>
      </c>
      <c r="D91" s="91" t="str">
        <f>ReportedData!D91</f>
        <v>s1-v4</v>
      </c>
      <c r="E91" s="10" t="str">
        <f>ReportedData!E91</f>
        <v>Carvalho and Pipa (1993)</v>
      </c>
      <c r="F91" s="12" t="s">
        <v>11</v>
      </c>
      <c r="G91" s="14" t="s">
        <v>9</v>
      </c>
      <c r="H91" s="14" t="s">
        <v>78</v>
      </c>
      <c r="I91" s="79">
        <v>38.200000000000003</v>
      </c>
      <c r="J91" s="98"/>
      <c r="K91" s="98"/>
      <c r="L91" s="79">
        <v>0</v>
      </c>
      <c r="M91" s="112"/>
      <c r="N91" s="99">
        <v>200</v>
      </c>
      <c r="O91" s="99">
        <v>300</v>
      </c>
      <c r="P91" s="99">
        <v>1500</v>
      </c>
      <c r="Q91" s="99">
        <v>0</v>
      </c>
      <c r="R91" s="113" t="s">
        <v>9</v>
      </c>
      <c r="S91" s="100">
        <v>60000</v>
      </c>
      <c r="T91" s="100">
        <v>12</v>
      </c>
      <c r="U91" s="100">
        <v>0</v>
      </c>
      <c r="V91" s="100">
        <v>11.999999999999998</v>
      </c>
      <c r="W91" s="13">
        <v>8</v>
      </c>
      <c r="X91" s="100">
        <v>18</v>
      </c>
      <c r="Y91" s="13">
        <v>3</v>
      </c>
      <c r="Z91" s="100">
        <v>18</v>
      </c>
      <c r="AA91" s="13">
        <v>0</v>
      </c>
      <c r="AB91" s="93" t="s">
        <v>348</v>
      </c>
      <c r="AC91" s="93"/>
      <c r="AD91" s="93"/>
      <c r="AE91" s="101">
        <v>1.5150929999999998E-2</v>
      </c>
      <c r="AF91" s="100">
        <v>548</v>
      </c>
      <c r="AG91" s="115"/>
      <c r="AH91" s="100">
        <v>548</v>
      </c>
      <c r="AI91" s="100">
        <v>548</v>
      </c>
      <c r="AJ91" s="112"/>
      <c r="AK91" s="112"/>
      <c r="AL91" s="112"/>
      <c r="AM91" s="113" t="s">
        <v>78</v>
      </c>
      <c r="AN91" s="13">
        <v>2</v>
      </c>
      <c r="AO91" s="93" t="s">
        <v>885</v>
      </c>
      <c r="AP91" s="100">
        <v>8</v>
      </c>
      <c r="AQ91" s="112"/>
      <c r="AR91" s="100">
        <v>70</v>
      </c>
      <c r="AS91" s="115"/>
      <c r="AT91" s="112"/>
      <c r="AU91" s="116"/>
      <c r="AV91" s="101">
        <v>7.1807771428571429E-3</v>
      </c>
      <c r="AW91" s="158"/>
      <c r="AX91" s="100">
        <v>554</v>
      </c>
      <c r="AY91" s="112"/>
      <c r="AZ91" s="133"/>
      <c r="BA91" s="101"/>
      <c r="BB91" s="100"/>
      <c r="BC91" s="115"/>
      <c r="BD91" s="112"/>
      <c r="BE91" s="115"/>
      <c r="BF91" s="13">
        <v>1</v>
      </c>
      <c r="BG91" s="156"/>
      <c r="BH91" s="156"/>
      <c r="BI91" s="156"/>
      <c r="BJ91" s="157"/>
    </row>
    <row r="92" spans="1:62" ht="15.75">
      <c r="A92" s="89">
        <f>ReportedData!A92</f>
        <v>88</v>
      </c>
      <c r="B92" s="90">
        <f>ReportedData!B92</f>
        <v>23</v>
      </c>
      <c r="C92" s="10">
        <v>3</v>
      </c>
      <c r="D92" s="91" t="str">
        <f>ReportedData!D92</f>
        <v>s1-v5</v>
      </c>
      <c r="E92" s="10" t="str">
        <f>ReportedData!E92</f>
        <v>Carvalho and Pipa (1993)</v>
      </c>
      <c r="F92" s="12" t="s">
        <v>11</v>
      </c>
      <c r="G92" s="14" t="s">
        <v>9</v>
      </c>
      <c r="H92" s="14" t="s">
        <v>78</v>
      </c>
      <c r="I92" s="79">
        <v>38.200000000000003</v>
      </c>
      <c r="J92" s="98"/>
      <c r="K92" s="98"/>
      <c r="L92" s="79">
        <v>0</v>
      </c>
      <c r="M92" s="112"/>
      <c r="N92" s="99">
        <v>200</v>
      </c>
      <c r="O92" s="99">
        <v>300</v>
      </c>
      <c r="P92" s="99">
        <v>1500</v>
      </c>
      <c r="Q92" s="99">
        <v>0</v>
      </c>
      <c r="R92" s="113" t="s">
        <v>9</v>
      </c>
      <c r="S92" s="100">
        <v>60000</v>
      </c>
      <c r="T92" s="100">
        <v>12</v>
      </c>
      <c r="U92" s="100">
        <v>0</v>
      </c>
      <c r="V92" s="100">
        <v>11.999999999999998</v>
      </c>
      <c r="W92" s="13">
        <v>8</v>
      </c>
      <c r="X92" s="100">
        <v>18</v>
      </c>
      <c r="Y92" s="13">
        <v>3</v>
      </c>
      <c r="Z92" s="100">
        <v>18</v>
      </c>
      <c r="AA92" s="13">
        <v>0</v>
      </c>
      <c r="AB92" s="93" t="s">
        <v>348</v>
      </c>
      <c r="AC92" s="93"/>
      <c r="AD92" s="93"/>
      <c r="AE92" s="101">
        <v>1.5150929999999998E-2</v>
      </c>
      <c r="AF92" s="100">
        <v>548</v>
      </c>
      <c r="AG92" s="115"/>
      <c r="AH92" s="100">
        <v>548</v>
      </c>
      <c r="AI92" s="100">
        <v>548</v>
      </c>
      <c r="AJ92" s="112"/>
      <c r="AK92" s="112"/>
      <c r="AL92" s="112"/>
      <c r="AM92" s="113" t="s">
        <v>78</v>
      </c>
      <c r="AN92" s="13">
        <v>2</v>
      </c>
      <c r="AO92" s="93" t="s">
        <v>885</v>
      </c>
      <c r="AP92" s="100">
        <v>8</v>
      </c>
      <c r="AQ92" s="112"/>
      <c r="AR92" s="100">
        <v>70</v>
      </c>
      <c r="AS92" s="115"/>
      <c r="AT92" s="112"/>
      <c r="AU92" s="116"/>
      <c r="AV92" s="101">
        <v>7.1807771428571429E-3</v>
      </c>
      <c r="AW92" s="158"/>
      <c r="AX92" s="100">
        <v>554</v>
      </c>
      <c r="AY92" s="112"/>
      <c r="AZ92" s="133"/>
      <c r="BA92" s="101"/>
      <c r="BB92" s="100"/>
      <c r="BC92" s="115"/>
      <c r="BD92" s="112"/>
      <c r="BE92" s="115"/>
      <c r="BF92" s="13">
        <v>1</v>
      </c>
      <c r="BG92" s="156"/>
      <c r="BH92" s="156"/>
      <c r="BI92" s="156"/>
      <c r="BJ92" s="157"/>
    </row>
    <row r="93" spans="1:62" ht="15.75">
      <c r="A93" s="89">
        <f>ReportedData!A93</f>
        <v>89</v>
      </c>
      <c r="B93" s="90">
        <f>ReportedData!B93</f>
        <v>23</v>
      </c>
      <c r="C93" s="10">
        <v>4</v>
      </c>
      <c r="D93" s="91" t="str">
        <f>ReportedData!D93</f>
        <v>s2-v3</v>
      </c>
      <c r="E93" s="10" t="str">
        <f>ReportedData!E93</f>
        <v>Carvalho and Pipa (1993)</v>
      </c>
      <c r="F93" s="12" t="s">
        <v>11</v>
      </c>
      <c r="G93" s="14" t="s">
        <v>9</v>
      </c>
      <c r="H93" s="14" t="s">
        <v>78</v>
      </c>
      <c r="I93" s="79">
        <v>38.200000000000003</v>
      </c>
      <c r="J93" s="98"/>
      <c r="K93" s="98"/>
      <c r="L93" s="79">
        <v>0</v>
      </c>
      <c r="M93" s="112"/>
      <c r="N93" s="99">
        <v>200</v>
      </c>
      <c r="O93" s="99">
        <v>300</v>
      </c>
      <c r="P93" s="99">
        <v>1500</v>
      </c>
      <c r="Q93" s="99">
        <v>0</v>
      </c>
      <c r="R93" s="113" t="s">
        <v>9</v>
      </c>
      <c r="S93" s="100">
        <v>60000</v>
      </c>
      <c r="T93" s="100">
        <v>12</v>
      </c>
      <c r="U93" s="100">
        <v>0</v>
      </c>
      <c r="V93" s="100">
        <v>11.999999999999998</v>
      </c>
      <c r="W93" s="13">
        <v>7</v>
      </c>
      <c r="X93" s="100">
        <v>19.649999999999999</v>
      </c>
      <c r="Y93" s="13">
        <v>3</v>
      </c>
      <c r="Z93" s="100">
        <v>19.649999999999999</v>
      </c>
      <c r="AA93" s="13">
        <v>0</v>
      </c>
      <c r="AB93" s="93" t="s">
        <v>348</v>
      </c>
      <c r="AC93" s="93"/>
      <c r="AD93" s="93"/>
      <c r="AE93" s="101">
        <v>1.3471469999999999E-2</v>
      </c>
      <c r="AF93" s="100">
        <v>548</v>
      </c>
      <c r="AG93" s="115"/>
      <c r="AH93" s="100">
        <v>548</v>
      </c>
      <c r="AI93" s="100">
        <v>548</v>
      </c>
      <c r="AJ93" s="112"/>
      <c r="AK93" s="112"/>
      <c r="AL93" s="112"/>
      <c r="AM93" s="113" t="s">
        <v>78</v>
      </c>
      <c r="AN93" s="13">
        <v>2</v>
      </c>
      <c r="AO93" s="93" t="s">
        <v>885</v>
      </c>
      <c r="AP93" s="100">
        <v>6.35</v>
      </c>
      <c r="AQ93" s="112"/>
      <c r="AR93" s="100">
        <v>70</v>
      </c>
      <c r="AS93" s="115"/>
      <c r="AT93" s="112"/>
      <c r="AU93" s="116"/>
      <c r="AV93" s="101">
        <v>4.5241700991071427E-3</v>
      </c>
      <c r="AW93" s="158"/>
      <c r="AX93" s="100">
        <v>554</v>
      </c>
      <c r="AY93" s="112"/>
      <c r="AZ93" s="133"/>
      <c r="BA93" s="101"/>
      <c r="BB93" s="100"/>
      <c r="BC93" s="115"/>
      <c r="BD93" s="112"/>
      <c r="BE93" s="115"/>
      <c r="BF93" s="13">
        <v>1</v>
      </c>
      <c r="BG93" s="156"/>
      <c r="BH93" s="156"/>
      <c r="BI93" s="156"/>
      <c r="BJ93" s="157"/>
    </row>
    <row r="94" spans="1:62" ht="15.75">
      <c r="A94" s="89">
        <f>ReportedData!A94</f>
        <v>90</v>
      </c>
      <c r="B94" s="90">
        <f>ReportedData!B94</f>
        <v>23</v>
      </c>
      <c r="C94" s="10">
        <v>5</v>
      </c>
      <c r="D94" s="91" t="str">
        <f>ReportedData!D94</f>
        <v>s2-v4</v>
      </c>
      <c r="E94" s="10" t="str">
        <f>ReportedData!E94</f>
        <v>Carvalho and Pipa (1993)</v>
      </c>
      <c r="F94" s="12" t="s">
        <v>11</v>
      </c>
      <c r="G94" s="14" t="s">
        <v>9</v>
      </c>
      <c r="H94" s="14" t="s">
        <v>78</v>
      </c>
      <c r="I94" s="79">
        <v>38.200000000000003</v>
      </c>
      <c r="J94" s="98"/>
      <c r="K94" s="98"/>
      <c r="L94" s="79">
        <v>0</v>
      </c>
      <c r="M94" s="112"/>
      <c r="N94" s="99">
        <v>200</v>
      </c>
      <c r="O94" s="99">
        <v>300</v>
      </c>
      <c r="P94" s="99">
        <v>1500</v>
      </c>
      <c r="Q94" s="99">
        <v>0</v>
      </c>
      <c r="R94" s="113" t="s">
        <v>9</v>
      </c>
      <c r="S94" s="100">
        <v>60000</v>
      </c>
      <c r="T94" s="100">
        <v>12</v>
      </c>
      <c r="U94" s="100">
        <v>0</v>
      </c>
      <c r="V94" s="100">
        <v>11.999999999999998</v>
      </c>
      <c r="W94" s="13">
        <v>7</v>
      </c>
      <c r="X94" s="100">
        <v>19.649999999999999</v>
      </c>
      <c r="Y94" s="13">
        <v>3</v>
      </c>
      <c r="Z94" s="100">
        <v>19.649999999999999</v>
      </c>
      <c r="AA94" s="13">
        <v>0</v>
      </c>
      <c r="AB94" s="93" t="s">
        <v>348</v>
      </c>
      <c r="AC94" s="93"/>
      <c r="AD94" s="93"/>
      <c r="AE94" s="101">
        <v>1.3471469999999999E-2</v>
      </c>
      <c r="AF94" s="100">
        <v>548</v>
      </c>
      <c r="AG94" s="115"/>
      <c r="AH94" s="100">
        <v>548</v>
      </c>
      <c r="AI94" s="100">
        <v>548</v>
      </c>
      <c r="AJ94" s="112"/>
      <c r="AK94" s="112"/>
      <c r="AL94" s="112"/>
      <c r="AM94" s="113" t="s">
        <v>78</v>
      </c>
      <c r="AN94" s="13">
        <v>2</v>
      </c>
      <c r="AO94" s="93" t="s">
        <v>885</v>
      </c>
      <c r="AP94" s="100">
        <v>6.35</v>
      </c>
      <c r="AQ94" s="112"/>
      <c r="AR94" s="100">
        <v>70</v>
      </c>
      <c r="AS94" s="115"/>
      <c r="AT94" s="112"/>
      <c r="AU94" s="116"/>
      <c r="AV94" s="101">
        <v>4.5241700991071427E-3</v>
      </c>
      <c r="AW94" s="158"/>
      <c r="AX94" s="100">
        <v>554</v>
      </c>
      <c r="AY94" s="112"/>
      <c r="AZ94" s="133"/>
      <c r="BA94" s="101"/>
      <c r="BB94" s="100"/>
      <c r="BC94" s="115"/>
      <c r="BD94" s="112"/>
      <c r="BE94" s="115"/>
      <c r="BF94" s="13">
        <v>1</v>
      </c>
      <c r="BG94" s="156"/>
      <c r="BH94" s="156"/>
      <c r="BI94" s="156"/>
      <c r="BJ94" s="157"/>
    </row>
    <row r="95" spans="1:62" ht="15.75">
      <c r="A95" s="89">
        <f>ReportedData!A95</f>
        <v>91</v>
      </c>
      <c r="B95" s="90">
        <f>ReportedData!B95</f>
        <v>23</v>
      </c>
      <c r="C95" s="10">
        <v>6</v>
      </c>
      <c r="D95" s="91" t="str">
        <f>ReportedData!D95</f>
        <v>s2-v5</v>
      </c>
      <c r="E95" s="10" t="str">
        <f>ReportedData!E95</f>
        <v>Carvalho and Pipa (1993)</v>
      </c>
      <c r="F95" s="12" t="s">
        <v>11</v>
      </c>
      <c r="G95" s="14" t="s">
        <v>9</v>
      </c>
      <c r="H95" s="14" t="s">
        <v>78</v>
      </c>
      <c r="I95" s="79">
        <v>38.200000000000003</v>
      </c>
      <c r="J95" s="98"/>
      <c r="K95" s="98"/>
      <c r="L95" s="79">
        <v>0</v>
      </c>
      <c r="M95" s="112"/>
      <c r="N95" s="99">
        <v>200</v>
      </c>
      <c r="O95" s="99">
        <v>300</v>
      </c>
      <c r="P95" s="99">
        <v>1500</v>
      </c>
      <c r="Q95" s="99">
        <v>0</v>
      </c>
      <c r="R95" s="113" t="s">
        <v>9</v>
      </c>
      <c r="S95" s="100">
        <v>60000</v>
      </c>
      <c r="T95" s="100">
        <v>12</v>
      </c>
      <c r="U95" s="100">
        <v>0</v>
      </c>
      <c r="V95" s="100">
        <v>11.999999999999998</v>
      </c>
      <c r="W95" s="13">
        <v>7</v>
      </c>
      <c r="X95" s="100">
        <v>19.649999999999999</v>
      </c>
      <c r="Y95" s="13">
        <v>3</v>
      </c>
      <c r="Z95" s="100">
        <v>19.649999999999999</v>
      </c>
      <c r="AA95" s="13">
        <v>0</v>
      </c>
      <c r="AB95" s="93" t="s">
        <v>348</v>
      </c>
      <c r="AC95" s="93"/>
      <c r="AD95" s="93"/>
      <c r="AE95" s="101">
        <v>1.3471469999999999E-2</v>
      </c>
      <c r="AF95" s="100">
        <v>548</v>
      </c>
      <c r="AG95" s="115"/>
      <c r="AH95" s="100">
        <v>548</v>
      </c>
      <c r="AI95" s="100">
        <v>548</v>
      </c>
      <c r="AJ95" s="112"/>
      <c r="AK95" s="112"/>
      <c r="AL95" s="112"/>
      <c r="AM95" s="113" t="s">
        <v>78</v>
      </c>
      <c r="AN95" s="13">
        <v>2</v>
      </c>
      <c r="AO95" s="93" t="s">
        <v>885</v>
      </c>
      <c r="AP95" s="100">
        <v>6.35</v>
      </c>
      <c r="AQ95" s="112"/>
      <c r="AR95" s="100">
        <v>70</v>
      </c>
      <c r="AS95" s="115"/>
      <c r="AT95" s="112"/>
      <c r="AU95" s="116"/>
      <c r="AV95" s="101">
        <v>4.5241700991071427E-3</v>
      </c>
      <c r="AW95" s="158"/>
      <c r="AX95" s="100">
        <v>554</v>
      </c>
      <c r="AY95" s="112"/>
      <c r="AZ95" s="133"/>
      <c r="BA95" s="101"/>
      <c r="BB95" s="100"/>
      <c r="BC95" s="115"/>
      <c r="BD95" s="112"/>
      <c r="BE95" s="115"/>
      <c r="BF95" s="13">
        <v>1</v>
      </c>
      <c r="BG95" s="156"/>
      <c r="BH95" s="156"/>
      <c r="BI95" s="156"/>
      <c r="BJ95" s="157"/>
    </row>
    <row r="96" spans="1:62" ht="15.75">
      <c r="A96" s="89">
        <f>ReportedData!A96</f>
        <v>92</v>
      </c>
      <c r="B96" s="90">
        <f>ReportedData!B96</f>
        <v>23</v>
      </c>
      <c r="C96" s="10">
        <v>7</v>
      </c>
      <c r="D96" s="91" t="str">
        <f>ReportedData!D96</f>
        <v>s2-v6</v>
      </c>
      <c r="E96" s="10" t="str">
        <f>ReportedData!E96</f>
        <v>Carvalho and Pipa (1993)</v>
      </c>
      <c r="F96" s="12" t="s">
        <v>11</v>
      </c>
      <c r="G96" s="14" t="s">
        <v>9</v>
      </c>
      <c r="H96" s="14" t="s">
        <v>78</v>
      </c>
      <c r="I96" s="79">
        <v>38.200000000000003</v>
      </c>
      <c r="J96" s="98"/>
      <c r="K96" s="98"/>
      <c r="L96" s="79">
        <v>0</v>
      </c>
      <c r="M96" s="112"/>
      <c r="N96" s="99">
        <v>200</v>
      </c>
      <c r="O96" s="99">
        <v>300</v>
      </c>
      <c r="P96" s="99">
        <v>1500</v>
      </c>
      <c r="Q96" s="99">
        <v>0</v>
      </c>
      <c r="R96" s="113" t="s">
        <v>9</v>
      </c>
      <c r="S96" s="100">
        <v>60000</v>
      </c>
      <c r="T96" s="100">
        <v>12</v>
      </c>
      <c r="U96" s="100">
        <v>0</v>
      </c>
      <c r="V96" s="100">
        <v>11.999999999999998</v>
      </c>
      <c r="W96" s="13">
        <v>7</v>
      </c>
      <c r="X96" s="100">
        <v>19.649999999999999</v>
      </c>
      <c r="Y96" s="13">
        <v>3</v>
      </c>
      <c r="Z96" s="100">
        <v>19.649999999999999</v>
      </c>
      <c r="AA96" s="13">
        <v>0</v>
      </c>
      <c r="AB96" s="93" t="s">
        <v>348</v>
      </c>
      <c r="AC96" s="93"/>
      <c r="AD96" s="93"/>
      <c r="AE96" s="101">
        <v>1.3471469999999999E-2</v>
      </c>
      <c r="AF96" s="100">
        <v>548</v>
      </c>
      <c r="AG96" s="115"/>
      <c r="AH96" s="100">
        <v>548</v>
      </c>
      <c r="AI96" s="100">
        <v>548</v>
      </c>
      <c r="AJ96" s="112"/>
      <c r="AK96" s="112"/>
      <c r="AL96" s="112"/>
      <c r="AM96" s="113" t="s">
        <v>78</v>
      </c>
      <c r="AN96" s="13">
        <v>2</v>
      </c>
      <c r="AO96" s="93" t="s">
        <v>885</v>
      </c>
      <c r="AP96" s="100">
        <v>6.35</v>
      </c>
      <c r="AQ96" s="112"/>
      <c r="AR96" s="100">
        <v>70</v>
      </c>
      <c r="AS96" s="115"/>
      <c r="AT96" s="112"/>
      <c r="AU96" s="116"/>
      <c r="AV96" s="101">
        <v>4.5241700991071427E-3</v>
      </c>
      <c r="AW96" s="158"/>
      <c r="AX96" s="100">
        <v>554</v>
      </c>
      <c r="AY96" s="112"/>
      <c r="AZ96" s="133"/>
      <c r="BA96" s="101"/>
      <c r="BB96" s="100"/>
      <c r="BC96" s="115"/>
      <c r="BD96" s="112"/>
      <c r="BE96" s="115"/>
      <c r="BF96" s="115"/>
      <c r="BG96" s="156"/>
      <c r="BH96" s="156"/>
      <c r="BI96" s="156"/>
      <c r="BJ96" s="157"/>
    </row>
    <row r="97" spans="1:62" ht="15.75">
      <c r="A97" s="89">
        <f>ReportedData!A97</f>
        <v>93</v>
      </c>
      <c r="B97" s="90">
        <f>ReportedData!B97</f>
        <v>24</v>
      </c>
      <c r="C97" s="10">
        <f>ReportedData!C97</f>
        <v>1</v>
      </c>
      <c r="D97" s="91" t="str">
        <f>ReportedData!D97</f>
        <v>beam10</v>
      </c>
      <c r="E97" s="10" t="str">
        <f>ReportedData!E97</f>
        <v>Celebi and Penzien (1973)</v>
      </c>
      <c r="F97" s="12" t="s">
        <v>11</v>
      </c>
      <c r="G97" s="14" t="s">
        <v>9</v>
      </c>
      <c r="H97" s="14" t="s">
        <v>78</v>
      </c>
      <c r="I97" s="79">
        <v>29.324999999999999</v>
      </c>
      <c r="J97" s="98"/>
      <c r="K97" s="98"/>
      <c r="L97" s="79">
        <v>0</v>
      </c>
      <c r="M97" s="112"/>
      <c r="N97" s="99">
        <v>228.6</v>
      </c>
      <c r="O97" s="99">
        <v>381</v>
      </c>
      <c r="P97" s="99">
        <v>1371.6</v>
      </c>
      <c r="Q97" s="99">
        <v>0</v>
      </c>
      <c r="R97" s="113" t="s">
        <v>4</v>
      </c>
      <c r="S97" s="100">
        <v>87096.599999999991</v>
      </c>
      <c r="T97" s="100">
        <v>22.225000000000001</v>
      </c>
      <c r="U97" s="100">
        <v>0</v>
      </c>
      <c r="V97" s="100">
        <v>0</v>
      </c>
      <c r="W97" s="130">
        <v>4</v>
      </c>
      <c r="X97" s="100">
        <v>30.167500000000015</v>
      </c>
      <c r="Y97" s="13">
        <v>0</v>
      </c>
      <c r="Z97" s="100">
        <v>30.167500000000015</v>
      </c>
      <c r="AA97" s="13">
        <v>0</v>
      </c>
      <c r="AB97" s="93" t="s">
        <v>4</v>
      </c>
      <c r="AC97" s="93"/>
      <c r="AD97" s="93"/>
      <c r="AE97" s="101">
        <v>1.7776840000000002E-2</v>
      </c>
      <c r="AF97" s="100">
        <v>357.42</v>
      </c>
      <c r="AG97" s="115"/>
      <c r="AH97" s="100">
        <v>0</v>
      </c>
      <c r="AI97" s="100">
        <v>0</v>
      </c>
      <c r="AJ97" s="115"/>
      <c r="AK97" s="115"/>
      <c r="AL97" s="112"/>
      <c r="AM97" s="113" t="s">
        <v>78</v>
      </c>
      <c r="AN97" s="13">
        <v>2</v>
      </c>
      <c r="AO97" s="93" t="s">
        <v>885</v>
      </c>
      <c r="AP97" s="100">
        <v>9.52</v>
      </c>
      <c r="AQ97" s="112"/>
      <c r="AR97" s="100">
        <v>82.55</v>
      </c>
      <c r="AS97" s="115"/>
      <c r="AT97" s="112"/>
      <c r="AU97" s="116"/>
      <c r="AV97" s="101">
        <v>7.5439726165059161E-3</v>
      </c>
      <c r="AW97" s="101"/>
      <c r="AX97" s="100">
        <v>362.25</v>
      </c>
      <c r="AY97" s="115"/>
      <c r="AZ97" s="112"/>
      <c r="BA97" s="115"/>
      <c r="BB97" s="115"/>
      <c r="BC97" s="115"/>
      <c r="BD97" s="115"/>
      <c r="BE97" s="115"/>
      <c r="BF97" s="13">
        <v>3</v>
      </c>
      <c r="BG97" s="70"/>
      <c r="BH97" s="70"/>
      <c r="BI97" s="70"/>
      <c r="BJ97" s="70"/>
    </row>
    <row r="98" spans="1:62" ht="15.75">
      <c r="A98" s="89">
        <f>ReportedData!A98</f>
        <v>94</v>
      </c>
      <c r="B98" s="90">
        <f>ReportedData!B98</f>
        <v>24</v>
      </c>
      <c r="C98" s="10">
        <f>ReportedData!C98</f>
        <v>2</v>
      </c>
      <c r="D98" s="91" t="str">
        <f>ReportedData!D98</f>
        <v>beam11</v>
      </c>
      <c r="E98" s="10" t="str">
        <f>ReportedData!E98</f>
        <v>Celebi and Penzien (1973)</v>
      </c>
      <c r="F98" s="12" t="s">
        <v>11</v>
      </c>
      <c r="G98" s="14" t="s">
        <v>9</v>
      </c>
      <c r="H98" s="14" t="s">
        <v>78</v>
      </c>
      <c r="I98" s="79">
        <v>31.670999999999999</v>
      </c>
      <c r="J98" s="98"/>
      <c r="K98" s="98"/>
      <c r="L98" s="79">
        <v>0</v>
      </c>
      <c r="M98" s="112"/>
      <c r="N98" s="99">
        <v>228.6</v>
      </c>
      <c r="O98" s="99">
        <v>381</v>
      </c>
      <c r="P98" s="99">
        <v>914.4</v>
      </c>
      <c r="Q98" s="99">
        <v>0</v>
      </c>
      <c r="R98" s="113" t="s">
        <v>4</v>
      </c>
      <c r="S98" s="100">
        <v>87096.599999999991</v>
      </c>
      <c r="T98" s="100">
        <v>22.225000000000001</v>
      </c>
      <c r="U98" s="100">
        <v>0</v>
      </c>
      <c r="V98" s="100">
        <v>0</v>
      </c>
      <c r="W98" s="130">
        <v>4</v>
      </c>
      <c r="X98" s="100">
        <v>30.167500000000015</v>
      </c>
      <c r="Y98" s="13">
        <v>0</v>
      </c>
      <c r="Z98" s="100">
        <v>30.167500000000015</v>
      </c>
      <c r="AA98" s="13">
        <v>0</v>
      </c>
      <c r="AB98" s="93" t="s">
        <v>4</v>
      </c>
      <c r="AC98" s="93"/>
      <c r="AD98" s="93"/>
      <c r="AE98" s="101">
        <v>1.7776840000000002E-2</v>
      </c>
      <c r="AF98" s="100">
        <v>345.69</v>
      </c>
      <c r="AG98" s="115"/>
      <c r="AH98" s="100">
        <v>0</v>
      </c>
      <c r="AI98" s="100">
        <v>0</v>
      </c>
      <c r="AJ98" s="115"/>
      <c r="AK98" s="115"/>
      <c r="AL98" s="112"/>
      <c r="AM98" s="113" t="s">
        <v>78</v>
      </c>
      <c r="AN98" s="13">
        <v>2</v>
      </c>
      <c r="AO98" s="93" t="s">
        <v>885</v>
      </c>
      <c r="AP98" s="100">
        <v>9.52</v>
      </c>
      <c r="AQ98" s="112"/>
      <c r="AR98" s="100">
        <v>82.55</v>
      </c>
      <c r="AS98" s="115"/>
      <c r="AT98" s="112"/>
      <c r="AU98" s="116"/>
      <c r="AV98" s="101">
        <v>7.5439726165059161E-3</v>
      </c>
      <c r="AW98" s="101"/>
      <c r="AX98" s="100">
        <v>344.03399999999999</v>
      </c>
      <c r="AY98" s="115"/>
      <c r="AZ98" s="112"/>
      <c r="BA98" s="115"/>
      <c r="BB98" s="115"/>
      <c r="BC98" s="115"/>
      <c r="BD98" s="115"/>
      <c r="BE98" s="115"/>
      <c r="BF98" s="13">
        <v>3</v>
      </c>
    </row>
    <row r="99" spans="1:62" ht="15.75">
      <c r="A99" s="89">
        <f>ReportedData!A99</f>
        <v>95</v>
      </c>
      <c r="B99" s="90">
        <f>ReportedData!B99</f>
        <v>24</v>
      </c>
      <c r="C99" s="10">
        <f>ReportedData!C99</f>
        <v>5</v>
      </c>
      <c r="D99" s="91" t="str">
        <f>ReportedData!D99</f>
        <v>beam4</v>
      </c>
      <c r="E99" s="10" t="str">
        <f>ReportedData!E99</f>
        <v>Celebi and Penzien (1973)</v>
      </c>
      <c r="F99" s="12" t="s">
        <v>11</v>
      </c>
      <c r="G99" s="14" t="s">
        <v>9</v>
      </c>
      <c r="H99" s="14" t="s">
        <v>78</v>
      </c>
      <c r="I99" s="79">
        <v>32.774999999999999</v>
      </c>
      <c r="J99" s="98"/>
      <c r="K99" s="98"/>
      <c r="L99" s="79">
        <v>0</v>
      </c>
      <c r="M99" s="112"/>
      <c r="N99" s="99">
        <v>228.6</v>
      </c>
      <c r="O99" s="99">
        <v>304.8</v>
      </c>
      <c r="P99" s="99">
        <v>1828.8</v>
      </c>
      <c r="Q99" s="99">
        <v>0</v>
      </c>
      <c r="R99" s="113" t="s">
        <v>4</v>
      </c>
      <c r="S99" s="100">
        <v>69677.279999999999</v>
      </c>
      <c r="T99" s="100">
        <v>22.225000000000001</v>
      </c>
      <c r="U99" s="100">
        <v>0</v>
      </c>
      <c r="V99" s="100">
        <v>0</v>
      </c>
      <c r="W99" s="130">
        <v>4</v>
      </c>
      <c r="X99" s="100">
        <v>30.167500000000015</v>
      </c>
      <c r="Y99" s="13">
        <v>0</v>
      </c>
      <c r="Z99" s="100">
        <v>30.167500000000015</v>
      </c>
      <c r="AA99" s="13">
        <v>0</v>
      </c>
      <c r="AB99" s="93" t="s">
        <v>4</v>
      </c>
      <c r="AC99" s="93"/>
      <c r="AD99" s="93"/>
      <c r="AE99" s="101">
        <v>2.2167599999999999E-2</v>
      </c>
      <c r="AF99" s="100">
        <v>361.56</v>
      </c>
      <c r="AG99" s="115"/>
      <c r="AH99" s="100">
        <v>0</v>
      </c>
      <c r="AI99" s="100">
        <v>0</v>
      </c>
      <c r="AJ99" s="115"/>
      <c r="AK99" s="115"/>
      <c r="AL99" s="112"/>
      <c r="AM99" s="113" t="s">
        <v>78</v>
      </c>
      <c r="AN99" s="13">
        <v>2</v>
      </c>
      <c r="AO99" s="93" t="s">
        <v>885</v>
      </c>
      <c r="AP99" s="100">
        <v>9.52</v>
      </c>
      <c r="AQ99" s="112"/>
      <c r="AR99" s="100">
        <v>127</v>
      </c>
      <c r="AS99" s="115"/>
      <c r="AT99" s="112"/>
      <c r="AU99" s="116"/>
      <c r="AV99" s="101">
        <v>4.9035822007288451E-3</v>
      </c>
      <c r="AW99" s="101"/>
      <c r="AX99" s="100">
        <v>345</v>
      </c>
      <c r="AY99" s="115"/>
      <c r="AZ99" s="112"/>
      <c r="BA99" s="115"/>
      <c r="BB99" s="115"/>
      <c r="BC99" s="115"/>
      <c r="BD99" s="115"/>
      <c r="BE99" s="115"/>
      <c r="BF99" s="13">
        <v>3</v>
      </c>
    </row>
    <row r="100" spans="1:62" ht="15.75">
      <c r="A100" s="89">
        <f>ReportedData!A100</f>
        <v>96</v>
      </c>
      <c r="B100" s="90">
        <f>ReportedData!B100</f>
        <v>24</v>
      </c>
      <c r="C100" s="10">
        <f>ReportedData!C100</f>
        <v>6</v>
      </c>
      <c r="D100" s="91" t="str">
        <f>ReportedData!D100</f>
        <v>beam5</v>
      </c>
      <c r="E100" s="10" t="str">
        <f>ReportedData!E100</f>
        <v>Celebi and Penzien (1973)</v>
      </c>
      <c r="F100" s="12" t="s">
        <v>11</v>
      </c>
      <c r="G100" s="14" t="s">
        <v>9</v>
      </c>
      <c r="H100" s="14" t="s">
        <v>78</v>
      </c>
      <c r="I100" s="79">
        <v>28.013999999999999</v>
      </c>
      <c r="J100" s="98"/>
      <c r="K100" s="98"/>
      <c r="L100" s="79">
        <v>0</v>
      </c>
      <c r="M100" s="112"/>
      <c r="N100" s="99">
        <v>228.6</v>
      </c>
      <c r="O100" s="99">
        <v>381</v>
      </c>
      <c r="P100" s="99">
        <v>1828.8</v>
      </c>
      <c r="Q100" s="99">
        <v>0</v>
      </c>
      <c r="R100" s="113" t="s">
        <v>4</v>
      </c>
      <c r="S100" s="100">
        <v>87096.599999999991</v>
      </c>
      <c r="T100" s="100">
        <v>22.225000000000001</v>
      </c>
      <c r="U100" s="100">
        <v>0</v>
      </c>
      <c r="V100" s="100">
        <v>0</v>
      </c>
      <c r="W100" s="130">
        <v>4</v>
      </c>
      <c r="X100" s="100">
        <v>30.167500000000015</v>
      </c>
      <c r="Y100" s="13">
        <v>0</v>
      </c>
      <c r="Z100" s="100">
        <v>30.167500000000015</v>
      </c>
      <c r="AA100" s="13">
        <v>0</v>
      </c>
      <c r="AB100" s="93" t="s">
        <v>4</v>
      </c>
      <c r="AC100" s="93"/>
      <c r="AD100" s="93"/>
      <c r="AE100" s="101">
        <v>1.7776840000000002E-2</v>
      </c>
      <c r="AF100" s="100">
        <v>357.42</v>
      </c>
      <c r="AG100" s="115"/>
      <c r="AH100" s="100">
        <v>0</v>
      </c>
      <c r="AI100" s="100">
        <v>0</v>
      </c>
      <c r="AJ100" s="115"/>
      <c r="AK100" s="115"/>
      <c r="AL100" s="112"/>
      <c r="AM100" s="113" t="s">
        <v>78</v>
      </c>
      <c r="AN100" s="13">
        <v>2</v>
      </c>
      <c r="AO100" s="93" t="s">
        <v>885</v>
      </c>
      <c r="AP100" s="100">
        <v>9.52</v>
      </c>
      <c r="AQ100" s="112"/>
      <c r="AR100" s="100">
        <v>82.55</v>
      </c>
      <c r="AS100" s="115"/>
      <c r="AT100" s="112"/>
      <c r="AU100" s="116"/>
      <c r="AV100" s="101">
        <v>7.5439726165059161E-3</v>
      </c>
      <c r="AW100" s="101"/>
      <c r="AX100" s="100">
        <v>362.25</v>
      </c>
      <c r="AY100" s="115"/>
      <c r="AZ100" s="112"/>
      <c r="BA100" s="115"/>
      <c r="BB100" s="115"/>
      <c r="BC100" s="115"/>
      <c r="BD100" s="115"/>
      <c r="BE100" s="115"/>
      <c r="BF100" s="13">
        <v>3</v>
      </c>
    </row>
    <row r="101" spans="1:62" ht="15.75">
      <c r="A101" s="89">
        <f>ReportedData!A101</f>
        <v>97</v>
      </c>
      <c r="B101" s="90">
        <f>ReportedData!B101</f>
        <v>24</v>
      </c>
      <c r="C101" s="10">
        <f>ReportedData!C101</f>
        <v>8</v>
      </c>
      <c r="D101" s="91" t="str">
        <f>ReportedData!D101</f>
        <v>beam7</v>
      </c>
      <c r="E101" s="10" t="str">
        <f>ReportedData!E101</f>
        <v>Celebi and Penzien (1973)</v>
      </c>
      <c r="F101" s="12" t="s">
        <v>11</v>
      </c>
      <c r="G101" s="14" t="s">
        <v>9</v>
      </c>
      <c r="H101" s="14" t="s">
        <v>78</v>
      </c>
      <c r="I101" s="79">
        <v>32.085000000000001</v>
      </c>
      <c r="J101" s="98"/>
      <c r="K101" s="98"/>
      <c r="L101" s="79">
        <v>0</v>
      </c>
      <c r="M101" s="112"/>
      <c r="N101" s="99">
        <v>228.6</v>
      </c>
      <c r="O101" s="99">
        <v>381</v>
      </c>
      <c r="P101" s="99">
        <v>1371.6</v>
      </c>
      <c r="Q101" s="99">
        <v>0</v>
      </c>
      <c r="R101" s="113" t="s">
        <v>4</v>
      </c>
      <c r="S101" s="100">
        <v>87096.599999999991</v>
      </c>
      <c r="T101" s="100">
        <v>22.225000000000001</v>
      </c>
      <c r="U101" s="100">
        <v>0</v>
      </c>
      <c r="V101" s="100">
        <v>0</v>
      </c>
      <c r="W101" s="130">
        <v>4</v>
      </c>
      <c r="X101" s="100">
        <v>30.167500000000015</v>
      </c>
      <c r="Y101" s="13">
        <v>0</v>
      </c>
      <c r="Z101" s="100">
        <v>30.167500000000015</v>
      </c>
      <c r="AA101" s="13">
        <v>0</v>
      </c>
      <c r="AB101" s="93" t="s">
        <v>4</v>
      </c>
      <c r="AC101" s="93"/>
      <c r="AD101" s="93"/>
      <c r="AE101" s="101">
        <v>1.7776840000000002E-2</v>
      </c>
      <c r="AF101" s="100">
        <v>357.42</v>
      </c>
      <c r="AG101" s="115"/>
      <c r="AH101" s="100">
        <v>0</v>
      </c>
      <c r="AI101" s="100">
        <v>0</v>
      </c>
      <c r="AJ101" s="115"/>
      <c r="AK101" s="115"/>
      <c r="AL101" s="112"/>
      <c r="AM101" s="113" t="s">
        <v>78</v>
      </c>
      <c r="AN101" s="13">
        <v>2</v>
      </c>
      <c r="AO101" s="93" t="s">
        <v>885</v>
      </c>
      <c r="AP101" s="100">
        <v>9.52</v>
      </c>
      <c r="AQ101" s="112"/>
      <c r="AR101" s="100">
        <v>152.4</v>
      </c>
      <c r="AS101" s="115"/>
      <c r="AT101" s="112"/>
      <c r="AU101" s="116"/>
      <c r="AV101" s="101">
        <v>4.0863185006073718E-3</v>
      </c>
      <c r="AW101" s="101"/>
      <c r="AX101" s="100">
        <v>362.25</v>
      </c>
      <c r="AY101" s="115"/>
      <c r="AZ101" s="112"/>
      <c r="BA101" s="115"/>
      <c r="BB101" s="115"/>
      <c r="BC101" s="115"/>
      <c r="BD101" s="115"/>
      <c r="BE101" s="115"/>
      <c r="BF101" s="13">
        <v>3</v>
      </c>
    </row>
    <row r="102" spans="1:62" ht="15.75">
      <c r="A102" s="89">
        <f>ReportedData!A102</f>
        <v>98</v>
      </c>
      <c r="B102" s="90">
        <f>ReportedData!B102</f>
        <v>24</v>
      </c>
      <c r="C102" s="10">
        <f>ReportedData!C102</f>
        <v>9</v>
      </c>
      <c r="D102" s="91" t="str">
        <f>ReportedData!D102</f>
        <v>beam8</v>
      </c>
      <c r="E102" s="10" t="str">
        <f>ReportedData!E102</f>
        <v>Celebi and Penzien (1973)</v>
      </c>
      <c r="F102" s="12" t="s">
        <v>11</v>
      </c>
      <c r="G102" s="14" t="s">
        <v>9</v>
      </c>
      <c r="H102" s="14" t="s">
        <v>78</v>
      </c>
      <c r="I102" s="79">
        <v>32.085000000000001</v>
      </c>
      <c r="J102" s="98"/>
      <c r="K102" s="98"/>
      <c r="L102" s="79">
        <v>0</v>
      </c>
      <c r="M102" s="112"/>
      <c r="N102" s="99">
        <v>228.6</v>
      </c>
      <c r="O102" s="99">
        <v>381</v>
      </c>
      <c r="P102" s="99">
        <v>1371.6</v>
      </c>
      <c r="Q102" s="99">
        <v>0</v>
      </c>
      <c r="R102" s="113" t="s">
        <v>4</v>
      </c>
      <c r="S102" s="100">
        <v>87096.599999999991</v>
      </c>
      <c r="T102" s="100">
        <v>22.225000000000001</v>
      </c>
      <c r="U102" s="100">
        <v>0</v>
      </c>
      <c r="V102" s="100">
        <v>0</v>
      </c>
      <c r="W102" s="130">
        <v>4</v>
      </c>
      <c r="X102" s="100">
        <v>30.167500000000015</v>
      </c>
      <c r="Y102" s="13">
        <v>0</v>
      </c>
      <c r="Z102" s="100">
        <v>30.167500000000015</v>
      </c>
      <c r="AA102" s="13">
        <v>0</v>
      </c>
      <c r="AB102" s="93" t="s">
        <v>4</v>
      </c>
      <c r="AC102" s="93"/>
      <c r="AD102" s="93"/>
      <c r="AE102" s="101">
        <v>1.7776840000000002E-2</v>
      </c>
      <c r="AF102" s="100">
        <v>357.42</v>
      </c>
      <c r="AG102" s="115"/>
      <c r="AH102" s="100">
        <v>0</v>
      </c>
      <c r="AI102" s="100">
        <v>0</v>
      </c>
      <c r="AJ102" s="115"/>
      <c r="AK102" s="115"/>
      <c r="AL102" s="112"/>
      <c r="AM102" s="113" t="s">
        <v>78</v>
      </c>
      <c r="AN102" s="13">
        <v>2</v>
      </c>
      <c r="AO102" s="93" t="s">
        <v>885</v>
      </c>
      <c r="AP102" s="100">
        <v>9.52</v>
      </c>
      <c r="AQ102" s="112"/>
      <c r="AR102" s="100">
        <v>152.4</v>
      </c>
      <c r="AS102" s="115"/>
      <c r="AT102" s="112"/>
      <c r="AU102" s="116"/>
      <c r="AV102" s="101">
        <v>4.0863185006073718E-3</v>
      </c>
      <c r="AW102" s="101"/>
      <c r="AX102" s="100">
        <v>362.25</v>
      </c>
      <c r="AY102" s="115"/>
      <c r="AZ102" s="112"/>
      <c r="BA102" s="115"/>
      <c r="BB102" s="115"/>
      <c r="BC102" s="115"/>
      <c r="BD102" s="115"/>
      <c r="BE102" s="115"/>
      <c r="BF102" s="13">
        <v>3</v>
      </c>
    </row>
    <row r="103" spans="1:62" ht="15.75">
      <c r="A103" s="89">
        <f>ReportedData!A103</f>
        <v>99</v>
      </c>
      <c r="B103" s="90">
        <f>ReportedData!B103</f>
        <v>24</v>
      </c>
      <c r="C103" s="10">
        <f>ReportedData!C103</f>
        <v>10</v>
      </c>
      <c r="D103" s="91" t="str">
        <f>ReportedData!D103</f>
        <v>beam9</v>
      </c>
      <c r="E103" s="10" t="str">
        <f>ReportedData!E103</f>
        <v>Celebi and Penzien (1973)</v>
      </c>
      <c r="F103" s="12" t="s">
        <v>11</v>
      </c>
      <c r="G103" s="14" t="s">
        <v>9</v>
      </c>
      <c r="H103" s="14" t="s">
        <v>78</v>
      </c>
      <c r="I103" s="79">
        <v>29.324999999999999</v>
      </c>
      <c r="J103" s="98"/>
      <c r="K103" s="98"/>
      <c r="L103" s="79">
        <v>0</v>
      </c>
      <c r="M103" s="112"/>
      <c r="N103" s="99">
        <v>228.6</v>
      </c>
      <c r="O103" s="99">
        <v>381</v>
      </c>
      <c r="P103" s="99">
        <v>1371.6</v>
      </c>
      <c r="Q103" s="99">
        <v>0</v>
      </c>
      <c r="R103" s="113" t="s">
        <v>4</v>
      </c>
      <c r="S103" s="100">
        <v>87096.599999999991</v>
      </c>
      <c r="T103" s="100">
        <v>22.225000000000001</v>
      </c>
      <c r="U103" s="100">
        <v>0</v>
      </c>
      <c r="V103" s="100">
        <v>0</v>
      </c>
      <c r="W103" s="130">
        <v>4</v>
      </c>
      <c r="X103" s="100">
        <v>30.167500000000015</v>
      </c>
      <c r="Y103" s="13">
        <v>0</v>
      </c>
      <c r="Z103" s="100">
        <v>30.167500000000015</v>
      </c>
      <c r="AA103" s="13">
        <v>0</v>
      </c>
      <c r="AB103" s="93" t="s">
        <v>4</v>
      </c>
      <c r="AC103" s="93"/>
      <c r="AD103" s="93"/>
      <c r="AE103" s="101">
        <v>1.7776840000000002E-2</v>
      </c>
      <c r="AF103" s="100">
        <v>357.42</v>
      </c>
      <c r="AG103" s="115"/>
      <c r="AH103" s="100">
        <v>0</v>
      </c>
      <c r="AI103" s="100">
        <v>0</v>
      </c>
      <c r="AJ103" s="115"/>
      <c r="AK103" s="115"/>
      <c r="AL103" s="112"/>
      <c r="AM103" s="113" t="s">
        <v>78</v>
      </c>
      <c r="AN103" s="13">
        <v>2</v>
      </c>
      <c r="AO103" s="93" t="s">
        <v>885</v>
      </c>
      <c r="AP103" s="100">
        <v>9.52</v>
      </c>
      <c r="AQ103" s="112"/>
      <c r="AR103" s="100">
        <v>82.55</v>
      </c>
      <c r="AS103" s="115"/>
      <c r="AT103" s="112"/>
      <c r="AU103" s="116"/>
      <c r="AV103" s="101">
        <v>7.5439726165059161E-3</v>
      </c>
      <c r="AW103" s="101"/>
      <c r="AX103" s="100">
        <v>362.25</v>
      </c>
      <c r="AY103" s="115"/>
      <c r="AZ103" s="112"/>
      <c r="BA103" s="115"/>
      <c r="BB103" s="115"/>
      <c r="BC103" s="115"/>
      <c r="BD103" s="115"/>
      <c r="BE103" s="115"/>
      <c r="BF103" s="13">
        <v>3</v>
      </c>
    </row>
    <row r="104" spans="1:62" ht="15.75">
      <c r="A104" s="89">
        <f>ReportedData!A104</f>
        <v>100</v>
      </c>
      <c r="B104" s="90">
        <f>ReportedData!B104</f>
        <v>25</v>
      </c>
      <c r="C104" s="10">
        <f>ReportedData!C104</f>
        <v>1</v>
      </c>
      <c r="D104" s="91" t="str">
        <f>ReportedData!D104</f>
        <v xml:space="preserve">empsp1 </v>
      </c>
      <c r="E104" s="10" t="str">
        <f>ReportedData!E104</f>
        <v>Chronopoulos and Vintzeleou (1995)</v>
      </c>
      <c r="F104" s="12" t="s">
        <v>11</v>
      </c>
      <c r="G104" s="14" t="s">
        <v>9</v>
      </c>
      <c r="H104" s="14" t="s">
        <v>12</v>
      </c>
      <c r="I104" s="79">
        <v>30</v>
      </c>
      <c r="J104" s="98"/>
      <c r="K104" s="98"/>
      <c r="L104" s="79">
        <v>49.987499999999997</v>
      </c>
      <c r="M104" s="112"/>
      <c r="N104" s="99">
        <v>250</v>
      </c>
      <c r="O104" s="99">
        <v>250</v>
      </c>
      <c r="P104" s="99">
        <v>1050</v>
      </c>
      <c r="Q104" s="99">
        <v>0</v>
      </c>
      <c r="R104" s="113"/>
      <c r="S104" s="100">
        <v>62500</v>
      </c>
      <c r="T104" s="100">
        <v>14</v>
      </c>
      <c r="U104" s="100">
        <v>14</v>
      </c>
      <c r="V104" s="100">
        <v>14</v>
      </c>
      <c r="W104" s="130">
        <v>8</v>
      </c>
      <c r="X104" s="100">
        <v>7</v>
      </c>
      <c r="Y104" s="13">
        <v>1</v>
      </c>
      <c r="Z104" s="100">
        <v>7</v>
      </c>
      <c r="AA104" s="13">
        <v>1</v>
      </c>
      <c r="AB104" s="93"/>
      <c r="AC104" s="93"/>
      <c r="AD104" s="93"/>
      <c r="AE104" s="101">
        <v>1.9704039999999999E-2</v>
      </c>
      <c r="AF104" s="100">
        <v>475</v>
      </c>
      <c r="AG104" s="115"/>
      <c r="AH104" s="100">
        <v>475</v>
      </c>
      <c r="AI104" s="100">
        <v>475</v>
      </c>
      <c r="AJ104" s="115"/>
      <c r="AK104" s="115"/>
      <c r="AL104" s="112"/>
      <c r="AM104" s="113"/>
      <c r="AN104" s="13">
        <v>2</v>
      </c>
      <c r="AO104" s="93" t="s">
        <v>885</v>
      </c>
      <c r="AP104" s="100">
        <v>6</v>
      </c>
      <c r="AQ104" s="112"/>
      <c r="AR104" s="100">
        <v>100</v>
      </c>
      <c r="AS104" s="115"/>
      <c r="AT104" s="112"/>
      <c r="AU104" s="116"/>
      <c r="AV104" s="101">
        <v>2.2619447999999999E-3</v>
      </c>
      <c r="AW104" s="101"/>
      <c r="AX104" s="100">
        <v>350</v>
      </c>
      <c r="AY104" s="115"/>
      <c r="AZ104" s="112"/>
      <c r="BA104" s="115"/>
      <c r="BB104" s="115"/>
      <c r="BC104" s="115"/>
      <c r="BD104" s="115"/>
      <c r="BE104" s="115"/>
      <c r="BF104" s="13"/>
    </row>
    <row r="105" spans="1:62" ht="15.75">
      <c r="A105" s="89">
        <f>ReportedData!A105</f>
        <v>101</v>
      </c>
      <c r="B105" s="90">
        <f>ReportedData!B105</f>
        <v>25</v>
      </c>
      <c r="C105" s="10">
        <f>ReportedData!C105</f>
        <v>2</v>
      </c>
      <c r="D105" s="91" t="str">
        <f>ReportedData!D105</f>
        <v>empsp10</v>
      </c>
      <c r="E105" s="10" t="str">
        <f>ReportedData!E105</f>
        <v>Chronopoulos and Vintzeleou (1995)</v>
      </c>
      <c r="F105" s="12" t="s">
        <v>11</v>
      </c>
      <c r="G105" s="14" t="s">
        <v>9</v>
      </c>
      <c r="H105" s="14" t="s">
        <v>12</v>
      </c>
      <c r="I105" s="79">
        <v>30</v>
      </c>
      <c r="J105" s="98"/>
      <c r="K105" s="98"/>
      <c r="L105" s="79">
        <v>90</v>
      </c>
      <c r="M105" s="112"/>
      <c r="N105" s="99">
        <v>250</v>
      </c>
      <c r="O105" s="99">
        <v>250</v>
      </c>
      <c r="P105" s="99">
        <v>1050</v>
      </c>
      <c r="Q105" s="99">
        <v>0</v>
      </c>
      <c r="R105" s="113"/>
      <c r="S105" s="100">
        <v>62500</v>
      </c>
      <c r="T105" s="100">
        <v>14</v>
      </c>
      <c r="U105" s="100">
        <v>14</v>
      </c>
      <c r="V105" s="100">
        <v>14</v>
      </c>
      <c r="W105" s="130">
        <v>8</v>
      </c>
      <c r="X105" s="100">
        <v>5</v>
      </c>
      <c r="Y105" s="13">
        <v>1</v>
      </c>
      <c r="Z105" s="100">
        <v>5</v>
      </c>
      <c r="AA105" s="13">
        <v>1</v>
      </c>
      <c r="AB105" s="93"/>
      <c r="AC105" s="93"/>
      <c r="AD105" s="93"/>
      <c r="AE105" s="101">
        <v>1.9704039999999999E-2</v>
      </c>
      <c r="AF105" s="100">
        <v>475</v>
      </c>
      <c r="AG105" s="115"/>
      <c r="AH105" s="100">
        <v>475</v>
      </c>
      <c r="AI105" s="100">
        <v>475</v>
      </c>
      <c r="AJ105" s="115"/>
      <c r="AK105" s="115"/>
      <c r="AL105" s="112"/>
      <c r="AM105" s="113"/>
      <c r="AN105" s="13">
        <v>2</v>
      </c>
      <c r="AO105" s="93" t="s">
        <v>885</v>
      </c>
      <c r="AP105" s="100">
        <v>8</v>
      </c>
      <c r="AQ105" s="112"/>
      <c r="AR105" s="100">
        <v>100</v>
      </c>
      <c r="AS105" s="115"/>
      <c r="AT105" s="112"/>
      <c r="AU105" s="116"/>
      <c r="AV105" s="101">
        <v>4.0212351999999998E-3</v>
      </c>
      <c r="AW105" s="101"/>
      <c r="AX105" s="100">
        <v>450</v>
      </c>
      <c r="AY105" s="115"/>
      <c r="AZ105" s="112"/>
      <c r="BA105" s="115"/>
      <c r="BB105" s="115"/>
      <c r="BC105" s="115"/>
      <c r="BD105" s="115"/>
      <c r="BE105" s="115"/>
      <c r="BF105" s="13"/>
    </row>
    <row r="106" spans="1:62" ht="15.75">
      <c r="A106" s="89">
        <f>ReportedData!A106</f>
        <v>102</v>
      </c>
      <c r="B106" s="90">
        <f>ReportedData!B106</f>
        <v>25</v>
      </c>
      <c r="C106" s="10">
        <f>ReportedData!C106</f>
        <v>3</v>
      </c>
      <c r="D106" s="91" t="str">
        <f>ReportedData!D106</f>
        <v>empsp16</v>
      </c>
      <c r="E106" s="10" t="str">
        <f>ReportedData!E106</f>
        <v>Chronopoulos and Vintzeleou (1995)</v>
      </c>
      <c r="F106" s="12" t="s">
        <v>11</v>
      </c>
      <c r="G106" s="14" t="s">
        <v>9</v>
      </c>
      <c r="H106" s="14" t="s">
        <v>12</v>
      </c>
      <c r="I106" s="79">
        <v>30</v>
      </c>
      <c r="J106" s="98"/>
      <c r="K106" s="98"/>
      <c r="L106" s="79">
        <v>95.624999999999986</v>
      </c>
      <c r="M106" s="112"/>
      <c r="N106" s="99">
        <v>250</v>
      </c>
      <c r="O106" s="99">
        <v>250</v>
      </c>
      <c r="P106" s="99">
        <v>1050</v>
      </c>
      <c r="Q106" s="99">
        <v>0</v>
      </c>
      <c r="R106" s="113"/>
      <c r="S106" s="100">
        <v>62500</v>
      </c>
      <c r="T106" s="100">
        <v>14</v>
      </c>
      <c r="U106" s="100">
        <v>14</v>
      </c>
      <c r="V106" s="100">
        <v>14</v>
      </c>
      <c r="W106" s="130">
        <v>8</v>
      </c>
      <c r="X106" s="100">
        <v>11</v>
      </c>
      <c r="Y106" s="13">
        <v>1</v>
      </c>
      <c r="Z106" s="100">
        <v>11</v>
      </c>
      <c r="AA106" s="13">
        <v>1</v>
      </c>
      <c r="AB106" s="93"/>
      <c r="AC106" s="93"/>
      <c r="AD106" s="93"/>
      <c r="AE106" s="101">
        <v>1.9704039999999999E-2</v>
      </c>
      <c r="AF106" s="100">
        <v>475</v>
      </c>
      <c r="AG106" s="115"/>
      <c r="AH106" s="100">
        <v>475</v>
      </c>
      <c r="AI106" s="100">
        <v>475</v>
      </c>
      <c r="AJ106" s="115"/>
      <c r="AK106" s="115"/>
      <c r="AL106" s="112"/>
      <c r="AM106" s="113"/>
      <c r="AN106" s="13">
        <v>3.415</v>
      </c>
      <c r="AO106" s="93" t="s">
        <v>885</v>
      </c>
      <c r="AP106" s="100">
        <v>6</v>
      </c>
      <c r="AQ106" s="112"/>
      <c r="AR106" s="100">
        <v>100</v>
      </c>
      <c r="AS106" s="115"/>
      <c r="AT106" s="112"/>
      <c r="AU106" s="116"/>
      <c r="AV106" s="101">
        <v>3.8622707460000002E-3</v>
      </c>
      <c r="AW106" s="101"/>
      <c r="AX106" s="100">
        <v>350</v>
      </c>
      <c r="AY106" s="115"/>
      <c r="AZ106" s="112"/>
      <c r="BA106" s="115"/>
      <c r="BB106" s="115"/>
      <c r="BC106" s="115"/>
      <c r="BD106" s="115"/>
      <c r="BE106" s="115"/>
      <c r="BF106" s="13"/>
    </row>
    <row r="107" spans="1:62" ht="15.75">
      <c r="A107" s="89">
        <f>ReportedData!A107</f>
        <v>103</v>
      </c>
      <c r="B107" s="90">
        <f>ReportedData!B107</f>
        <v>25</v>
      </c>
      <c r="C107" s="10">
        <f>ReportedData!C107</f>
        <v>4</v>
      </c>
      <c r="D107" s="91" t="str">
        <f>ReportedData!D107</f>
        <v xml:space="preserve">empsp2 </v>
      </c>
      <c r="E107" s="10" t="str">
        <f>ReportedData!E107</f>
        <v>Chronopoulos and Vintzeleou (1995)</v>
      </c>
      <c r="F107" s="12" t="s">
        <v>11</v>
      </c>
      <c r="G107" s="14" t="s">
        <v>9</v>
      </c>
      <c r="H107" s="14" t="s">
        <v>12</v>
      </c>
      <c r="I107" s="79">
        <v>30</v>
      </c>
      <c r="J107" s="98"/>
      <c r="K107" s="98"/>
      <c r="L107" s="79">
        <v>431.25</v>
      </c>
      <c r="M107" s="112"/>
      <c r="N107" s="99">
        <v>250</v>
      </c>
      <c r="O107" s="99">
        <v>250</v>
      </c>
      <c r="P107" s="99">
        <v>1050</v>
      </c>
      <c r="Q107" s="99">
        <v>0</v>
      </c>
      <c r="R107" s="113"/>
      <c r="S107" s="100">
        <v>62500</v>
      </c>
      <c r="T107" s="100">
        <v>14</v>
      </c>
      <c r="U107" s="100">
        <v>14</v>
      </c>
      <c r="V107" s="100">
        <v>14</v>
      </c>
      <c r="W107" s="130">
        <v>8</v>
      </c>
      <c r="X107" s="100">
        <v>5</v>
      </c>
      <c r="Y107" s="13">
        <v>1</v>
      </c>
      <c r="Z107" s="100">
        <v>5</v>
      </c>
      <c r="AA107" s="13">
        <v>1</v>
      </c>
      <c r="AB107" s="93"/>
      <c r="AC107" s="93"/>
      <c r="AD107" s="93"/>
      <c r="AE107" s="101">
        <v>1.9704039999999999E-2</v>
      </c>
      <c r="AF107" s="100">
        <v>475</v>
      </c>
      <c r="AG107" s="115"/>
      <c r="AH107" s="100">
        <v>475</v>
      </c>
      <c r="AI107" s="100">
        <v>475</v>
      </c>
      <c r="AJ107" s="115"/>
      <c r="AK107" s="115"/>
      <c r="AL107" s="112"/>
      <c r="AM107" s="113"/>
      <c r="AN107" s="13">
        <v>2</v>
      </c>
      <c r="AO107" s="93" t="s">
        <v>885</v>
      </c>
      <c r="AP107" s="100">
        <v>14.14</v>
      </c>
      <c r="AQ107" s="112"/>
      <c r="AR107" s="100">
        <v>50</v>
      </c>
      <c r="AS107" s="115"/>
      <c r="AT107" s="112"/>
      <c r="AU107" s="116"/>
      <c r="AV107" s="101">
        <v>2.5125129918560002E-2</v>
      </c>
      <c r="AW107" s="101"/>
      <c r="AX107" s="100">
        <v>350</v>
      </c>
      <c r="AY107" s="115"/>
      <c r="AZ107" s="112"/>
      <c r="BA107" s="115"/>
      <c r="BB107" s="115"/>
      <c r="BC107" s="115"/>
      <c r="BD107" s="115"/>
      <c r="BE107" s="115"/>
      <c r="BF107" s="13"/>
    </row>
    <row r="108" spans="1:62" ht="15.75">
      <c r="A108" s="89">
        <f>ReportedData!A108</f>
        <v>104</v>
      </c>
      <c r="B108" s="90">
        <f>ReportedData!B108</f>
        <v>25</v>
      </c>
      <c r="C108" s="10">
        <f>ReportedData!C108</f>
        <v>5</v>
      </c>
      <c r="D108" s="91" t="str">
        <f>ReportedData!D108</f>
        <v>empsp3</v>
      </c>
      <c r="E108" s="10" t="str">
        <f>ReportedData!E108</f>
        <v>Chronopoulos and Vintzeleou (1995)</v>
      </c>
      <c r="F108" s="12" t="s">
        <v>11</v>
      </c>
      <c r="G108" s="14" t="s">
        <v>9</v>
      </c>
      <c r="H108" s="14" t="s">
        <v>12</v>
      </c>
      <c r="I108" s="79">
        <v>30</v>
      </c>
      <c r="J108" s="98"/>
      <c r="K108" s="98"/>
      <c r="L108" s="79">
        <v>49.874999999999993</v>
      </c>
      <c r="M108" s="112"/>
      <c r="N108" s="99">
        <v>250</v>
      </c>
      <c r="O108" s="99">
        <v>250</v>
      </c>
      <c r="P108" s="99">
        <v>1050</v>
      </c>
      <c r="Q108" s="99">
        <v>0</v>
      </c>
      <c r="R108" s="113"/>
      <c r="S108" s="100">
        <v>62500</v>
      </c>
      <c r="T108" s="100">
        <v>14</v>
      </c>
      <c r="U108" s="100">
        <v>14</v>
      </c>
      <c r="V108" s="100">
        <v>14</v>
      </c>
      <c r="W108" s="130">
        <v>8</v>
      </c>
      <c r="X108" s="100">
        <v>17</v>
      </c>
      <c r="Y108" s="13">
        <v>1</v>
      </c>
      <c r="Z108" s="100">
        <v>17</v>
      </c>
      <c r="AA108" s="13">
        <v>1</v>
      </c>
      <c r="AB108" s="93"/>
      <c r="AC108" s="93"/>
      <c r="AD108" s="93"/>
      <c r="AE108" s="101">
        <v>1.9704039999999999E-2</v>
      </c>
      <c r="AF108" s="100">
        <v>475</v>
      </c>
      <c r="AG108" s="115"/>
      <c r="AH108" s="100">
        <v>475</v>
      </c>
      <c r="AI108" s="100">
        <v>475</v>
      </c>
      <c r="AJ108" s="115"/>
      <c r="AK108" s="115"/>
      <c r="AL108" s="112"/>
      <c r="AM108" s="113"/>
      <c r="AN108" s="13">
        <v>2</v>
      </c>
      <c r="AO108" s="93" t="s">
        <v>885</v>
      </c>
      <c r="AP108" s="100">
        <v>6</v>
      </c>
      <c r="AQ108" s="112"/>
      <c r="AR108" s="100">
        <v>100</v>
      </c>
      <c r="AS108" s="115"/>
      <c r="AT108" s="112"/>
      <c r="AU108" s="116"/>
      <c r="AV108" s="101">
        <v>2.2619447999999999E-3</v>
      </c>
      <c r="AW108" s="101"/>
      <c r="AX108" s="100">
        <v>350</v>
      </c>
      <c r="AY108" s="115"/>
      <c r="AZ108" s="112"/>
      <c r="BA108" s="115"/>
      <c r="BB108" s="115"/>
      <c r="BC108" s="115"/>
      <c r="BD108" s="115"/>
      <c r="BE108" s="115"/>
      <c r="BF108" s="13"/>
    </row>
    <row r="109" spans="1:62" ht="15.75">
      <c r="A109" s="89">
        <f>ReportedData!A109</f>
        <v>105</v>
      </c>
      <c r="B109" s="90">
        <f>ReportedData!B109</f>
        <v>25</v>
      </c>
      <c r="C109" s="10">
        <f>ReportedData!C109</f>
        <v>6</v>
      </c>
      <c r="D109" s="91" t="str">
        <f>ReportedData!D109</f>
        <v>empsp6</v>
      </c>
      <c r="E109" s="10" t="str">
        <f>ReportedData!E109</f>
        <v>Chronopoulos and Vintzeleou (1995)</v>
      </c>
      <c r="F109" s="12" t="s">
        <v>11</v>
      </c>
      <c r="G109" s="14" t="s">
        <v>9</v>
      </c>
      <c r="H109" s="14" t="s">
        <v>12</v>
      </c>
      <c r="I109" s="79">
        <v>30</v>
      </c>
      <c r="J109" s="98"/>
      <c r="K109" s="98"/>
      <c r="L109" s="79">
        <v>49.874999999999993</v>
      </c>
      <c r="M109" s="112"/>
      <c r="N109" s="99">
        <v>250</v>
      </c>
      <c r="O109" s="99">
        <v>250</v>
      </c>
      <c r="P109" s="99">
        <v>1050</v>
      </c>
      <c r="Q109" s="99">
        <v>0</v>
      </c>
      <c r="R109" s="113"/>
      <c r="S109" s="100">
        <v>62500</v>
      </c>
      <c r="T109" s="100">
        <v>14</v>
      </c>
      <c r="U109" s="100">
        <v>14</v>
      </c>
      <c r="V109" s="100">
        <v>14</v>
      </c>
      <c r="W109" s="130">
        <v>8</v>
      </c>
      <c r="X109" s="100">
        <v>25</v>
      </c>
      <c r="Y109" s="13">
        <v>1</v>
      </c>
      <c r="Z109" s="100">
        <v>25</v>
      </c>
      <c r="AA109" s="13">
        <v>1</v>
      </c>
      <c r="AB109" s="93"/>
      <c r="AC109" s="93"/>
      <c r="AD109" s="93"/>
      <c r="AE109" s="101">
        <v>1.9704039999999999E-2</v>
      </c>
      <c r="AF109" s="100">
        <v>475</v>
      </c>
      <c r="AG109" s="115"/>
      <c r="AH109" s="100">
        <v>475</v>
      </c>
      <c r="AI109" s="100">
        <v>475</v>
      </c>
      <c r="AJ109" s="115"/>
      <c r="AK109" s="115"/>
      <c r="AL109" s="112"/>
      <c r="AM109" s="113"/>
      <c r="AN109" s="13">
        <v>2</v>
      </c>
      <c r="AO109" s="93" t="s">
        <v>885</v>
      </c>
      <c r="AP109" s="100">
        <v>6</v>
      </c>
      <c r="AQ109" s="112"/>
      <c r="AR109" s="100">
        <v>100</v>
      </c>
      <c r="AS109" s="115"/>
      <c r="AT109" s="112"/>
      <c r="AU109" s="116"/>
      <c r="AV109" s="101">
        <v>2.2619447999999999E-3</v>
      </c>
      <c r="AW109" s="101"/>
      <c r="AX109" s="100">
        <v>350</v>
      </c>
      <c r="AY109" s="115"/>
      <c r="AZ109" s="112"/>
      <c r="BA109" s="115"/>
      <c r="BB109" s="115"/>
      <c r="BC109" s="115"/>
      <c r="BD109" s="115"/>
      <c r="BE109" s="115"/>
      <c r="BF109" s="13"/>
    </row>
    <row r="110" spans="1:62" ht="15.75">
      <c r="A110" s="89">
        <f>ReportedData!A110</f>
        <v>106</v>
      </c>
      <c r="B110" s="90">
        <f>ReportedData!B110</f>
        <v>25</v>
      </c>
      <c r="C110" s="10">
        <f>ReportedData!C110</f>
        <v>7</v>
      </c>
      <c r="D110" s="91" t="str">
        <f>ReportedData!D110</f>
        <v>empsp8</v>
      </c>
      <c r="E110" s="10" t="str">
        <f>ReportedData!E110</f>
        <v>Chronopoulos and Vintzeleou (1995)</v>
      </c>
      <c r="F110" s="12" t="s">
        <v>11</v>
      </c>
      <c r="G110" s="14" t="s">
        <v>9</v>
      </c>
      <c r="H110" s="14" t="s">
        <v>12</v>
      </c>
      <c r="I110" s="79">
        <v>30</v>
      </c>
      <c r="J110" s="98"/>
      <c r="K110" s="98"/>
      <c r="L110" s="79">
        <v>103.125</v>
      </c>
      <c r="M110" s="112"/>
      <c r="N110" s="99">
        <v>250</v>
      </c>
      <c r="O110" s="99">
        <v>250</v>
      </c>
      <c r="P110" s="99">
        <v>1050</v>
      </c>
      <c r="Q110" s="99">
        <v>0</v>
      </c>
      <c r="R110" s="113"/>
      <c r="S110" s="100">
        <v>62500</v>
      </c>
      <c r="T110" s="100">
        <v>14</v>
      </c>
      <c r="U110" s="100">
        <v>14</v>
      </c>
      <c r="V110" s="100">
        <v>14</v>
      </c>
      <c r="W110" s="130">
        <v>8</v>
      </c>
      <c r="X110" s="100">
        <v>12</v>
      </c>
      <c r="Y110" s="13">
        <v>1</v>
      </c>
      <c r="Z110" s="100">
        <v>12</v>
      </c>
      <c r="AA110" s="13">
        <v>1</v>
      </c>
      <c r="AB110" s="93"/>
      <c r="AC110" s="93"/>
      <c r="AD110" s="93"/>
      <c r="AE110" s="101">
        <v>1.9704039999999999E-2</v>
      </c>
      <c r="AF110" s="100">
        <v>475</v>
      </c>
      <c r="AG110" s="115"/>
      <c r="AH110" s="100">
        <v>475</v>
      </c>
      <c r="AI110" s="100">
        <v>475</v>
      </c>
      <c r="AJ110" s="115"/>
      <c r="AK110" s="115"/>
      <c r="AL110" s="112"/>
      <c r="AM110" s="113"/>
      <c r="AN110" s="13">
        <v>2</v>
      </c>
      <c r="AO110" s="93" t="s">
        <v>885</v>
      </c>
      <c r="AP110" s="100">
        <v>8</v>
      </c>
      <c r="AQ110" s="112"/>
      <c r="AR110" s="100">
        <v>50</v>
      </c>
      <c r="AS110" s="115"/>
      <c r="AT110" s="112"/>
      <c r="AU110" s="116"/>
      <c r="AV110" s="101">
        <v>8.0424703999999996E-3</v>
      </c>
      <c r="AW110" s="101"/>
      <c r="AX110" s="100">
        <v>350</v>
      </c>
      <c r="AY110" s="115"/>
      <c r="AZ110" s="112"/>
      <c r="BA110" s="115"/>
      <c r="BB110" s="115"/>
      <c r="BC110" s="115"/>
      <c r="BD110" s="115"/>
      <c r="BE110" s="115"/>
      <c r="BF110" s="13"/>
    </row>
    <row r="111" spans="1:62" ht="15.75">
      <c r="A111" s="89">
        <f>ReportedData!A111</f>
        <v>107</v>
      </c>
      <c r="B111" s="90">
        <f>ReportedData!B111</f>
        <v>26</v>
      </c>
      <c r="C111" s="10">
        <f>ReportedData!C111</f>
        <v>1</v>
      </c>
      <c r="D111" s="91" t="str">
        <f>ReportedData!D111</f>
        <v>T2</v>
      </c>
      <c r="E111" s="10" t="str">
        <f>ReportedData!E111</f>
        <v>De Stefano and Sabia (1988)</v>
      </c>
      <c r="F111" s="12" t="s">
        <v>11</v>
      </c>
      <c r="G111" s="14" t="s">
        <v>9</v>
      </c>
      <c r="H111" s="14" t="s">
        <v>12</v>
      </c>
      <c r="I111" s="79">
        <v>59</v>
      </c>
      <c r="J111" s="98"/>
      <c r="K111" s="98"/>
      <c r="L111" s="79">
        <v>368.75</v>
      </c>
      <c r="M111" s="112"/>
      <c r="N111" s="99">
        <v>250</v>
      </c>
      <c r="O111" s="99">
        <v>250</v>
      </c>
      <c r="P111" s="99">
        <v>950</v>
      </c>
      <c r="Q111" s="99">
        <v>0</v>
      </c>
      <c r="R111" s="113" t="s">
        <v>9</v>
      </c>
      <c r="S111" s="100">
        <v>62500</v>
      </c>
      <c r="T111" s="100">
        <v>16</v>
      </c>
      <c r="U111" s="100">
        <v>0</v>
      </c>
      <c r="V111" s="100">
        <v>0</v>
      </c>
      <c r="W111" s="130">
        <v>4</v>
      </c>
      <c r="X111" s="100">
        <v>5</v>
      </c>
      <c r="Y111" s="13">
        <v>0</v>
      </c>
      <c r="Z111" s="100">
        <v>5</v>
      </c>
      <c r="AA111" s="13">
        <v>0</v>
      </c>
      <c r="AB111" s="93" t="s">
        <v>346</v>
      </c>
      <c r="AC111" s="93"/>
      <c r="AD111" s="93"/>
      <c r="AE111" s="101">
        <v>1.2880000000000001E-2</v>
      </c>
      <c r="AF111" s="100">
        <v>480</v>
      </c>
      <c r="AG111" s="115"/>
      <c r="AH111" s="100">
        <v>0</v>
      </c>
      <c r="AI111" s="100">
        <v>0</v>
      </c>
      <c r="AJ111" s="115"/>
      <c r="AK111" s="115"/>
      <c r="AL111" s="112"/>
      <c r="AM111" s="113" t="s">
        <v>78</v>
      </c>
      <c r="AN111" s="13">
        <v>2</v>
      </c>
      <c r="AO111" s="93" t="s">
        <v>885</v>
      </c>
      <c r="AP111" s="100">
        <v>8</v>
      </c>
      <c r="AQ111" s="112"/>
      <c r="AR111" s="100">
        <v>200</v>
      </c>
      <c r="AS111" s="115"/>
      <c r="AT111" s="112"/>
      <c r="AU111" s="116"/>
      <c r="AV111" s="101">
        <v>2.0106175999999999E-3</v>
      </c>
      <c r="AW111" s="101"/>
      <c r="AX111" s="100">
        <v>480</v>
      </c>
      <c r="AY111" s="115"/>
      <c r="AZ111" s="112"/>
      <c r="BA111" s="115"/>
      <c r="BB111" s="115"/>
      <c r="BC111" s="115"/>
      <c r="BD111" s="115"/>
      <c r="BE111" s="115"/>
      <c r="BF111" s="13"/>
    </row>
    <row r="112" spans="1:62" ht="15.75">
      <c r="A112" s="89">
        <f>ReportedData!A112</f>
        <v>108</v>
      </c>
      <c r="B112" s="90">
        <f>ReportedData!B112</f>
        <v>26</v>
      </c>
      <c r="C112" s="10">
        <f>ReportedData!C112</f>
        <v>2</v>
      </c>
      <c r="D112" s="91" t="str">
        <f>ReportedData!D112</f>
        <v>T6</v>
      </c>
      <c r="E112" s="10" t="str">
        <f>ReportedData!E112</f>
        <v>De Stefano and Sabia (1988)</v>
      </c>
      <c r="F112" s="12" t="s">
        <v>11</v>
      </c>
      <c r="G112" s="14" t="s">
        <v>9</v>
      </c>
      <c r="H112" s="14" t="s">
        <v>12</v>
      </c>
      <c r="I112" s="79">
        <v>59</v>
      </c>
      <c r="J112" s="98"/>
      <c r="K112" s="98"/>
      <c r="L112" s="79">
        <v>1106.25</v>
      </c>
      <c r="M112" s="112"/>
      <c r="N112" s="99">
        <v>250</v>
      </c>
      <c r="O112" s="99">
        <v>250</v>
      </c>
      <c r="P112" s="99">
        <v>950</v>
      </c>
      <c r="Q112" s="99">
        <v>0</v>
      </c>
      <c r="R112" s="113" t="s">
        <v>9</v>
      </c>
      <c r="S112" s="100">
        <v>62500</v>
      </c>
      <c r="T112" s="100">
        <v>16</v>
      </c>
      <c r="U112" s="100">
        <v>0</v>
      </c>
      <c r="V112" s="100">
        <v>0</v>
      </c>
      <c r="W112" s="130">
        <v>4</v>
      </c>
      <c r="X112" s="100">
        <v>5</v>
      </c>
      <c r="Y112" s="13">
        <v>0</v>
      </c>
      <c r="Z112" s="100">
        <v>5</v>
      </c>
      <c r="AA112" s="13">
        <v>0</v>
      </c>
      <c r="AB112" s="93" t="s">
        <v>346</v>
      </c>
      <c r="AC112" s="93"/>
      <c r="AD112" s="93"/>
      <c r="AE112" s="101">
        <v>1.2880000000000001E-2</v>
      </c>
      <c r="AF112" s="100">
        <v>480</v>
      </c>
      <c r="AG112" s="115"/>
      <c r="AH112" s="100">
        <v>0</v>
      </c>
      <c r="AI112" s="100">
        <v>0</v>
      </c>
      <c r="AJ112" s="115"/>
      <c r="AK112" s="115"/>
      <c r="AL112" s="112"/>
      <c r="AM112" s="113" t="s">
        <v>78</v>
      </c>
      <c r="AN112" s="13">
        <v>2</v>
      </c>
      <c r="AO112" s="93" t="s">
        <v>885</v>
      </c>
      <c r="AP112" s="100">
        <v>8</v>
      </c>
      <c r="AQ112" s="112"/>
      <c r="AR112" s="100">
        <v>200</v>
      </c>
      <c r="AS112" s="115"/>
      <c r="AT112" s="112"/>
      <c r="AU112" s="116"/>
      <c r="AV112" s="101">
        <v>2.0106175999999999E-3</v>
      </c>
      <c r="AW112" s="101"/>
      <c r="AX112" s="100">
        <v>480</v>
      </c>
      <c r="AY112" s="115"/>
      <c r="AZ112" s="112"/>
      <c r="BA112" s="115"/>
      <c r="BB112" s="115"/>
      <c r="BC112" s="115"/>
      <c r="BD112" s="115"/>
      <c r="BE112" s="115"/>
      <c r="BF112" s="13"/>
    </row>
    <row r="113" spans="1:58" ht="15.75">
      <c r="A113" s="89">
        <f>ReportedData!A113</f>
        <v>109</v>
      </c>
      <c r="B113" s="90">
        <f>ReportedData!B113</f>
        <v>26</v>
      </c>
      <c r="C113" s="10">
        <f>ReportedData!C113</f>
        <v>3</v>
      </c>
      <c r="D113" s="91" t="str">
        <f>ReportedData!D113</f>
        <v>T7</v>
      </c>
      <c r="E113" s="10" t="str">
        <f>ReportedData!E113</f>
        <v>De Stefano and Sabia (1988)</v>
      </c>
      <c r="F113" s="12" t="s">
        <v>11</v>
      </c>
      <c r="G113" s="14" t="s">
        <v>9</v>
      </c>
      <c r="H113" s="14" t="s">
        <v>12</v>
      </c>
      <c r="I113" s="79">
        <v>59</v>
      </c>
      <c r="J113" s="98"/>
      <c r="K113" s="98"/>
      <c r="L113" s="79">
        <v>1106.25</v>
      </c>
      <c r="M113" s="112"/>
      <c r="N113" s="99">
        <v>250</v>
      </c>
      <c r="O113" s="99">
        <v>250</v>
      </c>
      <c r="P113" s="99">
        <v>950</v>
      </c>
      <c r="Q113" s="99">
        <v>0</v>
      </c>
      <c r="R113" s="113" t="s">
        <v>9</v>
      </c>
      <c r="S113" s="100">
        <v>62500</v>
      </c>
      <c r="T113" s="100">
        <v>16</v>
      </c>
      <c r="U113" s="100">
        <v>0</v>
      </c>
      <c r="V113" s="100">
        <v>0</v>
      </c>
      <c r="W113" s="130">
        <v>4</v>
      </c>
      <c r="X113" s="100">
        <v>5</v>
      </c>
      <c r="Y113" s="13">
        <v>0</v>
      </c>
      <c r="Z113" s="100">
        <v>5</v>
      </c>
      <c r="AA113" s="13">
        <v>0</v>
      </c>
      <c r="AB113" s="93" t="s">
        <v>346</v>
      </c>
      <c r="AC113" s="93"/>
      <c r="AD113" s="93"/>
      <c r="AE113" s="101">
        <v>1.2880000000000001E-2</v>
      </c>
      <c r="AF113" s="100">
        <v>480</v>
      </c>
      <c r="AG113" s="115"/>
      <c r="AH113" s="100">
        <v>0</v>
      </c>
      <c r="AI113" s="100">
        <v>0</v>
      </c>
      <c r="AJ113" s="115"/>
      <c r="AK113" s="115"/>
      <c r="AL113" s="112"/>
      <c r="AM113" s="113" t="s">
        <v>78</v>
      </c>
      <c r="AN113" s="13">
        <v>2</v>
      </c>
      <c r="AO113" s="93" t="s">
        <v>885</v>
      </c>
      <c r="AP113" s="100">
        <v>8</v>
      </c>
      <c r="AQ113" s="112"/>
      <c r="AR113" s="100">
        <v>120</v>
      </c>
      <c r="AS113" s="115"/>
      <c r="AT113" s="112"/>
      <c r="AU113" s="116"/>
      <c r="AV113" s="101">
        <v>3.3510293333333329E-3</v>
      </c>
      <c r="AW113" s="101"/>
      <c r="AX113" s="100">
        <v>480</v>
      </c>
      <c r="AY113" s="115"/>
      <c r="AZ113" s="112"/>
      <c r="BA113" s="115"/>
      <c r="BB113" s="115"/>
      <c r="BC113" s="115"/>
      <c r="BD113" s="115"/>
      <c r="BE113" s="115"/>
      <c r="BF113" s="13"/>
    </row>
    <row r="114" spans="1:58" ht="15.75">
      <c r="A114" s="89">
        <f>ReportedData!A114</f>
        <v>110</v>
      </c>
      <c r="B114" s="90">
        <f>ReportedData!B114</f>
        <v>26</v>
      </c>
      <c r="C114" s="10">
        <f>ReportedData!C114</f>
        <v>4</v>
      </c>
      <c r="D114" s="91" t="str">
        <f>ReportedData!D114</f>
        <v>T8</v>
      </c>
      <c r="E114" s="10" t="str">
        <f>ReportedData!E114</f>
        <v>De Stefano and Sabia (1988)</v>
      </c>
      <c r="F114" s="12" t="s">
        <v>11</v>
      </c>
      <c r="G114" s="14" t="s">
        <v>9</v>
      </c>
      <c r="H114" s="14" t="s">
        <v>12</v>
      </c>
      <c r="I114" s="79">
        <v>59</v>
      </c>
      <c r="J114" s="98"/>
      <c r="K114" s="98"/>
      <c r="L114" s="79">
        <v>1106.25</v>
      </c>
      <c r="M114" s="112"/>
      <c r="N114" s="99">
        <v>250</v>
      </c>
      <c r="O114" s="99">
        <v>250</v>
      </c>
      <c r="P114" s="99">
        <v>950</v>
      </c>
      <c r="Q114" s="99">
        <v>0</v>
      </c>
      <c r="R114" s="113"/>
      <c r="S114" s="100">
        <v>62500</v>
      </c>
      <c r="T114" s="100">
        <v>16</v>
      </c>
      <c r="U114" s="100">
        <v>0</v>
      </c>
      <c r="V114" s="100">
        <v>0</v>
      </c>
      <c r="W114" s="130">
        <v>4</v>
      </c>
      <c r="X114" s="100">
        <v>5</v>
      </c>
      <c r="Y114" s="13">
        <v>0</v>
      </c>
      <c r="Z114" s="100">
        <v>5</v>
      </c>
      <c r="AA114" s="13">
        <v>0</v>
      </c>
      <c r="AB114" s="93"/>
      <c r="AC114" s="93"/>
      <c r="AD114" s="93"/>
      <c r="AE114" s="101">
        <v>1.2880000000000001E-2</v>
      </c>
      <c r="AF114" s="100">
        <v>480</v>
      </c>
      <c r="AG114" s="115"/>
      <c r="AH114" s="100">
        <v>0</v>
      </c>
      <c r="AI114" s="100">
        <v>0</v>
      </c>
      <c r="AJ114" s="115"/>
      <c r="AK114" s="115"/>
      <c r="AL114" s="112"/>
      <c r="AM114" s="113"/>
      <c r="AN114" s="13">
        <v>2</v>
      </c>
      <c r="AO114" s="93" t="s">
        <v>885</v>
      </c>
      <c r="AP114" s="100">
        <v>8</v>
      </c>
      <c r="AQ114" s="112"/>
      <c r="AR114" s="100">
        <v>50</v>
      </c>
      <c r="AS114" s="115"/>
      <c r="AT114" s="112"/>
      <c r="AU114" s="116"/>
      <c r="AV114" s="101">
        <v>8.0424703999999996E-3</v>
      </c>
      <c r="AW114" s="101"/>
      <c r="AX114" s="100">
        <v>480</v>
      </c>
      <c r="AY114" s="115"/>
      <c r="AZ114" s="112"/>
      <c r="BA114" s="115"/>
      <c r="BB114" s="115"/>
      <c r="BC114" s="115"/>
      <c r="BD114" s="115"/>
      <c r="BE114" s="115"/>
      <c r="BF114" s="13"/>
    </row>
    <row r="115" spans="1:58" ht="15.75">
      <c r="A115" s="89">
        <f>ReportedData!A115</f>
        <v>111</v>
      </c>
      <c r="B115" s="90">
        <f>ReportedData!B115</f>
        <v>26</v>
      </c>
      <c r="C115" s="10">
        <f>ReportedData!C115</f>
        <v>5</v>
      </c>
      <c r="D115" s="91" t="str">
        <f>ReportedData!D115</f>
        <v>T3</v>
      </c>
      <c r="E115" s="10" t="str">
        <f>ReportedData!E115</f>
        <v>De Stefano and Sabia (1988)</v>
      </c>
      <c r="F115" s="12" t="s">
        <v>11</v>
      </c>
      <c r="G115" s="14" t="s">
        <v>9</v>
      </c>
      <c r="H115" s="14" t="s">
        <v>12</v>
      </c>
      <c r="I115" s="79">
        <v>59</v>
      </c>
      <c r="J115" s="98"/>
      <c r="K115" s="98"/>
      <c r="L115" s="79">
        <v>368.75</v>
      </c>
      <c r="M115" s="112"/>
      <c r="N115" s="99">
        <v>250</v>
      </c>
      <c r="O115" s="99">
        <v>250</v>
      </c>
      <c r="P115" s="99">
        <v>950</v>
      </c>
      <c r="Q115" s="99">
        <v>0</v>
      </c>
      <c r="R115" s="113" t="s">
        <v>9</v>
      </c>
      <c r="S115" s="100">
        <v>62500</v>
      </c>
      <c r="T115" s="100">
        <v>16</v>
      </c>
      <c r="U115" s="100">
        <v>0</v>
      </c>
      <c r="V115" s="100">
        <v>0</v>
      </c>
      <c r="W115" s="130">
        <v>4</v>
      </c>
      <c r="X115" s="100">
        <v>5</v>
      </c>
      <c r="Y115" s="13">
        <v>0</v>
      </c>
      <c r="Z115" s="100">
        <v>5</v>
      </c>
      <c r="AA115" s="13">
        <v>0</v>
      </c>
      <c r="AB115" s="93" t="s">
        <v>346</v>
      </c>
      <c r="AC115" s="93"/>
      <c r="AD115" s="93"/>
      <c r="AE115" s="101">
        <v>1.2880000000000001E-2</v>
      </c>
      <c r="AF115" s="100">
        <v>480</v>
      </c>
      <c r="AG115" s="115"/>
      <c r="AH115" s="100">
        <v>0</v>
      </c>
      <c r="AI115" s="100">
        <v>0</v>
      </c>
      <c r="AJ115" s="115"/>
      <c r="AK115" s="115"/>
      <c r="AL115" s="112"/>
      <c r="AM115" s="113"/>
      <c r="AN115" s="13">
        <v>2</v>
      </c>
      <c r="AO115" s="93" t="s">
        <v>885</v>
      </c>
      <c r="AP115" s="100">
        <v>8</v>
      </c>
      <c r="AQ115" s="112"/>
      <c r="AR115" s="100">
        <v>120</v>
      </c>
      <c r="AS115" s="115"/>
      <c r="AT115" s="112"/>
      <c r="AU115" s="116"/>
      <c r="AV115" s="101">
        <v>3.3510293333333329E-3</v>
      </c>
      <c r="AW115" s="101"/>
      <c r="AX115" s="100">
        <v>480</v>
      </c>
      <c r="AY115" s="115"/>
      <c r="AZ115" s="112"/>
      <c r="BA115" s="115"/>
      <c r="BB115" s="115"/>
      <c r="BC115" s="115"/>
      <c r="BD115" s="115"/>
      <c r="BE115" s="115"/>
      <c r="BF115" s="13"/>
    </row>
    <row r="116" spans="1:58" ht="15.75">
      <c r="A116" s="89">
        <f>ReportedData!A116</f>
        <v>112</v>
      </c>
      <c r="B116" s="90">
        <f>ReportedData!B116</f>
        <v>27</v>
      </c>
      <c r="C116" s="10">
        <f>ReportedData!C116</f>
        <v>1</v>
      </c>
      <c r="D116" s="91" t="str">
        <f>ReportedData!D116</f>
        <v>No.3</v>
      </c>
      <c r="E116" s="10" t="str">
        <f>ReportedData!E116</f>
        <v>De Stefano et al. 2006</v>
      </c>
      <c r="F116" s="12" t="s">
        <v>11</v>
      </c>
      <c r="G116" s="14" t="s">
        <v>9</v>
      </c>
      <c r="H116" s="14" t="s">
        <v>78</v>
      </c>
      <c r="I116" s="79">
        <v>25.5</v>
      </c>
      <c r="J116" s="98"/>
      <c r="K116" s="98"/>
      <c r="L116" s="79">
        <v>0</v>
      </c>
      <c r="M116" s="112">
        <v>4</v>
      </c>
      <c r="N116" s="99">
        <v>100</v>
      </c>
      <c r="O116" s="99">
        <v>200</v>
      </c>
      <c r="P116" s="99">
        <v>400</v>
      </c>
      <c r="Q116" s="99">
        <v>0</v>
      </c>
      <c r="R116" s="113" t="s">
        <v>4</v>
      </c>
      <c r="S116" s="100">
        <v>20000</v>
      </c>
      <c r="T116" s="100">
        <v>8</v>
      </c>
      <c r="U116" s="100">
        <v>0</v>
      </c>
      <c r="V116" s="100">
        <v>0</v>
      </c>
      <c r="W116" s="130">
        <v>4</v>
      </c>
      <c r="X116" s="100">
        <v>17</v>
      </c>
      <c r="Y116" s="13">
        <v>0</v>
      </c>
      <c r="Z116" s="100">
        <v>17</v>
      </c>
      <c r="AA116" s="13">
        <v>0</v>
      </c>
      <c r="AB116" s="93" t="s">
        <v>348</v>
      </c>
      <c r="AC116" s="93"/>
      <c r="AD116" s="93"/>
      <c r="AE116" s="101">
        <v>0.01</v>
      </c>
      <c r="AF116" s="100">
        <v>555</v>
      </c>
      <c r="AG116" s="115"/>
      <c r="AH116" s="100">
        <v>0</v>
      </c>
      <c r="AI116" s="100">
        <v>0</v>
      </c>
      <c r="AJ116" s="115"/>
      <c r="AK116" s="115"/>
      <c r="AL116" s="112"/>
      <c r="AM116" s="113" t="s">
        <v>78</v>
      </c>
      <c r="AN116" s="13">
        <v>2</v>
      </c>
      <c r="AO116" s="93" t="s">
        <v>885</v>
      </c>
      <c r="AP116" s="100">
        <v>4</v>
      </c>
      <c r="AQ116" s="112"/>
      <c r="AR116" s="100">
        <v>50</v>
      </c>
      <c r="AS116" s="115"/>
      <c r="AT116" s="112"/>
      <c r="AU116" s="116"/>
      <c r="AV116" s="101">
        <v>5.0239999999999998E-3</v>
      </c>
      <c r="AW116" s="101"/>
      <c r="AX116" s="100">
        <v>640</v>
      </c>
      <c r="AY116" s="115"/>
      <c r="AZ116" s="112"/>
      <c r="BA116" s="115"/>
      <c r="BB116" s="115"/>
      <c r="BC116" s="115"/>
      <c r="BD116" s="115"/>
      <c r="BE116" s="115"/>
      <c r="BF116" s="13">
        <v>1</v>
      </c>
    </row>
    <row r="117" spans="1:58" ht="15.75">
      <c r="A117" s="89">
        <f>ReportedData!A117</f>
        <v>113</v>
      </c>
      <c r="B117" s="90">
        <f>ReportedData!B117</f>
        <v>27</v>
      </c>
      <c r="C117" s="10">
        <f>ReportedData!C117</f>
        <v>2</v>
      </c>
      <c r="D117" s="91" t="str">
        <f>ReportedData!D117</f>
        <v>No.5</v>
      </c>
      <c r="E117" s="10" t="str">
        <f>ReportedData!E117</f>
        <v>De Stefano et al. 2006</v>
      </c>
      <c r="F117" s="12" t="s">
        <v>11</v>
      </c>
      <c r="G117" s="14" t="s">
        <v>9</v>
      </c>
      <c r="H117" s="14" t="s">
        <v>78</v>
      </c>
      <c r="I117" s="79">
        <v>27.6</v>
      </c>
      <c r="J117" s="98"/>
      <c r="K117" s="98"/>
      <c r="L117" s="79">
        <v>0</v>
      </c>
      <c r="M117" s="112">
        <v>4</v>
      </c>
      <c r="N117" s="99">
        <v>100</v>
      </c>
      <c r="O117" s="99">
        <v>200</v>
      </c>
      <c r="P117" s="99">
        <v>300</v>
      </c>
      <c r="Q117" s="99">
        <v>0</v>
      </c>
      <c r="R117" s="113" t="s">
        <v>4</v>
      </c>
      <c r="S117" s="100">
        <v>20000</v>
      </c>
      <c r="T117" s="100">
        <v>8</v>
      </c>
      <c r="U117" s="100">
        <v>0</v>
      </c>
      <c r="V117" s="100">
        <v>0</v>
      </c>
      <c r="W117" s="130">
        <v>4</v>
      </c>
      <c r="X117" s="100">
        <v>17</v>
      </c>
      <c r="Y117" s="13">
        <v>0</v>
      </c>
      <c r="Z117" s="100">
        <v>17</v>
      </c>
      <c r="AA117" s="13">
        <v>0</v>
      </c>
      <c r="AB117" s="93" t="s">
        <v>348</v>
      </c>
      <c r="AC117" s="93"/>
      <c r="AD117" s="93"/>
      <c r="AE117" s="101">
        <v>0.01</v>
      </c>
      <c r="AF117" s="100">
        <v>555</v>
      </c>
      <c r="AG117" s="115"/>
      <c r="AH117" s="100">
        <v>0</v>
      </c>
      <c r="AI117" s="100">
        <v>0</v>
      </c>
      <c r="AJ117" s="115"/>
      <c r="AK117" s="115"/>
      <c r="AL117" s="112"/>
      <c r="AM117" s="113" t="s">
        <v>78</v>
      </c>
      <c r="AN117" s="13">
        <v>2</v>
      </c>
      <c r="AO117" s="93" t="s">
        <v>885</v>
      </c>
      <c r="AP117" s="100">
        <v>4</v>
      </c>
      <c r="AQ117" s="112"/>
      <c r="AR117" s="100">
        <v>80</v>
      </c>
      <c r="AS117" s="115"/>
      <c r="AT117" s="112"/>
      <c r="AU117" s="116"/>
      <c r="AV117" s="101">
        <v>3.14E-3</v>
      </c>
      <c r="AW117" s="101"/>
      <c r="AX117" s="100">
        <v>640</v>
      </c>
      <c r="AY117" s="115"/>
      <c r="AZ117" s="112"/>
      <c r="BA117" s="115"/>
      <c r="BB117" s="115"/>
      <c r="BC117" s="115"/>
      <c r="BD117" s="115"/>
      <c r="BE117" s="115"/>
      <c r="BF117" s="13">
        <v>1</v>
      </c>
    </row>
    <row r="118" spans="1:58" ht="15.75">
      <c r="A118" s="89">
        <f>ReportedData!A118</f>
        <v>114</v>
      </c>
      <c r="B118" s="90">
        <f>ReportedData!B118</f>
        <v>27</v>
      </c>
      <c r="C118" s="10">
        <f>ReportedData!C118</f>
        <v>3</v>
      </c>
      <c r="D118" s="91" t="str">
        <f>ReportedData!D118</f>
        <v>No.7</v>
      </c>
      <c r="E118" s="10" t="str">
        <f>ReportedData!E118</f>
        <v>De Stefano et al. 2006</v>
      </c>
      <c r="F118" s="12" t="s">
        <v>11</v>
      </c>
      <c r="G118" s="14" t="s">
        <v>9</v>
      </c>
      <c r="H118" s="14" t="s">
        <v>78</v>
      </c>
      <c r="I118" s="79">
        <v>27.6</v>
      </c>
      <c r="J118" s="98"/>
      <c r="K118" s="98"/>
      <c r="L118" s="79">
        <v>0</v>
      </c>
      <c r="M118" s="112">
        <v>4</v>
      </c>
      <c r="N118" s="99">
        <v>100</v>
      </c>
      <c r="O118" s="99">
        <v>200</v>
      </c>
      <c r="P118" s="99">
        <v>300</v>
      </c>
      <c r="Q118" s="99">
        <v>0</v>
      </c>
      <c r="R118" s="113" t="s">
        <v>4</v>
      </c>
      <c r="S118" s="100">
        <v>20000</v>
      </c>
      <c r="T118" s="100">
        <v>8</v>
      </c>
      <c r="U118" s="100">
        <v>0</v>
      </c>
      <c r="V118" s="100">
        <v>0</v>
      </c>
      <c r="W118" s="130">
        <v>4</v>
      </c>
      <c r="X118" s="100">
        <v>17</v>
      </c>
      <c r="Y118" s="13">
        <v>0</v>
      </c>
      <c r="Z118" s="100">
        <v>17</v>
      </c>
      <c r="AA118" s="13">
        <v>0</v>
      </c>
      <c r="AB118" s="93" t="s">
        <v>348</v>
      </c>
      <c r="AC118" s="93"/>
      <c r="AD118" s="93"/>
      <c r="AE118" s="101">
        <v>0.01</v>
      </c>
      <c r="AF118" s="100">
        <v>555</v>
      </c>
      <c r="AG118" s="115"/>
      <c r="AH118" s="100">
        <v>0</v>
      </c>
      <c r="AI118" s="100">
        <v>0</v>
      </c>
      <c r="AJ118" s="115"/>
      <c r="AK118" s="115"/>
      <c r="AL118" s="112"/>
      <c r="AM118" s="113" t="s">
        <v>78</v>
      </c>
      <c r="AN118" s="13">
        <v>2</v>
      </c>
      <c r="AO118" s="93" t="s">
        <v>885</v>
      </c>
      <c r="AP118" s="100">
        <v>4</v>
      </c>
      <c r="AQ118" s="112"/>
      <c r="AR118" s="100">
        <v>50</v>
      </c>
      <c r="AS118" s="115"/>
      <c r="AT118" s="112"/>
      <c r="AU118" s="116"/>
      <c r="AV118" s="101">
        <v>5.0239999999999998E-3</v>
      </c>
      <c r="AW118" s="101"/>
      <c r="AX118" s="100">
        <v>640</v>
      </c>
      <c r="AY118" s="115"/>
      <c r="AZ118" s="112"/>
      <c r="BA118" s="115"/>
      <c r="BB118" s="115"/>
      <c r="BC118" s="115"/>
      <c r="BD118" s="115"/>
      <c r="BE118" s="115"/>
      <c r="BF118" s="13">
        <v>1</v>
      </c>
    </row>
    <row r="119" spans="1:58" ht="15.75">
      <c r="A119" s="89">
        <f>ReportedData!A119</f>
        <v>115</v>
      </c>
      <c r="B119" s="90">
        <f>ReportedData!B119</f>
        <v>27</v>
      </c>
      <c r="C119" s="10">
        <f>ReportedData!C119</f>
        <v>4</v>
      </c>
      <c r="D119" s="91" t="str">
        <f>ReportedData!D119</f>
        <v>No.1</v>
      </c>
      <c r="E119" s="10" t="str">
        <f>ReportedData!E119</f>
        <v>De Stefano et al. 2006</v>
      </c>
      <c r="F119" s="12" t="s">
        <v>11</v>
      </c>
      <c r="G119" s="14" t="s">
        <v>9</v>
      </c>
      <c r="H119" s="14" t="s">
        <v>78</v>
      </c>
      <c r="I119" s="79">
        <v>27.6</v>
      </c>
      <c r="J119" s="98"/>
      <c r="K119" s="98"/>
      <c r="L119" s="79">
        <v>0</v>
      </c>
      <c r="M119" s="112">
        <v>4</v>
      </c>
      <c r="N119" s="99">
        <v>100</v>
      </c>
      <c r="O119" s="99">
        <v>200</v>
      </c>
      <c r="P119" s="99">
        <v>400</v>
      </c>
      <c r="Q119" s="99">
        <v>0</v>
      </c>
      <c r="R119" s="113" t="s">
        <v>4</v>
      </c>
      <c r="S119" s="100">
        <v>20000</v>
      </c>
      <c r="T119" s="100">
        <v>8</v>
      </c>
      <c r="U119" s="100">
        <v>0</v>
      </c>
      <c r="V119" s="100">
        <v>0</v>
      </c>
      <c r="W119" s="130">
        <v>4</v>
      </c>
      <c r="X119" s="100">
        <v>17</v>
      </c>
      <c r="Y119" s="13">
        <v>0</v>
      </c>
      <c r="Z119" s="100">
        <v>17</v>
      </c>
      <c r="AA119" s="13">
        <v>0</v>
      </c>
      <c r="AB119" s="93" t="s">
        <v>348</v>
      </c>
      <c r="AC119" s="93"/>
      <c r="AD119" s="93"/>
      <c r="AE119" s="101">
        <v>0.01</v>
      </c>
      <c r="AF119" s="100">
        <v>555</v>
      </c>
      <c r="AG119" s="115"/>
      <c r="AH119" s="100">
        <v>0</v>
      </c>
      <c r="AI119" s="100">
        <v>0</v>
      </c>
      <c r="AJ119" s="115"/>
      <c r="AK119" s="115"/>
      <c r="AL119" s="112"/>
      <c r="AM119" s="113" t="s">
        <v>78</v>
      </c>
      <c r="AN119" s="13">
        <v>2</v>
      </c>
      <c r="AO119" s="93" t="s">
        <v>885</v>
      </c>
      <c r="AP119" s="100">
        <v>4</v>
      </c>
      <c r="AQ119" s="112"/>
      <c r="AR119" s="100">
        <v>80</v>
      </c>
      <c r="AS119" s="115"/>
      <c r="AT119" s="112"/>
      <c r="AU119" s="116"/>
      <c r="AV119" s="101">
        <v>3.14E-3</v>
      </c>
      <c r="AW119" s="101"/>
      <c r="AX119" s="100">
        <v>640</v>
      </c>
      <c r="AY119" s="115"/>
      <c r="AZ119" s="112"/>
      <c r="BA119" s="115"/>
      <c r="BB119" s="115"/>
      <c r="BC119" s="115"/>
      <c r="BD119" s="115"/>
      <c r="BE119" s="115"/>
      <c r="BF119" s="13">
        <v>1</v>
      </c>
    </row>
    <row r="120" spans="1:58" ht="15.75">
      <c r="A120" s="89">
        <f>ReportedData!A120</f>
        <v>116</v>
      </c>
      <c r="B120" s="90">
        <f>ReportedData!B120</f>
        <v>27</v>
      </c>
      <c r="C120" s="10">
        <f>ReportedData!C120</f>
        <v>5</v>
      </c>
      <c r="D120" s="91" t="str">
        <f>ReportedData!D120</f>
        <v>No.11</v>
      </c>
      <c r="E120" s="10" t="str">
        <f>ReportedData!E120</f>
        <v>De Stefano et al. 2006</v>
      </c>
      <c r="F120" s="12" t="s">
        <v>11</v>
      </c>
      <c r="G120" s="14" t="s">
        <v>9</v>
      </c>
      <c r="H120" s="14" t="s">
        <v>78</v>
      </c>
      <c r="I120" s="79">
        <v>30.6</v>
      </c>
      <c r="J120" s="98"/>
      <c r="K120" s="98"/>
      <c r="L120" s="79">
        <v>0</v>
      </c>
      <c r="M120" s="112">
        <v>4</v>
      </c>
      <c r="N120" s="99">
        <v>100</v>
      </c>
      <c r="O120" s="99">
        <v>200</v>
      </c>
      <c r="P120" s="99">
        <v>200</v>
      </c>
      <c r="Q120" s="99">
        <v>0</v>
      </c>
      <c r="R120" s="113" t="s">
        <v>4</v>
      </c>
      <c r="S120" s="100">
        <v>20000</v>
      </c>
      <c r="T120" s="100">
        <v>8</v>
      </c>
      <c r="U120" s="100">
        <v>0</v>
      </c>
      <c r="V120" s="100">
        <v>0</v>
      </c>
      <c r="W120" s="130">
        <v>4</v>
      </c>
      <c r="X120" s="100">
        <v>17</v>
      </c>
      <c r="Y120" s="13">
        <v>0</v>
      </c>
      <c r="Z120" s="100">
        <v>17</v>
      </c>
      <c r="AA120" s="13">
        <v>0</v>
      </c>
      <c r="AB120" s="93" t="s">
        <v>348</v>
      </c>
      <c r="AC120" s="93"/>
      <c r="AD120" s="93"/>
      <c r="AE120" s="101">
        <v>0.01</v>
      </c>
      <c r="AF120" s="100">
        <v>555</v>
      </c>
      <c r="AG120" s="115"/>
      <c r="AH120" s="100">
        <v>0</v>
      </c>
      <c r="AI120" s="100">
        <v>0</v>
      </c>
      <c r="AJ120" s="115"/>
      <c r="AK120" s="115"/>
      <c r="AL120" s="112"/>
      <c r="AM120" s="113" t="s">
        <v>78</v>
      </c>
      <c r="AN120" s="13">
        <v>2</v>
      </c>
      <c r="AO120" s="93" t="s">
        <v>885</v>
      </c>
      <c r="AP120" s="100">
        <v>4</v>
      </c>
      <c r="AQ120" s="112"/>
      <c r="AR120" s="100">
        <v>50</v>
      </c>
      <c r="AS120" s="115"/>
      <c r="AT120" s="112"/>
      <c r="AU120" s="116"/>
      <c r="AV120" s="101">
        <v>5.0239999999999998E-3</v>
      </c>
      <c r="AW120" s="101"/>
      <c r="AX120" s="100">
        <v>640</v>
      </c>
      <c r="AY120" s="115"/>
      <c r="AZ120" s="112"/>
      <c r="BA120" s="115"/>
      <c r="BB120" s="115"/>
      <c r="BC120" s="115"/>
      <c r="BD120" s="115"/>
      <c r="BE120" s="115"/>
      <c r="BF120" s="13">
        <v>1</v>
      </c>
    </row>
    <row r="121" spans="1:58" ht="15.75">
      <c r="A121" s="89">
        <f>ReportedData!A121</f>
        <v>117</v>
      </c>
      <c r="B121" s="90">
        <f>ReportedData!B121</f>
        <v>28</v>
      </c>
      <c r="C121" s="10">
        <f>ReportedData!C121</f>
        <v>1</v>
      </c>
      <c r="D121" s="91" t="str">
        <f>ReportedData!D121</f>
        <v>S-1</v>
      </c>
      <c r="E121" s="10" t="str">
        <f>ReportedData!E121</f>
        <v>Fischer &amp; Li  2002</v>
      </c>
      <c r="F121" s="12" t="s">
        <v>11</v>
      </c>
      <c r="G121" s="14" t="s">
        <v>9</v>
      </c>
      <c r="H121" s="14" t="s">
        <v>12</v>
      </c>
      <c r="I121" s="79">
        <v>80</v>
      </c>
      <c r="J121" s="98"/>
      <c r="K121" s="98"/>
      <c r="L121" s="79">
        <v>0</v>
      </c>
      <c r="M121" s="112">
        <v>1</v>
      </c>
      <c r="N121" s="99">
        <v>100</v>
      </c>
      <c r="O121" s="99">
        <v>100</v>
      </c>
      <c r="P121" s="99">
        <v>500</v>
      </c>
      <c r="Q121" s="99">
        <v>0</v>
      </c>
      <c r="R121" s="113" t="s">
        <v>9</v>
      </c>
      <c r="S121" s="100">
        <v>10000</v>
      </c>
      <c r="T121" s="100">
        <v>10</v>
      </c>
      <c r="U121" s="100">
        <v>0</v>
      </c>
      <c r="V121" s="100">
        <v>0</v>
      </c>
      <c r="W121" s="130">
        <v>4</v>
      </c>
      <c r="X121" s="100">
        <v>7</v>
      </c>
      <c r="Y121" s="13">
        <v>0</v>
      </c>
      <c r="Z121" s="100">
        <v>7</v>
      </c>
      <c r="AA121" s="13">
        <v>0</v>
      </c>
      <c r="AB121" s="93" t="s">
        <v>346</v>
      </c>
      <c r="AC121" s="93">
        <v>150</v>
      </c>
      <c r="AD121" s="93"/>
      <c r="AE121" s="101">
        <v>3.1400000000000004E-2</v>
      </c>
      <c r="AF121" s="100">
        <v>410</v>
      </c>
      <c r="AG121" s="115"/>
      <c r="AH121" s="100">
        <v>0</v>
      </c>
      <c r="AI121" s="100">
        <v>0</v>
      </c>
      <c r="AJ121" s="115"/>
      <c r="AK121" s="115"/>
      <c r="AL121" s="112"/>
      <c r="AM121" s="113" t="s">
        <v>78</v>
      </c>
      <c r="AN121" s="13">
        <v>2</v>
      </c>
      <c r="AO121" s="93" t="s">
        <v>885</v>
      </c>
      <c r="AP121" s="100">
        <v>3</v>
      </c>
      <c r="AQ121" s="112"/>
      <c r="AR121" s="100">
        <v>25</v>
      </c>
      <c r="AS121" s="115"/>
      <c r="AT121" s="112"/>
      <c r="AU121" s="116"/>
      <c r="AV121" s="101">
        <v>5.6520000000000008E-3</v>
      </c>
      <c r="AW121" s="101"/>
      <c r="AX121" s="100">
        <v>315</v>
      </c>
      <c r="AY121" s="115"/>
      <c r="AZ121" s="112"/>
      <c r="BA121" s="115"/>
      <c r="BB121" s="115"/>
      <c r="BC121" s="115"/>
      <c r="BD121" s="115"/>
      <c r="BE121" s="115"/>
      <c r="BF121" s="13">
        <v>1</v>
      </c>
    </row>
    <row r="122" spans="1:58" ht="15.75">
      <c r="A122" s="89">
        <f>ReportedData!A122</f>
        <v>118</v>
      </c>
      <c r="B122" s="90">
        <f>ReportedData!B122</f>
        <v>29</v>
      </c>
      <c r="C122" s="10">
        <f>ReportedData!C122</f>
        <v>1</v>
      </c>
      <c r="D122" s="91" t="str">
        <f>ReportedData!D122</f>
        <v xml:space="preserve"> AA1</v>
      </c>
      <c r="E122" s="10" t="str">
        <f>ReportedData!E122</f>
        <v xml:space="preserve">Galeota et al. (1996) </v>
      </c>
      <c r="F122" s="12" t="s">
        <v>11</v>
      </c>
      <c r="G122" s="14" t="s">
        <v>9</v>
      </c>
      <c r="H122" s="14" t="s">
        <v>12</v>
      </c>
      <c r="I122" s="79">
        <v>80</v>
      </c>
      <c r="J122" s="98"/>
      <c r="K122" s="98"/>
      <c r="L122" s="79">
        <v>1500</v>
      </c>
      <c r="M122" s="112">
        <v>2</v>
      </c>
      <c r="N122" s="99">
        <v>250</v>
      </c>
      <c r="O122" s="99">
        <v>250</v>
      </c>
      <c r="P122" s="99">
        <v>1140</v>
      </c>
      <c r="Q122" s="99">
        <v>0</v>
      </c>
      <c r="R122" s="114" t="s">
        <v>4</v>
      </c>
      <c r="S122" s="100">
        <v>62500</v>
      </c>
      <c r="T122" s="100">
        <v>10</v>
      </c>
      <c r="U122" s="100">
        <v>10</v>
      </c>
      <c r="V122" s="100">
        <v>10</v>
      </c>
      <c r="W122" s="130">
        <v>12</v>
      </c>
      <c r="X122" s="100">
        <v>30</v>
      </c>
      <c r="Y122" s="130">
        <v>2</v>
      </c>
      <c r="Z122" s="100">
        <v>30</v>
      </c>
      <c r="AA122" s="130">
        <v>2</v>
      </c>
      <c r="AB122" s="93"/>
      <c r="AC122" s="93"/>
      <c r="AD122" s="93"/>
      <c r="AE122" s="101">
        <v>1.5100000000000001E-2</v>
      </c>
      <c r="AF122" s="129">
        <v>430</v>
      </c>
      <c r="AG122" s="91">
        <v>0</v>
      </c>
      <c r="AH122" s="129">
        <v>430</v>
      </c>
      <c r="AI122" s="129">
        <v>430</v>
      </c>
      <c r="AJ122" s="91">
        <v>0</v>
      </c>
      <c r="AK122" s="91">
        <v>0</v>
      </c>
      <c r="AL122" s="91">
        <v>0</v>
      </c>
      <c r="AM122" s="91" t="s">
        <v>80</v>
      </c>
      <c r="AN122" s="13">
        <v>4</v>
      </c>
      <c r="AO122" s="93"/>
      <c r="AP122" s="100">
        <v>8</v>
      </c>
      <c r="AQ122" s="91"/>
      <c r="AR122" s="129">
        <v>150</v>
      </c>
      <c r="AS122" s="91">
        <v>8</v>
      </c>
      <c r="AT122" s="91"/>
      <c r="AU122" s="91"/>
      <c r="AV122" s="101">
        <v>5.3616514621265803E-3</v>
      </c>
      <c r="AW122" s="101"/>
      <c r="AX122" s="129">
        <v>430</v>
      </c>
      <c r="AY122" s="91"/>
      <c r="AZ122" s="91"/>
      <c r="BA122" s="91"/>
      <c r="BB122" s="91"/>
      <c r="BC122" s="91"/>
      <c r="BD122" s="91"/>
      <c r="BE122" s="91"/>
      <c r="BF122" s="13">
        <v>1</v>
      </c>
    </row>
    <row r="123" spans="1:58" ht="15.75">
      <c r="A123" s="89">
        <f>ReportedData!A123</f>
        <v>119</v>
      </c>
      <c r="B123" s="90">
        <f>ReportedData!B123</f>
        <v>29</v>
      </c>
      <c r="C123" s="10">
        <f>ReportedData!C123</f>
        <v>2</v>
      </c>
      <c r="D123" s="91" t="str">
        <f>ReportedData!D123</f>
        <v xml:space="preserve"> AA2</v>
      </c>
      <c r="E123" s="10" t="str">
        <f>ReportedData!E123</f>
        <v xml:space="preserve">Galeota et al. (1996) </v>
      </c>
      <c r="F123" s="12" t="s">
        <v>11</v>
      </c>
      <c r="G123" s="14" t="s">
        <v>9</v>
      </c>
      <c r="H123" s="14" t="s">
        <v>12</v>
      </c>
      <c r="I123" s="79">
        <v>80</v>
      </c>
      <c r="J123" s="98"/>
      <c r="K123" s="98"/>
      <c r="L123" s="79">
        <v>1500</v>
      </c>
      <c r="M123" s="112">
        <v>2</v>
      </c>
      <c r="N123" s="99">
        <v>250</v>
      </c>
      <c r="O123" s="99">
        <v>250</v>
      </c>
      <c r="P123" s="99">
        <v>1140</v>
      </c>
      <c r="Q123" s="99">
        <v>0</v>
      </c>
      <c r="R123" s="114" t="s">
        <v>4</v>
      </c>
      <c r="S123" s="100">
        <v>62500</v>
      </c>
      <c r="T123" s="100">
        <v>10</v>
      </c>
      <c r="U123" s="100">
        <v>10</v>
      </c>
      <c r="V123" s="100">
        <v>10</v>
      </c>
      <c r="W123" s="130">
        <v>12</v>
      </c>
      <c r="X123" s="100">
        <v>30</v>
      </c>
      <c r="Y123" s="130">
        <v>2</v>
      </c>
      <c r="Z123" s="100">
        <v>30</v>
      </c>
      <c r="AA123" s="130">
        <v>2</v>
      </c>
      <c r="AB123" s="93"/>
      <c r="AC123" s="93"/>
      <c r="AD123" s="93"/>
      <c r="AE123" s="101">
        <v>1.5100000000000001E-2</v>
      </c>
      <c r="AF123" s="129">
        <v>430</v>
      </c>
      <c r="AG123" s="91">
        <v>0</v>
      </c>
      <c r="AH123" s="129">
        <v>430</v>
      </c>
      <c r="AI123" s="129">
        <v>430</v>
      </c>
      <c r="AJ123" s="91">
        <v>0</v>
      </c>
      <c r="AK123" s="91">
        <v>0</v>
      </c>
      <c r="AL123" s="91">
        <v>0</v>
      </c>
      <c r="AM123" s="91" t="s">
        <v>80</v>
      </c>
      <c r="AN123" s="13">
        <v>4</v>
      </c>
      <c r="AO123" s="93"/>
      <c r="AP123" s="100">
        <v>8</v>
      </c>
      <c r="AQ123" s="91"/>
      <c r="AR123" s="129">
        <v>150</v>
      </c>
      <c r="AS123" s="91">
        <v>8</v>
      </c>
      <c r="AT123" s="91"/>
      <c r="AU123" s="91"/>
      <c r="AV123" s="101">
        <v>5.3616514621265803E-3</v>
      </c>
      <c r="AW123" s="101"/>
      <c r="AX123" s="129">
        <v>430</v>
      </c>
      <c r="AY123" s="91"/>
      <c r="AZ123" s="91"/>
      <c r="BA123" s="91"/>
      <c r="BB123" s="91"/>
      <c r="BC123" s="91"/>
      <c r="BD123" s="91"/>
      <c r="BE123" s="91"/>
      <c r="BF123" s="13">
        <v>1</v>
      </c>
    </row>
    <row r="124" spans="1:58" ht="15.75">
      <c r="A124" s="89">
        <f>ReportedData!A124</f>
        <v>120</v>
      </c>
      <c r="B124" s="90">
        <f>ReportedData!B124</f>
        <v>29</v>
      </c>
      <c r="C124" s="10">
        <f>ReportedData!C124</f>
        <v>3</v>
      </c>
      <c r="D124" s="91" t="str">
        <f>ReportedData!D124</f>
        <v xml:space="preserve"> AA3</v>
      </c>
      <c r="E124" s="10" t="str">
        <f>ReportedData!E124</f>
        <v xml:space="preserve">Galeota et al. (1996) </v>
      </c>
      <c r="F124" s="12" t="s">
        <v>11</v>
      </c>
      <c r="G124" s="14" t="s">
        <v>9</v>
      </c>
      <c r="H124" s="14" t="s">
        <v>12</v>
      </c>
      <c r="I124" s="79">
        <v>80</v>
      </c>
      <c r="J124" s="98"/>
      <c r="K124" s="98"/>
      <c r="L124" s="79">
        <v>1000</v>
      </c>
      <c r="M124" s="112">
        <v>2</v>
      </c>
      <c r="N124" s="99">
        <v>250</v>
      </c>
      <c r="O124" s="99">
        <v>250</v>
      </c>
      <c r="P124" s="99">
        <v>1140</v>
      </c>
      <c r="Q124" s="99">
        <v>0</v>
      </c>
      <c r="R124" s="114" t="s">
        <v>4</v>
      </c>
      <c r="S124" s="100">
        <v>62500</v>
      </c>
      <c r="T124" s="100">
        <v>10</v>
      </c>
      <c r="U124" s="100">
        <v>10</v>
      </c>
      <c r="V124" s="100">
        <v>10</v>
      </c>
      <c r="W124" s="130">
        <v>12</v>
      </c>
      <c r="X124" s="100">
        <v>30</v>
      </c>
      <c r="Y124" s="130">
        <v>2</v>
      </c>
      <c r="Z124" s="100">
        <v>30</v>
      </c>
      <c r="AA124" s="130">
        <v>2</v>
      </c>
      <c r="AB124" s="93"/>
      <c r="AC124" s="93"/>
      <c r="AD124" s="93"/>
      <c r="AE124" s="101">
        <v>1.5100000000000001E-2</v>
      </c>
      <c r="AF124" s="129">
        <v>430</v>
      </c>
      <c r="AG124" s="91">
        <v>0</v>
      </c>
      <c r="AH124" s="129">
        <v>430</v>
      </c>
      <c r="AI124" s="129">
        <v>430</v>
      </c>
      <c r="AJ124" s="91">
        <v>0</v>
      </c>
      <c r="AK124" s="91">
        <v>0</v>
      </c>
      <c r="AL124" s="91">
        <v>0</v>
      </c>
      <c r="AM124" s="91" t="s">
        <v>80</v>
      </c>
      <c r="AN124" s="13">
        <v>4</v>
      </c>
      <c r="AO124" s="93"/>
      <c r="AP124" s="100">
        <v>8</v>
      </c>
      <c r="AQ124" s="91"/>
      <c r="AR124" s="129">
        <v>150</v>
      </c>
      <c r="AS124" s="91">
        <v>8</v>
      </c>
      <c r="AT124" s="91"/>
      <c r="AU124" s="91"/>
      <c r="AV124" s="101">
        <v>5.3616514621265803E-3</v>
      </c>
      <c r="AW124" s="101"/>
      <c r="AX124" s="129">
        <v>430</v>
      </c>
      <c r="AY124" s="91"/>
      <c r="AZ124" s="91"/>
      <c r="BA124" s="91"/>
      <c r="BB124" s="91"/>
      <c r="BC124" s="91"/>
      <c r="BD124" s="91"/>
      <c r="BE124" s="91"/>
      <c r="BF124" s="13">
        <v>1</v>
      </c>
    </row>
    <row r="125" spans="1:58" ht="15.75">
      <c r="A125" s="89">
        <f>ReportedData!A125</f>
        <v>121</v>
      </c>
      <c r="B125" s="90">
        <f>ReportedData!B125</f>
        <v>29</v>
      </c>
      <c r="C125" s="10">
        <f>ReportedData!C125</f>
        <v>4</v>
      </c>
      <c r="D125" s="91" t="str">
        <f>ReportedData!D125</f>
        <v>AA4</v>
      </c>
      <c r="E125" s="10" t="str">
        <f>ReportedData!E125</f>
        <v xml:space="preserve">Galeota et al. (1996) </v>
      </c>
      <c r="F125" s="12" t="s">
        <v>11</v>
      </c>
      <c r="G125" s="14" t="s">
        <v>9</v>
      </c>
      <c r="H125" s="14" t="s">
        <v>12</v>
      </c>
      <c r="I125" s="79">
        <v>80</v>
      </c>
      <c r="J125" s="98"/>
      <c r="K125" s="98"/>
      <c r="L125" s="79">
        <v>1000</v>
      </c>
      <c r="M125" s="112">
        <v>2</v>
      </c>
      <c r="N125" s="99">
        <v>250</v>
      </c>
      <c r="O125" s="99">
        <v>250</v>
      </c>
      <c r="P125" s="99">
        <v>1140</v>
      </c>
      <c r="Q125" s="99">
        <v>0</v>
      </c>
      <c r="R125" s="114" t="s">
        <v>4</v>
      </c>
      <c r="S125" s="100">
        <v>62500</v>
      </c>
      <c r="T125" s="100">
        <v>10</v>
      </c>
      <c r="U125" s="100">
        <v>10</v>
      </c>
      <c r="V125" s="100">
        <v>10</v>
      </c>
      <c r="W125" s="130">
        <v>12</v>
      </c>
      <c r="X125" s="100">
        <v>30</v>
      </c>
      <c r="Y125" s="130">
        <v>2</v>
      </c>
      <c r="Z125" s="100">
        <v>30</v>
      </c>
      <c r="AA125" s="130">
        <v>2</v>
      </c>
      <c r="AB125" s="93"/>
      <c r="AC125" s="93"/>
      <c r="AD125" s="93"/>
      <c r="AE125" s="101">
        <v>1.5100000000000001E-2</v>
      </c>
      <c r="AF125" s="129">
        <v>430</v>
      </c>
      <c r="AG125" s="91">
        <v>0</v>
      </c>
      <c r="AH125" s="129">
        <v>430</v>
      </c>
      <c r="AI125" s="129">
        <v>430</v>
      </c>
      <c r="AJ125" s="91">
        <v>0</v>
      </c>
      <c r="AK125" s="91">
        <v>0</v>
      </c>
      <c r="AL125" s="91">
        <v>0</v>
      </c>
      <c r="AM125" s="91" t="s">
        <v>80</v>
      </c>
      <c r="AN125" s="13">
        <v>4</v>
      </c>
      <c r="AO125" s="93"/>
      <c r="AP125" s="100">
        <v>8</v>
      </c>
      <c r="AQ125" s="91"/>
      <c r="AR125" s="129">
        <v>150</v>
      </c>
      <c r="AS125" s="91">
        <v>8</v>
      </c>
      <c r="AT125" s="91"/>
      <c r="AU125" s="91"/>
      <c r="AV125" s="101">
        <v>5.3616514621265803E-3</v>
      </c>
      <c r="AW125" s="101"/>
      <c r="AX125" s="129">
        <v>430</v>
      </c>
      <c r="AY125" s="91"/>
      <c r="AZ125" s="91"/>
      <c r="BA125" s="91"/>
      <c r="BB125" s="91"/>
      <c r="BC125" s="91"/>
      <c r="BD125" s="91"/>
      <c r="BE125" s="91"/>
      <c r="BF125" s="13">
        <v>1</v>
      </c>
    </row>
    <row r="126" spans="1:58" ht="15.75">
      <c r="A126" s="89">
        <f>ReportedData!A126</f>
        <v>122</v>
      </c>
      <c r="B126" s="90">
        <f>ReportedData!B126</f>
        <v>29</v>
      </c>
      <c r="C126" s="10">
        <f>ReportedData!C126</f>
        <v>5</v>
      </c>
      <c r="D126" s="91" t="str">
        <f>ReportedData!D126</f>
        <v xml:space="preserve"> AB1</v>
      </c>
      <c r="E126" s="10" t="str">
        <f>ReportedData!E126</f>
        <v xml:space="preserve">Galeota et al. (1996) </v>
      </c>
      <c r="F126" s="12" t="s">
        <v>11</v>
      </c>
      <c r="G126" s="14" t="s">
        <v>9</v>
      </c>
      <c r="H126" s="14" t="s">
        <v>12</v>
      </c>
      <c r="I126" s="79">
        <v>80</v>
      </c>
      <c r="J126" s="98"/>
      <c r="K126" s="98"/>
      <c r="L126" s="79">
        <v>1000</v>
      </c>
      <c r="M126" s="112">
        <v>2</v>
      </c>
      <c r="N126" s="99">
        <v>250</v>
      </c>
      <c r="O126" s="99">
        <v>250</v>
      </c>
      <c r="P126" s="99">
        <v>1140</v>
      </c>
      <c r="Q126" s="99">
        <v>0</v>
      </c>
      <c r="R126" s="114" t="s">
        <v>4</v>
      </c>
      <c r="S126" s="100">
        <v>62500</v>
      </c>
      <c r="T126" s="100">
        <v>20</v>
      </c>
      <c r="U126" s="100">
        <v>20</v>
      </c>
      <c r="V126" s="100">
        <v>20</v>
      </c>
      <c r="W126" s="130">
        <v>12</v>
      </c>
      <c r="X126" s="100">
        <v>30</v>
      </c>
      <c r="Y126" s="130">
        <v>2</v>
      </c>
      <c r="Z126" s="100">
        <v>30</v>
      </c>
      <c r="AA126" s="130">
        <v>2</v>
      </c>
      <c r="AB126" s="93"/>
      <c r="AC126" s="93"/>
      <c r="AD126" s="93"/>
      <c r="AE126" s="101">
        <v>6.0299999999999999E-2</v>
      </c>
      <c r="AF126" s="129">
        <v>430</v>
      </c>
      <c r="AG126" s="91">
        <v>0</v>
      </c>
      <c r="AH126" s="129">
        <v>430</v>
      </c>
      <c r="AI126" s="129">
        <v>430</v>
      </c>
      <c r="AJ126" s="91">
        <v>0</v>
      </c>
      <c r="AK126" s="91">
        <v>0</v>
      </c>
      <c r="AL126" s="91">
        <v>0</v>
      </c>
      <c r="AM126" s="91" t="s">
        <v>80</v>
      </c>
      <c r="AN126" s="13">
        <v>4</v>
      </c>
      <c r="AO126" s="93"/>
      <c r="AP126" s="100">
        <v>8</v>
      </c>
      <c r="AQ126" s="91"/>
      <c r="AR126" s="129">
        <v>150</v>
      </c>
      <c r="AS126" s="91">
        <v>8</v>
      </c>
      <c r="AT126" s="91"/>
      <c r="AU126" s="91"/>
      <c r="AV126" s="101">
        <v>5.3616514621265803E-3</v>
      </c>
      <c r="AW126" s="101"/>
      <c r="AX126" s="129">
        <v>430</v>
      </c>
      <c r="AY126" s="91"/>
      <c r="AZ126" s="91"/>
      <c r="BA126" s="91"/>
      <c r="BB126" s="91"/>
      <c r="BC126" s="91"/>
      <c r="BD126" s="91"/>
      <c r="BE126" s="91"/>
      <c r="BF126" s="13">
        <v>1</v>
      </c>
    </row>
    <row r="127" spans="1:58" ht="15.75">
      <c r="A127" s="89">
        <f>ReportedData!A127</f>
        <v>123</v>
      </c>
      <c r="B127" s="90">
        <f>ReportedData!B127</f>
        <v>29</v>
      </c>
      <c r="C127" s="10">
        <f>ReportedData!C127</f>
        <v>6</v>
      </c>
      <c r="D127" s="91" t="str">
        <f>ReportedData!D127</f>
        <v>AB2</v>
      </c>
      <c r="E127" s="10" t="str">
        <f>ReportedData!E127</f>
        <v xml:space="preserve">Galeota et al. (1996) </v>
      </c>
      <c r="F127" s="12" t="s">
        <v>11</v>
      </c>
      <c r="G127" s="14" t="s">
        <v>9</v>
      </c>
      <c r="H127" s="14" t="s">
        <v>12</v>
      </c>
      <c r="I127" s="79">
        <v>80</v>
      </c>
      <c r="J127" s="98"/>
      <c r="K127" s="98"/>
      <c r="L127" s="79">
        <v>1500</v>
      </c>
      <c r="M127" s="112">
        <v>2</v>
      </c>
      <c r="N127" s="99">
        <v>250</v>
      </c>
      <c r="O127" s="99">
        <v>250</v>
      </c>
      <c r="P127" s="99">
        <v>1140</v>
      </c>
      <c r="Q127" s="99">
        <v>0</v>
      </c>
      <c r="R127" s="114" t="s">
        <v>4</v>
      </c>
      <c r="S127" s="100">
        <v>62500</v>
      </c>
      <c r="T127" s="100">
        <v>20</v>
      </c>
      <c r="U127" s="100">
        <v>20</v>
      </c>
      <c r="V127" s="100">
        <v>20</v>
      </c>
      <c r="W127" s="130">
        <v>12</v>
      </c>
      <c r="X127" s="100">
        <v>30</v>
      </c>
      <c r="Y127" s="130">
        <v>2</v>
      </c>
      <c r="Z127" s="100">
        <v>30</v>
      </c>
      <c r="AA127" s="130">
        <v>2</v>
      </c>
      <c r="AB127" s="93"/>
      <c r="AC127" s="93"/>
      <c r="AD127" s="93"/>
      <c r="AE127" s="101">
        <v>6.0299999999999999E-2</v>
      </c>
      <c r="AF127" s="129">
        <v>430</v>
      </c>
      <c r="AG127" s="91">
        <v>0</v>
      </c>
      <c r="AH127" s="129">
        <v>430</v>
      </c>
      <c r="AI127" s="129">
        <v>430</v>
      </c>
      <c r="AJ127" s="91">
        <v>0</v>
      </c>
      <c r="AK127" s="91">
        <v>0</v>
      </c>
      <c r="AL127" s="91">
        <v>0</v>
      </c>
      <c r="AM127" s="91" t="s">
        <v>80</v>
      </c>
      <c r="AN127" s="13">
        <v>4</v>
      </c>
      <c r="AO127" s="93"/>
      <c r="AP127" s="100">
        <v>8</v>
      </c>
      <c r="AQ127" s="91"/>
      <c r="AR127" s="129">
        <v>150</v>
      </c>
      <c r="AS127" s="91">
        <v>8</v>
      </c>
      <c r="AT127" s="91"/>
      <c r="AU127" s="91"/>
      <c r="AV127" s="101">
        <v>5.3616514621265803E-3</v>
      </c>
      <c r="AW127" s="101"/>
      <c r="AX127" s="129">
        <v>430</v>
      </c>
      <c r="AY127" s="91"/>
      <c r="AZ127" s="91"/>
      <c r="BA127" s="91"/>
      <c r="BB127" s="91"/>
      <c r="BC127" s="91"/>
      <c r="BD127" s="91"/>
      <c r="BE127" s="91"/>
      <c r="BF127" s="13">
        <v>1</v>
      </c>
    </row>
    <row r="128" spans="1:58" ht="15.75">
      <c r="A128" s="89">
        <f>ReportedData!A128</f>
        <v>124</v>
      </c>
      <c r="B128" s="90">
        <f>ReportedData!B128</f>
        <v>29</v>
      </c>
      <c r="C128" s="10">
        <f>ReportedData!C128</f>
        <v>7</v>
      </c>
      <c r="D128" s="91" t="str">
        <f>ReportedData!D128</f>
        <v>AB3</v>
      </c>
      <c r="E128" s="10" t="str">
        <f>ReportedData!E128</f>
        <v xml:space="preserve">Galeota et al. (1996) </v>
      </c>
      <c r="F128" s="12" t="s">
        <v>11</v>
      </c>
      <c r="G128" s="14" t="s">
        <v>9</v>
      </c>
      <c r="H128" s="14" t="s">
        <v>12</v>
      </c>
      <c r="I128" s="79">
        <v>80</v>
      </c>
      <c r="J128" s="98"/>
      <c r="K128" s="98"/>
      <c r="L128" s="79">
        <v>1500</v>
      </c>
      <c r="M128" s="112">
        <v>2</v>
      </c>
      <c r="N128" s="99">
        <v>250</v>
      </c>
      <c r="O128" s="99">
        <v>250</v>
      </c>
      <c r="P128" s="99">
        <v>1140</v>
      </c>
      <c r="Q128" s="99">
        <v>0</v>
      </c>
      <c r="R128" s="114" t="s">
        <v>4</v>
      </c>
      <c r="S128" s="100">
        <v>62500</v>
      </c>
      <c r="T128" s="100">
        <v>20</v>
      </c>
      <c r="U128" s="100">
        <v>20</v>
      </c>
      <c r="V128" s="100">
        <v>20</v>
      </c>
      <c r="W128" s="130">
        <v>12</v>
      </c>
      <c r="X128" s="100">
        <v>30</v>
      </c>
      <c r="Y128" s="130">
        <v>2</v>
      </c>
      <c r="Z128" s="100">
        <v>30</v>
      </c>
      <c r="AA128" s="130">
        <v>2</v>
      </c>
      <c r="AB128" s="93"/>
      <c r="AC128" s="93"/>
      <c r="AD128" s="93"/>
      <c r="AE128" s="101">
        <v>6.0299999999999999E-2</v>
      </c>
      <c r="AF128" s="129">
        <v>430</v>
      </c>
      <c r="AG128" s="91">
        <v>0</v>
      </c>
      <c r="AH128" s="129">
        <v>430</v>
      </c>
      <c r="AI128" s="129">
        <v>430</v>
      </c>
      <c r="AJ128" s="91">
        <v>0</v>
      </c>
      <c r="AK128" s="91">
        <v>0</v>
      </c>
      <c r="AL128" s="91">
        <v>0</v>
      </c>
      <c r="AM128" s="91" t="s">
        <v>80</v>
      </c>
      <c r="AN128" s="13">
        <v>4</v>
      </c>
      <c r="AO128" s="93"/>
      <c r="AP128" s="100">
        <v>8</v>
      </c>
      <c r="AQ128" s="91"/>
      <c r="AR128" s="129">
        <v>150</v>
      </c>
      <c r="AS128" s="91">
        <v>8</v>
      </c>
      <c r="AT128" s="91"/>
      <c r="AU128" s="91"/>
      <c r="AV128" s="101">
        <v>5.3616514621265803E-3</v>
      </c>
      <c r="AW128" s="101"/>
      <c r="AX128" s="129">
        <v>430</v>
      </c>
      <c r="AY128" s="91"/>
      <c r="AZ128" s="91"/>
      <c r="BA128" s="91"/>
      <c r="BB128" s="91"/>
      <c r="BC128" s="91"/>
      <c r="BD128" s="91"/>
      <c r="BE128" s="91"/>
      <c r="BF128" s="13">
        <v>1</v>
      </c>
    </row>
    <row r="129" spans="1:58" ht="15.75">
      <c r="A129" s="89">
        <f>ReportedData!A129</f>
        <v>125</v>
      </c>
      <c r="B129" s="90">
        <f>ReportedData!B129</f>
        <v>29</v>
      </c>
      <c r="C129" s="10">
        <f>ReportedData!C129</f>
        <v>8</v>
      </c>
      <c r="D129" s="91" t="str">
        <f>ReportedData!D129</f>
        <v>AB4</v>
      </c>
      <c r="E129" s="10" t="str">
        <f>ReportedData!E129</f>
        <v xml:space="preserve">Galeota et al. (1996) </v>
      </c>
      <c r="F129" s="12" t="s">
        <v>11</v>
      </c>
      <c r="G129" s="14" t="s">
        <v>9</v>
      </c>
      <c r="H129" s="14" t="s">
        <v>12</v>
      </c>
      <c r="I129" s="79">
        <v>80</v>
      </c>
      <c r="J129" s="98"/>
      <c r="K129" s="98"/>
      <c r="L129" s="79">
        <v>1000</v>
      </c>
      <c r="M129" s="112">
        <v>2</v>
      </c>
      <c r="N129" s="99">
        <v>250</v>
      </c>
      <c r="O129" s="99">
        <v>250</v>
      </c>
      <c r="P129" s="99">
        <v>1140</v>
      </c>
      <c r="Q129" s="99">
        <v>0</v>
      </c>
      <c r="R129" s="114" t="s">
        <v>4</v>
      </c>
      <c r="S129" s="100">
        <v>62500</v>
      </c>
      <c r="T129" s="100">
        <v>20</v>
      </c>
      <c r="U129" s="100">
        <v>20</v>
      </c>
      <c r="V129" s="100">
        <v>20</v>
      </c>
      <c r="W129" s="130">
        <v>12</v>
      </c>
      <c r="X129" s="100">
        <v>30</v>
      </c>
      <c r="Y129" s="130">
        <v>2</v>
      </c>
      <c r="Z129" s="100">
        <v>30</v>
      </c>
      <c r="AA129" s="130">
        <v>2</v>
      </c>
      <c r="AB129" s="93"/>
      <c r="AC129" s="93"/>
      <c r="AD129" s="93"/>
      <c r="AE129" s="101">
        <v>6.0299999999999999E-2</v>
      </c>
      <c r="AF129" s="129">
        <v>430</v>
      </c>
      <c r="AG129" s="91">
        <v>0</v>
      </c>
      <c r="AH129" s="129">
        <v>430</v>
      </c>
      <c r="AI129" s="129">
        <v>430</v>
      </c>
      <c r="AJ129" s="91">
        <v>0</v>
      </c>
      <c r="AK129" s="91">
        <v>0</v>
      </c>
      <c r="AL129" s="91">
        <v>0</v>
      </c>
      <c r="AM129" s="91" t="s">
        <v>80</v>
      </c>
      <c r="AN129" s="13">
        <v>4</v>
      </c>
      <c r="AO129" s="93"/>
      <c r="AP129" s="100">
        <v>8</v>
      </c>
      <c r="AQ129" s="91"/>
      <c r="AR129" s="129">
        <v>150</v>
      </c>
      <c r="AS129" s="91">
        <v>8</v>
      </c>
      <c r="AT129" s="91"/>
      <c r="AU129" s="91"/>
      <c r="AV129" s="101">
        <v>5.3616514621265803E-3</v>
      </c>
      <c r="AW129" s="101"/>
      <c r="AX129" s="129">
        <v>430</v>
      </c>
      <c r="AY129" s="91"/>
      <c r="AZ129" s="91"/>
      <c r="BA129" s="91"/>
      <c r="BB129" s="91"/>
      <c r="BC129" s="91"/>
      <c r="BD129" s="91"/>
      <c r="BE129" s="91"/>
      <c r="BF129" s="13">
        <v>1</v>
      </c>
    </row>
    <row r="130" spans="1:58" ht="15.75">
      <c r="A130" s="89">
        <f>ReportedData!A130</f>
        <v>126</v>
      </c>
      <c r="B130" s="90">
        <f>ReportedData!B130</f>
        <v>29</v>
      </c>
      <c r="C130" s="10">
        <f>ReportedData!C130</f>
        <v>9</v>
      </c>
      <c r="D130" s="91" t="str">
        <f>ReportedData!D130</f>
        <v>BA1</v>
      </c>
      <c r="E130" s="10" t="str">
        <f>ReportedData!E130</f>
        <v xml:space="preserve">Galeota et al. (1996) </v>
      </c>
      <c r="F130" s="12" t="s">
        <v>11</v>
      </c>
      <c r="G130" s="14" t="s">
        <v>9</v>
      </c>
      <c r="H130" s="14" t="s">
        <v>12</v>
      </c>
      <c r="I130" s="79">
        <v>80</v>
      </c>
      <c r="J130" s="98"/>
      <c r="K130" s="98"/>
      <c r="L130" s="79">
        <v>1000</v>
      </c>
      <c r="M130" s="112">
        <v>2</v>
      </c>
      <c r="N130" s="99">
        <v>250</v>
      </c>
      <c r="O130" s="99">
        <v>250</v>
      </c>
      <c r="P130" s="99">
        <v>1140</v>
      </c>
      <c r="Q130" s="99">
        <v>0</v>
      </c>
      <c r="R130" s="114" t="s">
        <v>4</v>
      </c>
      <c r="S130" s="100">
        <v>62500</v>
      </c>
      <c r="T130" s="100">
        <v>10</v>
      </c>
      <c r="U130" s="100">
        <v>10</v>
      </c>
      <c r="V130" s="100">
        <v>10</v>
      </c>
      <c r="W130" s="130">
        <v>12</v>
      </c>
      <c r="X130" s="100">
        <v>30</v>
      </c>
      <c r="Y130" s="130">
        <v>2</v>
      </c>
      <c r="Z130" s="100">
        <v>30</v>
      </c>
      <c r="AA130" s="130">
        <v>2</v>
      </c>
      <c r="AB130" s="93"/>
      <c r="AC130" s="93"/>
      <c r="AD130" s="93"/>
      <c r="AE130" s="101">
        <v>1.5100000000000001E-2</v>
      </c>
      <c r="AF130" s="129">
        <v>430</v>
      </c>
      <c r="AG130" s="91">
        <v>0</v>
      </c>
      <c r="AH130" s="129">
        <v>430</v>
      </c>
      <c r="AI130" s="129">
        <v>430</v>
      </c>
      <c r="AJ130" s="91">
        <v>0</v>
      </c>
      <c r="AK130" s="91">
        <v>0</v>
      </c>
      <c r="AL130" s="91">
        <v>0</v>
      </c>
      <c r="AM130" s="91" t="s">
        <v>80</v>
      </c>
      <c r="AN130" s="13">
        <v>4</v>
      </c>
      <c r="AO130" s="93"/>
      <c r="AP130" s="100">
        <v>8</v>
      </c>
      <c r="AQ130" s="91"/>
      <c r="AR130" s="129">
        <v>100</v>
      </c>
      <c r="AS130" s="91">
        <v>8</v>
      </c>
      <c r="AT130" s="91"/>
      <c r="AU130" s="91"/>
      <c r="AV130" s="101">
        <v>8.0424771931898696E-3</v>
      </c>
      <c r="AW130" s="101"/>
      <c r="AX130" s="129">
        <v>430</v>
      </c>
      <c r="AY130" s="91"/>
      <c r="AZ130" s="91"/>
      <c r="BA130" s="91"/>
      <c r="BB130" s="91"/>
      <c r="BC130" s="91"/>
      <c r="BD130" s="91"/>
      <c r="BE130" s="91"/>
      <c r="BF130" s="13">
        <v>1</v>
      </c>
    </row>
    <row r="131" spans="1:58" ht="15.75">
      <c r="A131" s="89">
        <f>ReportedData!A131</f>
        <v>127</v>
      </c>
      <c r="B131" s="90">
        <f>ReportedData!B131</f>
        <v>29</v>
      </c>
      <c r="C131" s="10">
        <f>ReportedData!C131</f>
        <v>10</v>
      </c>
      <c r="D131" s="91" t="str">
        <f>ReportedData!D131</f>
        <v>BA2</v>
      </c>
      <c r="E131" s="10" t="str">
        <f>ReportedData!E131</f>
        <v xml:space="preserve">Galeota et al. (1996) </v>
      </c>
      <c r="F131" s="12" t="s">
        <v>11</v>
      </c>
      <c r="G131" s="14" t="s">
        <v>9</v>
      </c>
      <c r="H131" s="14" t="s">
        <v>12</v>
      </c>
      <c r="I131" s="79">
        <v>80</v>
      </c>
      <c r="J131" s="98"/>
      <c r="K131" s="98"/>
      <c r="L131" s="79">
        <v>1500</v>
      </c>
      <c r="M131" s="112">
        <v>2</v>
      </c>
      <c r="N131" s="99">
        <v>250</v>
      </c>
      <c r="O131" s="99">
        <v>250</v>
      </c>
      <c r="P131" s="99">
        <v>1140</v>
      </c>
      <c r="Q131" s="99">
        <v>0</v>
      </c>
      <c r="R131" s="114" t="s">
        <v>4</v>
      </c>
      <c r="S131" s="100">
        <v>62500</v>
      </c>
      <c r="T131" s="100">
        <v>10</v>
      </c>
      <c r="U131" s="100">
        <v>10</v>
      </c>
      <c r="V131" s="100">
        <v>10</v>
      </c>
      <c r="W131" s="130">
        <v>12</v>
      </c>
      <c r="X131" s="100">
        <v>30</v>
      </c>
      <c r="Y131" s="130">
        <v>2</v>
      </c>
      <c r="Z131" s="100">
        <v>30</v>
      </c>
      <c r="AA131" s="130">
        <v>2</v>
      </c>
      <c r="AB131" s="93"/>
      <c r="AC131" s="93"/>
      <c r="AD131" s="93"/>
      <c r="AE131" s="101">
        <v>1.5100000000000001E-2</v>
      </c>
      <c r="AF131" s="129">
        <v>430</v>
      </c>
      <c r="AG131" s="91">
        <v>0</v>
      </c>
      <c r="AH131" s="129">
        <v>430</v>
      </c>
      <c r="AI131" s="129">
        <v>430</v>
      </c>
      <c r="AJ131" s="91">
        <v>0</v>
      </c>
      <c r="AK131" s="91">
        <v>0</v>
      </c>
      <c r="AL131" s="91">
        <v>0</v>
      </c>
      <c r="AM131" s="91" t="s">
        <v>80</v>
      </c>
      <c r="AN131" s="13">
        <v>4</v>
      </c>
      <c r="AO131" s="93"/>
      <c r="AP131" s="100">
        <v>8</v>
      </c>
      <c r="AQ131" s="91"/>
      <c r="AR131" s="129">
        <v>100</v>
      </c>
      <c r="AS131" s="91">
        <v>8</v>
      </c>
      <c r="AT131" s="91"/>
      <c r="AU131" s="91"/>
      <c r="AV131" s="101">
        <v>8.0424771931898696E-3</v>
      </c>
      <c r="AW131" s="101"/>
      <c r="AX131" s="129">
        <v>430</v>
      </c>
      <c r="AY131" s="91"/>
      <c r="AZ131" s="91"/>
      <c r="BA131" s="91"/>
      <c r="BB131" s="91"/>
      <c r="BC131" s="91"/>
      <c r="BD131" s="91"/>
      <c r="BE131" s="91"/>
      <c r="BF131" s="13">
        <v>1</v>
      </c>
    </row>
    <row r="132" spans="1:58" ht="15.75">
      <c r="A132" s="89">
        <f>ReportedData!A132</f>
        <v>128</v>
      </c>
      <c r="B132" s="90">
        <f>ReportedData!B132</f>
        <v>29</v>
      </c>
      <c r="C132" s="10">
        <f>ReportedData!C132</f>
        <v>11</v>
      </c>
      <c r="D132" s="91" t="str">
        <f>ReportedData!D132</f>
        <v xml:space="preserve"> BA3</v>
      </c>
      <c r="E132" s="10" t="str">
        <f>ReportedData!E132</f>
        <v xml:space="preserve">Galeota et al. (1996) </v>
      </c>
      <c r="F132" s="12" t="s">
        <v>11</v>
      </c>
      <c r="G132" s="14" t="s">
        <v>9</v>
      </c>
      <c r="H132" s="14" t="s">
        <v>12</v>
      </c>
      <c r="I132" s="79">
        <v>80</v>
      </c>
      <c r="J132" s="98"/>
      <c r="K132" s="98"/>
      <c r="L132" s="79">
        <v>1500</v>
      </c>
      <c r="M132" s="112">
        <v>2</v>
      </c>
      <c r="N132" s="99">
        <v>250</v>
      </c>
      <c r="O132" s="99">
        <v>250</v>
      </c>
      <c r="P132" s="99">
        <v>1140</v>
      </c>
      <c r="Q132" s="99">
        <v>0</v>
      </c>
      <c r="R132" s="114" t="s">
        <v>4</v>
      </c>
      <c r="S132" s="100">
        <v>62500</v>
      </c>
      <c r="T132" s="100">
        <v>10</v>
      </c>
      <c r="U132" s="100">
        <v>10</v>
      </c>
      <c r="V132" s="100">
        <v>10</v>
      </c>
      <c r="W132" s="130">
        <v>12</v>
      </c>
      <c r="X132" s="100">
        <v>30</v>
      </c>
      <c r="Y132" s="130">
        <v>2</v>
      </c>
      <c r="Z132" s="100">
        <v>30</v>
      </c>
      <c r="AA132" s="130">
        <v>2</v>
      </c>
      <c r="AB132" s="93"/>
      <c r="AC132" s="93"/>
      <c r="AD132" s="93"/>
      <c r="AE132" s="101">
        <v>1.5100000000000001E-2</v>
      </c>
      <c r="AF132" s="129">
        <v>430</v>
      </c>
      <c r="AG132" s="91">
        <v>0</v>
      </c>
      <c r="AH132" s="129">
        <v>430</v>
      </c>
      <c r="AI132" s="129">
        <v>430</v>
      </c>
      <c r="AJ132" s="91">
        <v>0</v>
      </c>
      <c r="AK132" s="91">
        <v>0</v>
      </c>
      <c r="AL132" s="91">
        <v>0</v>
      </c>
      <c r="AM132" s="91" t="s">
        <v>80</v>
      </c>
      <c r="AN132" s="13">
        <v>4</v>
      </c>
      <c r="AO132" s="93"/>
      <c r="AP132" s="100">
        <v>8</v>
      </c>
      <c r="AQ132" s="91"/>
      <c r="AR132" s="129">
        <v>100</v>
      </c>
      <c r="AS132" s="91">
        <v>8</v>
      </c>
      <c r="AT132" s="91"/>
      <c r="AU132" s="91"/>
      <c r="AV132" s="101">
        <v>8.0424771931898696E-3</v>
      </c>
      <c r="AW132" s="101"/>
      <c r="AX132" s="129">
        <v>430</v>
      </c>
      <c r="AY132" s="91"/>
      <c r="AZ132" s="91"/>
      <c r="BA132" s="91"/>
      <c r="BB132" s="91"/>
      <c r="BC132" s="91"/>
      <c r="BD132" s="91"/>
      <c r="BE132" s="91"/>
      <c r="BF132" s="13">
        <v>1</v>
      </c>
    </row>
    <row r="133" spans="1:58" ht="15.75">
      <c r="A133" s="89">
        <f>ReportedData!A133</f>
        <v>129</v>
      </c>
      <c r="B133" s="90">
        <f>ReportedData!B133</f>
        <v>29</v>
      </c>
      <c r="C133" s="10">
        <f>ReportedData!C133</f>
        <v>12</v>
      </c>
      <c r="D133" s="91" t="str">
        <f>ReportedData!D133</f>
        <v>BA4</v>
      </c>
      <c r="E133" s="10" t="str">
        <f>ReportedData!E133</f>
        <v xml:space="preserve">Galeota et al. (1996) </v>
      </c>
      <c r="F133" s="12" t="s">
        <v>11</v>
      </c>
      <c r="G133" s="14" t="s">
        <v>9</v>
      </c>
      <c r="H133" s="14" t="s">
        <v>12</v>
      </c>
      <c r="I133" s="79">
        <v>80</v>
      </c>
      <c r="J133" s="98"/>
      <c r="K133" s="98"/>
      <c r="L133" s="79">
        <v>1000</v>
      </c>
      <c r="M133" s="112">
        <v>2</v>
      </c>
      <c r="N133" s="99">
        <v>250</v>
      </c>
      <c r="O133" s="99">
        <v>250</v>
      </c>
      <c r="P133" s="99">
        <v>1140</v>
      </c>
      <c r="Q133" s="99">
        <v>0</v>
      </c>
      <c r="R133" s="114" t="s">
        <v>4</v>
      </c>
      <c r="S133" s="100">
        <v>62500</v>
      </c>
      <c r="T133" s="100">
        <v>10</v>
      </c>
      <c r="U133" s="100">
        <v>10</v>
      </c>
      <c r="V133" s="100">
        <v>10</v>
      </c>
      <c r="W133" s="130">
        <v>12</v>
      </c>
      <c r="X133" s="100">
        <v>30</v>
      </c>
      <c r="Y133" s="130">
        <v>2</v>
      </c>
      <c r="Z133" s="100">
        <v>30</v>
      </c>
      <c r="AA133" s="130">
        <v>2</v>
      </c>
      <c r="AB133" s="93"/>
      <c r="AC133" s="93"/>
      <c r="AD133" s="93"/>
      <c r="AE133" s="101">
        <v>1.5100000000000001E-2</v>
      </c>
      <c r="AF133" s="129">
        <v>430</v>
      </c>
      <c r="AG133" s="91">
        <v>0</v>
      </c>
      <c r="AH133" s="129">
        <v>430</v>
      </c>
      <c r="AI133" s="129">
        <v>430</v>
      </c>
      <c r="AJ133" s="91">
        <v>0</v>
      </c>
      <c r="AK133" s="91">
        <v>0</v>
      </c>
      <c r="AL133" s="91">
        <v>0</v>
      </c>
      <c r="AM133" s="91" t="s">
        <v>80</v>
      </c>
      <c r="AN133" s="13">
        <v>4</v>
      </c>
      <c r="AO133" s="93"/>
      <c r="AP133" s="100">
        <v>8</v>
      </c>
      <c r="AQ133" s="91"/>
      <c r="AR133" s="129">
        <v>100</v>
      </c>
      <c r="AS133" s="91">
        <v>8</v>
      </c>
      <c r="AT133" s="91"/>
      <c r="AU133" s="91"/>
      <c r="AV133" s="101">
        <v>8.0424771931898696E-3</v>
      </c>
      <c r="AW133" s="101"/>
      <c r="AX133" s="129">
        <v>430</v>
      </c>
      <c r="AY133" s="91"/>
      <c r="AZ133" s="91"/>
      <c r="BA133" s="91"/>
      <c r="BB133" s="91"/>
      <c r="BC133" s="91"/>
      <c r="BD133" s="91"/>
      <c r="BE133" s="91"/>
      <c r="BF133" s="13">
        <v>1</v>
      </c>
    </row>
    <row r="134" spans="1:58" ht="15.75">
      <c r="A134" s="89">
        <f>ReportedData!A134</f>
        <v>130</v>
      </c>
      <c r="B134" s="90">
        <f>ReportedData!B134</f>
        <v>29</v>
      </c>
      <c r="C134" s="10">
        <f>ReportedData!C134</f>
        <v>13</v>
      </c>
      <c r="D134" s="91" t="str">
        <f>ReportedData!D134</f>
        <v>BB</v>
      </c>
      <c r="E134" s="10" t="str">
        <f>ReportedData!E134</f>
        <v xml:space="preserve">Galeota et al. (1996) </v>
      </c>
      <c r="F134" s="12" t="s">
        <v>11</v>
      </c>
      <c r="G134" s="14" t="s">
        <v>9</v>
      </c>
      <c r="H134" s="14" t="s">
        <v>12</v>
      </c>
      <c r="I134" s="79">
        <v>80</v>
      </c>
      <c r="J134" s="98"/>
      <c r="K134" s="98"/>
      <c r="L134" s="79">
        <v>1000</v>
      </c>
      <c r="M134" s="112">
        <v>2</v>
      </c>
      <c r="N134" s="99">
        <v>250</v>
      </c>
      <c r="O134" s="99">
        <v>250</v>
      </c>
      <c r="P134" s="99">
        <v>1140</v>
      </c>
      <c r="Q134" s="99">
        <v>0</v>
      </c>
      <c r="R134" s="114" t="s">
        <v>4</v>
      </c>
      <c r="S134" s="100">
        <v>62500</v>
      </c>
      <c r="T134" s="100">
        <v>20</v>
      </c>
      <c r="U134" s="100">
        <v>20</v>
      </c>
      <c r="V134" s="100">
        <v>20</v>
      </c>
      <c r="W134" s="130">
        <v>12</v>
      </c>
      <c r="X134" s="100">
        <v>30</v>
      </c>
      <c r="Y134" s="130">
        <v>2</v>
      </c>
      <c r="Z134" s="100">
        <v>30</v>
      </c>
      <c r="AA134" s="130">
        <v>2</v>
      </c>
      <c r="AB134" s="93"/>
      <c r="AC134" s="93"/>
      <c r="AD134" s="93"/>
      <c r="AE134" s="101">
        <v>6.0299999999999999E-2</v>
      </c>
      <c r="AF134" s="129">
        <v>430</v>
      </c>
      <c r="AG134" s="91">
        <v>0</v>
      </c>
      <c r="AH134" s="129">
        <v>430</v>
      </c>
      <c r="AI134" s="129">
        <v>430</v>
      </c>
      <c r="AJ134" s="91">
        <v>0</v>
      </c>
      <c r="AK134" s="91">
        <v>0</v>
      </c>
      <c r="AL134" s="91">
        <v>0</v>
      </c>
      <c r="AM134" s="91" t="s">
        <v>80</v>
      </c>
      <c r="AN134" s="13">
        <v>4</v>
      </c>
      <c r="AO134" s="93"/>
      <c r="AP134" s="100">
        <v>8</v>
      </c>
      <c r="AQ134" s="91"/>
      <c r="AR134" s="129">
        <v>100</v>
      </c>
      <c r="AS134" s="91">
        <v>8</v>
      </c>
      <c r="AT134" s="91"/>
      <c r="AU134" s="91"/>
      <c r="AV134" s="101">
        <v>8.0424771931898696E-3</v>
      </c>
      <c r="AW134" s="101"/>
      <c r="AX134" s="129">
        <v>430</v>
      </c>
      <c r="AY134" s="91"/>
      <c r="AZ134" s="91"/>
      <c r="BA134" s="91"/>
      <c r="BB134" s="91"/>
      <c r="BC134" s="91"/>
      <c r="BD134" s="91"/>
      <c r="BE134" s="91"/>
      <c r="BF134" s="13">
        <v>1</v>
      </c>
    </row>
    <row r="135" spans="1:58" ht="15.75">
      <c r="A135" s="89">
        <f>ReportedData!A135</f>
        <v>131</v>
      </c>
      <c r="B135" s="90">
        <f>ReportedData!B135</f>
        <v>29</v>
      </c>
      <c r="C135" s="10">
        <f>ReportedData!C135</f>
        <v>14</v>
      </c>
      <c r="D135" s="91" t="str">
        <f>ReportedData!D135</f>
        <v>BB1</v>
      </c>
      <c r="E135" s="10" t="str">
        <f>ReportedData!E135</f>
        <v xml:space="preserve">Galeota et al. (1996) </v>
      </c>
      <c r="F135" s="12" t="s">
        <v>11</v>
      </c>
      <c r="G135" s="14" t="s">
        <v>9</v>
      </c>
      <c r="H135" s="14" t="s">
        <v>12</v>
      </c>
      <c r="I135" s="79">
        <v>80</v>
      </c>
      <c r="J135" s="98"/>
      <c r="K135" s="98"/>
      <c r="L135" s="79">
        <v>1000</v>
      </c>
      <c r="M135" s="112">
        <v>2</v>
      </c>
      <c r="N135" s="99">
        <v>250</v>
      </c>
      <c r="O135" s="99">
        <v>250</v>
      </c>
      <c r="P135" s="99">
        <v>1140</v>
      </c>
      <c r="Q135" s="99">
        <v>0</v>
      </c>
      <c r="R135" s="114" t="s">
        <v>4</v>
      </c>
      <c r="S135" s="100">
        <v>62500</v>
      </c>
      <c r="T135" s="100">
        <v>20</v>
      </c>
      <c r="U135" s="100">
        <v>20</v>
      </c>
      <c r="V135" s="100">
        <v>20</v>
      </c>
      <c r="W135" s="130">
        <v>12</v>
      </c>
      <c r="X135" s="100">
        <v>30</v>
      </c>
      <c r="Y135" s="130">
        <v>2</v>
      </c>
      <c r="Z135" s="100">
        <v>30</v>
      </c>
      <c r="AA135" s="130">
        <v>2</v>
      </c>
      <c r="AB135" s="93"/>
      <c r="AC135" s="93"/>
      <c r="AD135" s="93"/>
      <c r="AE135" s="101">
        <v>6.0299999999999999E-2</v>
      </c>
      <c r="AF135" s="129">
        <v>430</v>
      </c>
      <c r="AG135" s="91">
        <v>0</v>
      </c>
      <c r="AH135" s="129">
        <v>430</v>
      </c>
      <c r="AI135" s="129">
        <v>430</v>
      </c>
      <c r="AJ135" s="91">
        <v>0</v>
      </c>
      <c r="AK135" s="91">
        <v>0</v>
      </c>
      <c r="AL135" s="91">
        <v>0</v>
      </c>
      <c r="AM135" s="91" t="s">
        <v>80</v>
      </c>
      <c r="AN135" s="13">
        <v>4</v>
      </c>
      <c r="AO135" s="93"/>
      <c r="AP135" s="100">
        <v>8</v>
      </c>
      <c r="AQ135" s="91"/>
      <c r="AR135" s="129">
        <v>100</v>
      </c>
      <c r="AS135" s="91">
        <v>8</v>
      </c>
      <c r="AT135" s="91"/>
      <c r="AU135" s="91"/>
      <c r="AV135" s="101">
        <v>8.0424771931898696E-3</v>
      </c>
      <c r="AW135" s="101"/>
      <c r="AX135" s="129">
        <v>430</v>
      </c>
      <c r="AY135" s="91"/>
      <c r="AZ135" s="91"/>
      <c r="BA135" s="91"/>
      <c r="BB135" s="91"/>
      <c r="BC135" s="91"/>
      <c r="BD135" s="91"/>
      <c r="BE135" s="91"/>
      <c r="BF135" s="13">
        <v>1</v>
      </c>
    </row>
    <row r="136" spans="1:58" ht="15.75">
      <c r="A136" s="89">
        <f>ReportedData!A136</f>
        <v>132</v>
      </c>
      <c r="B136" s="90">
        <f>ReportedData!B136</f>
        <v>29</v>
      </c>
      <c r="C136" s="10">
        <f>ReportedData!C136</f>
        <v>15</v>
      </c>
      <c r="D136" s="91" t="str">
        <f>ReportedData!D136</f>
        <v>BB4</v>
      </c>
      <c r="E136" s="10" t="str">
        <f>ReportedData!E136</f>
        <v xml:space="preserve">Galeota et al. (1996) </v>
      </c>
      <c r="F136" s="12" t="s">
        <v>11</v>
      </c>
      <c r="G136" s="14" t="s">
        <v>9</v>
      </c>
      <c r="H136" s="14" t="s">
        <v>12</v>
      </c>
      <c r="I136" s="79">
        <v>80</v>
      </c>
      <c r="J136" s="98"/>
      <c r="K136" s="98"/>
      <c r="L136" s="79">
        <v>1500</v>
      </c>
      <c r="M136" s="112">
        <v>2</v>
      </c>
      <c r="N136" s="99">
        <v>250</v>
      </c>
      <c r="O136" s="99">
        <v>250</v>
      </c>
      <c r="P136" s="99">
        <v>1140</v>
      </c>
      <c r="Q136" s="99">
        <v>0</v>
      </c>
      <c r="R136" s="114" t="s">
        <v>4</v>
      </c>
      <c r="S136" s="100">
        <v>62500</v>
      </c>
      <c r="T136" s="100">
        <v>20</v>
      </c>
      <c r="U136" s="100">
        <v>20</v>
      </c>
      <c r="V136" s="100">
        <v>20</v>
      </c>
      <c r="W136" s="130">
        <v>12</v>
      </c>
      <c r="X136" s="100">
        <v>30</v>
      </c>
      <c r="Y136" s="130">
        <v>2</v>
      </c>
      <c r="Z136" s="100">
        <v>30</v>
      </c>
      <c r="AA136" s="130">
        <v>2</v>
      </c>
      <c r="AB136" s="93"/>
      <c r="AC136" s="93"/>
      <c r="AD136" s="93"/>
      <c r="AE136" s="101">
        <v>6.0299999999999999E-2</v>
      </c>
      <c r="AF136" s="129">
        <v>430</v>
      </c>
      <c r="AG136" s="91">
        <v>0</v>
      </c>
      <c r="AH136" s="129">
        <v>430</v>
      </c>
      <c r="AI136" s="129">
        <v>430</v>
      </c>
      <c r="AJ136" s="91">
        <v>0</v>
      </c>
      <c r="AK136" s="91">
        <v>0</v>
      </c>
      <c r="AL136" s="91">
        <v>0</v>
      </c>
      <c r="AM136" s="91" t="s">
        <v>80</v>
      </c>
      <c r="AN136" s="13">
        <v>4</v>
      </c>
      <c r="AO136" s="93"/>
      <c r="AP136" s="100">
        <v>8</v>
      </c>
      <c r="AQ136" s="91"/>
      <c r="AR136" s="129">
        <v>100</v>
      </c>
      <c r="AS136" s="91">
        <v>8</v>
      </c>
      <c r="AT136" s="91"/>
      <c r="AU136" s="91"/>
      <c r="AV136" s="101">
        <v>8.0424771931898696E-3</v>
      </c>
      <c r="AW136" s="101"/>
      <c r="AX136" s="129">
        <v>430</v>
      </c>
      <c r="AY136" s="91"/>
      <c r="AZ136" s="91"/>
      <c r="BA136" s="91"/>
      <c r="BB136" s="91"/>
      <c r="BC136" s="91"/>
      <c r="BD136" s="91"/>
      <c r="BE136" s="91"/>
      <c r="BF136" s="13">
        <v>1</v>
      </c>
    </row>
    <row r="137" spans="1:58" ht="15.75">
      <c r="A137" s="89">
        <f>ReportedData!A137</f>
        <v>133</v>
      </c>
      <c r="B137" s="90">
        <f>ReportedData!B137</f>
        <v>29</v>
      </c>
      <c r="C137" s="10">
        <f>ReportedData!C137</f>
        <v>16</v>
      </c>
      <c r="D137" s="91" t="str">
        <f>ReportedData!D137</f>
        <v>BB4B</v>
      </c>
      <c r="E137" s="10" t="str">
        <f>ReportedData!E137</f>
        <v xml:space="preserve">Galeota et al. (1996) </v>
      </c>
      <c r="F137" s="12" t="s">
        <v>11</v>
      </c>
      <c r="G137" s="14" t="s">
        <v>9</v>
      </c>
      <c r="H137" s="14" t="s">
        <v>12</v>
      </c>
      <c r="I137" s="79">
        <v>80</v>
      </c>
      <c r="J137" s="98"/>
      <c r="K137" s="98"/>
      <c r="L137" s="79">
        <v>1500</v>
      </c>
      <c r="M137" s="112">
        <v>2</v>
      </c>
      <c r="N137" s="99">
        <v>250</v>
      </c>
      <c r="O137" s="99">
        <v>250</v>
      </c>
      <c r="P137" s="99">
        <v>1140</v>
      </c>
      <c r="Q137" s="99">
        <v>0</v>
      </c>
      <c r="R137" s="114" t="s">
        <v>4</v>
      </c>
      <c r="S137" s="100">
        <v>62500</v>
      </c>
      <c r="T137" s="100">
        <v>20</v>
      </c>
      <c r="U137" s="100">
        <v>20</v>
      </c>
      <c r="V137" s="100">
        <v>20</v>
      </c>
      <c r="W137" s="130">
        <v>12</v>
      </c>
      <c r="X137" s="100">
        <v>30</v>
      </c>
      <c r="Y137" s="130">
        <v>2</v>
      </c>
      <c r="Z137" s="100">
        <v>30</v>
      </c>
      <c r="AA137" s="130">
        <v>2</v>
      </c>
      <c r="AB137" s="93"/>
      <c r="AC137" s="93"/>
      <c r="AD137" s="93"/>
      <c r="AE137" s="101">
        <v>6.0299999999999999E-2</v>
      </c>
      <c r="AF137" s="129">
        <v>430</v>
      </c>
      <c r="AG137" s="91">
        <v>0</v>
      </c>
      <c r="AH137" s="129">
        <v>430</v>
      </c>
      <c r="AI137" s="129">
        <v>430</v>
      </c>
      <c r="AJ137" s="91">
        <v>0</v>
      </c>
      <c r="AK137" s="91">
        <v>0</v>
      </c>
      <c r="AL137" s="91">
        <v>0</v>
      </c>
      <c r="AM137" s="91" t="s">
        <v>80</v>
      </c>
      <c r="AN137" s="13">
        <v>4</v>
      </c>
      <c r="AO137" s="93"/>
      <c r="AP137" s="100">
        <v>8</v>
      </c>
      <c r="AQ137" s="91"/>
      <c r="AR137" s="129">
        <v>100</v>
      </c>
      <c r="AS137" s="91">
        <v>8</v>
      </c>
      <c r="AT137" s="91"/>
      <c r="AU137" s="91"/>
      <c r="AV137" s="101">
        <v>8.0424771931898696E-3</v>
      </c>
      <c r="AW137" s="101"/>
      <c r="AX137" s="129">
        <v>430</v>
      </c>
      <c r="AY137" s="91"/>
      <c r="AZ137" s="91"/>
      <c r="BA137" s="91"/>
      <c r="BB137" s="91"/>
      <c r="BC137" s="91"/>
      <c r="BD137" s="91"/>
      <c r="BE137" s="91"/>
      <c r="BF137" s="13">
        <v>1</v>
      </c>
    </row>
    <row r="138" spans="1:58" ht="15.75">
      <c r="A138" s="89">
        <f>ReportedData!A138</f>
        <v>134</v>
      </c>
      <c r="B138" s="90">
        <f>ReportedData!B138</f>
        <v>29</v>
      </c>
      <c r="C138" s="10">
        <f>ReportedData!C138</f>
        <v>17</v>
      </c>
      <c r="D138" s="91" t="str">
        <f>ReportedData!D138</f>
        <v>CA1</v>
      </c>
      <c r="E138" s="10" t="str">
        <f>ReportedData!E138</f>
        <v xml:space="preserve">Galeota et al. (1996) </v>
      </c>
      <c r="F138" s="12" t="s">
        <v>11</v>
      </c>
      <c r="G138" s="14" t="s">
        <v>9</v>
      </c>
      <c r="H138" s="14" t="s">
        <v>12</v>
      </c>
      <c r="I138" s="79">
        <v>80</v>
      </c>
      <c r="J138" s="98"/>
      <c r="K138" s="98"/>
      <c r="L138" s="79">
        <v>1000</v>
      </c>
      <c r="M138" s="112">
        <v>2</v>
      </c>
      <c r="N138" s="99">
        <v>250</v>
      </c>
      <c r="O138" s="99">
        <v>250</v>
      </c>
      <c r="P138" s="99">
        <v>1140</v>
      </c>
      <c r="Q138" s="99">
        <v>0</v>
      </c>
      <c r="R138" s="114" t="s">
        <v>4</v>
      </c>
      <c r="S138" s="100">
        <v>62500</v>
      </c>
      <c r="T138" s="100">
        <v>10</v>
      </c>
      <c r="U138" s="100">
        <v>10</v>
      </c>
      <c r="V138" s="100">
        <v>10</v>
      </c>
      <c r="W138" s="130">
        <v>12</v>
      </c>
      <c r="X138" s="100">
        <v>30</v>
      </c>
      <c r="Y138" s="130">
        <v>2</v>
      </c>
      <c r="Z138" s="100">
        <v>30</v>
      </c>
      <c r="AA138" s="130">
        <v>2</v>
      </c>
      <c r="AB138" s="93"/>
      <c r="AC138" s="93"/>
      <c r="AD138" s="93"/>
      <c r="AE138" s="101">
        <v>1.5100000000000001E-2</v>
      </c>
      <c r="AF138" s="129">
        <v>430</v>
      </c>
      <c r="AG138" s="91">
        <v>0</v>
      </c>
      <c r="AH138" s="129">
        <v>430</v>
      </c>
      <c r="AI138" s="129">
        <v>430</v>
      </c>
      <c r="AJ138" s="91">
        <v>0</v>
      </c>
      <c r="AK138" s="91">
        <v>0</v>
      </c>
      <c r="AL138" s="91">
        <v>0</v>
      </c>
      <c r="AM138" s="91" t="s">
        <v>80</v>
      </c>
      <c r="AN138" s="13">
        <v>4</v>
      </c>
      <c r="AO138" s="93"/>
      <c r="AP138" s="100">
        <v>8</v>
      </c>
      <c r="AQ138" s="91"/>
      <c r="AR138" s="129">
        <v>50</v>
      </c>
      <c r="AS138" s="91">
        <v>8</v>
      </c>
      <c r="AT138" s="91"/>
      <c r="AU138" s="91"/>
      <c r="AV138" s="101">
        <v>1.6084954386379739E-2</v>
      </c>
      <c r="AW138" s="101"/>
      <c r="AX138" s="129">
        <v>430</v>
      </c>
      <c r="AY138" s="91"/>
      <c r="AZ138" s="91"/>
      <c r="BA138" s="91"/>
      <c r="BB138" s="91"/>
      <c r="BC138" s="91"/>
      <c r="BD138" s="91"/>
      <c r="BE138" s="91"/>
      <c r="BF138" s="13">
        <v>1</v>
      </c>
    </row>
    <row r="139" spans="1:58" ht="15.75">
      <c r="A139" s="89">
        <f>ReportedData!A139</f>
        <v>135</v>
      </c>
      <c r="B139" s="90">
        <f>ReportedData!B139</f>
        <v>29</v>
      </c>
      <c r="C139" s="10">
        <f>ReportedData!C139</f>
        <v>18</v>
      </c>
      <c r="D139" s="91" t="str">
        <f>ReportedData!D139</f>
        <v>CA2</v>
      </c>
      <c r="E139" s="10" t="str">
        <f>ReportedData!E139</f>
        <v xml:space="preserve">Galeota et al. (1996) </v>
      </c>
      <c r="F139" s="12" t="s">
        <v>11</v>
      </c>
      <c r="G139" s="14" t="s">
        <v>9</v>
      </c>
      <c r="H139" s="14" t="s">
        <v>12</v>
      </c>
      <c r="I139" s="79">
        <v>80</v>
      </c>
      <c r="J139" s="98"/>
      <c r="K139" s="98"/>
      <c r="L139" s="79">
        <v>1500</v>
      </c>
      <c r="M139" s="112">
        <v>2</v>
      </c>
      <c r="N139" s="99">
        <v>250</v>
      </c>
      <c r="O139" s="99">
        <v>250</v>
      </c>
      <c r="P139" s="99">
        <v>1140</v>
      </c>
      <c r="Q139" s="99">
        <v>0</v>
      </c>
      <c r="R139" s="114" t="s">
        <v>4</v>
      </c>
      <c r="S139" s="100">
        <v>62500</v>
      </c>
      <c r="T139" s="100">
        <v>10</v>
      </c>
      <c r="U139" s="100">
        <v>10</v>
      </c>
      <c r="V139" s="100">
        <v>10</v>
      </c>
      <c r="W139" s="130">
        <v>12</v>
      </c>
      <c r="X139" s="100">
        <v>30</v>
      </c>
      <c r="Y139" s="130">
        <v>2</v>
      </c>
      <c r="Z139" s="100">
        <v>30</v>
      </c>
      <c r="AA139" s="130">
        <v>2</v>
      </c>
      <c r="AB139" s="93"/>
      <c r="AC139" s="93"/>
      <c r="AD139" s="93"/>
      <c r="AE139" s="101">
        <v>1.5100000000000001E-2</v>
      </c>
      <c r="AF139" s="129">
        <v>430</v>
      </c>
      <c r="AG139" s="91">
        <v>0</v>
      </c>
      <c r="AH139" s="129">
        <v>430</v>
      </c>
      <c r="AI139" s="129">
        <v>430</v>
      </c>
      <c r="AJ139" s="91">
        <v>0</v>
      </c>
      <c r="AK139" s="91">
        <v>0</v>
      </c>
      <c r="AL139" s="91">
        <v>0</v>
      </c>
      <c r="AM139" s="91" t="s">
        <v>80</v>
      </c>
      <c r="AN139" s="13">
        <v>4</v>
      </c>
      <c r="AO139" s="93"/>
      <c r="AP139" s="100">
        <v>8</v>
      </c>
      <c r="AQ139" s="91"/>
      <c r="AR139" s="129">
        <v>50</v>
      </c>
      <c r="AS139" s="91">
        <v>8</v>
      </c>
      <c r="AT139" s="91"/>
      <c r="AU139" s="91"/>
      <c r="AV139" s="101">
        <v>1.6084954386379739E-2</v>
      </c>
      <c r="AW139" s="101"/>
      <c r="AX139" s="129">
        <v>430</v>
      </c>
      <c r="AY139" s="91"/>
      <c r="AZ139" s="91"/>
      <c r="BA139" s="91"/>
      <c r="BB139" s="91"/>
      <c r="BC139" s="91"/>
      <c r="BD139" s="91"/>
      <c r="BE139" s="91"/>
      <c r="BF139" s="13">
        <v>1</v>
      </c>
    </row>
    <row r="140" spans="1:58" ht="15.75">
      <c r="A140" s="89">
        <f>ReportedData!A140</f>
        <v>136</v>
      </c>
      <c r="B140" s="90">
        <f>ReportedData!B140</f>
        <v>29</v>
      </c>
      <c r="C140" s="10">
        <f>ReportedData!C140</f>
        <v>19</v>
      </c>
      <c r="D140" s="91" t="str">
        <f>ReportedData!D140</f>
        <v>CA3</v>
      </c>
      <c r="E140" s="10" t="str">
        <f>ReportedData!E140</f>
        <v xml:space="preserve">Galeota et al. (1996) </v>
      </c>
      <c r="F140" s="12" t="s">
        <v>11</v>
      </c>
      <c r="G140" s="14" t="s">
        <v>9</v>
      </c>
      <c r="H140" s="14" t="s">
        <v>12</v>
      </c>
      <c r="I140" s="79">
        <v>80</v>
      </c>
      <c r="J140" s="98"/>
      <c r="K140" s="98"/>
      <c r="L140" s="79">
        <v>1000</v>
      </c>
      <c r="M140" s="112">
        <v>2</v>
      </c>
      <c r="N140" s="99">
        <v>250</v>
      </c>
      <c r="O140" s="99">
        <v>250</v>
      </c>
      <c r="P140" s="99">
        <v>1140</v>
      </c>
      <c r="Q140" s="99">
        <v>0</v>
      </c>
      <c r="R140" s="114" t="s">
        <v>4</v>
      </c>
      <c r="S140" s="100">
        <v>62500</v>
      </c>
      <c r="T140" s="100">
        <v>10</v>
      </c>
      <c r="U140" s="100">
        <v>10</v>
      </c>
      <c r="V140" s="100">
        <v>10</v>
      </c>
      <c r="W140" s="130">
        <v>12</v>
      </c>
      <c r="X140" s="100">
        <v>30</v>
      </c>
      <c r="Y140" s="130">
        <v>2</v>
      </c>
      <c r="Z140" s="100">
        <v>30</v>
      </c>
      <c r="AA140" s="130">
        <v>2</v>
      </c>
      <c r="AB140" s="93"/>
      <c r="AC140" s="93"/>
      <c r="AD140" s="93"/>
      <c r="AE140" s="101">
        <v>1.5100000000000001E-2</v>
      </c>
      <c r="AF140" s="129">
        <v>430</v>
      </c>
      <c r="AG140" s="91">
        <v>0</v>
      </c>
      <c r="AH140" s="129">
        <v>430</v>
      </c>
      <c r="AI140" s="129">
        <v>430</v>
      </c>
      <c r="AJ140" s="91">
        <v>0</v>
      </c>
      <c r="AK140" s="91">
        <v>0</v>
      </c>
      <c r="AL140" s="91">
        <v>0</v>
      </c>
      <c r="AM140" s="91" t="s">
        <v>80</v>
      </c>
      <c r="AN140" s="13">
        <v>4</v>
      </c>
      <c r="AO140" s="93"/>
      <c r="AP140" s="100">
        <v>8</v>
      </c>
      <c r="AQ140" s="91"/>
      <c r="AR140" s="129">
        <v>50</v>
      </c>
      <c r="AS140" s="91">
        <v>8</v>
      </c>
      <c r="AT140" s="91"/>
      <c r="AU140" s="91"/>
      <c r="AV140" s="101">
        <v>1.6084954386379739E-2</v>
      </c>
      <c r="AW140" s="101"/>
      <c r="AX140" s="129">
        <v>430</v>
      </c>
      <c r="AY140" s="91"/>
      <c r="AZ140" s="91"/>
      <c r="BA140" s="91"/>
      <c r="BB140" s="91"/>
      <c r="BC140" s="91"/>
      <c r="BD140" s="91"/>
      <c r="BE140" s="91"/>
      <c r="BF140" s="13">
        <v>1</v>
      </c>
    </row>
    <row r="141" spans="1:58" ht="15.75">
      <c r="A141" s="89">
        <f>ReportedData!A141</f>
        <v>137</v>
      </c>
      <c r="B141" s="90">
        <f>ReportedData!B141</f>
        <v>29</v>
      </c>
      <c r="C141" s="10">
        <f>ReportedData!C141</f>
        <v>20</v>
      </c>
      <c r="D141" s="91" t="str">
        <f>ReportedData!D141</f>
        <v>CA4</v>
      </c>
      <c r="E141" s="10" t="str">
        <f>ReportedData!E141</f>
        <v xml:space="preserve">Galeota et al. (1996) </v>
      </c>
      <c r="F141" s="12" t="s">
        <v>11</v>
      </c>
      <c r="G141" s="14" t="s">
        <v>9</v>
      </c>
      <c r="H141" s="14" t="s">
        <v>12</v>
      </c>
      <c r="I141" s="79">
        <v>80</v>
      </c>
      <c r="J141" s="98"/>
      <c r="K141" s="98"/>
      <c r="L141" s="79">
        <v>1500</v>
      </c>
      <c r="M141" s="112">
        <v>2</v>
      </c>
      <c r="N141" s="99">
        <v>250</v>
      </c>
      <c r="O141" s="99">
        <v>250</v>
      </c>
      <c r="P141" s="99">
        <v>1140</v>
      </c>
      <c r="Q141" s="99">
        <v>0</v>
      </c>
      <c r="R141" s="114" t="s">
        <v>4</v>
      </c>
      <c r="S141" s="100">
        <v>62500</v>
      </c>
      <c r="T141" s="100">
        <v>10</v>
      </c>
      <c r="U141" s="100">
        <v>10</v>
      </c>
      <c r="V141" s="100">
        <v>10</v>
      </c>
      <c r="W141" s="130">
        <v>12</v>
      </c>
      <c r="X141" s="100">
        <v>30</v>
      </c>
      <c r="Y141" s="130">
        <v>2</v>
      </c>
      <c r="Z141" s="100">
        <v>30</v>
      </c>
      <c r="AA141" s="130">
        <v>2</v>
      </c>
      <c r="AB141" s="93"/>
      <c r="AC141" s="93"/>
      <c r="AD141" s="93"/>
      <c r="AE141" s="101">
        <v>1.5100000000000001E-2</v>
      </c>
      <c r="AF141" s="129">
        <v>430</v>
      </c>
      <c r="AG141" s="91">
        <v>0</v>
      </c>
      <c r="AH141" s="129">
        <v>430</v>
      </c>
      <c r="AI141" s="129">
        <v>430</v>
      </c>
      <c r="AJ141" s="91">
        <v>0</v>
      </c>
      <c r="AK141" s="91">
        <v>0</v>
      </c>
      <c r="AL141" s="91">
        <v>0</v>
      </c>
      <c r="AM141" s="91" t="s">
        <v>80</v>
      </c>
      <c r="AN141" s="13">
        <v>4</v>
      </c>
      <c r="AO141" s="93"/>
      <c r="AP141" s="100">
        <v>8</v>
      </c>
      <c r="AQ141" s="91"/>
      <c r="AR141" s="129">
        <v>50</v>
      </c>
      <c r="AS141" s="91">
        <v>8</v>
      </c>
      <c r="AT141" s="91"/>
      <c r="AU141" s="91"/>
      <c r="AV141" s="101">
        <v>1.6084954386379739E-2</v>
      </c>
      <c r="AW141" s="101"/>
      <c r="AX141" s="129">
        <v>430</v>
      </c>
      <c r="AY141" s="91"/>
      <c r="AZ141" s="91"/>
      <c r="BA141" s="91"/>
      <c r="BB141" s="91"/>
      <c r="BC141" s="91"/>
      <c r="BD141" s="91"/>
      <c r="BE141" s="91"/>
      <c r="BF141" s="13">
        <v>1</v>
      </c>
    </row>
    <row r="142" spans="1:58" ht="15.75">
      <c r="A142" s="89">
        <f>ReportedData!A142</f>
        <v>138</v>
      </c>
      <c r="B142" s="90">
        <f>ReportedData!B142</f>
        <v>29</v>
      </c>
      <c r="C142" s="10">
        <f>ReportedData!C142</f>
        <v>21</v>
      </c>
      <c r="D142" s="91" t="str">
        <f>ReportedData!D142</f>
        <v>CB1</v>
      </c>
      <c r="E142" s="10" t="str">
        <f>ReportedData!E142</f>
        <v xml:space="preserve">Galeota et al. (1996) </v>
      </c>
      <c r="F142" s="12" t="s">
        <v>11</v>
      </c>
      <c r="G142" s="14" t="s">
        <v>9</v>
      </c>
      <c r="H142" s="14" t="s">
        <v>12</v>
      </c>
      <c r="I142" s="79">
        <v>80</v>
      </c>
      <c r="J142" s="98"/>
      <c r="K142" s="98"/>
      <c r="L142" s="79">
        <v>1000</v>
      </c>
      <c r="M142" s="112">
        <v>2</v>
      </c>
      <c r="N142" s="99">
        <v>250</v>
      </c>
      <c r="O142" s="99">
        <v>250</v>
      </c>
      <c r="P142" s="99">
        <v>1140</v>
      </c>
      <c r="Q142" s="99">
        <v>0</v>
      </c>
      <c r="R142" s="114" t="s">
        <v>4</v>
      </c>
      <c r="S142" s="100">
        <v>62500</v>
      </c>
      <c r="T142" s="100">
        <v>20</v>
      </c>
      <c r="U142" s="100">
        <v>20</v>
      </c>
      <c r="V142" s="100">
        <v>20</v>
      </c>
      <c r="W142" s="130">
        <v>12</v>
      </c>
      <c r="X142" s="100">
        <v>30</v>
      </c>
      <c r="Y142" s="130">
        <v>2</v>
      </c>
      <c r="Z142" s="100">
        <v>30</v>
      </c>
      <c r="AA142" s="130">
        <v>2</v>
      </c>
      <c r="AB142" s="93"/>
      <c r="AC142" s="93"/>
      <c r="AD142" s="93"/>
      <c r="AE142" s="101">
        <v>6.0299999999999999E-2</v>
      </c>
      <c r="AF142" s="129">
        <v>430</v>
      </c>
      <c r="AG142" s="91">
        <v>0</v>
      </c>
      <c r="AH142" s="129">
        <v>430</v>
      </c>
      <c r="AI142" s="129">
        <v>430</v>
      </c>
      <c r="AJ142" s="91">
        <v>0</v>
      </c>
      <c r="AK142" s="91">
        <v>0</v>
      </c>
      <c r="AL142" s="91">
        <v>0</v>
      </c>
      <c r="AM142" s="91" t="s">
        <v>80</v>
      </c>
      <c r="AN142" s="13">
        <v>4</v>
      </c>
      <c r="AO142" s="93"/>
      <c r="AP142" s="100">
        <v>8</v>
      </c>
      <c r="AQ142" s="91"/>
      <c r="AR142" s="129">
        <v>50</v>
      </c>
      <c r="AS142" s="91">
        <v>8</v>
      </c>
      <c r="AT142" s="91"/>
      <c r="AU142" s="91"/>
      <c r="AV142" s="101">
        <v>1.6084954386379739E-2</v>
      </c>
      <c r="AW142" s="101"/>
      <c r="AX142" s="129">
        <v>430</v>
      </c>
      <c r="AY142" s="91"/>
      <c r="AZ142" s="91"/>
      <c r="BA142" s="91"/>
      <c r="BB142" s="91"/>
      <c r="BC142" s="91"/>
      <c r="BD142" s="91"/>
      <c r="BE142" s="91"/>
      <c r="BF142" s="13">
        <v>1</v>
      </c>
    </row>
    <row r="143" spans="1:58" ht="15.75">
      <c r="A143" s="89">
        <f>ReportedData!A143</f>
        <v>139</v>
      </c>
      <c r="B143" s="90">
        <f>ReportedData!B143</f>
        <v>29</v>
      </c>
      <c r="C143" s="10">
        <f>ReportedData!C143</f>
        <v>22</v>
      </c>
      <c r="D143" s="91" t="str">
        <f>ReportedData!D143</f>
        <v>CB2</v>
      </c>
      <c r="E143" s="10" t="str">
        <f>ReportedData!E143</f>
        <v xml:space="preserve">Galeota et al. (1996) </v>
      </c>
      <c r="F143" s="12" t="s">
        <v>11</v>
      </c>
      <c r="G143" s="14" t="s">
        <v>9</v>
      </c>
      <c r="H143" s="14" t="s">
        <v>12</v>
      </c>
      <c r="I143" s="79">
        <v>80</v>
      </c>
      <c r="J143" s="98"/>
      <c r="K143" s="98"/>
      <c r="L143" s="79">
        <v>1000</v>
      </c>
      <c r="M143" s="112">
        <v>2</v>
      </c>
      <c r="N143" s="99">
        <v>250</v>
      </c>
      <c r="O143" s="99">
        <v>250</v>
      </c>
      <c r="P143" s="99">
        <v>1140</v>
      </c>
      <c r="Q143" s="99">
        <v>0</v>
      </c>
      <c r="R143" s="114" t="s">
        <v>4</v>
      </c>
      <c r="S143" s="100">
        <v>62500</v>
      </c>
      <c r="T143" s="100">
        <v>20</v>
      </c>
      <c r="U143" s="100">
        <v>20</v>
      </c>
      <c r="V143" s="100">
        <v>20</v>
      </c>
      <c r="W143" s="130">
        <v>12</v>
      </c>
      <c r="X143" s="100">
        <v>30</v>
      </c>
      <c r="Y143" s="130">
        <v>2</v>
      </c>
      <c r="Z143" s="100">
        <v>30</v>
      </c>
      <c r="AA143" s="130">
        <v>2</v>
      </c>
      <c r="AB143" s="93"/>
      <c r="AC143" s="93"/>
      <c r="AD143" s="93"/>
      <c r="AE143" s="101">
        <v>6.0299999999999999E-2</v>
      </c>
      <c r="AF143" s="129">
        <v>430</v>
      </c>
      <c r="AG143" s="91">
        <v>0</v>
      </c>
      <c r="AH143" s="129">
        <v>430</v>
      </c>
      <c r="AI143" s="129">
        <v>430</v>
      </c>
      <c r="AJ143" s="91">
        <v>0</v>
      </c>
      <c r="AK143" s="91">
        <v>0</v>
      </c>
      <c r="AL143" s="91">
        <v>0</v>
      </c>
      <c r="AM143" s="91" t="s">
        <v>80</v>
      </c>
      <c r="AN143" s="13">
        <v>4</v>
      </c>
      <c r="AO143" s="93"/>
      <c r="AP143" s="100">
        <v>8</v>
      </c>
      <c r="AQ143" s="91"/>
      <c r="AR143" s="129">
        <v>50</v>
      </c>
      <c r="AS143" s="91">
        <v>8</v>
      </c>
      <c r="AT143" s="91"/>
      <c r="AU143" s="91"/>
      <c r="AV143" s="101">
        <v>1.6084954386379739E-2</v>
      </c>
      <c r="AW143" s="101"/>
      <c r="AX143" s="129">
        <v>430</v>
      </c>
      <c r="AY143" s="91"/>
      <c r="AZ143" s="91"/>
      <c r="BA143" s="91"/>
      <c r="BB143" s="91"/>
      <c r="BC143" s="91"/>
      <c r="BD143" s="91"/>
      <c r="BE143" s="91"/>
      <c r="BF143" s="13">
        <v>1</v>
      </c>
    </row>
    <row r="144" spans="1:58" ht="15.75">
      <c r="A144" s="89">
        <f>ReportedData!A144</f>
        <v>140</v>
      </c>
      <c r="B144" s="90">
        <f>ReportedData!B144</f>
        <v>29</v>
      </c>
      <c r="C144" s="10">
        <f>ReportedData!C144</f>
        <v>23</v>
      </c>
      <c r="D144" s="91" t="str">
        <f>ReportedData!D144</f>
        <v xml:space="preserve"> CB3</v>
      </c>
      <c r="E144" s="10" t="str">
        <f>ReportedData!E144</f>
        <v xml:space="preserve">Galeota et al. (1996) </v>
      </c>
      <c r="F144" s="12" t="s">
        <v>11</v>
      </c>
      <c r="G144" s="14" t="s">
        <v>9</v>
      </c>
      <c r="H144" s="14" t="s">
        <v>12</v>
      </c>
      <c r="I144" s="79">
        <v>80</v>
      </c>
      <c r="J144" s="98"/>
      <c r="K144" s="98"/>
      <c r="L144" s="79">
        <v>1500</v>
      </c>
      <c r="M144" s="112">
        <v>2</v>
      </c>
      <c r="N144" s="99">
        <v>250</v>
      </c>
      <c r="O144" s="99">
        <v>250</v>
      </c>
      <c r="P144" s="99">
        <v>1140</v>
      </c>
      <c r="Q144" s="99">
        <v>0</v>
      </c>
      <c r="R144" s="114" t="s">
        <v>4</v>
      </c>
      <c r="S144" s="100">
        <v>62500</v>
      </c>
      <c r="T144" s="100">
        <v>20</v>
      </c>
      <c r="U144" s="100">
        <v>20</v>
      </c>
      <c r="V144" s="100">
        <v>20</v>
      </c>
      <c r="W144" s="130">
        <v>12</v>
      </c>
      <c r="X144" s="100">
        <v>30</v>
      </c>
      <c r="Y144" s="130">
        <v>2</v>
      </c>
      <c r="Z144" s="100">
        <v>30</v>
      </c>
      <c r="AA144" s="130">
        <v>2</v>
      </c>
      <c r="AB144" s="93"/>
      <c r="AC144" s="93"/>
      <c r="AD144" s="93"/>
      <c r="AE144" s="101">
        <v>6.0299999999999999E-2</v>
      </c>
      <c r="AF144" s="129">
        <v>430</v>
      </c>
      <c r="AG144" s="91">
        <v>0</v>
      </c>
      <c r="AH144" s="129">
        <v>430</v>
      </c>
      <c r="AI144" s="129">
        <v>430</v>
      </c>
      <c r="AJ144" s="91">
        <v>0</v>
      </c>
      <c r="AK144" s="91">
        <v>0</v>
      </c>
      <c r="AL144" s="91">
        <v>0</v>
      </c>
      <c r="AM144" s="91" t="s">
        <v>80</v>
      </c>
      <c r="AN144" s="13">
        <v>4</v>
      </c>
      <c r="AO144" s="93"/>
      <c r="AP144" s="100">
        <v>8</v>
      </c>
      <c r="AQ144" s="91"/>
      <c r="AR144" s="129">
        <v>50</v>
      </c>
      <c r="AS144" s="91">
        <v>8</v>
      </c>
      <c r="AT144" s="91"/>
      <c r="AU144" s="91"/>
      <c r="AV144" s="101">
        <v>1.6084954386379739E-2</v>
      </c>
      <c r="AW144" s="101"/>
      <c r="AX144" s="129">
        <v>430</v>
      </c>
      <c r="AY144" s="91"/>
      <c r="AZ144" s="91"/>
      <c r="BA144" s="91"/>
      <c r="BB144" s="91"/>
      <c r="BC144" s="91"/>
      <c r="BD144" s="91"/>
      <c r="BE144" s="91"/>
      <c r="BF144" s="13">
        <v>1</v>
      </c>
    </row>
    <row r="145" spans="1:58" ht="15.75">
      <c r="A145" s="89">
        <f>ReportedData!A145</f>
        <v>141</v>
      </c>
      <c r="B145" s="90">
        <f>ReportedData!B145</f>
        <v>29</v>
      </c>
      <c r="C145" s="10">
        <f>ReportedData!C145</f>
        <v>24</v>
      </c>
      <c r="D145" s="91" t="str">
        <f>ReportedData!D145</f>
        <v>CB4</v>
      </c>
      <c r="E145" s="10" t="str">
        <f>ReportedData!E145</f>
        <v xml:space="preserve">Galeota et al. (1996) </v>
      </c>
      <c r="F145" s="12" t="s">
        <v>11</v>
      </c>
      <c r="G145" s="14" t="s">
        <v>9</v>
      </c>
      <c r="H145" s="14" t="s">
        <v>12</v>
      </c>
      <c r="I145" s="79">
        <v>80</v>
      </c>
      <c r="J145" s="98"/>
      <c r="K145" s="98"/>
      <c r="L145" s="79">
        <v>1500</v>
      </c>
      <c r="M145" s="112">
        <v>2</v>
      </c>
      <c r="N145" s="99">
        <v>250</v>
      </c>
      <c r="O145" s="99">
        <v>250</v>
      </c>
      <c r="P145" s="99">
        <v>1140</v>
      </c>
      <c r="Q145" s="99">
        <v>0</v>
      </c>
      <c r="R145" s="114" t="s">
        <v>4</v>
      </c>
      <c r="S145" s="100">
        <v>62500</v>
      </c>
      <c r="T145" s="100">
        <v>20</v>
      </c>
      <c r="U145" s="100">
        <v>20</v>
      </c>
      <c r="V145" s="100">
        <v>20</v>
      </c>
      <c r="W145" s="130">
        <v>12</v>
      </c>
      <c r="X145" s="100">
        <v>30</v>
      </c>
      <c r="Y145" s="130">
        <v>2</v>
      </c>
      <c r="Z145" s="100">
        <v>30</v>
      </c>
      <c r="AA145" s="130">
        <v>2</v>
      </c>
      <c r="AB145" s="93"/>
      <c r="AC145" s="93"/>
      <c r="AD145" s="93"/>
      <c r="AE145" s="101">
        <v>6.0299999999999999E-2</v>
      </c>
      <c r="AF145" s="129">
        <v>430</v>
      </c>
      <c r="AG145" s="91">
        <v>0</v>
      </c>
      <c r="AH145" s="129">
        <v>430</v>
      </c>
      <c r="AI145" s="129">
        <v>430</v>
      </c>
      <c r="AJ145" s="91">
        <v>0</v>
      </c>
      <c r="AK145" s="91">
        <v>0</v>
      </c>
      <c r="AL145" s="91">
        <v>0</v>
      </c>
      <c r="AM145" s="91" t="s">
        <v>80</v>
      </c>
      <c r="AN145" s="13">
        <v>4</v>
      </c>
      <c r="AO145" s="93"/>
      <c r="AP145" s="100">
        <v>8</v>
      </c>
      <c r="AQ145" s="91"/>
      <c r="AR145" s="129">
        <v>50</v>
      </c>
      <c r="AS145" s="91">
        <v>8</v>
      </c>
      <c r="AT145" s="91"/>
      <c r="AU145" s="91"/>
      <c r="AV145" s="101">
        <v>1.6084954386379739E-2</v>
      </c>
      <c r="AW145" s="101"/>
      <c r="AX145" s="129">
        <v>430</v>
      </c>
      <c r="AY145" s="91"/>
      <c r="AZ145" s="91"/>
      <c r="BA145" s="91"/>
      <c r="BB145" s="91"/>
      <c r="BC145" s="91"/>
      <c r="BD145" s="91"/>
      <c r="BE145" s="91"/>
      <c r="BF145" s="13">
        <v>1</v>
      </c>
    </row>
    <row r="146" spans="1:58" ht="15.75">
      <c r="A146" s="89">
        <f>ReportedData!A146</f>
        <v>142</v>
      </c>
      <c r="B146" s="90">
        <f>ReportedData!B146</f>
        <v>30</v>
      </c>
      <c r="C146" s="10">
        <f>ReportedData!C146</f>
        <v>1</v>
      </c>
      <c r="D146" s="91" t="str">
        <f>ReportedData!D146</f>
        <v>No. 1</v>
      </c>
      <c r="E146" s="10" t="str">
        <f>ReportedData!E146</f>
        <v>Gill et al. (1979)</v>
      </c>
      <c r="F146" s="12" t="s">
        <v>11</v>
      </c>
      <c r="G146" s="14" t="s">
        <v>9</v>
      </c>
      <c r="H146" s="14" t="s">
        <v>12</v>
      </c>
      <c r="I146" s="79">
        <v>23.1</v>
      </c>
      <c r="J146" s="98"/>
      <c r="K146" s="98"/>
      <c r="L146" s="79">
        <v>1815</v>
      </c>
      <c r="M146" s="112">
        <v>2</v>
      </c>
      <c r="N146" s="99">
        <v>550</v>
      </c>
      <c r="O146" s="99">
        <v>550</v>
      </c>
      <c r="P146" s="99">
        <v>1200</v>
      </c>
      <c r="Q146" s="99">
        <v>0</v>
      </c>
      <c r="R146" s="114" t="s">
        <v>4</v>
      </c>
      <c r="S146" s="100">
        <v>302500</v>
      </c>
      <c r="T146" s="100">
        <v>24</v>
      </c>
      <c r="U146" s="100">
        <v>24</v>
      </c>
      <c r="V146" s="100">
        <v>24</v>
      </c>
      <c r="W146" s="130">
        <v>12</v>
      </c>
      <c r="X146" s="100">
        <v>40</v>
      </c>
      <c r="Y146" s="130">
        <v>2</v>
      </c>
      <c r="Z146" s="100">
        <v>40</v>
      </c>
      <c r="AA146" s="130">
        <v>2</v>
      </c>
      <c r="AB146" s="93"/>
      <c r="AC146" s="93"/>
      <c r="AD146" s="93"/>
      <c r="AE146" s="101">
        <v>1.7899999999999999E-2</v>
      </c>
      <c r="AF146" s="129">
        <v>375</v>
      </c>
      <c r="AG146" s="91">
        <v>635.6</v>
      </c>
      <c r="AH146" s="129">
        <v>375</v>
      </c>
      <c r="AI146" s="129">
        <v>375</v>
      </c>
      <c r="AJ146" s="91">
        <v>635.6</v>
      </c>
      <c r="AK146" s="91">
        <v>635.6</v>
      </c>
      <c r="AL146" s="91">
        <v>380</v>
      </c>
      <c r="AM146" s="91" t="s">
        <v>79</v>
      </c>
      <c r="AN146" s="13">
        <v>4</v>
      </c>
      <c r="AO146" s="93"/>
      <c r="AP146" s="100">
        <v>10</v>
      </c>
      <c r="AQ146" s="91">
        <v>8</v>
      </c>
      <c r="AR146" s="129">
        <v>80</v>
      </c>
      <c r="AS146" s="91">
        <v>10</v>
      </c>
      <c r="AT146" s="91">
        <v>5</v>
      </c>
      <c r="AU146" s="91">
        <v>135</v>
      </c>
      <c r="AV146" s="101">
        <v>7.1399833036131666E-3</v>
      </c>
      <c r="AW146" s="101"/>
      <c r="AX146" s="129">
        <v>297</v>
      </c>
      <c r="AY146" s="91">
        <v>416.8</v>
      </c>
      <c r="AZ146" s="91">
        <v>275</v>
      </c>
      <c r="BA146" s="91"/>
      <c r="BB146" s="91"/>
      <c r="BC146" s="91"/>
      <c r="BD146" s="91"/>
      <c r="BE146" s="91"/>
      <c r="BF146" s="13">
        <v>1</v>
      </c>
    </row>
    <row r="147" spans="1:58" ht="15.75">
      <c r="A147" s="89">
        <f>ReportedData!A147</f>
        <v>143</v>
      </c>
      <c r="B147" s="90">
        <f>ReportedData!B147</f>
        <v>30</v>
      </c>
      <c r="C147" s="10">
        <f>ReportedData!C147</f>
        <v>2</v>
      </c>
      <c r="D147" s="91" t="str">
        <f>ReportedData!D147</f>
        <v xml:space="preserve"> No. 2</v>
      </c>
      <c r="E147" s="10" t="str">
        <f>ReportedData!E147</f>
        <v>Gill et al. (1979)</v>
      </c>
      <c r="F147" s="12" t="s">
        <v>11</v>
      </c>
      <c r="G147" s="14" t="s">
        <v>9</v>
      </c>
      <c r="H147" s="14" t="s">
        <v>12</v>
      </c>
      <c r="I147" s="79">
        <v>41.4</v>
      </c>
      <c r="J147" s="98"/>
      <c r="K147" s="98"/>
      <c r="L147" s="79">
        <v>2680</v>
      </c>
      <c r="M147" s="112">
        <v>2</v>
      </c>
      <c r="N147" s="99">
        <v>550</v>
      </c>
      <c r="O147" s="99">
        <v>550</v>
      </c>
      <c r="P147" s="99">
        <v>1200</v>
      </c>
      <c r="Q147" s="99">
        <v>0</v>
      </c>
      <c r="R147" s="114" t="s">
        <v>4</v>
      </c>
      <c r="S147" s="100">
        <v>302500</v>
      </c>
      <c r="T147" s="100">
        <v>24</v>
      </c>
      <c r="U147" s="100">
        <v>24</v>
      </c>
      <c r="V147" s="100">
        <v>24</v>
      </c>
      <c r="W147" s="130">
        <v>12</v>
      </c>
      <c r="X147" s="100">
        <v>38</v>
      </c>
      <c r="Y147" s="130">
        <v>2</v>
      </c>
      <c r="Z147" s="100">
        <v>38</v>
      </c>
      <c r="AA147" s="130">
        <v>2</v>
      </c>
      <c r="AB147" s="93"/>
      <c r="AC147" s="93"/>
      <c r="AD147" s="93"/>
      <c r="AE147" s="101">
        <v>1.7899999999999999E-2</v>
      </c>
      <c r="AF147" s="129">
        <v>375</v>
      </c>
      <c r="AG147" s="91">
        <v>635.6</v>
      </c>
      <c r="AH147" s="129">
        <v>375</v>
      </c>
      <c r="AI147" s="129">
        <v>375</v>
      </c>
      <c r="AJ147" s="91">
        <v>635.6</v>
      </c>
      <c r="AK147" s="91">
        <v>635.6</v>
      </c>
      <c r="AL147" s="91">
        <v>380</v>
      </c>
      <c r="AM147" s="91" t="s">
        <v>79</v>
      </c>
      <c r="AN147" s="13">
        <v>4</v>
      </c>
      <c r="AO147" s="93"/>
      <c r="AP147" s="100">
        <v>12</v>
      </c>
      <c r="AQ147" s="91">
        <v>8</v>
      </c>
      <c r="AR147" s="129">
        <v>75</v>
      </c>
      <c r="AS147" s="91">
        <v>12</v>
      </c>
      <c r="AT147" s="91">
        <v>3</v>
      </c>
      <c r="AU147" s="91">
        <v>206</v>
      </c>
      <c r="AV147" s="101">
        <v>1.0967014354349823E-2</v>
      </c>
      <c r="AW147" s="101"/>
      <c r="AX147" s="129">
        <v>316</v>
      </c>
      <c r="AY147" s="91">
        <v>440.6</v>
      </c>
      <c r="AZ147" s="91">
        <v>275</v>
      </c>
      <c r="BA147" s="91"/>
      <c r="BB147" s="91"/>
      <c r="BC147" s="91"/>
      <c r="BD147" s="91"/>
      <c r="BE147" s="91"/>
      <c r="BF147" s="13">
        <v>1</v>
      </c>
    </row>
    <row r="148" spans="1:58" ht="15.75">
      <c r="A148" s="89">
        <f>ReportedData!A148</f>
        <v>144</v>
      </c>
      <c r="B148" s="90">
        <f>ReportedData!B148</f>
        <v>30</v>
      </c>
      <c r="C148" s="10">
        <f>ReportedData!C148</f>
        <v>3</v>
      </c>
      <c r="D148" s="91" t="str">
        <f>ReportedData!D148</f>
        <v>No. 3</v>
      </c>
      <c r="E148" s="10" t="str">
        <f>ReportedData!E148</f>
        <v>Gill et al. (1979)</v>
      </c>
      <c r="F148" s="12" t="s">
        <v>11</v>
      </c>
      <c r="G148" s="14" t="s">
        <v>9</v>
      </c>
      <c r="H148" s="14" t="s">
        <v>12</v>
      </c>
      <c r="I148" s="79">
        <v>21.4</v>
      </c>
      <c r="J148" s="98"/>
      <c r="K148" s="98"/>
      <c r="L148" s="79">
        <v>2719</v>
      </c>
      <c r="M148" s="112">
        <v>2</v>
      </c>
      <c r="N148" s="99">
        <v>550</v>
      </c>
      <c r="O148" s="99">
        <v>550</v>
      </c>
      <c r="P148" s="99">
        <v>1200</v>
      </c>
      <c r="Q148" s="99">
        <v>0</v>
      </c>
      <c r="R148" s="114" t="s">
        <v>4</v>
      </c>
      <c r="S148" s="100">
        <v>302500</v>
      </c>
      <c r="T148" s="100">
        <v>24</v>
      </c>
      <c r="U148" s="100">
        <v>24</v>
      </c>
      <c r="V148" s="100">
        <v>24</v>
      </c>
      <c r="W148" s="130">
        <v>12</v>
      </c>
      <c r="X148" s="100">
        <v>40</v>
      </c>
      <c r="Y148" s="130">
        <v>2</v>
      </c>
      <c r="Z148" s="100">
        <v>40</v>
      </c>
      <c r="AA148" s="130">
        <v>2</v>
      </c>
      <c r="AB148" s="93"/>
      <c r="AC148" s="93"/>
      <c r="AD148" s="93"/>
      <c r="AE148" s="101">
        <v>1.7899999999999999E-2</v>
      </c>
      <c r="AF148" s="129">
        <v>375</v>
      </c>
      <c r="AG148" s="91">
        <v>635.6</v>
      </c>
      <c r="AH148" s="129">
        <v>375</v>
      </c>
      <c r="AI148" s="129">
        <v>375</v>
      </c>
      <c r="AJ148" s="91">
        <v>635.6</v>
      </c>
      <c r="AK148" s="91">
        <v>635.6</v>
      </c>
      <c r="AL148" s="91">
        <v>380</v>
      </c>
      <c r="AM148" s="91" t="s">
        <v>80</v>
      </c>
      <c r="AN148" s="13">
        <v>4</v>
      </c>
      <c r="AO148" s="93"/>
      <c r="AP148" s="100">
        <v>10</v>
      </c>
      <c r="AQ148" s="91">
        <v>8</v>
      </c>
      <c r="AR148" s="129">
        <v>75</v>
      </c>
      <c r="AS148" s="91">
        <v>10</v>
      </c>
      <c r="AT148" s="91">
        <v>6</v>
      </c>
      <c r="AU148" s="91">
        <v>103</v>
      </c>
      <c r="AV148" s="101">
        <v>7.6159821905207106E-3</v>
      </c>
      <c r="AW148" s="101"/>
      <c r="AX148" s="129">
        <v>297</v>
      </c>
      <c r="AY148" s="91">
        <v>416.8</v>
      </c>
      <c r="AZ148" s="91">
        <v>275</v>
      </c>
      <c r="BA148" s="91"/>
      <c r="BB148" s="91"/>
      <c r="BC148" s="91"/>
      <c r="BD148" s="91"/>
      <c r="BE148" s="91"/>
      <c r="BF148" s="13">
        <v>1</v>
      </c>
    </row>
    <row r="149" spans="1:58" ht="15.75">
      <c r="A149" s="89">
        <f>ReportedData!A149</f>
        <v>145</v>
      </c>
      <c r="B149" s="90">
        <f>ReportedData!B149</f>
        <v>30</v>
      </c>
      <c r="C149" s="10">
        <f>ReportedData!C149</f>
        <v>4</v>
      </c>
      <c r="D149" s="91" t="str">
        <f>ReportedData!D149</f>
        <v>No. 4</v>
      </c>
      <c r="E149" s="10" t="str">
        <f>ReportedData!E149</f>
        <v>Gill et al. (1979)</v>
      </c>
      <c r="F149" s="12" t="s">
        <v>11</v>
      </c>
      <c r="G149" s="14" t="s">
        <v>9</v>
      </c>
      <c r="H149" s="14" t="s">
        <v>12</v>
      </c>
      <c r="I149" s="79">
        <v>23.5</v>
      </c>
      <c r="J149" s="98"/>
      <c r="K149" s="98"/>
      <c r="L149" s="79">
        <v>4265</v>
      </c>
      <c r="M149" s="112">
        <v>2</v>
      </c>
      <c r="N149" s="99">
        <v>550</v>
      </c>
      <c r="O149" s="99">
        <v>550</v>
      </c>
      <c r="P149" s="99">
        <v>1200</v>
      </c>
      <c r="Q149" s="99">
        <v>0</v>
      </c>
      <c r="R149" s="114" t="s">
        <v>4</v>
      </c>
      <c r="S149" s="100">
        <v>302500</v>
      </c>
      <c r="T149" s="100">
        <v>24</v>
      </c>
      <c r="U149" s="100">
        <v>24</v>
      </c>
      <c r="V149" s="100">
        <v>24</v>
      </c>
      <c r="W149" s="130">
        <v>12</v>
      </c>
      <c r="X149" s="100">
        <v>38</v>
      </c>
      <c r="Y149" s="130">
        <v>2</v>
      </c>
      <c r="Z149" s="100">
        <v>38</v>
      </c>
      <c r="AA149" s="130">
        <v>2</v>
      </c>
      <c r="AB149" s="93"/>
      <c r="AC149" s="93"/>
      <c r="AD149" s="93"/>
      <c r="AE149" s="101">
        <v>1.7899999999999999E-2</v>
      </c>
      <c r="AF149" s="129">
        <v>375</v>
      </c>
      <c r="AG149" s="91">
        <v>635.6</v>
      </c>
      <c r="AH149" s="129">
        <v>375</v>
      </c>
      <c r="AI149" s="129">
        <v>375</v>
      </c>
      <c r="AJ149" s="91">
        <v>635.6</v>
      </c>
      <c r="AK149" s="91">
        <v>635.6</v>
      </c>
      <c r="AL149" s="91">
        <v>380</v>
      </c>
      <c r="AM149" s="91" t="s">
        <v>80</v>
      </c>
      <c r="AN149" s="13">
        <v>4</v>
      </c>
      <c r="AO149" s="93"/>
      <c r="AP149" s="100">
        <v>12</v>
      </c>
      <c r="AQ149" s="91">
        <v>10</v>
      </c>
      <c r="AR149" s="129">
        <v>62</v>
      </c>
      <c r="AS149" s="91">
        <v>12</v>
      </c>
      <c r="AT149" s="91">
        <v>3</v>
      </c>
      <c r="AU149" s="91">
        <v>200</v>
      </c>
      <c r="AV149" s="101">
        <v>1.3266549622197367E-2</v>
      </c>
      <c r="AW149" s="101"/>
      <c r="AX149" s="129">
        <v>294</v>
      </c>
      <c r="AY149" s="91">
        <v>412.4</v>
      </c>
      <c r="AZ149" s="91">
        <v>275</v>
      </c>
      <c r="BA149" s="91"/>
      <c r="BB149" s="91"/>
      <c r="BC149" s="91"/>
      <c r="BD149" s="91"/>
      <c r="BE149" s="91"/>
      <c r="BF149" s="13">
        <v>1</v>
      </c>
    </row>
    <row r="150" spans="1:58" ht="15.75">
      <c r="A150" s="89">
        <f>ReportedData!A150</f>
        <v>146</v>
      </c>
      <c r="B150" s="90">
        <f>ReportedData!B150</f>
        <v>31</v>
      </c>
      <c r="C150" s="10">
        <f>ReportedData!C150</f>
        <v>1</v>
      </c>
      <c r="D150" s="91" t="str">
        <f>ReportedData!D150</f>
        <v>H1</v>
      </c>
      <c r="E150" s="10" t="str">
        <f>ReportedData!E150</f>
        <v>Honda &amp; Kato 1994</v>
      </c>
      <c r="F150" s="12" t="s">
        <v>11</v>
      </c>
      <c r="G150" s="14" t="s">
        <v>9</v>
      </c>
      <c r="H150" s="14" t="s">
        <v>12</v>
      </c>
      <c r="I150" s="79">
        <v>33.299999999999997</v>
      </c>
      <c r="J150" s="98"/>
      <c r="K150" s="98"/>
      <c r="L150" s="79">
        <v>709.15680000000009</v>
      </c>
      <c r="M150" s="112">
        <v>3</v>
      </c>
      <c r="N150" s="99">
        <v>220</v>
      </c>
      <c r="O150" s="99">
        <v>220</v>
      </c>
      <c r="P150" s="99">
        <v>600</v>
      </c>
      <c r="Q150" s="99">
        <v>0</v>
      </c>
      <c r="R150" s="113" t="s">
        <v>85</v>
      </c>
      <c r="S150" s="100">
        <v>48400</v>
      </c>
      <c r="T150" s="100">
        <v>9.5</v>
      </c>
      <c r="U150" s="100">
        <v>9.5</v>
      </c>
      <c r="V150" s="100">
        <v>9.5</v>
      </c>
      <c r="W150" s="130">
        <v>16</v>
      </c>
      <c r="X150" s="100">
        <v>13.9</v>
      </c>
      <c r="Y150" s="13">
        <v>3</v>
      </c>
      <c r="Z150" s="100">
        <v>13.9</v>
      </c>
      <c r="AA150" s="13">
        <v>3</v>
      </c>
      <c r="AB150" s="93" t="s">
        <v>346</v>
      </c>
      <c r="AC150" s="93">
        <v>300</v>
      </c>
      <c r="AD150" s="93"/>
      <c r="AE150" s="101">
        <v>2.342E-2</v>
      </c>
      <c r="AF150" s="100">
        <v>347</v>
      </c>
      <c r="AG150" s="115"/>
      <c r="AH150" s="100">
        <v>347</v>
      </c>
      <c r="AI150" s="100">
        <v>347</v>
      </c>
      <c r="AJ150" s="115"/>
      <c r="AK150" s="115"/>
      <c r="AL150" s="112"/>
      <c r="AM150" s="113" t="s">
        <v>78</v>
      </c>
      <c r="AN150" s="13">
        <v>2</v>
      </c>
      <c r="AO150" s="93" t="s">
        <v>885</v>
      </c>
      <c r="AP150" s="100">
        <v>6.35</v>
      </c>
      <c r="AQ150" s="112"/>
      <c r="AR150" s="100">
        <v>30</v>
      </c>
      <c r="AS150" s="115"/>
      <c r="AT150" s="112"/>
      <c r="AU150" s="116"/>
      <c r="AV150" s="101">
        <v>9.5918674242424246E-3</v>
      </c>
      <c r="AW150" s="101"/>
      <c r="AX150" s="100">
        <v>388</v>
      </c>
      <c r="AY150" s="115"/>
      <c r="AZ150" s="112"/>
      <c r="BA150" s="115"/>
      <c r="BB150" s="115"/>
      <c r="BC150" s="115"/>
      <c r="BD150" s="115"/>
      <c r="BE150" s="115"/>
      <c r="BF150" s="13">
        <v>1</v>
      </c>
    </row>
    <row r="151" spans="1:58" ht="15.75">
      <c r="A151" s="89">
        <f>ReportedData!A151</f>
        <v>147</v>
      </c>
      <c r="B151" s="90">
        <f>ReportedData!B151</f>
        <v>31</v>
      </c>
      <c r="C151" s="10">
        <f>ReportedData!C151</f>
        <v>2</v>
      </c>
      <c r="D151" s="91" t="str">
        <f>ReportedData!D151</f>
        <v>H4</v>
      </c>
      <c r="E151" s="10" t="str">
        <f>ReportedData!E151</f>
        <v>Honda &amp; Kato 1994</v>
      </c>
      <c r="F151" s="12" t="s">
        <v>11</v>
      </c>
      <c r="G151" s="14" t="s">
        <v>9</v>
      </c>
      <c r="H151" s="14" t="s">
        <v>12</v>
      </c>
      <c r="I151" s="79">
        <v>33.4</v>
      </c>
      <c r="J151" s="98"/>
      <c r="K151" s="98"/>
      <c r="L151" s="79">
        <v>711.28640000000007</v>
      </c>
      <c r="M151" s="112">
        <v>3</v>
      </c>
      <c r="N151" s="99">
        <v>220</v>
      </c>
      <c r="O151" s="99">
        <v>220</v>
      </c>
      <c r="P151" s="99">
        <v>600</v>
      </c>
      <c r="Q151" s="99">
        <v>0</v>
      </c>
      <c r="R151" s="113" t="s">
        <v>4</v>
      </c>
      <c r="S151" s="100">
        <v>48400</v>
      </c>
      <c r="T151" s="100">
        <v>12.7</v>
      </c>
      <c r="U151" s="100">
        <v>12.7</v>
      </c>
      <c r="V151" s="100">
        <v>12.7</v>
      </c>
      <c r="W151" s="130">
        <v>16</v>
      </c>
      <c r="X151" s="100">
        <v>12.299999999999999</v>
      </c>
      <c r="Y151" s="13">
        <v>3</v>
      </c>
      <c r="Z151" s="100">
        <v>12.299999999999999</v>
      </c>
      <c r="AA151" s="13">
        <v>3</v>
      </c>
      <c r="AB151" s="93" t="s">
        <v>346</v>
      </c>
      <c r="AC151" s="93">
        <v>300</v>
      </c>
      <c r="AD151" s="93"/>
      <c r="AE151" s="101">
        <v>4.1900000000000007E-2</v>
      </c>
      <c r="AF151" s="100">
        <v>341</v>
      </c>
      <c r="AG151" s="115"/>
      <c r="AH151" s="100">
        <v>341</v>
      </c>
      <c r="AI151" s="100">
        <v>341</v>
      </c>
      <c r="AJ151" s="115"/>
      <c r="AK151" s="115"/>
      <c r="AL151" s="112"/>
      <c r="AM151" s="113" t="s">
        <v>347</v>
      </c>
      <c r="AN151" s="13">
        <v>3</v>
      </c>
      <c r="AO151" s="93" t="s">
        <v>885</v>
      </c>
      <c r="AP151" s="100">
        <v>6.35</v>
      </c>
      <c r="AQ151" s="112"/>
      <c r="AR151" s="100">
        <v>45</v>
      </c>
      <c r="AS151" s="115"/>
      <c r="AT151" s="112"/>
      <c r="AU151" s="116"/>
      <c r="AV151" s="101">
        <v>9.5918674242424246E-3</v>
      </c>
      <c r="AW151" s="101"/>
      <c r="AX151" s="100">
        <v>388</v>
      </c>
      <c r="AY151" s="115"/>
      <c r="AZ151" s="112"/>
      <c r="BA151" s="115"/>
      <c r="BB151" s="115"/>
      <c r="BC151" s="115"/>
      <c r="BD151" s="115"/>
      <c r="BE151" s="115"/>
      <c r="BF151" s="13">
        <v>1</v>
      </c>
    </row>
    <row r="152" spans="1:58" ht="15.75">
      <c r="A152" s="89">
        <f>ReportedData!A152</f>
        <v>148</v>
      </c>
      <c r="B152" s="90">
        <f>ReportedData!B152</f>
        <v>31</v>
      </c>
      <c r="C152" s="10">
        <f>ReportedData!C152</f>
        <v>3</v>
      </c>
      <c r="D152" s="91" t="str">
        <f>ReportedData!D152</f>
        <v>H2</v>
      </c>
      <c r="E152" s="10" t="str">
        <f>ReportedData!E152</f>
        <v>Honda &amp; Kato 1994</v>
      </c>
      <c r="F152" s="12" t="s">
        <v>11</v>
      </c>
      <c r="G152" s="14" t="s">
        <v>9</v>
      </c>
      <c r="H152" s="14" t="s">
        <v>12</v>
      </c>
      <c r="I152" s="79">
        <v>32.200000000000003</v>
      </c>
      <c r="J152" s="98"/>
      <c r="K152" s="98"/>
      <c r="L152" s="79">
        <v>685.73119999999994</v>
      </c>
      <c r="M152" s="112">
        <v>3</v>
      </c>
      <c r="N152" s="99">
        <v>220</v>
      </c>
      <c r="O152" s="99">
        <v>220</v>
      </c>
      <c r="P152" s="99">
        <v>600</v>
      </c>
      <c r="Q152" s="99">
        <v>0</v>
      </c>
      <c r="R152" s="113" t="s">
        <v>85</v>
      </c>
      <c r="S152" s="100">
        <v>48400</v>
      </c>
      <c r="T152" s="100">
        <v>12.7</v>
      </c>
      <c r="U152" s="100">
        <v>12.7</v>
      </c>
      <c r="V152" s="100">
        <v>12.7</v>
      </c>
      <c r="W152" s="130">
        <v>16</v>
      </c>
      <c r="X152" s="100">
        <v>12.299999999999999</v>
      </c>
      <c r="Y152" s="13">
        <v>3</v>
      </c>
      <c r="Z152" s="100">
        <v>12.299999999999999</v>
      </c>
      <c r="AA152" s="13">
        <v>3</v>
      </c>
      <c r="AB152" s="93" t="s">
        <v>346</v>
      </c>
      <c r="AC152" s="93">
        <v>300</v>
      </c>
      <c r="AD152" s="93"/>
      <c r="AE152" s="101">
        <v>4.1900000000000007E-2</v>
      </c>
      <c r="AF152" s="100">
        <v>341</v>
      </c>
      <c r="AG152" s="115"/>
      <c r="AH152" s="100">
        <v>341</v>
      </c>
      <c r="AI152" s="100">
        <v>341</v>
      </c>
      <c r="AJ152" s="115"/>
      <c r="AK152" s="115"/>
      <c r="AL152" s="112"/>
      <c r="AM152" s="113" t="s">
        <v>78</v>
      </c>
      <c r="AN152" s="13">
        <v>2</v>
      </c>
      <c r="AO152" s="93" t="s">
        <v>885</v>
      </c>
      <c r="AP152" s="100">
        <v>6.35</v>
      </c>
      <c r="AQ152" s="112"/>
      <c r="AR152" s="100">
        <v>30</v>
      </c>
      <c r="AS152" s="115"/>
      <c r="AT152" s="112"/>
      <c r="AU152" s="116"/>
      <c r="AV152" s="101">
        <v>9.5918674242424246E-3</v>
      </c>
      <c r="AW152" s="101"/>
      <c r="AX152" s="100">
        <v>388</v>
      </c>
      <c r="AY152" s="115"/>
      <c r="AZ152" s="112"/>
      <c r="BA152" s="115"/>
      <c r="BB152" s="115"/>
      <c r="BC152" s="115"/>
      <c r="BD152" s="115"/>
      <c r="BE152" s="115"/>
      <c r="BF152" s="13">
        <v>1</v>
      </c>
    </row>
    <row r="153" spans="1:58" ht="15.75">
      <c r="A153" s="89">
        <f>ReportedData!A153</f>
        <v>149</v>
      </c>
      <c r="B153" s="90">
        <f>ReportedData!B153</f>
        <v>31</v>
      </c>
      <c r="C153" s="10">
        <f>ReportedData!C153</f>
        <v>4</v>
      </c>
      <c r="D153" s="91" t="str">
        <f>ReportedData!D153</f>
        <v>H3</v>
      </c>
      <c r="E153" s="10" t="str">
        <f>ReportedData!E153</f>
        <v>Honda &amp; Kato 1994</v>
      </c>
      <c r="F153" s="12" t="s">
        <v>11</v>
      </c>
      <c r="G153" s="14" t="s">
        <v>9</v>
      </c>
      <c r="H153" s="14" t="s">
        <v>12</v>
      </c>
      <c r="I153" s="79">
        <v>32.700000000000003</v>
      </c>
      <c r="J153" s="98"/>
      <c r="K153" s="98"/>
      <c r="L153" s="79">
        <v>696.3792000000002</v>
      </c>
      <c r="M153" s="112">
        <v>3</v>
      </c>
      <c r="N153" s="99">
        <v>220</v>
      </c>
      <c r="O153" s="99">
        <v>220</v>
      </c>
      <c r="P153" s="99">
        <v>600</v>
      </c>
      <c r="Q153" s="99">
        <v>0</v>
      </c>
      <c r="R153" s="113" t="s">
        <v>85</v>
      </c>
      <c r="S153" s="100">
        <v>48400</v>
      </c>
      <c r="T153" s="100">
        <v>12.7</v>
      </c>
      <c r="U153" s="100">
        <v>12.7</v>
      </c>
      <c r="V153" s="100">
        <v>12.7</v>
      </c>
      <c r="W153" s="130">
        <v>16</v>
      </c>
      <c r="X153" s="100">
        <v>12.299999999999999</v>
      </c>
      <c r="Y153" s="13">
        <v>3</v>
      </c>
      <c r="Z153" s="100">
        <v>12.299999999999999</v>
      </c>
      <c r="AA153" s="13">
        <v>3</v>
      </c>
      <c r="AB153" s="93" t="s">
        <v>346</v>
      </c>
      <c r="AC153" s="93">
        <v>300</v>
      </c>
      <c r="AD153" s="93"/>
      <c r="AE153" s="101">
        <v>4.1900000000000007E-2</v>
      </c>
      <c r="AF153" s="100">
        <v>341</v>
      </c>
      <c r="AG153" s="115"/>
      <c r="AH153" s="100">
        <v>341</v>
      </c>
      <c r="AI153" s="100">
        <v>341</v>
      </c>
      <c r="AJ153" s="115"/>
      <c r="AK153" s="115"/>
      <c r="AL153" s="112"/>
      <c r="AM153" s="113" t="s">
        <v>347</v>
      </c>
      <c r="AN153" s="13">
        <v>3</v>
      </c>
      <c r="AO153" s="93" t="s">
        <v>885</v>
      </c>
      <c r="AP153" s="100">
        <v>6.35</v>
      </c>
      <c r="AQ153" s="112"/>
      <c r="AR153" s="100">
        <v>45</v>
      </c>
      <c r="AS153" s="115"/>
      <c r="AT153" s="112"/>
      <c r="AU153" s="116"/>
      <c r="AV153" s="101">
        <v>9.5918674242424246E-3</v>
      </c>
      <c r="AW153" s="101"/>
      <c r="AX153" s="100">
        <v>388</v>
      </c>
      <c r="AY153" s="115"/>
      <c r="AZ153" s="112"/>
      <c r="BA153" s="115"/>
      <c r="BB153" s="115"/>
      <c r="BC153" s="115"/>
      <c r="BD153" s="115"/>
      <c r="BE153" s="115"/>
      <c r="BF153" s="13">
        <v>1</v>
      </c>
    </row>
    <row r="154" spans="1:58" ht="15.75">
      <c r="A154" s="89">
        <f>ReportedData!A154</f>
        <v>150</v>
      </c>
      <c r="B154" s="90">
        <f>ReportedData!B154</f>
        <v>32</v>
      </c>
      <c r="C154" s="10">
        <f>ReportedData!C154</f>
        <v>1</v>
      </c>
      <c r="D154" s="91" t="str">
        <f>ReportedData!D154</f>
        <v>L2</v>
      </c>
      <c r="E154" s="10" t="str">
        <f>ReportedData!E154</f>
        <v>Hoshikuma,Unjoh&amp;Nagaya  2002</v>
      </c>
      <c r="F154" s="12" t="s">
        <v>11</v>
      </c>
      <c r="G154" s="14" t="s">
        <v>9</v>
      </c>
      <c r="H154" s="14" t="s">
        <v>12</v>
      </c>
      <c r="I154" s="79">
        <v>32.6</v>
      </c>
      <c r="J154" s="98"/>
      <c r="K154" s="98"/>
      <c r="L154" s="79">
        <v>0</v>
      </c>
      <c r="M154" s="112"/>
      <c r="N154" s="99">
        <v>2400</v>
      </c>
      <c r="O154" s="99">
        <v>2400</v>
      </c>
      <c r="P154" s="99">
        <v>9600</v>
      </c>
      <c r="Q154" s="99">
        <v>0</v>
      </c>
      <c r="R154" s="113" t="s">
        <v>9</v>
      </c>
      <c r="S154" s="100">
        <v>5760000</v>
      </c>
      <c r="T154" s="100">
        <v>35</v>
      </c>
      <c r="U154" s="100">
        <v>35</v>
      </c>
      <c r="V154" s="100">
        <v>35</v>
      </c>
      <c r="W154" s="130">
        <v>55</v>
      </c>
      <c r="X154" s="100">
        <v>65.5</v>
      </c>
      <c r="Y154" s="13">
        <v>17</v>
      </c>
      <c r="Z154" s="100">
        <v>65.5</v>
      </c>
      <c r="AA154" s="13">
        <v>9</v>
      </c>
      <c r="AB154" s="93" t="s">
        <v>348</v>
      </c>
      <c r="AC154" s="93"/>
      <c r="AD154" s="93"/>
      <c r="AE154" s="101">
        <v>9.1799999999999989E-3</v>
      </c>
      <c r="AF154" s="100">
        <v>424</v>
      </c>
      <c r="AG154" s="115"/>
      <c r="AH154" s="100">
        <v>424</v>
      </c>
      <c r="AI154" s="100">
        <v>424</v>
      </c>
      <c r="AJ154" s="115"/>
      <c r="AK154" s="115"/>
      <c r="AL154" s="112"/>
      <c r="AM154" s="113" t="s">
        <v>352</v>
      </c>
      <c r="AN154" s="13">
        <v>4</v>
      </c>
      <c r="AO154" s="93" t="s">
        <v>885</v>
      </c>
      <c r="AP154" s="100">
        <v>19</v>
      </c>
      <c r="AQ154" s="112"/>
      <c r="AR154" s="100">
        <v>150</v>
      </c>
      <c r="AS154" s="115"/>
      <c r="AT154" s="112"/>
      <c r="AU154" s="116"/>
      <c r="AV154" s="101">
        <v>3.148722222222222E-3</v>
      </c>
      <c r="AW154" s="101"/>
      <c r="AX154" s="100">
        <v>344</v>
      </c>
      <c r="AY154" s="115"/>
      <c r="AZ154" s="112"/>
      <c r="BA154" s="115"/>
      <c r="BB154" s="115"/>
      <c r="BC154" s="115"/>
      <c r="BD154" s="115"/>
      <c r="BE154" s="115"/>
      <c r="BF154" s="13">
        <v>1</v>
      </c>
    </row>
    <row r="155" spans="1:58" ht="15.75">
      <c r="A155" s="89">
        <f>ReportedData!A155</f>
        <v>151</v>
      </c>
      <c r="B155" s="90">
        <f>ReportedData!B155</f>
        <v>32</v>
      </c>
      <c r="C155" s="10">
        <f>ReportedData!C155</f>
        <v>2</v>
      </c>
      <c r="D155" s="91" t="str">
        <f>ReportedData!D155</f>
        <v>S1</v>
      </c>
      <c r="E155" s="10" t="str">
        <f>ReportedData!E155</f>
        <v>Hoshikuma,Unjoh&amp;Nagaya  2002</v>
      </c>
      <c r="F155" s="12" t="s">
        <v>11</v>
      </c>
      <c r="G155" s="14" t="s">
        <v>9</v>
      </c>
      <c r="H155" s="14" t="s">
        <v>12</v>
      </c>
      <c r="I155" s="79">
        <v>39</v>
      </c>
      <c r="J155" s="98"/>
      <c r="K155" s="98"/>
      <c r="L155" s="79">
        <v>0</v>
      </c>
      <c r="M155" s="112"/>
      <c r="N155" s="99">
        <v>600</v>
      </c>
      <c r="O155" s="99">
        <v>600</v>
      </c>
      <c r="P155" s="99">
        <v>2400</v>
      </c>
      <c r="Q155" s="99">
        <v>0</v>
      </c>
      <c r="R155" s="113" t="s">
        <v>9</v>
      </c>
      <c r="S155" s="100">
        <v>360000</v>
      </c>
      <c r="T155" s="100">
        <v>10</v>
      </c>
      <c r="U155" s="100">
        <v>10</v>
      </c>
      <c r="V155" s="100">
        <v>10</v>
      </c>
      <c r="W155" s="130">
        <v>49</v>
      </c>
      <c r="X155" s="100">
        <v>29</v>
      </c>
      <c r="Y155" s="13">
        <v>15</v>
      </c>
      <c r="Z155" s="100">
        <v>29</v>
      </c>
      <c r="AA155" s="13">
        <v>7</v>
      </c>
      <c r="AB155" s="93" t="s">
        <v>348</v>
      </c>
      <c r="AC155" s="93"/>
      <c r="AD155" s="93"/>
      <c r="AE155" s="101">
        <v>1.0669999999999999E-2</v>
      </c>
      <c r="AF155" s="100">
        <v>395</v>
      </c>
      <c r="AG155" s="115"/>
      <c r="AH155" s="100">
        <v>395</v>
      </c>
      <c r="AI155" s="100">
        <v>395</v>
      </c>
      <c r="AJ155" s="115"/>
      <c r="AK155" s="115"/>
      <c r="AL155" s="112"/>
      <c r="AM155" s="113" t="s">
        <v>347</v>
      </c>
      <c r="AN155" s="13">
        <v>3</v>
      </c>
      <c r="AO155" s="93" t="s">
        <v>885</v>
      </c>
      <c r="AP155" s="100">
        <v>6</v>
      </c>
      <c r="AQ155" s="112"/>
      <c r="AR155" s="100">
        <v>45</v>
      </c>
      <c r="AS155" s="115"/>
      <c r="AT155" s="112"/>
      <c r="AU155" s="116"/>
      <c r="AV155" s="101">
        <v>3.14E-3</v>
      </c>
      <c r="AW155" s="101"/>
      <c r="AX155" s="100">
        <v>389</v>
      </c>
      <c r="AY155" s="115"/>
      <c r="AZ155" s="112"/>
      <c r="BA155" s="115"/>
      <c r="BB155" s="115"/>
      <c r="BC155" s="115"/>
      <c r="BD155" s="115"/>
      <c r="BE155" s="115"/>
      <c r="BF155" s="13">
        <v>1</v>
      </c>
    </row>
    <row r="156" spans="1:58" ht="15.75">
      <c r="A156" s="89">
        <f>ReportedData!A156</f>
        <v>152</v>
      </c>
      <c r="B156" s="90">
        <f>ReportedData!B156</f>
        <v>33</v>
      </c>
      <c r="C156" s="10">
        <f>ReportedData!C156</f>
        <v>1</v>
      </c>
      <c r="D156" s="91" t="str">
        <f>ReportedData!D156</f>
        <v>s3-1</v>
      </c>
      <c r="E156" s="10" t="str">
        <f>ReportedData!E156</f>
        <v>Hwang and Scribner (1984)</v>
      </c>
      <c r="F156" s="12" t="s">
        <v>11</v>
      </c>
      <c r="G156" s="14" t="s">
        <v>9</v>
      </c>
      <c r="H156" s="14" t="s">
        <v>78</v>
      </c>
      <c r="I156" s="79">
        <v>33.83</v>
      </c>
      <c r="J156" s="98"/>
      <c r="K156" s="98"/>
      <c r="L156" s="79">
        <v>0</v>
      </c>
      <c r="M156" s="112"/>
      <c r="N156" s="99">
        <v>203</v>
      </c>
      <c r="O156" s="99">
        <v>305</v>
      </c>
      <c r="P156" s="99">
        <v>635</v>
      </c>
      <c r="Q156" s="99">
        <v>0</v>
      </c>
      <c r="R156" s="113"/>
      <c r="S156" s="100">
        <v>61915</v>
      </c>
      <c r="T156" s="100">
        <v>22.225000000000001</v>
      </c>
      <c r="U156" s="100">
        <v>22.225000000000001</v>
      </c>
      <c r="V156" s="100">
        <v>22.225000000000001</v>
      </c>
      <c r="W156" s="130">
        <v>6</v>
      </c>
      <c r="X156" s="100">
        <v>38.387500000000003</v>
      </c>
      <c r="Y156" s="13">
        <v>1</v>
      </c>
      <c r="Z156" s="100">
        <v>38.387500000000003</v>
      </c>
      <c r="AA156" s="13">
        <v>0</v>
      </c>
      <c r="AB156" s="93"/>
      <c r="AC156" s="93"/>
      <c r="AD156" s="93"/>
      <c r="AE156" s="101">
        <v>3.2590000000000001E-2</v>
      </c>
      <c r="AF156" s="100">
        <v>408.5</v>
      </c>
      <c r="AG156" s="115"/>
      <c r="AH156" s="100">
        <v>408.5</v>
      </c>
      <c r="AI156" s="100">
        <v>408.5</v>
      </c>
      <c r="AJ156" s="115"/>
      <c r="AK156" s="115"/>
      <c r="AL156" s="112"/>
      <c r="AM156" s="113"/>
      <c r="AN156" s="13">
        <v>2</v>
      </c>
      <c r="AO156" s="93" t="s">
        <v>885</v>
      </c>
      <c r="AP156" s="100">
        <v>9.5</v>
      </c>
      <c r="AQ156" s="112"/>
      <c r="AR156" s="100">
        <v>63.5</v>
      </c>
      <c r="AS156" s="115"/>
      <c r="AT156" s="112"/>
      <c r="AU156" s="116"/>
      <c r="AV156" s="101">
        <v>1.0997575637097088E-2</v>
      </c>
      <c r="AW156" s="101"/>
      <c r="AX156" s="100">
        <v>520.20000000000005</v>
      </c>
      <c r="AY156" s="115"/>
      <c r="AZ156" s="112"/>
      <c r="BA156" s="115"/>
      <c r="BB156" s="115"/>
      <c r="BC156" s="115"/>
      <c r="BD156" s="115"/>
      <c r="BE156" s="115"/>
      <c r="BF156" s="13"/>
    </row>
    <row r="157" spans="1:58" ht="15.75">
      <c r="A157" s="89">
        <f>ReportedData!A157</f>
        <v>153</v>
      </c>
      <c r="B157" s="90">
        <f>ReportedData!B157</f>
        <v>33</v>
      </c>
      <c r="C157" s="10">
        <f>ReportedData!C157</f>
        <v>2</v>
      </c>
      <c r="D157" s="91" t="str">
        <f>ReportedData!D157</f>
        <v>s3-2</v>
      </c>
      <c r="E157" s="10" t="str">
        <f>ReportedData!E157</f>
        <v>Hwang and Scribner (1984)</v>
      </c>
      <c r="F157" s="12" t="s">
        <v>11</v>
      </c>
      <c r="G157" s="14" t="s">
        <v>9</v>
      </c>
      <c r="H157" s="14" t="s">
        <v>78</v>
      </c>
      <c r="I157" s="79">
        <v>34.24</v>
      </c>
      <c r="J157" s="98"/>
      <c r="K157" s="98"/>
      <c r="L157" s="79">
        <v>0</v>
      </c>
      <c r="M157" s="112"/>
      <c r="N157" s="99">
        <v>203</v>
      </c>
      <c r="O157" s="99">
        <v>305</v>
      </c>
      <c r="P157" s="99">
        <v>635</v>
      </c>
      <c r="Q157" s="99">
        <v>0</v>
      </c>
      <c r="R157" s="113"/>
      <c r="S157" s="100">
        <v>61915</v>
      </c>
      <c r="T157" s="100">
        <v>22.225000000000001</v>
      </c>
      <c r="U157" s="100">
        <v>22.225000000000001</v>
      </c>
      <c r="V157" s="100">
        <v>22.225000000000001</v>
      </c>
      <c r="W157" s="130">
        <v>6</v>
      </c>
      <c r="X157" s="100">
        <v>35.387500000000003</v>
      </c>
      <c r="Y157" s="13">
        <v>1</v>
      </c>
      <c r="Z157" s="100">
        <v>35.387500000000003</v>
      </c>
      <c r="AA157" s="13">
        <v>0</v>
      </c>
      <c r="AB157" s="93"/>
      <c r="AC157" s="93"/>
      <c r="AD157" s="93"/>
      <c r="AE157" s="101">
        <v>3.2590000000000001E-2</v>
      </c>
      <c r="AF157" s="100">
        <v>408.5</v>
      </c>
      <c r="AG157" s="115"/>
      <c r="AH157" s="100">
        <v>408.5</v>
      </c>
      <c r="AI157" s="100">
        <v>408.5</v>
      </c>
      <c r="AJ157" s="115"/>
      <c r="AK157" s="115"/>
      <c r="AL157" s="112"/>
      <c r="AM157" s="113"/>
      <c r="AN157" s="13">
        <v>2</v>
      </c>
      <c r="AO157" s="93" t="s">
        <v>885</v>
      </c>
      <c r="AP157" s="100">
        <v>9.5</v>
      </c>
      <c r="AQ157" s="112"/>
      <c r="AR157" s="100">
        <v>63.5</v>
      </c>
      <c r="AS157" s="115"/>
      <c r="AT157" s="112"/>
      <c r="AU157" s="116"/>
      <c r="AV157" s="101">
        <v>1.0997575637097088E-2</v>
      </c>
      <c r="AW157" s="101"/>
      <c r="AX157" s="100">
        <v>520.20000000000005</v>
      </c>
      <c r="AY157" s="115"/>
      <c r="AZ157" s="112"/>
      <c r="BA157" s="115"/>
      <c r="BB157" s="115"/>
      <c r="BC157" s="115"/>
      <c r="BD157" s="115"/>
      <c r="BE157" s="115"/>
      <c r="BF157" s="13"/>
    </row>
    <row r="158" spans="1:58" ht="15.75">
      <c r="A158" s="89">
        <f>ReportedData!A158</f>
        <v>154</v>
      </c>
      <c r="B158" s="90">
        <f>ReportedData!B158</f>
        <v>33</v>
      </c>
      <c r="C158" s="10">
        <f>ReportedData!C158</f>
        <v>3</v>
      </c>
      <c r="D158" s="91" t="str">
        <f>ReportedData!D158</f>
        <v>s3-3</v>
      </c>
      <c r="E158" s="10" t="str">
        <f>ReportedData!E158</f>
        <v>Hwang and Scribner (1984)</v>
      </c>
      <c r="F158" s="12" t="s">
        <v>11</v>
      </c>
      <c r="G158" s="14" t="s">
        <v>9</v>
      </c>
      <c r="H158" s="14" t="s">
        <v>78</v>
      </c>
      <c r="I158" s="79">
        <v>34.31</v>
      </c>
      <c r="J158" s="98"/>
      <c r="K158" s="98"/>
      <c r="L158" s="79">
        <v>0</v>
      </c>
      <c r="M158" s="112"/>
      <c r="N158" s="99">
        <v>203</v>
      </c>
      <c r="O158" s="99">
        <v>305</v>
      </c>
      <c r="P158" s="99">
        <v>635</v>
      </c>
      <c r="Q158" s="99">
        <v>0</v>
      </c>
      <c r="R158" s="113"/>
      <c r="S158" s="100">
        <v>61915</v>
      </c>
      <c r="T158" s="100">
        <v>22.225000000000001</v>
      </c>
      <c r="U158" s="100">
        <v>22.225000000000001</v>
      </c>
      <c r="V158" s="100">
        <v>22.225000000000001</v>
      </c>
      <c r="W158" s="130">
        <v>6</v>
      </c>
      <c r="X158" s="100">
        <v>40.387500000000003</v>
      </c>
      <c r="Y158" s="13">
        <v>1</v>
      </c>
      <c r="Z158" s="100">
        <v>40.387500000000003</v>
      </c>
      <c r="AA158" s="13">
        <v>0</v>
      </c>
      <c r="AB158" s="93"/>
      <c r="AC158" s="93"/>
      <c r="AD158" s="93"/>
      <c r="AE158" s="101">
        <v>3.2590000000000001E-2</v>
      </c>
      <c r="AF158" s="100">
        <v>408.5</v>
      </c>
      <c r="AG158" s="115"/>
      <c r="AH158" s="100">
        <v>408.5</v>
      </c>
      <c r="AI158" s="100">
        <v>408.5</v>
      </c>
      <c r="AJ158" s="115"/>
      <c r="AK158" s="115"/>
      <c r="AL158" s="112"/>
      <c r="AM158" s="113"/>
      <c r="AN158" s="13">
        <v>2</v>
      </c>
      <c r="AO158" s="93" t="s">
        <v>885</v>
      </c>
      <c r="AP158" s="100">
        <v>9.5</v>
      </c>
      <c r="AQ158" s="112"/>
      <c r="AR158" s="100">
        <v>63.5</v>
      </c>
      <c r="AS158" s="115"/>
      <c r="AT158" s="112"/>
      <c r="AU158" s="116"/>
      <c r="AV158" s="101">
        <v>1.0997575637097088E-2</v>
      </c>
      <c r="AW158" s="101"/>
      <c r="AX158" s="100">
        <v>520.20000000000005</v>
      </c>
      <c r="AY158" s="115"/>
      <c r="AZ158" s="112"/>
      <c r="BA158" s="115"/>
      <c r="BB158" s="115"/>
      <c r="BC158" s="115"/>
      <c r="BD158" s="115"/>
      <c r="BE158" s="115"/>
      <c r="BF158" s="13"/>
    </row>
    <row r="159" spans="1:58" ht="15.75">
      <c r="A159" s="89">
        <f>ReportedData!A159</f>
        <v>155</v>
      </c>
      <c r="B159" s="90">
        <f>ReportedData!B159</f>
        <v>33</v>
      </c>
      <c r="C159" s="10">
        <f>ReportedData!C159</f>
        <v>4</v>
      </c>
      <c r="D159" s="91" t="str">
        <f>ReportedData!D159</f>
        <v>s3-4</v>
      </c>
      <c r="E159" s="10" t="str">
        <f>ReportedData!E159</f>
        <v>Hwang and Scribner (1984)</v>
      </c>
      <c r="F159" s="12" t="s">
        <v>11</v>
      </c>
      <c r="G159" s="14" t="s">
        <v>9</v>
      </c>
      <c r="H159" s="14" t="s">
        <v>78</v>
      </c>
      <c r="I159" s="79">
        <v>34.86</v>
      </c>
      <c r="J159" s="98"/>
      <c r="K159" s="98"/>
      <c r="L159" s="79">
        <v>0</v>
      </c>
      <c r="M159" s="112"/>
      <c r="N159" s="99">
        <v>203</v>
      </c>
      <c r="O159" s="99">
        <v>305</v>
      </c>
      <c r="P159" s="99">
        <v>635</v>
      </c>
      <c r="Q159" s="99">
        <v>0</v>
      </c>
      <c r="R159" s="113"/>
      <c r="S159" s="100">
        <v>61915</v>
      </c>
      <c r="T159" s="100">
        <v>22.225000000000001</v>
      </c>
      <c r="U159" s="100">
        <v>22.225000000000001</v>
      </c>
      <c r="V159" s="100">
        <v>22.225000000000001</v>
      </c>
      <c r="W159" s="130">
        <v>6</v>
      </c>
      <c r="X159" s="100">
        <v>38.387500000000003</v>
      </c>
      <c r="Y159" s="13">
        <v>1</v>
      </c>
      <c r="Z159" s="100">
        <v>38.387500000000003</v>
      </c>
      <c r="AA159" s="13">
        <v>0</v>
      </c>
      <c r="AB159" s="93"/>
      <c r="AC159" s="93"/>
      <c r="AD159" s="93"/>
      <c r="AE159" s="101">
        <v>3.2590000000000001E-2</v>
      </c>
      <c r="AF159" s="100">
        <v>408.5</v>
      </c>
      <c r="AG159" s="115"/>
      <c r="AH159" s="100">
        <v>408.5</v>
      </c>
      <c r="AI159" s="100">
        <v>408.5</v>
      </c>
      <c r="AJ159" s="115"/>
      <c r="AK159" s="115"/>
      <c r="AL159" s="112"/>
      <c r="AM159" s="113"/>
      <c r="AN159" s="13">
        <v>2</v>
      </c>
      <c r="AO159" s="93" t="s">
        <v>885</v>
      </c>
      <c r="AP159" s="100">
        <v>9.5</v>
      </c>
      <c r="AQ159" s="112"/>
      <c r="AR159" s="100">
        <v>63.5</v>
      </c>
      <c r="AS159" s="115"/>
      <c r="AT159" s="112"/>
      <c r="AU159" s="116"/>
      <c r="AV159" s="101">
        <v>1.0997575637097088E-2</v>
      </c>
      <c r="AW159" s="101"/>
      <c r="AX159" s="100">
        <v>520.20000000000005</v>
      </c>
      <c r="AY159" s="115"/>
      <c r="AZ159" s="112"/>
      <c r="BA159" s="115"/>
      <c r="BB159" s="115"/>
      <c r="BC159" s="115"/>
      <c r="BD159" s="115"/>
      <c r="BE159" s="115"/>
      <c r="BF159" s="13"/>
    </row>
    <row r="160" spans="1:58" ht="15.75">
      <c r="A160" s="89">
        <f>ReportedData!A160</f>
        <v>156</v>
      </c>
      <c r="B160" s="90">
        <f>ReportedData!B160</f>
        <v>34</v>
      </c>
      <c r="C160" s="10">
        <f>ReportedData!C160</f>
        <v>1</v>
      </c>
      <c r="D160" s="91" t="str">
        <f>ReportedData!D160</f>
        <v xml:space="preserve"> No. 1</v>
      </c>
      <c r="E160" s="10" t="str">
        <f>ReportedData!E160</f>
        <v>Imai and Yamamoto 1986</v>
      </c>
      <c r="F160" s="12" t="s">
        <v>11</v>
      </c>
      <c r="G160" s="14" t="s">
        <v>9</v>
      </c>
      <c r="H160" s="14" t="s">
        <v>78</v>
      </c>
      <c r="I160" s="79">
        <v>27.1</v>
      </c>
      <c r="J160" s="98"/>
      <c r="K160" s="98"/>
      <c r="L160" s="79">
        <v>392</v>
      </c>
      <c r="M160" s="112" t="s">
        <v>32</v>
      </c>
      <c r="N160" s="99">
        <v>400</v>
      </c>
      <c r="O160" s="99">
        <v>500</v>
      </c>
      <c r="P160" s="99">
        <v>825</v>
      </c>
      <c r="Q160" s="99">
        <v>0</v>
      </c>
      <c r="R160" s="114" t="s">
        <v>85</v>
      </c>
      <c r="S160" s="100">
        <v>200000</v>
      </c>
      <c r="T160" s="100">
        <v>22</v>
      </c>
      <c r="U160" s="100">
        <v>22</v>
      </c>
      <c r="V160" s="100">
        <v>22</v>
      </c>
      <c r="W160" s="130">
        <v>14</v>
      </c>
      <c r="X160" s="100">
        <v>37</v>
      </c>
      <c r="Y160" s="130">
        <v>3</v>
      </c>
      <c r="Z160" s="100">
        <v>37</v>
      </c>
      <c r="AA160" s="130">
        <v>2</v>
      </c>
      <c r="AB160" s="93"/>
      <c r="AC160" s="93"/>
      <c r="AD160" s="93"/>
      <c r="AE160" s="101">
        <v>2.6599999999999999E-2</v>
      </c>
      <c r="AF160" s="129">
        <v>318</v>
      </c>
      <c r="AG160" s="91">
        <v>0</v>
      </c>
      <c r="AH160" s="129">
        <v>318</v>
      </c>
      <c r="AI160" s="129">
        <v>318</v>
      </c>
      <c r="AJ160" s="91">
        <v>0</v>
      </c>
      <c r="AK160" s="91">
        <v>0</v>
      </c>
      <c r="AL160" s="91">
        <v>0</v>
      </c>
      <c r="AM160" s="91" t="s">
        <v>87</v>
      </c>
      <c r="AN160" s="13">
        <v>2</v>
      </c>
      <c r="AO160" s="93"/>
      <c r="AP160" s="100">
        <v>9</v>
      </c>
      <c r="AQ160" s="91">
        <v>9</v>
      </c>
      <c r="AR160" s="129">
        <v>100</v>
      </c>
      <c r="AS160" s="91"/>
      <c r="AT160" s="91"/>
      <c r="AU160" s="91"/>
      <c r="AV160" s="101">
        <v>3.1808625617596653E-3</v>
      </c>
      <c r="AW160" s="101"/>
      <c r="AX160" s="129">
        <v>336</v>
      </c>
      <c r="AY160" s="91"/>
      <c r="AZ160" s="91"/>
      <c r="BA160" s="91"/>
      <c r="BB160" s="91"/>
      <c r="BC160" s="91"/>
      <c r="BD160" s="91"/>
      <c r="BE160" s="91"/>
      <c r="BF160" s="13">
        <v>2</v>
      </c>
    </row>
    <row r="161" spans="1:58" ht="15.75">
      <c r="A161" s="89">
        <f>ReportedData!A161</f>
        <v>157</v>
      </c>
      <c r="B161" s="90">
        <f>ReportedData!B161</f>
        <v>35</v>
      </c>
      <c r="C161" s="10">
        <f>ReportedData!C161</f>
        <v>2</v>
      </c>
      <c r="D161" s="91" t="str">
        <f>ReportedData!D161</f>
        <v>New Zealand</v>
      </c>
      <c r="E161" s="10" t="str">
        <f>ReportedData!E161</f>
        <v>Ingham, Liddell and Davidson 2001</v>
      </c>
      <c r="F161" s="12" t="s">
        <v>11</v>
      </c>
      <c r="G161" s="14" t="s">
        <v>9</v>
      </c>
      <c r="H161" s="14" t="s">
        <v>78</v>
      </c>
      <c r="I161" s="79">
        <v>45</v>
      </c>
      <c r="J161" s="98"/>
      <c r="K161" s="98"/>
      <c r="L161" s="79">
        <v>0</v>
      </c>
      <c r="M161" s="112"/>
      <c r="N161" s="99">
        <v>270</v>
      </c>
      <c r="O161" s="99">
        <v>600</v>
      </c>
      <c r="P161" s="99">
        <v>2150</v>
      </c>
      <c r="Q161" s="99">
        <v>0</v>
      </c>
      <c r="R161" s="113"/>
      <c r="S161" s="100">
        <v>162000</v>
      </c>
      <c r="T161" s="100">
        <v>16</v>
      </c>
      <c r="U161" s="100">
        <v>16</v>
      </c>
      <c r="V161" s="100">
        <v>16</v>
      </c>
      <c r="W161" s="130">
        <v>8</v>
      </c>
      <c r="X161" s="100">
        <v>26</v>
      </c>
      <c r="Y161" s="13">
        <v>2</v>
      </c>
      <c r="Z161" s="100">
        <v>26</v>
      </c>
      <c r="AA161" s="13">
        <v>0</v>
      </c>
      <c r="AB161" s="93"/>
      <c r="AC161" s="93"/>
      <c r="AD161" s="93"/>
      <c r="AE161" s="101">
        <v>9.92E-3</v>
      </c>
      <c r="AF161" s="100">
        <v>467</v>
      </c>
      <c r="AG161" s="115"/>
      <c r="AH161" s="100">
        <v>467</v>
      </c>
      <c r="AI161" s="100">
        <v>467</v>
      </c>
      <c r="AJ161" s="115"/>
      <c r="AK161" s="115"/>
      <c r="AL161" s="112"/>
      <c r="AM161" s="113"/>
      <c r="AN161" s="13">
        <v>4</v>
      </c>
      <c r="AO161" s="93" t="s">
        <v>885</v>
      </c>
      <c r="AP161" s="100">
        <v>6</v>
      </c>
      <c r="AQ161" s="112"/>
      <c r="AR161" s="100">
        <v>50</v>
      </c>
      <c r="AS161" s="115"/>
      <c r="AT161" s="112"/>
      <c r="AU161" s="116"/>
      <c r="AV161" s="101">
        <v>8.3733333333333333E-3</v>
      </c>
      <c r="AW161" s="101"/>
      <c r="AX161" s="100">
        <v>467</v>
      </c>
      <c r="AY161" s="115"/>
      <c r="AZ161" s="112"/>
      <c r="BA161" s="115"/>
      <c r="BB161" s="115"/>
      <c r="BC161" s="115"/>
      <c r="BD161" s="115"/>
      <c r="BE161" s="115"/>
      <c r="BF161" s="13"/>
    </row>
    <row r="162" spans="1:58" ht="15.75">
      <c r="A162" s="89">
        <f>ReportedData!A162</f>
        <v>158</v>
      </c>
      <c r="B162" s="90">
        <f>ReportedData!B162</f>
        <v>35</v>
      </c>
      <c r="C162" s="10">
        <f>ReportedData!C162</f>
        <v>3</v>
      </c>
      <c r="D162" s="91" t="str">
        <f>ReportedData!D162</f>
        <v>UCB</v>
      </c>
      <c r="E162" s="10" t="str">
        <f>ReportedData!E162</f>
        <v>Ingham, Liddell and Davidson 2001</v>
      </c>
      <c r="F162" s="12" t="s">
        <v>11</v>
      </c>
      <c r="G162" s="14" t="s">
        <v>9</v>
      </c>
      <c r="H162" s="14" t="s">
        <v>78</v>
      </c>
      <c r="I162" s="79">
        <v>45</v>
      </c>
      <c r="J162" s="98"/>
      <c r="K162" s="98"/>
      <c r="L162" s="79">
        <v>0</v>
      </c>
      <c r="M162" s="112"/>
      <c r="N162" s="99">
        <v>270</v>
      </c>
      <c r="O162" s="99">
        <v>600</v>
      </c>
      <c r="P162" s="99">
        <v>2150</v>
      </c>
      <c r="Q162" s="99">
        <v>0</v>
      </c>
      <c r="R162" s="113"/>
      <c r="S162" s="100">
        <v>162000</v>
      </c>
      <c r="T162" s="100">
        <v>16</v>
      </c>
      <c r="U162" s="100">
        <v>16</v>
      </c>
      <c r="V162" s="100">
        <v>16</v>
      </c>
      <c r="W162" s="130">
        <v>8</v>
      </c>
      <c r="X162" s="100">
        <v>26</v>
      </c>
      <c r="Y162" s="13">
        <v>2</v>
      </c>
      <c r="Z162" s="100">
        <v>26</v>
      </c>
      <c r="AA162" s="13">
        <v>0</v>
      </c>
      <c r="AB162" s="93"/>
      <c r="AC162" s="93"/>
      <c r="AD162" s="93"/>
      <c r="AE162" s="101">
        <v>9.92E-3</v>
      </c>
      <c r="AF162" s="100">
        <v>467</v>
      </c>
      <c r="AG162" s="115"/>
      <c r="AH162" s="100">
        <v>467</v>
      </c>
      <c r="AI162" s="100">
        <v>467</v>
      </c>
      <c r="AJ162" s="115"/>
      <c r="AK162" s="115"/>
      <c r="AL162" s="112"/>
      <c r="AM162" s="113"/>
      <c r="AN162" s="13">
        <v>4</v>
      </c>
      <c r="AO162" s="93" t="s">
        <v>885</v>
      </c>
      <c r="AP162" s="100">
        <v>6</v>
      </c>
      <c r="AQ162" s="112"/>
      <c r="AR162" s="100">
        <v>50</v>
      </c>
      <c r="AS162" s="115"/>
      <c r="AT162" s="112"/>
      <c r="AU162" s="116"/>
      <c r="AV162" s="101">
        <v>8.3733333333333333E-3</v>
      </c>
      <c r="AW162" s="101"/>
      <c r="AX162" s="100">
        <v>467</v>
      </c>
      <c r="AY162" s="115"/>
      <c r="AZ162" s="112"/>
      <c r="BA162" s="115"/>
      <c r="BB162" s="115"/>
      <c r="BC162" s="115"/>
      <c r="BD162" s="115"/>
      <c r="BE162" s="115"/>
      <c r="BF162" s="13"/>
    </row>
    <row r="163" spans="1:58" ht="15.75">
      <c r="A163" s="89">
        <f>ReportedData!A163</f>
        <v>159</v>
      </c>
      <c r="B163" s="90">
        <f>ReportedData!B163</f>
        <v>36</v>
      </c>
      <c r="C163" s="10">
        <f>ReportedData!C163</f>
        <v>2</v>
      </c>
      <c r="D163" s="91" t="str">
        <f>ReportedData!D163</f>
        <v>No.7</v>
      </c>
      <c r="E163" s="10" t="str">
        <f>ReportedData!E163</f>
        <v>Ishikawa et al (1996)</v>
      </c>
      <c r="F163" s="12" t="s">
        <v>11</v>
      </c>
      <c r="G163" s="14" t="s">
        <v>9</v>
      </c>
      <c r="H163" s="14" t="s">
        <v>78</v>
      </c>
      <c r="I163" s="79">
        <v>51.74</v>
      </c>
      <c r="J163" s="98"/>
      <c r="K163" s="98"/>
      <c r="L163" s="79">
        <v>0</v>
      </c>
      <c r="M163" s="112"/>
      <c r="N163" s="99">
        <v>300</v>
      </c>
      <c r="O163" s="99">
        <v>450</v>
      </c>
      <c r="P163" s="99">
        <v>400</v>
      </c>
      <c r="Q163" s="99">
        <v>0</v>
      </c>
      <c r="R163" s="113"/>
      <c r="S163" s="100">
        <v>135000</v>
      </c>
      <c r="T163" s="100">
        <v>19</v>
      </c>
      <c r="U163" s="100">
        <v>19</v>
      </c>
      <c r="V163" s="100">
        <v>19</v>
      </c>
      <c r="W163" s="130">
        <v>6</v>
      </c>
      <c r="X163" s="100">
        <v>60.5</v>
      </c>
      <c r="Y163" s="13">
        <v>1</v>
      </c>
      <c r="Z163" s="100">
        <v>60.5</v>
      </c>
      <c r="AA163" s="13">
        <v>0</v>
      </c>
      <c r="AB163" s="93"/>
      <c r="AC163" s="93"/>
      <c r="AD163" s="93"/>
      <c r="AE163" s="101">
        <v>1.2E-2</v>
      </c>
      <c r="AF163" s="100">
        <v>387</v>
      </c>
      <c r="AG163" s="115"/>
      <c r="AH163" s="100">
        <v>387</v>
      </c>
      <c r="AI163" s="100">
        <v>387</v>
      </c>
      <c r="AJ163" s="115"/>
      <c r="AK163" s="115"/>
      <c r="AL163" s="112"/>
      <c r="AM163" s="113"/>
      <c r="AN163" s="13">
        <v>2</v>
      </c>
      <c r="AO163" s="93" t="s">
        <v>885</v>
      </c>
      <c r="AP163" s="100">
        <v>6</v>
      </c>
      <c r="AQ163" s="112"/>
      <c r="AR163" s="100">
        <v>90</v>
      </c>
      <c r="AS163" s="115"/>
      <c r="AT163" s="112"/>
      <c r="AU163" s="116"/>
      <c r="AV163" s="101">
        <v>2.0999999999999999E-3</v>
      </c>
      <c r="AW163" s="101"/>
      <c r="AX163" s="100">
        <v>953</v>
      </c>
      <c r="AY163" s="115"/>
      <c r="AZ163" s="112"/>
      <c r="BA163" s="115"/>
      <c r="BB163" s="115"/>
      <c r="BC163" s="115"/>
      <c r="BD163" s="115"/>
      <c r="BE163" s="115"/>
      <c r="BF163" s="13"/>
    </row>
    <row r="164" spans="1:58" ht="15.75">
      <c r="A164" s="89">
        <f>ReportedData!A164</f>
        <v>160</v>
      </c>
      <c r="B164" s="90">
        <f>ReportedData!B164</f>
        <v>36</v>
      </c>
      <c r="C164" s="10">
        <f>ReportedData!C164</f>
        <v>3</v>
      </c>
      <c r="D164" s="91" t="str">
        <f>ReportedData!D164</f>
        <v>No.8</v>
      </c>
      <c r="E164" s="10" t="str">
        <f>ReportedData!E164</f>
        <v>Ishikawa et al (1996)</v>
      </c>
      <c r="F164" s="12" t="s">
        <v>11</v>
      </c>
      <c r="G164" s="14" t="s">
        <v>9</v>
      </c>
      <c r="H164" s="14" t="s">
        <v>78</v>
      </c>
      <c r="I164" s="79">
        <v>45.28</v>
      </c>
      <c r="J164" s="98"/>
      <c r="K164" s="98"/>
      <c r="L164" s="79">
        <v>0</v>
      </c>
      <c r="M164" s="112"/>
      <c r="N164" s="99">
        <v>300</v>
      </c>
      <c r="O164" s="99">
        <v>450</v>
      </c>
      <c r="P164" s="99">
        <v>400</v>
      </c>
      <c r="Q164" s="99">
        <v>0</v>
      </c>
      <c r="R164" s="113"/>
      <c r="S164" s="100">
        <v>135000</v>
      </c>
      <c r="T164" s="100">
        <v>16</v>
      </c>
      <c r="U164" s="100">
        <v>15.999999999999996</v>
      </c>
      <c r="V164" s="100">
        <v>15.999999999999996</v>
      </c>
      <c r="W164" s="130">
        <v>8</v>
      </c>
      <c r="X164" s="100">
        <v>74</v>
      </c>
      <c r="Y164" s="13">
        <v>2</v>
      </c>
      <c r="Z164" s="100">
        <v>74</v>
      </c>
      <c r="AA164" s="13">
        <v>0</v>
      </c>
      <c r="AB164" s="93"/>
      <c r="AC164" s="93"/>
      <c r="AD164" s="93"/>
      <c r="AE164" s="101">
        <v>1.2E-2</v>
      </c>
      <c r="AF164" s="100">
        <v>358</v>
      </c>
      <c r="AG164" s="115"/>
      <c r="AH164" s="100">
        <v>358</v>
      </c>
      <c r="AI164" s="100">
        <v>358</v>
      </c>
      <c r="AJ164" s="115"/>
      <c r="AK164" s="115"/>
      <c r="AL164" s="112"/>
      <c r="AM164" s="113"/>
      <c r="AN164" s="13">
        <v>2</v>
      </c>
      <c r="AO164" s="93" t="s">
        <v>885</v>
      </c>
      <c r="AP164" s="100">
        <v>6</v>
      </c>
      <c r="AQ164" s="112"/>
      <c r="AR164" s="100">
        <v>90</v>
      </c>
      <c r="AS164" s="115"/>
      <c r="AT164" s="112"/>
      <c r="AU164" s="116"/>
      <c r="AV164" s="101">
        <v>2.0999999999999999E-3</v>
      </c>
      <c r="AW164" s="101"/>
      <c r="AX164" s="100">
        <v>953</v>
      </c>
      <c r="AY164" s="115"/>
      <c r="AZ164" s="112"/>
      <c r="BA164" s="115"/>
      <c r="BB164" s="115"/>
      <c r="BC164" s="115"/>
      <c r="BD164" s="115"/>
      <c r="BE164" s="115"/>
      <c r="BF164" s="13"/>
    </row>
    <row r="165" spans="1:58" ht="15.75">
      <c r="A165" s="89">
        <f>ReportedData!A165</f>
        <v>161</v>
      </c>
      <c r="B165" s="90">
        <f>ReportedData!B165</f>
        <v>36</v>
      </c>
      <c r="C165" s="10">
        <f>ReportedData!C165</f>
        <v>4</v>
      </c>
      <c r="D165" s="91" t="str">
        <f>ReportedData!D165</f>
        <v>No.2</v>
      </c>
      <c r="E165" s="10" t="str">
        <f>ReportedData!E165</f>
        <v>Ishikawa et al (1996)</v>
      </c>
      <c r="F165" s="12" t="s">
        <v>11</v>
      </c>
      <c r="G165" s="14" t="s">
        <v>9</v>
      </c>
      <c r="H165" s="14" t="s">
        <v>78</v>
      </c>
      <c r="I165" s="79">
        <v>45.88</v>
      </c>
      <c r="J165" s="98"/>
      <c r="K165" s="98"/>
      <c r="L165" s="79">
        <v>0</v>
      </c>
      <c r="M165" s="112"/>
      <c r="N165" s="99">
        <v>300</v>
      </c>
      <c r="O165" s="99">
        <v>450</v>
      </c>
      <c r="P165" s="99">
        <v>400</v>
      </c>
      <c r="Q165" s="99">
        <v>0</v>
      </c>
      <c r="R165" s="113"/>
      <c r="S165" s="100">
        <v>135000</v>
      </c>
      <c r="T165" s="100">
        <v>16</v>
      </c>
      <c r="U165" s="100">
        <v>15.999999999999996</v>
      </c>
      <c r="V165" s="100">
        <v>15.999999999999996</v>
      </c>
      <c r="W165" s="130">
        <v>8</v>
      </c>
      <c r="X165" s="100">
        <v>68</v>
      </c>
      <c r="Y165" s="13">
        <v>2</v>
      </c>
      <c r="Z165" s="100">
        <v>68</v>
      </c>
      <c r="AA165" s="13">
        <v>0</v>
      </c>
      <c r="AB165" s="93"/>
      <c r="AC165" s="93"/>
      <c r="AD165" s="93"/>
      <c r="AE165" s="101">
        <v>1.2E-2</v>
      </c>
      <c r="AF165" s="100">
        <v>358</v>
      </c>
      <c r="AG165" s="115"/>
      <c r="AH165" s="100">
        <v>358</v>
      </c>
      <c r="AI165" s="100">
        <v>358</v>
      </c>
      <c r="AJ165" s="115"/>
      <c r="AK165" s="115"/>
      <c r="AL165" s="112"/>
      <c r="AM165" s="113"/>
      <c r="AN165" s="13">
        <v>2</v>
      </c>
      <c r="AO165" s="93" t="s">
        <v>885</v>
      </c>
      <c r="AP165" s="100">
        <v>6</v>
      </c>
      <c r="AQ165" s="112"/>
      <c r="AR165" s="100">
        <v>90</v>
      </c>
      <c r="AS165" s="115"/>
      <c r="AT165" s="112"/>
      <c r="AU165" s="116"/>
      <c r="AV165" s="101">
        <v>2.0999999999999999E-3</v>
      </c>
      <c r="AW165" s="101"/>
      <c r="AX165" s="100">
        <v>953</v>
      </c>
      <c r="AY165" s="115"/>
      <c r="AZ165" s="112"/>
      <c r="BA165" s="115"/>
      <c r="BB165" s="115"/>
      <c r="BC165" s="115"/>
      <c r="BD165" s="115"/>
      <c r="BE165" s="115"/>
      <c r="BF165" s="13"/>
    </row>
    <row r="166" spans="1:58" ht="15.75">
      <c r="A166" s="89">
        <f>ReportedData!A166</f>
        <v>162</v>
      </c>
      <c r="B166" s="90">
        <f>ReportedData!B166</f>
        <v>36</v>
      </c>
      <c r="C166" s="10">
        <f>ReportedData!C166</f>
        <v>5</v>
      </c>
      <c r="D166" s="91" t="str">
        <f>ReportedData!D166</f>
        <v>No.5</v>
      </c>
      <c r="E166" s="10" t="str">
        <f>ReportedData!E166</f>
        <v>Ishikawa et al (1996)</v>
      </c>
      <c r="F166" s="12" t="s">
        <v>11</v>
      </c>
      <c r="G166" s="14" t="s">
        <v>9</v>
      </c>
      <c r="H166" s="14" t="s">
        <v>78</v>
      </c>
      <c r="I166" s="79">
        <v>26.75</v>
      </c>
      <c r="J166" s="98"/>
      <c r="K166" s="98"/>
      <c r="L166" s="79">
        <v>0</v>
      </c>
      <c r="M166" s="112"/>
      <c r="N166" s="99">
        <v>300</v>
      </c>
      <c r="O166" s="99">
        <v>450</v>
      </c>
      <c r="P166" s="99">
        <v>400</v>
      </c>
      <c r="Q166" s="99">
        <v>0</v>
      </c>
      <c r="R166" s="113"/>
      <c r="S166" s="100">
        <v>135000</v>
      </c>
      <c r="T166" s="100">
        <v>16</v>
      </c>
      <c r="U166" s="100">
        <v>15.999999999999996</v>
      </c>
      <c r="V166" s="100">
        <v>15.999999999999996</v>
      </c>
      <c r="W166" s="130">
        <v>8</v>
      </c>
      <c r="X166" s="100">
        <v>68</v>
      </c>
      <c r="Y166" s="13">
        <v>2</v>
      </c>
      <c r="Z166" s="100">
        <v>68</v>
      </c>
      <c r="AA166" s="13">
        <v>0</v>
      </c>
      <c r="AB166" s="93"/>
      <c r="AC166" s="93"/>
      <c r="AD166" s="93"/>
      <c r="AE166" s="101">
        <v>1.2E-2</v>
      </c>
      <c r="AF166" s="100">
        <v>358</v>
      </c>
      <c r="AG166" s="115"/>
      <c r="AH166" s="100">
        <v>358</v>
      </c>
      <c r="AI166" s="100">
        <v>358</v>
      </c>
      <c r="AJ166" s="115"/>
      <c r="AK166" s="115"/>
      <c r="AL166" s="112"/>
      <c r="AM166" s="113"/>
      <c r="AN166" s="13">
        <v>2</v>
      </c>
      <c r="AO166" s="93" t="s">
        <v>885</v>
      </c>
      <c r="AP166" s="100">
        <v>6</v>
      </c>
      <c r="AQ166" s="112"/>
      <c r="AR166" s="100">
        <v>45</v>
      </c>
      <c r="AS166" s="115"/>
      <c r="AT166" s="112"/>
      <c r="AU166" s="116"/>
      <c r="AV166" s="101">
        <v>2.0943933333333335E-3</v>
      </c>
      <c r="AW166" s="101"/>
      <c r="AX166" s="100">
        <v>953</v>
      </c>
      <c r="AY166" s="115"/>
      <c r="AZ166" s="112"/>
      <c r="BA166" s="115"/>
      <c r="BB166" s="115"/>
      <c r="BC166" s="115"/>
      <c r="BD166" s="115"/>
      <c r="BE166" s="115"/>
      <c r="BF166" s="13"/>
    </row>
    <row r="167" spans="1:58" ht="15.75">
      <c r="A167" s="89">
        <f>ReportedData!A167</f>
        <v>163</v>
      </c>
      <c r="B167" s="90">
        <f>ReportedData!B167</f>
        <v>36</v>
      </c>
      <c r="C167" s="10">
        <f>ReportedData!C167</f>
        <v>6</v>
      </c>
      <c r="D167" s="91" t="str">
        <f>ReportedData!D167</f>
        <v>No.6</v>
      </c>
      <c r="E167" s="10" t="str">
        <f>ReportedData!E167</f>
        <v>Ishikawa et al (1996)</v>
      </c>
      <c r="F167" s="12" t="s">
        <v>11</v>
      </c>
      <c r="G167" s="14" t="s">
        <v>9</v>
      </c>
      <c r="H167" s="14" t="s">
        <v>78</v>
      </c>
      <c r="I167" s="79">
        <v>51.23</v>
      </c>
      <c r="J167" s="98"/>
      <c r="K167" s="98"/>
      <c r="L167" s="79">
        <v>0</v>
      </c>
      <c r="M167" s="112"/>
      <c r="N167" s="99">
        <v>300</v>
      </c>
      <c r="O167" s="99">
        <v>450</v>
      </c>
      <c r="P167" s="99">
        <v>400</v>
      </c>
      <c r="Q167" s="99">
        <v>0</v>
      </c>
      <c r="R167" s="113"/>
      <c r="S167" s="100">
        <v>135000</v>
      </c>
      <c r="T167" s="100">
        <v>19</v>
      </c>
      <c r="U167" s="100">
        <v>19</v>
      </c>
      <c r="V167" s="100">
        <v>19</v>
      </c>
      <c r="W167" s="130">
        <v>6</v>
      </c>
      <c r="X167" s="100">
        <v>60.5</v>
      </c>
      <c r="Y167" s="13">
        <v>1</v>
      </c>
      <c r="Z167" s="100">
        <v>60.5</v>
      </c>
      <c r="AA167" s="13">
        <v>0</v>
      </c>
      <c r="AB167" s="93"/>
      <c r="AC167" s="93"/>
      <c r="AD167" s="93"/>
      <c r="AE167" s="101">
        <v>1.2E-2</v>
      </c>
      <c r="AF167" s="100">
        <v>387</v>
      </c>
      <c r="AG167" s="115"/>
      <c r="AH167" s="100">
        <v>387</v>
      </c>
      <c r="AI167" s="100">
        <v>387</v>
      </c>
      <c r="AJ167" s="115"/>
      <c r="AK167" s="115"/>
      <c r="AL167" s="112"/>
      <c r="AM167" s="113"/>
      <c r="AN167" s="13">
        <v>2</v>
      </c>
      <c r="AO167" s="93" t="s">
        <v>885</v>
      </c>
      <c r="AP167" s="100">
        <v>6</v>
      </c>
      <c r="AQ167" s="112"/>
      <c r="AR167" s="100">
        <v>25</v>
      </c>
      <c r="AS167" s="115"/>
      <c r="AT167" s="112"/>
      <c r="AU167" s="116"/>
      <c r="AV167" s="101">
        <v>7.5399999999999998E-3</v>
      </c>
      <c r="AW167" s="101"/>
      <c r="AX167" s="100">
        <v>953</v>
      </c>
      <c r="AY167" s="115"/>
      <c r="AZ167" s="112"/>
      <c r="BA167" s="115"/>
      <c r="BB167" s="115"/>
      <c r="BC167" s="115"/>
      <c r="BD167" s="115"/>
      <c r="BE167" s="115"/>
      <c r="BF167" s="13"/>
    </row>
    <row r="168" spans="1:58" ht="15.75">
      <c r="A168" s="89">
        <f>ReportedData!A168</f>
        <v>164</v>
      </c>
      <c r="B168" s="90">
        <f>ReportedData!B168</f>
        <v>36</v>
      </c>
      <c r="C168" s="10">
        <f>ReportedData!C168</f>
        <v>7</v>
      </c>
      <c r="D168" s="91" t="str">
        <f>ReportedData!D168</f>
        <v>No.1</v>
      </c>
      <c r="E168" s="10" t="str">
        <f>ReportedData!E168</f>
        <v>Ishikawa et al (1996)</v>
      </c>
      <c r="F168" s="12" t="s">
        <v>11</v>
      </c>
      <c r="G168" s="14" t="s">
        <v>9</v>
      </c>
      <c r="H168" s="14" t="s">
        <v>78</v>
      </c>
      <c r="I168" s="79">
        <v>42.1</v>
      </c>
      <c r="J168" s="98"/>
      <c r="K168" s="98"/>
      <c r="L168" s="79">
        <v>0</v>
      </c>
      <c r="M168" s="112"/>
      <c r="N168" s="99">
        <v>300</v>
      </c>
      <c r="O168" s="99">
        <v>450</v>
      </c>
      <c r="P168" s="99">
        <v>400</v>
      </c>
      <c r="Q168" s="99">
        <v>0</v>
      </c>
      <c r="R168" s="113"/>
      <c r="S168" s="100">
        <v>135000</v>
      </c>
      <c r="T168" s="100">
        <v>16</v>
      </c>
      <c r="U168" s="100">
        <v>0</v>
      </c>
      <c r="V168" s="100">
        <v>0</v>
      </c>
      <c r="W168" s="130">
        <v>4</v>
      </c>
      <c r="X168" s="100">
        <v>44</v>
      </c>
      <c r="Y168" s="13">
        <v>0</v>
      </c>
      <c r="Z168" s="100">
        <v>44</v>
      </c>
      <c r="AA168" s="13">
        <v>0</v>
      </c>
      <c r="AB168" s="93"/>
      <c r="AC168" s="93"/>
      <c r="AD168" s="93"/>
      <c r="AE168" s="101">
        <v>6.0000000000000001E-3</v>
      </c>
      <c r="AF168" s="100">
        <v>358</v>
      </c>
      <c r="AG168" s="115"/>
      <c r="AH168" s="100">
        <v>0</v>
      </c>
      <c r="AI168" s="100">
        <v>0</v>
      </c>
      <c r="AJ168" s="115"/>
      <c r="AK168" s="115"/>
      <c r="AL168" s="112"/>
      <c r="AM168" s="113"/>
      <c r="AN168" s="13">
        <v>2</v>
      </c>
      <c r="AO168" s="93" t="s">
        <v>885</v>
      </c>
      <c r="AP168" s="100">
        <v>6</v>
      </c>
      <c r="AQ168" s="112"/>
      <c r="AR168" s="100">
        <v>90</v>
      </c>
      <c r="AS168" s="115"/>
      <c r="AT168" s="112"/>
      <c r="AU168" s="116"/>
      <c r="AV168" s="101">
        <v>2.0999999999999999E-3</v>
      </c>
      <c r="AW168" s="101"/>
      <c r="AX168" s="100">
        <v>953</v>
      </c>
      <c r="AY168" s="115"/>
      <c r="AZ168" s="112"/>
      <c r="BA168" s="115"/>
      <c r="BB168" s="115"/>
      <c r="BC168" s="115"/>
      <c r="BD168" s="115"/>
      <c r="BE168" s="115"/>
      <c r="BF168" s="13"/>
    </row>
    <row r="169" spans="1:58" ht="15.75">
      <c r="A169" s="89">
        <f>ReportedData!A169</f>
        <v>165</v>
      </c>
      <c r="B169" s="90">
        <f>ReportedData!B169</f>
        <v>37</v>
      </c>
      <c r="C169" s="10">
        <f>ReportedData!C169</f>
        <v>1</v>
      </c>
      <c r="D169" s="91" t="str">
        <f>ReportedData!D169</f>
        <v>M1_cyclic</v>
      </c>
      <c r="E169" s="10" t="str">
        <f>ReportedData!E169</f>
        <v>Julio &amp; Branco 2008</v>
      </c>
      <c r="F169" s="12" t="s">
        <v>11</v>
      </c>
      <c r="G169" s="14" t="s">
        <v>9</v>
      </c>
      <c r="H169" s="14" t="s">
        <v>12</v>
      </c>
      <c r="I169" s="79">
        <v>34.9</v>
      </c>
      <c r="J169" s="98"/>
      <c r="K169" s="98"/>
      <c r="L169" s="79">
        <v>170.31200000000001</v>
      </c>
      <c r="M169" s="112"/>
      <c r="N169" s="99">
        <v>200</v>
      </c>
      <c r="O169" s="99">
        <v>200</v>
      </c>
      <c r="P169" s="99">
        <v>1000</v>
      </c>
      <c r="Q169" s="99">
        <v>0</v>
      </c>
      <c r="R169" s="113"/>
      <c r="S169" s="100">
        <v>40000</v>
      </c>
      <c r="T169" s="100">
        <v>10</v>
      </c>
      <c r="U169" s="100">
        <v>10</v>
      </c>
      <c r="V169" s="100">
        <v>10</v>
      </c>
      <c r="W169" s="130">
        <v>6</v>
      </c>
      <c r="X169" s="100">
        <v>9</v>
      </c>
      <c r="Y169" s="13">
        <v>1</v>
      </c>
      <c r="Z169" s="100">
        <v>9</v>
      </c>
      <c r="AA169" s="13">
        <v>0</v>
      </c>
      <c r="AB169" s="93"/>
      <c r="AC169" s="93"/>
      <c r="AD169" s="93"/>
      <c r="AE169" s="101">
        <v>1.18E-2</v>
      </c>
      <c r="AF169" s="100">
        <v>520</v>
      </c>
      <c r="AG169" s="115"/>
      <c r="AH169" s="100">
        <v>520</v>
      </c>
      <c r="AI169" s="100">
        <v>520</v>
      </c>
      <c r="AJ169" s="115"/>
      <c r="AK169" s="115"/>
      <c r="AL169" s="112"/>
      <c r="AM169" s="113"/>
      <c r="AN169" s="13">
        <v>2</v>
      </c>
      <c r="AO169" s="93" t="s">
        <v>885</v>
      </c>
      <c r="AP169" s="100">
        <v>6</v>
      </c>
      <c r="AQ169" s="112"/>
      <c r="AR169" s="100">
        <v>150</v>
      </c>
      <c r="AS169" s="115"/>
      <c r="AT169" s="112"/>
      <c r="AU169" s="116"/>
      <c r="AV169" s="101">
        <v>1.884E-3</v>
      </c>
      <c r="AW169" s="101"/>
      <c r="AX169" s="100">
        <v>520</v>
      </c>
      <c r="AY169" s="115"/>
      <c r="AZ169" s="112"/>
      <c r="BA169" s="115"/>
      <c r="BB169" s="115"/>
      <c r="BC169" s="115"/>
      <c r="BD169" s="115"/>
      <c r="BE169" s="115"/>
      <c r="BF169" s="13"/>
    </row>
    <row r="170" spans="1:58" ht="15.75">
      <c r="A170" s="89">
        <f>ReportedData!A170</f>
        <v>166</v>
      </c>
      <c r="B170" s="90">
        <f>ReportedData!B170</f>
        <v>37</v>
      </c>
      <c r="C170" s="10">
        <f>ReportedData!C170</f>
        <v>2</v>
      </c>
      <c r="D170" s="91" t="str">
        <f>ReportedData!D170</f>
        <v>M3_cyclic</v>
      </c>
      <c r="E170" s="10" t="str">
        <f>ReportedData!E170</f>
        <v>Julio &amp; Branco 2008</v>
      </c>
      <c r="F170" s="12" t="s">
        <v>11</v>
      </c>
      <c r="G170" s="14" t="s">
        <v>591</v>
      </c>
      <c r="H170" s="14" t="s">
        <v>12</v>
      </c>
      <c r="I170" s="79">
        <v>35</v>
      </c>
      <c r="J170" s="98"/>
      <c r="K170" s="98"/>
      <c r="L170" s="79">
        <v>170.95050000000003</v>
      </c>
      <c r="M170" s="112"/>
      <c r="N170" s="99">
        <v>270</v>
      </c>
      <c r="O170" s="99">
        <v>270</v>
      </c>
      <c r="P170" s="99">
        <v>1000</v>
      </c>
      <c r="Q170" s="99">
        <v>0</v>
      </c>
      <c r="R170" s="113"/>
      <c r="S170" s="100">
        <v>72900</v>
      </c>
      <c r="T170" s="100">
        <v>10</v>
      </c>
      <c r="U170" s="100">
        <v>10</v>
      </c>
      <c r="V170" s="100">
        <v>10</v>
      </c>
      <c r="W170" s="130">
        <v>12</v>
      </c>
      <c r="X170" s="100">
        <v>9</v>
      </c>
      <c r="Y170" s="13">
        <v>1</v>
      </c>
      <c r="Z170" s="100">
        <v>9</v>
      </c>
      <c r="AA170" s="13">
        <v>3</v>
      </c>
      <c r="AB170" s="93"/>
      <c r="AC170" s="93"/>
      <c r="AD170" s="93"/>
      <c r="AE170" s="101">
        <v>1.2920000000000001E-2</v>
      </c>
      <c r="AF170" s="100">
        <v>520</v>
      </c>
      <c r="AG170" s="115"/>
      <c r="AH170" s="100">
        <v>520</v>
      </c>
      <c r="AI170" s="100">
        <v>520</v>
      </c>
      <c r="AJ170" s="115"/>
      <c r="AK170" s="115"/>
      <c r="AL170" s="112"/>
      <c r="AM170" s="113"/>
      <c r="AN170" s="13">
        <v>2</v>
      </c>
      <c r="AO170" s="93" t="s">
        <v>885</v>
      </c>
      <c r="AP170" s="100">
        <v>6</v>
      </c>
      <c r="AQ170" s="112"/>
      <c r="AR170" s="100">
        <v>75</v>
      </c>
      <c r="AS170" s="115"/>
      <c r="AT170" s="112"/>
      <c r="AU170" s="116"/>
      <c r="AV170" s="101">
        <v>2.791111111111111E-3</v>
      </c>
      <c r="AW170" s="101"/>
      <c r="AX170" s="100">
        <v>520</v>
      </c>
      <c r="AY170" s="115"/>
      <c r="AZ170" s="112"/>
      <c r="BA170" s="115"/>
      <c r="BB170" s="115"/>
      <c r="BC170" s="115"/>
      <c r="BD170" s="115"/>
      <c r="BE170" s="115"/>
      <c r="BF170" s="13"/>
    </row>
    <row r="171" spans="1:58" ht="15.75">
      <c r="A171" s="89">
        <f>ReportedData!A171</f>
        <v>167</v>
      </c>
      <c r="B171" s="90">
        <f>ReportedData!B171</f>
        <v>38</v>
      </c>
      <c r="C171" s="10">
        <f>ReportedData!C171</f>
        <v>1</v>
      </c>
      <c r="D171" s="91" t="str">
        <f>ReportedData!D171</f>
        <v>85PDC-1</v>
      </c>
      <c r="E171" s="10" t="str">
        <f>ReportedData!E171</f>
        <v>Kanda et al. (1988)</v>
      </c>
      <c r="F171" s="12" t="s">
        <v>11</v>
      </c>
      <c r="G171" s="14" t="s">
        <v>9</v>
      </c>
      <c r="H171" s="14" t="s">
        <v>12</v>
      </c>
      <c r="I171" s="79">
        <v>24.8</v>
      </c>
      <c r="J171" s="98"/>
      <c r="K171" s="98"/>
      <c r="L171" s="79">
        <v>184</v>
      </c>
      <c r="M171" s="112">
        <v>2</v>
      </c>
      <c r="N171" s="99">
        <v>250</v>
      </c>
      <c r="O171" s="99">
        <v>250</v>
      </c>
      <c r="P171" s="99">
        <v>750</v>
      </c>
      <c r="Q171" s="99">
        <v>0</v>
      </c>
      <c r="R171" s="114" t="s">
        <v>85</v>
      </c>
      <c r="S171" s="100">
        <v>62500</v>
      </c>
      <c r="T171" s="100">
        <v>12.7</v>
      </c>
      <c r="U171" s="100">
        <v>12.7</v>
      </c>
      <c r="V171" s="100">
        <v>12.7</v>
      </c>
      <c r="W171" s="130">
        <v>8</v>
      </c>
      <c r="X171" s="100">
        <v>35</v>
      </c>
      <c r="Y171" s="130">
        <v>1</v>
      </c>
      <c r="Z171" s="100">
        <v>35</v>
      </c>
      <c r="AA171" s="130">
        <v>1</v>
      </c>
      <c r="AB171" s="93"/>
      <c r="AC171" s="93"/>
      <c r="AD171" s="93"/>
      <c r="AE171" s="101">
        <v>1.6199999999999999E-2</v>
      </c>
      <c r="AF171" s="129">
        <v>374</v>
      </c>
      <c r="AG171" s="91">
        <v>494</v>
      </c>
      <c r="AH171" s="129">
        <v>374</v>
      </c>
      <c r="AI171" s="129">
        <v>374</v>
      </c>
      <c r="AJ171" s="91">
        <v>494</v>
      </c>
      <c r="AK171" s="91">
        <v>494</v>
      </c>
      <c r="AL171" s="91">
        <v>0</v>
      </c>
      <c r="AM171" s="91" t="s">
        <v>87</v>
      </c>
      <c r="AN171" s="13">
        <v>2</v>
      </c>
      <c r="AO171" s="93"/>
      <c r="AP171" s="100">
        <v>5.5</v>
      </c>
      <c r="AQ171" s="91"/>
      <c r="AR171" s="129">
        <v>50</v>
      </c>
      <c r="AS171" s="91"/>
      <c r="AT171" s="91"/>
      <c r="AU171" s="91"/>
      <c r="AV171" s="101">
        <v>3.80132711084365E-3</v>
      </c>
      <c r="AW171" s="101"/>
      <c r="AX171" s="129">
        <v>352</v>
      </c>
      <c r="AY171" s="91"/>
      <c r="AZ171" s="91"/>
      <c r="BA171" s="91"/>
      <c r="BB171" s="91"/>
      <c r="BC171" s="91"/>
      <c r="BD171" s="91"/>
      <c r="BE171" s="91"/>
      <c r="BF171" s="13">
        <v>1</v>
      </c>
    </row>
    <row r="172" spans="1:58" ht="15.75">
      <c r="A172" s="89">
        <f>ReportedData!A172</f>
        <v>168</v>
      </c>
      <c r="B172" s="90">
        <f>ReportedData!B172</f>
        <v>38</v>
      </c>
      <c r="C172" s="10">
        <f>ReportedData!C172</f>
        <v>2</v>
      </c>
      <c r="D172" s="91" t="str">
        <f>ReportedData!D172</f>
        <v>85PDC-2</v>
      </c>
      <c r="E172" s="10" t="str">
        <f>ReportedData!E172</f>
        <v>Kanda et al. (1988)</v>
      </c>
      <c r="F172" s="12" t="s">
        <v>11</v>
      </c>
      <c r="G172" s="14" t="s">
        <v>9</v>
      </c>
      <c r="H172" s="14" t="s">
        <v>12</v>
      </c>
      <c r="I172" s="79">
        <v>27.9</v>
      </c>
      <c r="J172" s="98"/>
      <c r="K172" s="98"/>
      <c r="L172" s="79">
        <v>184</v>
      </c>
      <c r="M172" s="112">
        <v>2</v>
      </c>
      <c r="N172" s="99">
        <v>250</v>
      </c>
      <c r="O172" s="99">
        <v>250</v>
      </c>
      <c r="P172" s="99">
        <v>750</v>
      </c>
      <c r="Q172" s="99">
        <v>0</v>
      </c>
      <c r="R172" s="114" t="s">
        <v>85</v>
      </c>
      <c r="S172" s="100">
        <v>62500</v>
      </c>
      <c r="T172" s="100">
        <v>12.7</v>
      </c>
      <c r="U172" s="100">
        <v>12.7</v>
      </c>
      <c r="V172" s="100">
        <v>12.7</v>
      </c>
      <c r="W172" s="130">
        <v>8</v>
      </c>
      <c r="X172" s="100">
        <v>35</v>
      </c>
      <c r="Y172" s="130">
        <v>1</v>
      </c>
      <c r="Z172" s="100">
        <v>35</v>
      </c>
      <c r="AA172" s="130">
        <v>1</v>
      </c>
      <c r="AB172" s="93"/>
      <c r="AC172" s="93"/>
      <c r="AD172" s="93"/>
      <c r="AE172" s="101">
        <v>1.6199999999999999E-2</v>
      </c>
      <c r="AF172" s="129">
        <v>374</v>
      </c>
      <c r="AG172" s="91">
        <v>494</v>
      </c>
      <c r="AH172" s="129">
        <v>374</v>
      </c>
      <c r="AI172" s="129">
        <v>374</v>
      </c>
      <c r="AJ172" s="91">
        <v>494</v>
      </c>
      <c r="AK172" s="91">
        <v>494</v>
      </c>
      <c r="AL172" s="91">
        <v>0</v>
      </c>
      <c r="AM172" s="91" t="s">
        <v>87</v>
      </c>
      <c r="AN172" s="13">
        <v>2</v>
      </c>
      <c r="AO172" s="93"/>
      <c r="AP172" s="100">
        <v>5.5</v>
      </c>
      <c r="AQ172" s="91"/>
      <c r="AR172" s="129">
        <v>50</v>
      </c>
      <c r="AS172" s="91"/>
      <c r="AT172" s="91"/>
      <c r="AU172" s="91"/>
      <c r="AV172" s="101">
        <v>3.80132711084365E-3</v>
      </c>
      <c r="AW172" s="101"/>
      <c r="AX172" s="129">
        <v>506</v>
      </c>
      <c r="AY172" s="91">
        <v>540</v>
      </c>
      <c r="AZ172" s="91"/>
      <c r="BA172" s="91"/>
      <c r="BB172" s="91"/>
      <c r="BC172" s="91"/>
      <c r="BD172" s="91"/>
      <c r="BE172" s="91"/>
      <c r="BF172" s="13">
        <v>1</v>
      </c>
    </row>
    <row r="173" spans="1:58" ht="15.75">
      <c r="A173" s="89">
        <f>ReportedData!A173</f>
        <v>169</v>
      </c>
      <c r="B173" s="90">
        <f>ReportedData!B173</f>
        <v>38</v>
      </c>
      <c r="C173" s="10">
        <f>ReportedData!C173</f>
        <v>3</v>
      </c>
      <c r="D173" s="91" t="str">
        <f>ReportedData!D173</f>
        <v>85PDC-3</v>
      </c>
      <c r="E173" s="10" t="str">
        <f>ReportedData!E173</f>
        <v>Kanda et al. (1988)</v>
      </c>
      <c r="F173" s="12" t="s">
        <v>11</v>
      </c>
      <c r="G173" s="14" t="s">
        <v>9</v>
      </c>
      <c r="H173" s="14" t="s">
        <v>12</v>
      </c>
      <c r="I173" s="79">
        <v>27.9</v>
      </c>
      <c r="J173" s="98"/>
      <c r="K173" s="98"/>
      <c r="L173" s="79">
        <v>184</v>
      </c>
      <c r="M173" s="112">
        <v>2</v>
      </c>
      <c r="N173" s="99">
        <v>250</v>
      </c>
      <c r="O173" s="99">
        <v>250</v>
      </c>
      <c r="P173" s="99">
        <v>750</v>
      </c>
      <c r="Q173" s="99">
        <v>0</v>
      </c>
      <c r="R173" s="114" t="s">
        <v>85</v>
      </c>
      <c r="S173" s="100">
        <v>62500</v>
      </c>
      <c r="T173" s="100">
        <v>12.7</v>
      </c>
      <c r="U173" s="100">
        <v>12.7</v>
      </c>
      <c r="V173" s="100">
        <v>12.7</v>
      </c>
      <c r="W173" s="130">
        <v>8</v>
      </c>
      <c r="X173" s="100">
        <v>35</v>
      </c>
      <c r="Y173" s="130">
        <v>1</v>
      </c>
      <c r="Z173" s="100">
        <v>35</v>
      </c>
      <c r="AA173" s="130">
        <v>1</v>
      </c>
      <c r="AB173" s="93"/>
      <c r="AC173" s="93"/>
      <c r="AD173" s="93"/>
      <c r="AE173" s="101">
        <v>1.6199999999999999E-2</v>
      </c>
      <c r="AF173" s="129">
        <v>374</v>
      </c>
      <c r="AG173" s="91">
        <v>494</v>
      </c>
      <c r="AH173" s="129">
        <v>374</v>
      </c>
      <c r="AI173" s="129">
        <v>374</v>
      </c>
      <c r="AJ173" s="91">
        <v>494</v>
      </c>
      <c r="AK173" s="91">
        <v>494</v>
      </c>
      <c r="AL173" s="91">
        <v>0</v>
      </c>
      <c r="AM173" s="91" t="s">
        <v>87</v>
      </c>
      <c r="AN173" s="13">
        <v>2</v>
      </c>
      <c r="AO173" s="93"/>
      <c r="AP173" s="100">
        <v>5.5</v>
      </c>
      <c r="AQ173" s="91"/>
      <c r="AR173" s="129">
        <v>50</v>
      </c>
      <c r="AS173" s="91"/>
      <c r="AT173" s="91"/>
      <c r="AU173" s="91"/>
      <c r="AV173" s="101">
        <v>3.80132711084365E-3</v>
      </c>
      <c r="AW173" s="101"/>
      <c r="AX173" s="129">
        <v>506</v>
      </c>
      <c r="AY173" s="91">
        <v>540</v>
      </c>
      <c r="AZ173" s="91"/>
      <c r="BA173" s="91"/>
      <c r="BB173" s="91"/>
      <c r="BC173" s="91"/>
      <c r="BD173" s="91"/>
      <c r="BE173" s="91"/>
      <c r="BF173" s="13">
        <v>1</v>
      </c>
    </row>
    <row r="174" spans="1:58" ht="15.75">
      <c r="A174" s="89">
        <f>ReportedData!A174</f>
        <v>170</v>
      </c>
      <c r="B174" s="90">
        <f>ReportedData!B174</f>
        <v>38</v>
      </c>
      <c r="C174" s="10">
        <f>ReportedData!C174</f>
        <v>4</v>
      </c>
      <c r="D174" s="91" t="str">
        <f>ReportedData!D174</f>
        <v xml:space="preserve"> 85STC-1</v>
      </c>
      <c r="E174" s="10" t="str">
        <f>ReportedData!E174</f>
        <v>Kanda et al. (1988)</v>
      </c>
      <c r="F174" s="12" t="s">
        <v>11</v>
      </c>
      <c r="G174" s="14" t="s">
        <v>9</v>
      </c>
      <c r="H174" s="14" t="s">
        <v>12</v>
      </c>
      <c r="I174" s="79">
        <v>27.9</v>
      </c>
      <c r="J174" s="98"/>
      <c r="K174" s="98"/>
      <c r="L174" s="79">
        <v>184</v>
      </c>
      <c r="M174" s="112">
        <v>2</v>
      </c>
      <c r="N174" s="99">
        <v>250</v>
      </c>
      <c r="O174" s="99">
        <v>250</v>
      </c>
      <c r="P174" s="99">
        <v>750</v>
      </c>
      <c r="Q174" s="99">
        <v>0</v>
      </c>
      <c r="R174" s="114" t="s">
        <v>85</v>
      </c>
      <c r="S174" s="100">
        <v>62500</v>
      </c>
      <c r="T174" s="100">
        <v>12.7</v>
      </c>
      <c r="U174" s="100">
        <v>12.7</v>
      </c>
      <c r="V174" s="100">
        <v>12.7</v>
      </c>
      <c r="W174" s="130">
        <v>8</v>
      </c>
      <c r="X174" s="100">
        <v>35</v>
      </c>
      <c r="Y174" s="130">
        <v>1</v>
      </c>
      <c r="Z174" s="100">
        <v>35</v>
      </c>
      <c r="AA174" s="130">
        <v>1</v>
      </c>
      <c r="AB174" s="93"/>
      <c r="AC174" s="93"/>
      <c r="AD174" s="93"/>
      <c r="AE174" s="101">
        <v>1.6199999999999999E-2</v>
      </c>
      <c r="AF174" s="129">
        <v>374</v>
      </c>
      <c r="AG174" s="91">
        <v>494</v>
      </c>
      <c r="AH174" s="129">
        <v>374</v>
      </c>
      <c r="AI174" s="129">
        <v>374</v>
      </c>
      <c r="AJ174" s="91">
        <v>494</v>
      </c>
      <c r="AK174" s="91">
        <v>494</v>
      </c>
      <c r="AL174" s="91">
        <v>0</v>
      </c>
      <c r="AM174" s="91" t="s">
        <v>87</v>
      </c>
      <c r="AN174" s="13">
        <v>2</v>
      </c>
      <c r="AO174" s="93"/>
      <c r="AP174" s="100">
        <v>5.5</v>
      </c>
      <c r="AQ174" s="91"/>
      <c r="AR174" s="129">
        <v>50</v>
      </c>
      <c r="AS174" s="91"/>
      <c r="AT174" s="91"/>
      <c r="AU174" s="91"/>
      <c r="AV174" s="101">
        <v>3.80132711084365E-3</v>
      </c>
      <c r="AW174" s="101"/>
      <c r="AX174" s="129">
        <v>506</v>
      </c>
      <c r="AY174" s="91">
        <v>540</v>
      </c>
      <c r="AZ174" s="91"/>
      <c r="BA174" s="91"/>
      <c r="BB174" s="91"/>
      <c r="BC174" s="91"/>
      <c r="BD174" s="91"/>
      <c r="BE174" s="91"/>
      <c r="BF174" s="13">
        <v>1</v>
      </c>
    </row>
    <row r="175" spans="1:58" ht="15.75">
      <c r="A175" s="89">
        <f>ReportedData!A175</f>
        <v>171</v>
      </c>
      <c r="B175" s="90">
        <f>ReportedData!B175</f>
        <v>38</v>
      </c>
      <c r="C175" s="10">
        <f>ReportedData!C175</f>
        <v>5</v>
      </c>
      <c r="D175" s="91" t="str">
        <f>ReportedData!D175</f>
        <v>85STC-2</v>
      </c>
      <c r="E175" s="10" t="str">
        <f>ReportedData!E175</f>
        <v>Kanda et al. (1988)</v>
      </c>
      <c r="F175" s="12" t="s">
        <v>11</v>
      </c>
      <c r="G175" s="14" t="s">
        <v>9</v>
      </c>
      <c r="H175" s="14" t="s">
        <v>12</v>
      </c>
      <c r="I175" s="79">
        <v>27.9</v>
      </c>
      <c r="J175" s="98"/>
      <c r="K175" s="98"/>
      <c r="L175" s="79">
        <v>184</v>
      </c>
      <c r="M175" s="112">
        <v>2</v>
      </c>
      <c r="N175" s="99">
        <v>250</v>
      </c>
      <c r="O175" s="99">
        <v>250</v>
      </c>
      <c r="P175" s="99">
        <v>750</v>
      </c>
      <c r="Q175" s="99">
        <v>0</v>
      </c>
      <c r="R175" s="114" t="s">
        <v>85</v>
      </c>
      <c r="S175" s="100">
        <v>62500</v>
      </c>
      <c r="T175" s="100">
        <v>12.7</v>
      </c>
      <c r="U175" s="100">
        <v>12.7</v>
      </c>
      <c r="V175" s="100">
        <v>12.7</v>
      </c>
      <c r="W175" s="130">
        <v>8</v>
      </c>
      <c r="X175" s="100">
        <v>35</v>
      </c>
      <c r="Y175" s="130">
        <v>1</v>
      </c>
      <c r="Z175" s="100">
        <v>35</v>
      </c>
      <c r="AA175" s="130">
        <v>1</v>
      </c>
      <c r="AB175" s="93"/>
      <c r="AC175" s="93"/>
      <c r="AD175" s="93"/>
      <c r="AE175" s="101">
        <v>1.6199999999999999E-2</v>
      </c>
      <c r="AF175" s="129">
        <v>374</v>
      </c>
      <c r="AG175" s="91">
        <v>494</v>
      </c>
      <c r="AH175" s="129">
        <v>374</v>
      </c>
      <c r="AI175" s="129">
        <v>374</v>
      </c>
      <c r="AJ175" s="91">
        <v>494</v>
      </c>
      <c r="AK175" s="91">
        <v>494</v>
      </c>
      <c r="AL175" s="91">
        <v>0</v>
      </c>
      <c r="AM175" s="91" t="s">
        <v>87</v>
      </c>
      <c r="AN175" s="13">
        <v>2</v>
      </c>
      <c r="AO175" s="93"/>
      <c r="AP175" s="100">
        <v>5.5</v>
      </c>
      <c r="AQ175" s="91"/>
      <c r="AR175" s="129">
        <v>50</v>
      </c>
      <c r="AS175" s="91"/>
      <c r="AT175" s="91"/>
      <c r="AU175" s="91"/>
      <c r="AV175" s="101">
        <v>3.80132711084365E-3</v>
      </c>
      <c r="AW175" s="101"/>
      <c r="AX175" s="129">
        <v>506</v>
      </c>
      <c r="AY175" s="91">
        <v>540</v>
      </c>
      <c r="AZ175" s="91"/>
      <c r="BA175" s="91"/>
      <c r="BB175" s="91"/>
      <c r="BC175" s="91"/>
      <c r="BD175" s="91"/>
      <c r="BE175" s="91"/>
      <c r="BF175" s="13">
        <v>1</v>
      </c>
    </row>
    <row r="176" spans="1:58" ht="15.75">
      <c r="A176" s="89">
        <f>ReportedData!A176</f>
        <v>172</v>
      </c>
      <c r="B176" s="90">
        <f>ReportedData!B176</f>
        <v>38</v>
      </c>
      <c r="C176" s="10">
        <f>ReportedData!C176</f>
        <v>6</v>
      </c>
      <c r="D176" s="91" t="str">
        <f>ReportedData!D176</f>
        <v xml:space="preserve"> 85STC-3</v>
      </c>
      <c r="E176" s="10" t="str">
        <f>ReportedData!E176</f>
        <v>Kanda et al. (1988)</v>
      </c>
      <c r="F176" s="12" t="s">
        <v>11</v>
      </c>
      <c r="G176" s="14" t="s">
        <v>9</v>
      </c>
      <c r="H176" s="14" t="s">
        <v>12</v>
      </c>
      <c r="I176" s="79">
        <v>27.9</v>
      </c>
      <c r="J176" s="98"/>
      <c r="K176" s="98"/>
      <c r="L176" s="79">
        <v>184</v>
      </c>
      <c r="M176" s="112">
        <v>2</v>
      </c>
      <c r="N176" s="99">
        <v>250</v>
      </c>
      <c r="O176" s="99">
        <v>250</v>
      </c>
      <c r="P176" s="99">
        <v>750</v>
      </c>
      <c r="Q176" s="99">
        <v>0</v>
      </c>
      <c r="R176" s="114" t="s">
        <v>85</v>
      </c>
      <c r="S176" s="100">
        <v>62500</v>
      </c>
      <c r="T176" s="100">
        <v>12.7</v>
      </c>
      <c r="U176" s="100">
        <v>12.7</v>
      </c>
      <c r="V176" s="100">
        <v>12.7</v>
      </c>
      <c r="W176" s="130">
        <v>8</v>
      </c>
      <c r="X176" s="100">
        <v>35</v>
      </c>
      <c r="Y176" s="130">
        <v>1</v>
      </c>
      <c r="Z176" s="100">
        <v>35</v>
      </c>
      <c r="AA176" s="130">
        <v>1</v>
      </c>
      <c r="AB176" s="93"/>
      <c r="AC176" s="93"/>
      <c r="AD176" s="93"/>
      <c r="AE176" s="101">
        <v>1.6199999999999999E-2</v>
      </c>
      <c r="AF176" s="129">
        <v>374</v>
      </c>
      <c r="AG176" s="91">
        <v>494</v>
      </c>
      <c r="AH176" s="129">
        <v>374</v>
      </c>
      <c r="AI176" s="129">
        <v>374</v>
      </c>
      <c r="AJ176" s="91">
        <v>494</v>
      </c>
      <c r="AK176" s="91">
        <v>494</v>
      </c>
      <c r="AL176" s="91">
        <v>0</v>
      </c>
      <c r="AM176" s="91" t="s">
        <v>87</v>
      </c>
      <c r="AN176" s="13">
        <v>2</v>
      </c>
      <c r="AO176" s="93"/>
      <c r="AP176" s="100">
        <v>5.5</v>
      </c>
      <c r="AQ176" s="91"/>
      <c r="AR176" s="129">
        <v>50</v>
      </c>
      <c r="AS176" s="91"/>
      <c r="AT176" s="91"/>
      <c r="AU176" s="91"/>
      <c r="AV176" s="101">
        <v>3.80132711084365E-3</v>
      </c>
      <c r="AW176" s="101"/>
      <c r="AX176" s="129">
        <v>506</v>
      </c>
      <c r="AY176" s="91">
        <v>540</v>
      </c>
      <c r="AZ176" s="91"/>
      <c r="BA176" s="91"/>
      <c r="BB176" s="91"/>
      <c r="BC176" s="91"/>
      <c r="BD176" s="91"/>
      <c r="BE176" s="91"/>
      <c r="BF176" s="13">
        <v>1</v>
      </c>
    </row>
    <row r="177" spans="1:58" ht="15.75">
      <c r="A177" s="89">
        <f>ReportedData!A177</f>
        <v>173</v>
      </c>
      <c r="B177" s="90">
        <f>ReportedData!B177</f>
        <v>39</v>
      </c>
      <c r="C177" s="10">
        <f>ReportedData!C177</f>
        <v>1</v>
      </c>
      <c r="D177" s="91" t="str">
        <f>ReportedData!D177</f>
        <v>C-5</v>
      </c>
      <c r="E177" s="10" t="str">
        <f>ReportedData!E177</f>
        <v>Kato &amp; Otsuka 2003</v>
      </c>
      <c r="F177" s="12" t="s">
        <v>11</v>
      </c>
      <c r="G177" s="14" t="s">
        <v>9</v>
      </c>
      <c r="H177" s="14" t="s">
        <v>12</v>
      </c>
      <c r="I177" s="79">
        <v>26.1</v>
      </c>
      <c r="J177" s="98"/>
      <c r="K177" s="98"/>
      <c r="L177" s="79">
        <v>776.89260000000013</v>
      </c>
      <c r="M177" s="112"/>
      <c r="N177" s="99">
        <v>220</v>
      </c>
      <c r="O177" s="99">
        <v>220</v>
      </c>
      <c r="P177" s="99">
        <v>550</v>
      </c>
      <c r="Q177" s="99">
        <v>0</v>
      </c>
      <c r="R177" s="113"/>
      <c r="S177" s="100">
        <v>48400</v>
      </c>
      <c r="T177" s="100">
        <v>9.5</v>
      </c>
      <c r="U177" s="100">
        <v>9.5</v>
      </c>
      <c r="V177" s="100">
        <v>9.5</v>
      </c>
      <c r="W177" s="130">
        <v>10</v>
      </c>
      <c r="X177" s="100">
        <v>9.25</v>
      </c>
      <c r="Y177" s="13">
        <v>2</v>
      </c>
      <c r="Z177" s="100">
        <v>9.25</v>
      </c>
      <c r="AA177" s="13">
        <v>1</v>
      </c>
      <c r="AB177" s="93"/>
      <c r="AC177" s="93"/>
      <c r="AD177" s="93"/>
      <c r="AE177" s="101">
        <v>1.4159999999999999E-2</v>
      </c>
      <c r="AF177" s="100">
        <v>378</v>
      </c>
      <c r="AG177" s="115"/>
      <c r="AH177" s="100">
        <v>378</v>
      </c>
      <c r="AI177" s="100">
        <v>378</v>
      </c>
      <c r="AJ177" s="115"/>
      <c r="AK177" s="115"/>
      <c r="AL177" s="112"/>
      <c r="AM177" s="113"/>
      <c r="AN177" s="13">
        <v>3</v>
      </c>
      <c r="AO177" s="93" t="s">
        <v>885</v>
      </c>
      <c r="AP177" s="100">
        <v>6</v>
      </c>
      <c r="AQ177" s="112"/>
      <c r="AR177" s="100">
        <v>70</v>
      </c>
      <c r="AS177" s="115"/>
      <c r="AT177" s="112"/>
      <c r="AU177" s="116"/>
      <c r="AV177" s="101">
        <v>5.5051948051948055E-3</v>
      </c>
      <c r="AW177" s="101"/>
      <c r="AX177" s="100">
        <v>314</v>
      </c>
      <c r="AY177" s="115"/>
      <c r="AZ177" s="112"/>
      <c r="BA177" s="115"/>
      <c r="BB177" s="115"/>
      <c r="BC177" s="115"/>
      <c r="BD177" s="115"/>
      <c r="BE177" s="115"/>
      <c r="BF177" s="13"/>
    </row>
    <row r="178" spans="1:58" ht="15.75">
      <c r="A178" s="89">
        <f>ReportedData!A178</f>
        <v>174</v>
      </c>
      <c r="B178" s="90">
        <f>ReportedData!B178</f>
        <v>39</v>
      </c>
      <c r="C178" s="10">
        <f>ReportedData!C178</f>
        <v>2</v>
      </c>
      <c r="D178" s="91" t="str">
        <f>ReportedData!D178</f>
        <v>CSW-1</v>
      </c>
      <c r="E178" s="10" t="str">
        <f>ReportedData!E178</f>
        <v>Kato &amp; Otsuka 2003</v>
      </c>
      <c r="F178" s="12" t="s">
        <v>11</v>
      </c>
      <c r="G178" s="14" t="s">
        <v>9</v>
      </c>
      <c r="H178" s="14" t="s">
        <v>78</v>
      </c>
      <c r="I178" s="79">
        <v>29.6</v>
      </c>
      <c r="J178" s="98"/>
      <c r="K178" s="98"/>
      <c r="L178" s="79">
        <v>355.20000000000005</v>
      </c>
      <c r="M178" s="112"/>
      <c r="N178" s="99">
        <v>100</v>
      </c>
      <c r="O178" s="99">
        <v>600</v>
      </c>
      <c r="P178" s="99">
        <v>600</v>
      </c>
      <c r="Q178" s="99">
        <v>0</v>
      </c>
      <c r="R178" s="113"/>
      <c r="S178" s="100">
        <v>60000</v>
      </c>
      <c r="T178" s="100">
        <v>9.5</v>
      </c>
      <c r="U178" s="100">
        <v>9.5</v>
      </c>
      <c r="V178" s="100">
        <v>9.5</v>
      </c>
      <c r="W178" s="130">
        <v>20</v>
      </c>
      <c r="X178" s="100">
        <v>9.25</v>
      </c>
      <c r="Y178" s="13">
        <v>1</v>
      </c>
      <c r="Z178" s="100">
        <v>9.25</v>
      </c>
      <c r="AA178" s="13">
        <v>7</v>
      </c>
      <c r="AB178" s="93"/>
      <c r="AC178" s="93"/>
      <c r="AD178" s="93"/>
      <c r="AE178" s="101">
        <v>2.3399999999999997E-2</v>
      </c>
      <c r="AF178" s="100">
        <v>336</v>
      </c>
      <c r="AG178" s="115"/>
      <c r="AH178" s="100">
        <v>384.125</v>
      </c>
      <c r="AI178" s="100">
        <v>384.125</v>
      </c>
      <c r="AJ178" s="115"/>
      <c r="AK178" s="115"/>
      <c r="AL178" s="112"/>
      <c r="AM178" s="113"/>
      <c r="AN178" s="13">
        <v>2</v>
      </c>
      <c r="AO178" s="93" t="s">
        <v>885</v>
      </c>
      <c r="AP178" s="100">
        <v>6</v>
      </c>
      <c r="AQ178" s="112"/>
      <c r="AR178" s="100">
        <v>75</v>
      </c>
      <c r="AS178" s="115"/>
      <c r="AT178" s="112"/>
      <c r="AU178" s="116"/>
      <c r="AV178" s="101">
        <v>7.5360000000000002E-3</v>
      </c>
      <c r="AW178" s="101"/>
      <c r="AX178" s="100">
        <v>336</v>
      </c>
      <c r="AY178" s="115"/>
      <c r="AZ178" s="112"/>
      <c r="BA178" s="115"/>
      <c r="BB178" s="115"/>
      <c r="BC178" s="115"/>
      <c r="BD178" s="115"/>
      <c r="BE178" s="115"/>
      <c r="BF178" s="13"/>
    </row>
    <row r="179" spans="1:58" ht="15.75">
      <c r="A179" s="89">
        <f>ReportedData!A179</f>
        <v>175</v>
      </c>
      <c r="B179" s="90">
        <f>ReportedData!B179</f>
        <v>39</v>
      </c>
      <c r="C179" s="10">
        <f>ReportedData!C179</f>
        <v>3</v>
      </c>
      <c r="D179" s="91" t="str">
        <f>ReportedData!D179</f>
        <v>CSW2</v>
      </c>
      <c r="E179" s="10" t="str">
        <f>ReportedData!E179</f>
        <v>Kato &amp; Otsuka 2003</v>
      </c>
      <c r="F179" s="12" t="s">
        <v>11</v>
      </c>
      <c r="G179" s="14" t="s">
        <v>9</v>
      </c>
      <c r="H179" s="14" t="s">
        <v>78</v>
      </c>
      <c r="I179" s="79">
        <v>29.6</v>
      </c>
      <c r="J179" s="98"/>
      <c r="K179" s="98"/>
      <c r="L179" s="79">
        <v>577.20000000000016</v>
      </c>
      <c r="M179" s="112"/>
      <c r="N179" s="99">
        <v>100</v>
      </c>
      <c r="O179" s="99">
        <v>600</v>
      </c>
      <c r="P179" s="99">
        <v>600</v>
      </c>
      <c r="Q179" s="99">
        <v>0</v>
      </c>
      <c r="R179" s="113"/>
      <c r="S179" s="100">
        <v>60000</v>
      </c>
      <c r="T179" s="100">
        <v>9.5</v>
      </c>
      <c r="U179" s="100">
        <v>9.5</v>
      </c>
      <c r="V179" s="100">
        <v>9.5</v>
      </c>
      <c r="W179" s="130">
        <v>20</v>
      </c>
      <c r="X179" s="100">
        <v>9.25</v>
      </c>
      <c r="Y179" s="13">
        <v>1</v>
      </c>
      <c r="Z179" s="100">
        <v>9.25</v>
      </c>
      <c r="AA179" s="13">
        <v>7</v>
      </c>
      <c r="AB179" s="93"/>
      <c r="AC179" s="93"/>
      <c r="AD179" s="93"/>
      <c r="AE179" s="101">
        <v>2.3399999999999997E-2</v>
      </c>
      <c r="AF179" s="100">
        <v>336</v>
      </c>
      <c r="AG179" s="115"/>
      <c r="AH179" s="100">
        <v>384.125</v>
      </c>
      <c r="AI179" s="100">
        <v>384.125</v>
      </c>
      <c r="AJ179" s="115"/>
      <c r="AK179" s="115"/>
      <c r="AL179" s="112"/>
      <c r="AM179" s="113"/>
      <c r="AN179" s="13">
        <v>2</v>
      </c>
      <c r="AO179" s="93" t="s">
        <v>885</v>
      </c>
      <c r="AP179" s="100">
        <v>6</v>
      </c>
      <c r="AQ179" s="112"/>
      <c r="AR179" s="100">
        <v>75</v>
      </c>
      <c r="AS179" s="115"/>
      <c r="AT179" s="112"/>
      <c r="AU179" s="116"/>
      <c r="AV179" s="101">
        <v>7.5360000000000002E-3</v>
      </c>
      <c r="AW179" s="101"/>
      <c r="AX179" s="100">
        <v>336</v>
      </c>
      <c r="AY179" s="115"/>
      <c r="AZ179" s="112"/>
      <c r="BA179" s="115"/>
      <c r="BB179" s="115"/>
      <c r="BC179" s="115"/>
      <c r="BD179" s="115"/>
      <c r="BE179" s="115"/>
      <c r="BF179" s="13"/>
    </row>
    <row r="180" spans="1:58" ht="15.75">
      <c r="A180" s="89">
        <f>ReportedData!A180</f>
        <v>176</v>
      </c>
      <c r="B180" s="90">
        <f>ReportedData!B180</f>
        <v>39</v>
      </c>
      <c r="C180" s="10">
        <f>ReportedData!C180</f>
        <v>4</v>
      </c>
      <c r="D180" s="91" t="str">
        <f>ReportedData!D180</f>
        <v>CSWTR-1</v>
      </c>
      <c r="E180" s="10" t="str">
        <f>ReportedData!E180</f>
        <v>Kato &amp; Otsuka 2003</v>
      </c>
      <c r="F180" s="12" t="s">
        <v>11</v>
      </c>
      <c r="G180" s="14" t="s">
        <v>9</v>
      </c>
      <c r="H180" s="14" t="s">
        <v>12</v>
      </c>
      <c r="I180" s="79">
        <v>26.1</v>
      </c>
      <c r="J180" s="98"/>
      <c r="K180" s="98"/>
      <c r="L180" s="79">
        <v>593.72279999999989</v>
      </c>
      <c r="M180" s="112"/>
      <c r="N180" s="99">
        <v>220</v>
      </c>
      <c r="O180" s="99">
        <v>220</v>
      </c>
      <c r="P180" s="99">
        <v>550</v>
      </c>
      <c r="Q180" s="99">
        <v>0</v>
      </c>
      <c r="R180" s="113"/>
      <c r="S180" s="100">
        <v>48400</v>
      </c>
      <c r="T180" s="100">
        <v>9.5</v>
      </c>
      <c r="U180" s="100">
        <v>9.5</v>
      </c>
      <c r="V180" s="100">
        <v>9.5</v>
      </c>
      <c r="W180" s="130">
        <v>11</v>
      </c>
      <c r="X180" s="100">
        <v>9.25</v>
      </c>
      <c r="Y180" s="13">
        <v>2</v>
      </c>
      <c r="Z180" s="100">
        <v>9.25</v>
      </c>
      <c r="AA180" s="13">
        <v>2</v>
      </c>
      <c r="AB180" s="93"/>
      <c r="AC180" s="93"/>
      <c r="AD180" s="93"/>
      <c r="AE180" s="101">
        <v>1.6420000000000001E-2</v>
      </c>
      <c r="AF180" s="100">
        <v>378</v>
      </c>
      <c r="AG180" s="115"/>
      <c r="AH180" s="100">
        <v>378</v>
      </c>
      <c r="AI180" s="100">
        <v>378</v>
      </c>
      <c r="AJ180" s="115"/>
      <c r="AK180" s="115"/>
      <c r="AL180" s="112"/>
      <c r="AM180" s="113"/>
      <c r="AN180" s="13">
        <v>3</v>
      </c>
      <c r="AO180" s="93" t="s">
        <v>885</v>
      </c>
      <c r="AP180" s="100">
        <v>6</v>
      </c>
      <c r="AQ180" s="112"/>
      <c r="AR180" s="100">
        <v>70</v>
      </c>
      <c r="AS180" s="115"/>
      <c r="AT180" s="112"/>
      <c r="AU180" s="116"/>
      <c r="AV180" s="101">
        <v>5.5051948051948055E-3</v>
      </c>
      <c r="AW180" s="101"/>
      <c r="AX180" s="100">
        <v>314</v>
      </c>
      <c r="AY180" s="115"/>
      <c r="AZ180" s="112"/>
      <c r="BA180" s="115"/>
      <c r="BB180" s="115"/>
      <c r="BC180" s="115"/>
      <c r="BD180" s="115"/>
      <c r="BE180" s="115"/>
      <c r="BF180" s="13"/>
    </row>
    <row r="181" spans="1:58" ht="15.75">
      <c r="A181" s="89">
        <f>ReportedData!A181</f>
        <v>177</v>
      </c>
      <c r="B181" s="90">
        <f>ReportedData!B181</f>
        <v>39</v>
      </c>
      <c r="C181" s="10">
        <f>ReportedData!C181</f>
        <v>5</v>
      </c>
      <c r="D181" s="91" t="str">
        <f>ReportedData!D181</f>
        <v>CSWTR-2</v>
      </c>
      <c r="E181" s="10" t="str">
        <f>ReportedData!E181</f>
        <v>Kato &amp; Otsuka 2003</v>
      </c>
      <c r="F181" s="12" t="s">
        <v>11</v>
      </c>
      <c r="G181" s="14" t="s">
        <v>9</v>
      </c>
      <c r="H181" s="14" t="s">
        <v>12</v>
      </c>
      <c r="I181" s="79">
        <v>26.1</v>
      </c>
      <c r="J181" s="98"/>
      <c r="K181" s="98"/>
      <c r="L181" s="79">
        <v>678.35988000000009</v>
      </c>
      <c r="M181" s="112"/>
      <c r="N181" s="99">
        <v>220</v>
      </c>
      <c r="O181" s="99">
        <v>220</v>
      </c>
      <c r="P181" s="99">
        <v>550</v>
      </c>
      <c r="Q181" s="99">
        <v>0</v>
      </c>
      <c r="R181" s="113"/>
      <c r="S181" s="100">
        <v>48400</v>
      </c>
      <c r="T181" s="100">
        <v>9.5</v>
      </c>
      <c r="U181" s="100">
        <v>9.5</v>
      </c>
      <c r="V181" s="100">
        <v>9.5</v>
      </c>
      <c r="W181" s="130">
        <v>11</v>
      </c>
      <c r="X181" s="100">
        <v>9.25</v>
      </c>
      <c r="Y181" s="13">
        <v>2</v>
      </c>
      <c r="Z181" s="100">
        <v>9.25</v>
      </c>
      <c r="AA181" s="13">
        <v>2</v>
      </c>
      <c r="AB181" s="93"/>
      <c r="AC181" s="93"/>
      <c r="AD181" s="93"/>
      <c r="AE181" s="101">
        <v>1.6420000000000001E-2</v>
      </c>
      <c r="AF181" s="100">
        <v>474</v>
      </c>
      <c r="AG181" s="115"/>
      <c r="AH181" s="100">
        <v>474</v>
      </c>
      <c r="AI181" s="100">
        <v>474</v>
      </c>
      <c r="AJ181" s="115"/>
      <c r="AK181" s="115"/>
      <c r="AL181" s="112"/>
      <c r="AM181" s="113"/>
      <c r="AN181" s="13">
        <v>3</v>
      </c>
      <c r="AO181" s="93" t="s">
        <v>885</v>
      </c>
      <c r="AP181" s="100">
        <v>6</v>
      </c>
      <c r="AQ181" s="112"/>
      <c r="AR181" s="100">
        <v>70</v>
      </c>
      <c r="AS181" s="115"/>
      <c r="AT181" s="112"/>
      <c r="AU181" s="116"/>
      <c r="AV181" s="101">
        <v>5.5051948051948055E-3</v>
      </c>
      <c r="AW181" s="101"/>
      <c r="AX181" s="100">
        <v>302</v>
      </c>
      <c r="AY181" s="115"/>
      <c r="AZ181" s="112"/>
      <c r="BA181" s="115"/>
      <c r="BB181" s="115"/>
      <c r="BC181" s="115"/>
      <c r="BD181" s="115"/>
      <c r="BE181" s="115"/>
      <c r="BF181" s="13"/>
    </row>
    <row r="182" spans="1:58" ht="15.75">
      <c r="A182" s="89">
        <f>ReportedData!A182</f>
        <v>178</v>
      </c>
      <c r="B182" s="90">
        <f>ReportedData!B182</f>
        <v>40</v>
      </c>
      <c r="C182" s="10">
        <f>ReportedData!C182</f>
        <v>1</v>
      </c>
      <c r="D182" s="91" t="str">
        <f>ReportedData!D182</f>
        <v>s1.1</v>
      </c>
      <c r="E182" s="10" t="str">
        <f>ReportedData!E182</f>
        <v>Kraetzig et al (1989)</v>
      </c>
      <c r="F182" s="12" t="s">
        <v>11</v>
      </c>
      <c r="G182" s="14" t="s">
        <v>9</v>
      </c>
      <c r="H182" s="14" t="s">
        <v>12</v>
      </c>
      <c r="I182" s="79">
        <v>35.6</v>
      </c>
      <c r="J182" s="98"/>
      <c r="K182" s="98"/>
      <c r="L182" s="79">
        <v>304.38</v>
      </c>
      <c r="M182" s="112">
        <v>3</v>
      </c>
      <c r="N182" s="99">
        <v>300</v>
      </c>
      <c r="O182" s="99">
        <v>300</v>
      </c>
      <c r="P182" s="99">
        <v>1500</v>
      </c>
      <c r="Q182" s="99">
        <v>0</v>
      </c>
      <c r="R182" s="113" t="s">
        <v>9</v>
      </c>
      <c r="S182" s="100">
        <v>90000</v>
      </c>
      <c r="T182" s="100">
        <v>16</v>
      </c>
      <c r="U182" s="100">
        <v>16</v>
      </c>
      <c r="V182" s="100">
        <v>16</v>
      </c>
      <c r="W182" s="130">
        <v>8</v>
      </c>
      <c r="X182" s="100">
        <v>24</v>
      </c>
      <c r="Y182" s="13">
        <v>1</v>
      </c>
      <c r="Z182" s="100">
        <v>24</v>
      </c>
      <c r="AA182" s="13">
        <v>1</v>
      </c>
      <c r="AB182" s="93" t="s">
        <v>346</v>
      </c>
      <c r="AC182" s="93">
        <v>470</v>
      </c>
      <c r="AD182" s="93"/>
      <c r="AE182" s="101">
        <v>1.78E-2</v>
      </c>
      <c r="AF182" s="100">
        <v>514</v>
      </c>
      <c r="AG182" s="115"/>
      <c r="AH182" s="100">
        <v>514</v>
      </c>
      <c r="AI182" s="100">
        <v>514</v>
      </c>
      <c r="AJ182" s="115"/>
      <c r="AK182" s="115"/>
      <c r="AL182" s="112"/>
      <c r="AM182" s="113" t="s">
        <v>78</v>
      </c>
      <c r="AN182" s="13">
        <v>2</v>
      </c>
      <c r="AO182" s="93" t="s">
        <v>885</v>
      </c>
      <c r="AP182" s="100">
        <v>8</v>
      </c>
      <c r="AQ182" s="112">
        <v>10</v>
      </c>
      <c r="AR182" s="100">
        <v>80</v>
      </c>
      <c r="AS182" s="115"/>
      <c r="AT182" s="112">
        <v>7</v>
      </c>
      <c r="AU182" s="116">
        <v>120</v>
      </c>
      <c r="AV182" s="101">
        <v>4.1887866666666671E-3</v>
      </c>
      <c r="AW182" s="101"/>
      <c r="AX182" s="100">
        <v>514</v>
      </c>
      <c r="AY182" s="115"/>
      <c r="AZ182" s="112"/>
      <c r="BA182" s="115"/>
      <c r="BB182" s="115"/>
      <c r="BC182" s="115"/>
      <c r="BD182" s="115"/>
      <c r="BE182" s="115"/>
      <c r="BF182" s="13">
        <v>1</v>
      </c>
    </row>
    <row r="183" spans="1:58" ht="15.75">
      <c r="A183" s="89">
        <f>ReportedData!A183</f>
        <v>179</v>
      </c>
      <c r="B183" s="90">
        <f>ReportedData!B183</f>
        <v>40</v>
      </c>
      <c r="C183" s="10">
        <f>ReportedData!C183</f>
        <v>2</v>
      </c>
      <c r="D183" s="91" t="str">
        <f>ReportedData!D183</f>
        <v>s1.2</v>
      </c>
      <c r="E183" s="10" t="str">
        <f>ReportedData!E183</f>
        <v>Kraetzig et al (1989)</v>
      </c>
      <c r="F183" s="12" t="s">
        <v>11</v>
      </c>
      <c r="G183" s="14" t="s">
        <v>9</v>
      </c>
      <c r="H183" s="14" t="s">
        <v>12</v>
      </c>
      <c r="I183" s="79">
        <v>35.6</v>
      </c>
      <c r="J183" s="98"/>
      <c r="K183" s="98"/>
      <c r="L183" s="79">
        <v>304.38</v>
      </c>
      <c r="M183" s="112">
        <v>3</v>
      </c>
      <c r="N183" s="99">
        <v>300</v>
      </c>
      <c r="O183" s="99">
        <v>300</v>
      </c>
      <c r="P183" s="99">
        <v>1500</v>
      </c>
      <c r="Q183" s="99">
        <v>0</v>
      </c>
      <c r="R183" s="113" t="s">
        <v>9</v>
      </c>
      <c r="S183" s="100">
        <v>90000</v>
      </c>
      <c r="T183" s="100">
        <v>16</v>
      </c>
      <c r="U183" s="100">
        <v>16</v>
      </c>
      <c r="V183" s="100">
        <v>16</v>
      </c>
      <c r="W183" s="130">
        <v>8</v>
      </c>
      <c r="X183" s="100">
        <v>24</v>
      </c>
      <c r="Y183" s="13">
        <v>1</v>
      </c>
      <c r="Z183" s="100">
        <v>24</v>
      </c>
      <c r="AA183" s="13">
        <v>1</v>
      </c>
      <c r="AB183" s="93" t="s">
        <v>346</v>
      </c>
      <c r="AC183" s="93">
        <v>470</v>
      </c>
      <c r="AD183" s="93"/>
      <c r="AE183" s="101">
        <v>1.78E-2</v>
      </c>
      <c r="AF183" s="100">
        <v>514</v>
      </c>
      <c r="AG183" s="115"/>
      <c r="AH183" s="100">
        <v>514</v>
      </c>
      <c r="AI183" s="100">
        <v>514</v>
      </c>
      <c r="AJ183" s="115"/>
      <c r="AK183" s="115"/>
      <c r="AL183" s="112"/>
      <c r="AM183" s="113" t="s">
        <v>78</v>
      </c>
      <c r="AN183" s="13">
        <v>2</v>
      </c>
      <c r="AO183" s="93" t="s">
        <v>885</v>
      </c>
      <c r="AP183" s="100">
        <v>8</v>
      </c>
      <c r="AQ183" s="112">
        <v>10</v>
      </c>
      <c r="AR183" s="100">
        <v>80</v>
      </c>
      <c r="AS183" s="115"/>
      <c r="AT183" s="112">
        <v>7</v>
      </c>
      <c r="AU183" s="116">
        <v>120</v>
      </c>
      <c r="AV183" s="101">
        <v>4.1887866666666671E-3</v>
      </c>
      <c r="AW183" s="101"/>
      <c r="AX183" s="100">
        <v>514</v>
      </c>
      <c r="AY183" s="115"/>
      <c r="AZ183" s="112"/>
      <c r="BA183" s="115"/>
      <c r="BB183" s="115"/>
      <c r="BC183" s="115"/>
      <c r="BD183" s="115"/>
      <c r="BE183" s="115"/>
      <c r="BF183" s="13">
        <v>1</v>
      </c>
    </row>
    <row r="184" spans="1:58" ht="15.75">
      <c r="A184" s="89">
        <f>ReportedData!A184</f>
        <v>180</v>
      </c>
      <c r="B184" s="90">
        <f>ReportedData!B184</f>
        <v>40</v>
      </c>
      <c r="C184" s="10">
        <f>ReportedData!C184</f>
        <v>3</v>
      </c>
      <c r="D184" s="91" t="str">
        <f>ReportedData!D184</f>
        <v>s1.3</v>
      </c>
      <c r="E184" s="10" t="str">
        <f>ReportedData!E184</f>
        <v>Kraetzig et al (1989)</v>
      </c>
      <c r="F184" s="12" t="s">
        <v>11</v>
      </c>
      <c r="G184" s="14" t="s">
        <v>9</v>
      </c>
      <c r="H184" s="14" t="s">
        <v>12</v>
      </c>
      <c r="I184" s="79">
        <v>35</v>
      </c>
      <c r="J184" s="98"/>
      <c r="K184" s="98"/>
      <c r="L184" s="79">
        <v>299.25</v>
      </c>
      <c r="M184" s="112">
        <v>3</v>
      </c>
      <c r="N184" s="99">
        <v>300</v>
      </c>
      <c r="O184" s="99">
        <v>300</v>
      </c>
      <c r="P184" s="99">
        <v>1500</v>
      </c>
      <c r="Q184" s="99">
        <v>0</v>
      </c>
      <c r="R184" s="113" t="s">
        <v>9</v>
      </c>
      <c r="S184" s="100">
        <v>90000</v>
      </c>
      <c r="T184" s="100">
        <v>22</v>
      </c>
      <c r="U184" s="100">
        <v>22</v>
      </c>
      <c r="V184" s="100">
        <v>22</v>
      </c>
      <c r="W184" s="130">
        <v>8</v>
      </c>
      <c r="X184" s="100">
        <v>21</v>
      </c>
      <c r="Y184" s="13">
        <v>1</v>
      </c>
      <c r="Z184" s="100">
        <v>21</v>
      </c>
      <c r="AA184" s="13">
        <v>1</v>
      </c>
      <c r="AB184" s="93" t="s">
        <v>346</v>
      </c>
      <c r="AC184" s="93">
        <v>470</v>
      </c>
      <c r="AD184" s="93"/>
      <c r="AE184" s="101">
        <v>3.3866599999999997E-2</v>
      </c>
      <c r="AF184" s="100">
        <v>514</v>
      </c>
      <c r="AG184" s="115"/>
      <c r="AH184" s="100">
        <v>514</v>
      </c>
      <c r="AI184" s="100">
        <v>514</v>
      </c>
      <c r="AJ184" s="115"/>
      <c r="AK184" s="115"/>
      <c r="AL184" s="112"/>
      <c r="AM184" s="113" t="s">
        <v>78</v>
      </c>
      <c r="AN184" s="13">
        <v>2</v>
      </c>
      <c r="AO184" s="93" t="s">
        <v>885</v>
      </c>
      <c r="AP184" s="100">
        <v>8</v>
      </c>
      <c r="AQ184" s="112">
        <v>10</v>
      </c>
      <c r="AR184" s="100">
        <v>80</v>
      </c>
      <c r="AS184" s="115"/>
      <c r="AT184" s="112">
        <v>7</v>
      </c>
      <c r="AU184" s="116">
        <v>120</v>
      </c>
      <c r="AV184" s="101">
        <v>4.1887866666666671E-3</v>
      </c>
      <c r="AW184" s="101"/>
      <c r="AX184" s="100">
        <v>514</v>
      </c>
      <c r="AY184" s="115"/>
      <c r="AZ184" s="112"/>
      <c r="BA184" s="115"/>
      <c r="BB184" s="115"/>
      <c r="BC184" s="115"/>
      <c r="BD184" s="115"/>
      <c r="BE184" s="115"/>
      <c r="BF184" s="13">
        <v>1</v>
      </c>
    </row>
    <row r="185" spans="1:58" ht="15.75">
      <c r="A185" s="89">
        <f>ReportedData!A185</f>
        <v>181</v>
      </c>
      <c r="B185" s="90">
        <f>ReportedData!B185</f>
        <v>40</v>
      </c>
      <c r="C185" s="10">
        <f>ReportedData!C185</f>
        <v>4</v>
      </c>
      <c r="D185" s="91" t="str">
        <f>ReportedData!D185</f>
        <v>s1.4</v>
      </c>
      <c r="E185" s="10" t="str">
        <f>ReportedData!E185</f>
        <v>Kraetzig et al (1989)</v>
      </c>
      <c r="F185" s="12" t="s">
        <v>11</v>
      </c>
      <c r="G185" s="14" t="s">
        <v>9</v>
      </c>
      <c r="H185" s="14" t="s">
        <v>12</v>
      </c>
      <c r="I185" s="79">
        <v>36.200000000000003</v>
      </c>
      <c r="J185" s="98"/>
      <c r="K185" s="98"/>
      <c r="L185" s="79">
        <v>293.22000000000003</v>
      </c>
      <c r="M185" s="112">
        <v>3</v>
      </c>
      <c r="N185" s="99">
        <v>300</v>
      </c>
      <c r="O185" s="99">
        <v>300</v>
      </c>
      <c r="P185" s="99">
        <v>1500</v>
      </c>
      <c r="Q185" s="99">
        <v>0</v>
      </c>
      <c r="R185" s="113" t="s">
        <v>9</v>
      </c>
      <c r="S185" s="100">
        <v>90000</v>
      </c>
      <c r="T185" s="100">
        <v>16</v>
      </c>
      <c r="U185" s="100">
        <v>16</v>
      </c>
      <c r="V185" s="100">
        <v>16</v>
      </c>
      <c r="W185" s="130">
        <v>8</v>
      </c>
      <c r="X185" s="100">
        <v>24</v>
      </c>
      <c r="Y185" s="13">
        <v>1</v>
      </c>
      <c r="Z185" s="100">
        <v>24</v>
      </c>
      <c r="AA185" s="13">
        <v>1</v>
      </c>
      <c r="AB185" s="93" t="s">
        <v>346</v>
      </c>
      <c r="AC185" s="93">
        <v>470</v>
      </c>
      <c r="AD185" s="93"/>
      <c r="AE185" s="101">
        <v>1.78E-2</v>
      </c>
      <c r="AF185" s="100">
        <v>514</v>
      </c>
      <c r="AG185" s="115"/>
      <c r="AH185" s="100">
        <v>514</v>
      </c>
      <c r="AI185" s="100">
        <v>514</v>
      </c>
      <c r="AJ185" s="115"/>
      <c r="AK185" s="115"/>
      <c r="AL185" s="112"/>
      <c r="AM185" s="113" t="s">
        <v>78</v>
      </c>
      <c r="AN185" s="13">
        <v>2</v>
      </c>
      <c r="AO185" s="93" t="s">
        <v>885</v>
      </c>
      <c r="AP185" s="100">
        <v>8</v>
      </c>
      <c r="AQ185" s="112">
        <v>10</v>
      </c>
      <c r="AR185" s="100">
        <v>80</v>
      </c>
      <c r="AS185" s="115"/>
      <c r="AT185" s="112">
        <v>7</v>
      </c>
      <c r="AU185" s="116">
        <v>120</v>
      </c>
      <c r="AV185" s="101">
        <v>4.1887866666666671E-3</v>
      </c>
      <c r="AW185" s="101"/>
      <c r="AX185" s="100">
        <v>514</v>
      </c>
      <c r="AY185" s="115"/>
      <c r="AZ185" s="112"/>
      <c r="BA185" s="115"/>
      <c r="BB185" s="115"/>
      <c r="BC185" s="115"/>
      <c r="BD185" s="115"/>
      <c r="BE185" s="115"/>
      <c r="BF185" s="13">
        <v>1</v>
      </c>
    </row>
    <row r="186" spans="1:58" ht="15.75">
      <c r="A186" s="89">
        <f>ReportedData!A186</f>
        <v>182</v>
      </c>
      <c r="B186" s="90">
        <f>ReportedData!B186</f>
        <v>40</v>
      </c>
      <c r="C186" s="10">
        <f>ReportedData!C186</f>
        <v>5</v>
      </c>
      <c r="D186" s="91" t="str">
        <f>ReportedData!D186</f>
        <v>s1.5</v>
      </c>
      <c r="E186" s="10" t="str">
        <f>ReportedData!E186</f>
        <v>Kraetzig et al (1989)</v>
      </c>
      <c r="F186" s="12" t="s">
        <v>11</v>
      </c>
      <c r="G186" s="14" t="s">
        <v>9</v>
      </c>
      <c r="H186" s="14" t="s">
        <v>12</v>
      </c>
      <c r="I186" s="79">
        <v>28.4</v>
      </c>
      <c r="J186" s="98"/>
      <c r="K186" s="98"/>
      <c r="L186" s="79">
        <v>281.16000000000003</v>
      </c>
      <c r="M186" s="112">
        <v>3</v>
      </c>
      <c r="N186" s="99">
        <v>300</v>
      </c>
      <c r="O186" s="99">
        <v>300</v>
      </c>
      <c r="P186" s="99">
        <v>1500</v>
      </c>
      <c r="Q186" s="99">
        <v>0</v>
      </c>
      <c r="R186" s="113" t="s">
        <v>9</v>
      </c>
      <c r="S186" s="100">
        <v>90000</v>
      </c>
      <c r="T186" s="100">
        <v>16</v>
      </c>
      <c r="U186" s="100">
        <v>16</v>
      </c>
      <c r="V186" s="100">
        <v>16</v>
      </c>
      <c r="W186" s="130">
        <v>8</v>
      </c>
      <c r="X186" s="100">
        <v>24</v>
      </c>
      <c r="Y186" s="13">
        <v>1</v>
      </c>
      <c r="Z186" s="100">
        <v>24</v>
      </c>
      <c r="AA186" s="13">
        <v>1</v>
      </c>
      <c r="AB186" s="93" t="s">
        <v>346</v>
      </c>
      <c r="AC186" s="93">
        <v>470</v>
      </c>
      <c r="AD186" s="93"/>
      <c r="AE186" s="101">
        <v>1.78E-2</v>
      </c>
      <c r="AF186" s="100">
        <v>514</v>
      </c>
      <c r="AG186" s="115"/>
      <c r="AH186" s="100">
        <v>514</v>
      </c>
      <c r="AI186" s="100">
        <v>514</v>
      </c>
      <c r="AJ186" s="115"/>
      <c r="AK186" s="115"/>
      <c r="AL186" s="112"/>
      <c r="AM186" s="113" t="s">
        <v>78</v>
      </c>
      <c r="AN186" s="13">
        <v>2</v>
      </c>
      <c r="AO186" s="93" t="s">
        <v>885</v>
      </c>
      <c r="AP186" s="100">
        <v>8</v>
      </c>
      <c r="AQ186" s="112">
        <v>10</v>
      </c>
      <c r="AR186" s="100">
        <v>80</v>
      </c>
      <c r="AS186" s="115"/>
      <c r="AT186" s="112">
        <v>7</v>
      </c>
      <c r="AU186" s="116">
        <v>120</v>
      </c>
      <c r="AV186" s="101">
        <v>4.1887866666666671E-3</v>
      </c>
      <c r="AW186" s="101"/>
      <c r="AX186" s="100">
        <v>514</v>
      </c>
      <c r="AY186" s="115"/>
      <c r="AZ186" s="112"/>
      <c r="BA186" s="115"/>
      <c r="BB186" s="115"/>
      <c r="BC186" s="115"/>
      <c r="BD186" s="115"/>
      <c r="BE186" s="115"/>
      <c r="BF186" s="13">
        <v>1</v>
      </c>
    </row>
    <row r="187" spans="1:58" ht="15.75">
      <c r="A187" s="89">
        <f>ReportedData!A187</f>
        <v>183</v>
      </c>
      <c r="B187" s="90">
        <f>ReportedData!B187</f>
        <v>40</v>
      </c>
      <c r="C187" s="10">
        <f>ReportedData!C187</f>
        <v>6</v>
      </c>
      <c r="D187" s="91" t="str">
        <f>ReportedData!D187</f>
        <v>s1-6</v>
      </c>
      <c r="E187" s="10" t="str">
        <f>ReportedData!E187</f>
        <v>Kraetzig et al (1989)</v>
      </c>
      <c r="F187" s="12" t="s">
        <v>11</v>
      </c>
      <c r="G187" s="14" t="s">
        <v>9</v>
      </c>
      <c r="H187" s="14" t="s">
        <v>12</v>
      </c>
      <c r="I187" s="79">
        <v>30.5</v>
      </c>
      <c r="J187" s="98"/>
      <c r="K187" s="98"/>
      <c r="L187" s="79">
        <v>260.77499999999998</v>
      </c>
      <c r="M187" s="112">
        <v>3</v>
      </c>
      <c r="N187" s="99">
        <v>300</v>
      </c>
      <c r="O187" s="99">
        <v>300</v>
      </c>
      <c r="P187" s="99">
        <v>1500</v>
      </c>
      <c r="Q187" s="99">
        <v>0</v>
      </c>
      <c r="R187" s="113" t="s">
        <v>9</v>
      </c>
      <c r="S187" s="100">
        <v>90000</v>
      </c>
      <c r="T187" s="100">
        <v>16</v>
      </c>
      <c r="U187" s="100">
        <v>16</v>
      </c>
      <c r="V187" s="100">
        <v>16</v>
      </c>
      <c r="W187" s="130">
        <v>8</v>
      </c>
      <c r="X187" s="100">
        <v>24</v>
      </c>
      <c r="Y187" s="13">
        <v>1</v>
      </c>
      <c r="Z187" s="100">
        <v>24</v>
      </c>
      <c r="AA187" s="13">
        <v>1</v>
      </c>
      <c r="AB187" s="93" t="s">
        <v>346</v>
      </c>
      <c r="AC187" s="93">
        <v>470</v>
      </c>
      <c r="AD187" s="93"/>
      <c r="AE187" s="101">
        <v>1.78E-2</v>
      </c>
      <c r="AF187" s="100">
        <v>514</v>
      </c>
      <c r="AG187" s="115"/>
      <c r="AH187" s="100">
        <v>514</v>
      </c>
      <c r="AI187" s="100">
        <v>514</v>
      </c>
      <c r="AJ187" s="115"/>
      <c r="AK187" s="115"/>
      <c r="AL187" s="112"/>
      <c r="AM187" s="113" t="s">
        <v>78</v>
      </c>
      <c r="AN187" s="13">
        <v>2</v>
      </c>
      <c r="AO187" s="93" t="s">
        <v>885</v>
      </c>
      <c r="AP187" s="100">
        <v>8</v>
      </c>
      <c r="AQ187" s="112">
        <v>10</v>
      </c>
      <c r="AR187" s="100">
        <v>80</v>
      </c>
      <c r="AS187" s="115"/>
      <c r="AT187" s="112">
        <v>7</v>
      </c>
      <c r="AU187" s="116">
        <v>120</v>
      </c>
      <c r="AV187" s="101">
        <v>4.1887866666666671E-3</v>
      </c>
      <c r="AW187" s="101"/>
      <c r="AX187" s="100">
        <v>514</v>
      </c>
      <c r="AY187" s="115"/>
      <c r="AZ187" s="112"/>
      <c r="BA187" s="115"/>
      <c r="BB187" s="115"/>
      <c r="BC187" s="115"/>
      <c r="BD187" s="115"/>
      <c r="BE187" s="115"/>
      <c r="BF187" s="13">
        <v>1</v>
      </c>
    </row>
    <row r="188" spans="1:58" ht="15.75">
      <c r="A188" s="89">
        <f>ReportedData!A188</f>
        <v>184</v>
      </c>
      <c r="B188" s="90">
        <f>ReportedData!B188</f>
        <v>41</v>
      </c>
      <c r="C188" s="10">
        <f>ReportedData!C188</f>
        <v>1</v>
      </c>
      <c r="D188" s="91" t="str">
        <f>ReportedData!D188</f>
        <v>X-6</v>
      </c>
      <c r="E188" s="10" t="str">
        <f>ReportedData!E188</f>
        <v>Lam et al. 2003</v>
      </c>
      <c r="F188" s="12" t="s">
        <v>11</v>
      </c>
      <c r="G188" s="14" t="s">
        <v>9</v>
      </c>
      <c r="H188" s="14" t="s">
        <v>12</v>
      </c>
      <c r="I188" s="79">
        <v>42</v>
      </c>
      <c r="J188" s="98"/>
      <c r="K188" s="98"/>
      <c r="L188" s="79">
        <v>483.84000000000003</v>
      </c>
      <c r="M188" s="112">
        <v>4</v>
      </c>
      <c r="N188" s="99">
        <v>160</v>
      </c>
      <c r="O188" s="99">
        <v>160</v>
      </c>
      <c r="P188" s="99">
        <v>480</v>
      </c>
      <c r="Q188" s="99">
        <v>0</v>
      </c>
      <c r="R188" s="113" t="s">
        <v>85</v>
      </c>
      <c r="S188" s="100">
        <v>25600</v>
      </c>
      <c r="T188" s="100">
        <v>12</v>
      </c>
      <c r="U188" s="100">
        <v>11.999999999999998</v>
      </c>
      <c r="V188" s="100">
        <v>11.999999999999998</v>
      </c>
      <c r="W188" s="130">
        <v>8</v>
      </c>
      <c r="X188" s="100">
        <v>15</v>
      </c>
      <c r="Y188" s="13">
        <v>1</v>
      </c>
      <c r="Z188" s="100">
        <v>15</v>
      </c>
      <c r="AA188" s="13">
        <v>1</v>
      </c>
      <c r="AB188" s="93" t="s">
        <v>346</v>
      </c>
      <c r="AC188" s="93">
        <v>450</v>
      </c>
      <c r="AD188" s="93"/>
      <c r="AE188" s="101">
        <v>3.5299999999999998E-2</v>
      </c>
      <c r="AF188" s="100">
        <v>370</v>
      </c>
      <c r="AG188" s="115">
        <v>520</v>
      </c>
      <c r="AH188" s="100">
        <v>370</v>
      </c>
      <c r="AI188" s="100">
        <v>370</v>
      </c>
      <c r="AJ188" s="115">
        <v>520</v>
      </c>
      <c r="AK188" s="115">
        <v>520</v>
      </c>
      <c r="AL188" s="112"/>
      <c r="AM188" s="113" t="s">
        <v>347</v>
      </c>
      <c r="AN188" s="13">
        <v>3</v>
      </c>
      <c r="AO188" s="93" t="s">
        <v>885</v>
      </c>
      <c r="AP188" s="100">
        <v>4</v>
      </c>
      <c r="AQ188" s="112"/>
      <c r="AR188" s="100">
        <v>88</v>
      </c>
      <c r="AS188" s="115"/>
      <c r="AT188" s="112"/>
      <c r="AU188" s="116"/>
      <c r="AV188" s="101">
        <v>2.676136363636364E-3</v>
      </c>
      <c r="AW188" s="101"/>
      <c r="AX188" s="100">
        <v>273</v>
      </c>
      <c r="AY188" s="115">
        <v>410</v>
      </c>
      <c r="AZ188" s="112"/>
      <c r="BA188" s="115"/>
      <c r="BB188" s="115"/>
      <c r="BC188" s="115"/>
      <c r="BD188" s="115"/>
      <c r="BE188" s="115"/>
      <c r="BF188" s="13">
        <v>1</v>
      </c>
    </row>
    <row r="189" spans="1:58" ht="15.75">
      <c r="A189" s="89">
        <f>ReportedData!A189</f>
        <v>185</v>
      </c>
      <c r="B189" s="90">
        <f>ReportedData!B189</f>
        <v>41</v>
      </c>
      <c r="C189" s="10">
        <f>ReportedData!C189</f>
        <v>2</v>
      </c>
      <c r="D189" s="91" t="str">
        <f>ReportedData!D189</f>
        <v>X-4</v>
      </c>
      <c r="E189" s="10" t="str">
        <f>ReportedData!E189</f>
        <v>Lam et al. 2003</v>
      </c>
      <c r="F189" s="12" t="s">
        <v>11</v>
      </c>
      <c r="G189" s="14" t="s">
        <v>9</v>
      </c>
      <c r="H189" s="14" t="s">
        <v>12</v>
      </c>
      <c r="I189" s="79">
        <v>42</v>
      </c>
      <c r="J189" s="98"/>
      <c r="K189" s="98"/>
      <c r="L189" s="79">
        <v>698.88</v>
      </c>
      <c r="M189" s="112">
        <v>4</v>
      </c>
      <c r="N189" s="99">
        <v>160</v>
      </c>
      <c r="O189" s="99">
        <v>160</v>
      </c>
      <c r="P189" s="99">
        <v>480</v>
      </c>
      <c r="Q189" s="99">
        <v>0</v>
      </c>
      <c r="R189" s="113" t="s">
        <v>85</v>
      </c>
      <c r="S189" s="100">
        <v>25600</v>
      </c>
      <c r="T189" s="100">
        <v>12</v>
      </c>
      <c r="U189" s="100">
        <v>11.999999999999998</v>
      </c>
      <c r="V189" s="100">
        <v>11.999999999999998</v>
      </c>
      <c r="W189" s="130">
        <v>8</v>
      </c>
      <c r="X189" s="100">
        <v>15</v>
      </c>
      <c r="Y189" s="13">
        <v>1</v>
      </c>
      <c r="Z189" s="100">
        <v>15</v>
      </c>
      <c r="AA189" s="13">
        <v>1</v>
      </c>
      <c r="AB189" s="93" t="s">
        <v>346</v>
      </c>
      <c r="AC189" s="93">
        <v>450</v>
      </c>
      <c r="AD189" s="93"/>
      <c r="AE189" s="101">
        <v>3.5299999999999998E-2</v>
      </c>
      <c r="AF189" s="100">
        <v>370</v>
      </c>
      <c r="AG189" s="115">
        <v>520</v>
      </c>
      <c r="AH189" s="100">
        <v>370</v>
      </c>
      <c r="AI189" s="100">
        <v>370</v>
      </c>
      <c r="AJ189" s="115">
        <v>520</v>
      </c>
      <c r="AK189" s="115">
        <v>520</v>
      </c>
      <c r="AL189" s="112"/>
      <c r="AM189" s="113" t="s">
        <v>347</v>
      </c>
      <c r="AN189" s="13">
        <v>3</v>
      </c>
      <c r="AO189" s="93" t="s">
        <v>885</v>
      </c>
      <c r="AP189" s="100">
        <v>4</v>
      </c>
      <c r="AQ189" s="112"/>
      <c r="AR189" s="100">
        <v>88</v>
      </c>
      <c r="AS189" s="115"/>
      <c r="AT189" s="112"/>
      <c r="AU189" s="116"/>
      <c r="AV189" s="101">
        <v>2.676136363636364E-3</v>
      </c>
      <c r="AW189" s="101"/>
      <c r="AX189" s="100">
        <v>273</v>
      </c>
      <c r="AY189" s="115">
        <v>410</v>
      </c>
      <c r="AZ189" s="112"/>
      <c r="BA189" s="115"/>
      <c r="BB189" s="115"/>
      <c r="BC189" s="115"/>
      <c r="BD189" s="115"/>
      <c r="BE189" s="115"/>
      <c r="BF189" s="13">
        <v>1</v>
      </c>
    </row>
    <row r="190" spans="1:58" ht="15.75">
      <c r="A190" s="89">
        <f>ReportedData!A190</f>
        <v>186</v>
      </c>
      <c r="B190" s="90">
        <f>ReportedData!B190</f>
        <v>42</v>
      </c>
      <c r="C190" s="10">
        <f>ReportedData!C190</f>
        <v>1</v>
      </c>
      <c r="D190" s="91" t="str">
        <f>ReportedData!D190</f>
        <v>BA1</v>
      </c>
      <c r="E190" s="10" t="str">
        <f>ReportedData!E190</f>
        <v>Lee, Oh, Kim and Sim 2006</v>
      </c>
      <c r="F190" s="12" t="s">
        <v>11</v>
      </c>
      <c r="G190" s="14" t="s">
        <v>9</v>
      </c>
      <c r="H190" s="14" t="s">
        <v>78</v>
      </c>
      <c r="I190" s="79">
        <v>29.3</v>
      </c>
      <c r="J190" s="98"/>
      <c r="K190" s="98"/>
      <c r="L190" s="79">
        <v>0</v>
      </c>
      <c r="M190" s="112"/>
      <c r="N190" s="99">
        <v>200</v>
      </c>
      <c r="O190" s="99">
        <v>300</v>
      </c>
      <c r="P190" s="99">
        <v>600</v>
      </c>
      <c r="Q190" s="99">
        <v>0</v>
      </c>
      <c r="R190" s="113"/>
      <c r="S190" s="100">
        <v>60000</v>
      </c>
      <c r="T190" s="100">
        <v>12.7</v>
      </c>
      <c r="U190" s="100">
        <v>12.7</v>
      </c>
      <c r="V190" s="100">
        <v>12.7</v>
      </c>
      <c r="W190" s="130">
        <v>14</v>
      </c>
      <c r="X190" s="100">
        <v>13.649999999999999</v>
      </c>
      <c r="Y190" s="13">
        <v>5</v>
      </c>
      <c r="Z190" s="100">
        <v>13.649999999999999</v>
      </c>
      <c r="AA190" s="13">
        <v>0</v>
      </c>
      <c r="AB190" s="93"/>
      <c r="AC190" s="93"/>
      <c r="AD190" s="93"/>
      <c r="AE190" s="101">
        <v>2.8999999999999998E-2</v>
      </c>
      <c r="AF190" s="100">
        <v>399.5</v>
      </c>
      <c r="AG190" s="115"/>
      <c r="AH190" s="100">
        <v>399.5</v>
      </c>
      <c r="AI190" s="100">
        <v>399.5</v>
      </c>
      <c r="AJ190" s="115"/>
      <c r="AK190" s="115"/>
      <c r="AL190" s="112"/>
      <c r="AM190" s="113"/>
      <c r="AN190" s="13">
        <v>4</v>
      </c>
      <c r="AO190" s="93" t="s">
        <v>885</v>
      </c>
      <c r="AP190" s="100">
        <v>5</v>
      </c>
      <c r="AQ190" s="112"/>
      <c r="AR190" s="100">
        <v>49</v>
      </c>
      <c r="AS190" s="115"/>
      <c r="AT190" s="112"/>
      <c r="AU190" s="116"/>
      <c r="AV190" s="101">
        <v>8.010204081632652E-3</v>
      </c>
      <c r="AW190" s="101"/>
      <c r="AX190" s="100">
        <v>692</v>
      </c>
      <c r="AY190" s="115"/>
      <c r="AZ190" s="112"/>
      <c r="BA190" s="115"/>
      <c r="BB190" s="115"/>
      <c r="BC190" s="115"/>
      <c r="BD190" s="115"/>
      <c r="BE190" s="115"/>
      <c r="BF190" s="13"/>
    </row>
    <row r="191" spans="1:58" ht="15.75">
      <c r="A191" s="89">
        <f>ReportedData!A191</f>
        <v>187</v>
      </c>
      <c r="B191" s="90">
        <f>ReportedData!B191</f>
        <v>42</v>
      </c>
      <c r="C191" s="10">
        <f>ReportedData!C191</f>
        <v>2</v>
      </c>
      <c r="D191" s="91" t="str">
        <f>ReportedData!D191</f>
        <v>BB1</v>
      </c>
      <c r="E191" s="10" t="str">
        <f>ReportedData!E191</f>
        <v>Lee, Oh, Kim and Sim 2006</v>
      </c>
      <c r="F191" s="12" t="s">
        <v>11</v>
      </c>
      <c r="G191" s="14" t="s">
        <v>9</v>
      </c>
      <c r="H191" s="14" t="s">
        <v>78</v>
      </c>
      <c r="I191" s="79">
        <v>36.200000000000003</v>
      </c>
      <c r="J191" s="98"/>
      <c r="K191" s="98"/>
      <c r="L191" s="79">
        <v>0</v>
      </c>
      <c r="M191" s="112"/>
      <c r="N191" s="99">
        <v>150</v>
      </c>
      <c r="O191" s="99">
        <v>300</v>
      </c>
      <c r="P191" s="99">
        <v>600</v>
      </c>
      <c r="Q191" s="99">
        <v>0</v>
      </c>
      <c r="R191" s="113"/>
      <c r="S191" s="100">
        <v>45000</v>
      </c>
      <c r="T191" s="100">
        <v>12.7</v>
      </c>
      <c r="U191" s="100">
        <v>12.7</v>
      </c>
      <c r="V191" s="100">
        <v>12.7</v>
      </c>
      <c r="W191" s="130">
        <v>10</v>
      </c>
      <c r="X191" s="100">
        <v>13.149999999999999</v>
      </c>
      <c r="Y191" s="13">
        <v>3</v>
      </c>
      <c r="Z191" s="100">
        <v>13.149999999999999</v>
      </c>
      <c r="AA191" s="13">
        <v>0</v>
      </c>
      <c r="AB191" s="93"/>
      <c r="AC191" s="93"/>
      <c r="AD191" s="93"/>
      <c r="AE191" s="101">
        <v>2.8999999999999998E-2</v>
      </c>
      <c r="AF191" s="100">
        <v>435</v>
      </c>
      <c r="AG191" s="115"/>
      <c r="AH191" s="100">
        <v>435</v>
      </c>
      <c r="AI191" s="100">
        <v>435</v>
      </c>
      <c r="AJ191" s="115"/>
      <c r="AK191" s="115"/>
      <c r="AL191" s="112"/>
      <c r="AM191" s="113"/>
      <c r="AN191" s="13">
        <v>2</v>
      </c>
      <c r="AO191" s="93" t="s">
        <v>885</v>
      </c>
      <c r="AP191" s="100">
        <v>5.5</v>
      </c>
      <c r="AQ191" s="112"/>
      <c r="AR191" s="100">
        <v>82</v>
      </c>
      <c r="AS191" s="115"/>
      <c r="AT191" s="112"/>
      <c r="AU191" s="116"/>
      <c r="AV191" s="101">
        <v>3.8611788617886177E-3</v>
      </c>
      <c r="AW191" s="101"/>
      <c r="AX191" s="100">
        <v>384</v>
      </c>
      <c r="AY191" s="115"/>
      <c r="AZ191" s="112"/>
      <c r="BA191" s="115"/>
      <c r="BB191" s="115"/>
      <c r="BC191" s="115"/>
      <c r="BD191" s="115"/>
      <c r="BE191" s="115"/>
      <c r="BF191" s="13"/>
    </row>
    <row r="192" spans="1:58" ht="15.75">
      <c r="A192" s="89">
        <f>ReportedData!A192</f>
        <v>188</v>
      </c>
      <c r="B192" s="90">
        <f>ReportedData!B192</f>
        <v>42</v>
      </c>
      <c r="C192" s="10">
        <f>ReportedData!C192</f>
        <v>3</v>
      </c>
      <c r="D192" s="91" t="str">
        <f>ReportedData!D192</f>
        <v>BB2</v>
      </c>
      <c r="E192" s="10" t="str">
        <f>ReportedData!E192</f>
        <v>Lee, Oh, Kim and Sim 2006</v>
      </c>
      <c r="F192" s="12" t="s">
        <v>11</v>
      </c>
      <c r="G192" s="14" t="s">
        <v>9</v>
      </c>
      <c r="H192" s="14" t="s">
        <v>78</v>
      </c>
      <c r="I192" s="79">
        <v>70</v>
      </c>
      <c r="J192" s="98"/>
      <c r="K192" s="98"/>
      <c r="L192" s="79">
        <v>0</v>
      </c>
      <c r="M192" s="112"/>
      <c r="N192" s="99">
        <v>150</v>
      </c>
      <c r="O192" s="99">
        <v>300</v>
      </c>
      <c r="P192" s="99">
        <v>600</v>
      </c>
      <c r="Q192" s="99">
        <v>0</v>
      </c>
      <c r="R192" s="113"/>
      <c r="S192" s="100">
        <v>45000</v>
      </c>
      <c r="T192" s="100">
        <v>12.7</v>
      </c>
      <c r="U192" s="100">
        <v>12.7</v>
      </c>
      <c r="V192" s="100">
        <v>12.7</v>
      </c>
      <c r="W192" s="130">
        <v>10</v>
      </c>
      <c r="X192" s="100">
        <v>13.149999999999999</v>
      </c>
      <c r="Y192" s="13">
        <v>3</v>
      </c>
      <c r="Z192" s="100">
        <v>13.149999999999999</v>
      </c>
      <c r="AA192" s="13">
        <v>0</v>
      </c>
      <c r="AB192" s="93"/>
      <c r="AC192" s="93"/>
      <c r="AD192" s="93"/>
      <c r="AE192" s="101">
        <v>2.8999999999999998E-2</v>
      </c>
      <c r="AF192" s="100">
        <v>435</v>
      </c>
      <c r="AG192" s="115"/>
      <c r="AH192" s="100">
        <v>435</v>
      </c>
      <c r="AI192" s="100">
        <v>435</v>
      </c>
      <c r="AJ192" s="115"/>
      <c r="AK192" s="115"/>
      <c r="AL192" s="112"/>
      <c r="AM192" s="113"/>
      <c r="AN192" s="13">
        <v>4</v>
      </c>
      <c r="AO192" s="93" t="s">
        <v>885</v>
      </c>
      <c r="AP192" s="100">
        <v>5.5</v>
      </c>
      <c r="AQ192" s="112"/>
      <c r="AR192" s="100">
        <v>108</v>
      </c>
      <c r="AS192" s="115"/>
      <c r="AT192" s="112"/>
      <c r="AU192" s="116"/>
      <c r="AV192" s="101">
        <v>5.863271604938272E-3</v>
      </c>
      <c r="AW192" s="101"/>
      <c r="AX192" s="100">
        <v>384</v>
      </c>
      <c r="AY192" s="115"/>
      <c r="AZ192" s="112"/>
      <c r="BA192" s="115"/>
      <c r="BB192" s="115"/>
      <c r="BC192" s="115"/>
      <c r="BD192" s="115"/>
      <c r="BE192" s="115"/>
      <c r="BF192" s="13"/>
    </row>
    <row r="193" spans="1:58" ht="15.75">
      <c r="A193" s="89">
        <f>ReportedData!A193</f>
        <v>189</v>
      </c>
      <c r="B193" s="90">
        <f>ReportedData!B193</f>
        <v>43</v>
      </c>
      <c r="C193" s="10">
        <f>ReportedData!C193</f>
        <v>1</v>
      </c>
      <c r="D193" s="91" t="str">
        <f>ReportedData!D193</f>
        <v>CF135/0.30</v>
      </c>
      <c r="E193" s="10" t="str">
        <f>ReportedData!E193</f>
        <v>Lukkunaprasit&amp;Sittipunt 2003</v>
      </c>
      <c r="F193" s="12" t="s">
        <v>11</v>
      </c>
      <c r="G193" s="14" t="s">
        <v>9</v>
      </c>
      <c r="H193" s="14" t="s">
        <v>12</v>
      </c>
      <c r="I193" s="79">
        <v>35.700000000000003</v>
      </c>
      <c r="J193" s="98"/>
      <c r="K193" s="98"/>
      <c r="L193" s="79">
        <v>1713.6</v>
      </c>
      <c r="M193" s="112">
        <v>4</v>
      </c>
      <c r="N193" s="99">
        <v>400</v>
      </c>
      <c r="O193" s="99">
        <v>400</v>
      </c>
      <c r="P193" s="99">
        <v>1500</v>
      </c>
      <c r="Q193" s="99">
        <v>0</v>
      </c>
      <c r="R193" s="113" t="s">
        <v>9</v>
      </c>
      <c r="S193" s="100">
        <v>160000</v>
      </c>
      <c r="T193" s="100">
        <v>20</v>
      </c>
      <c r="U193" s="100">
        <v>20</v>
      </c>
      <c r="V193" s="100">
        <v>20</v>
      </c>
      <c r="W193" s="130">
        <v>16</v>
      </c>
      <c r="X193" s="100">
        <v>21</v>
      </c>
      <c r="Y193" s="13">
        <v>3</v>
      </c>
      <c r="Z193" s="100">
        <v>21</v>
      </c>
      <c r="AA193" s="13">
        <v>3</v>
      </c>
      <c r="AB193" s="93"/>
      <c r="AC193" s="93"/>
      <c r="AD193" s="93"/>
      <c r="AE193" s="101">
        <v>3.1379999999999998E-2</v>
      </c>
      <c r="AF193" s="100">
        <v>471</v>
      </c>
      <c r="AG193" s="115"/>
      <c r="AH193" s="100">
        <v>471</v>
      </c>
      <c r="AI193" s="100">
        <v>471</v>
      </c>
      <c r="AJ193" s="115"/>
      <c r="AK193" s="115"/>
      <c r="AL193" s="112"/>
      <c r="AM193" s="113" t="s">
        <v>347</v>
      </c>
      <c r="AN193" s="13">
        <v>3</v>
      </c>
      <c r="AO193" s="93" t="s">
        <v>885</v>
      </c>
      <c r="AP193" s="100">
        <v>9</v>
      </c>
      <c r="AQ193" s="112"/>
      <c r="AR193" s="100">
        <v>120</v>
      </c>
      <c r="AS193" s="115"/>
      <c r="AT193" s="112"/>
      <c r="AU193" s="116"/>
      <c r="AV193" s="101">
        <v>3.9740625000000002E-3</v>
      </c>
      <c r="AW193" s="101"/>
      <c r="AX193" s="100">
        <v>305</v>
      </c>
      <c r="AY193" s="115"/>
      <c r="AZ193" s="112"/>
      <c r="BA193" s="115"/>
      <c r="BB193" s="115"/>
      <c r="BC193" s="115"/>
      <c r="BD193" s="115"/>
      <c r="BE193" s="115"/>
      <c r="BF193" s="13">
        <v>1</v>
      </c>
    </row>
    <row r="194" spans="1:58" ht="15.75">
      <c r="A194" s="89">
        <f>ReportedData!A194</f>
        <v>190</v>
      </c>
      <c r="B194" s="90">
        <f>ReportedData!B194</f>
        <v>43</v>
      </c>
      <c r="C194" s="10">
        <f>ReportedData!C194</f>
        <v>2</v>
      </c>
      <c r="D194" s="91" t="str">
        <f>ReportedData!D194</f>
        <v>CF135/0.37</v>
      </c>
      <c r="E194" s="10" t="str">
        <f>ReportedData!E194</f>
        <v>Lukkunaprasit&amp;Sittipunt 2004</v>
      </c>
      <c r="F194" s="12" t="s">
        <v>11</v>
      </c>
      <c r="G194" s="14" t="s">
        <v>9</v>
      </c>
      <c r="H194" s="14" t="s">
        <v>12</v>
      </c>
      <c r="I194" s="79">
        <v>30.5</v>
      </c>
      <c r="J194" s="98"/>
      <c r="K194" s="98"/>
      <c r="L194" s="79">
        <v>1805.6</v>
      </c>
      <c r="M194" s="112">
        <v>4</v>
      </c>
      <c r="N194" s="99">
        <v>400</v>
      </c>
      <c r="O194" s="99">
        <v>400</v>
      </c>
      <c r="P194" s="99">
        <v>1500</v>
      </c>
      <c r="Q194" s="99">
        <v>0</v>
      </c>
      <c r="R194" s="113" t="s">
        <v>9</v>
      </c>
      <c r="S194" s="100">
        <v>160000</v>
      </c>
      <c r="T194" s="100">
        <v>20</v>
      </c>
      <c r="U194" s="100">
        <v>20</v>
      </c>
      <c r="V194" s="100">
        <v>20</v>
      </c>
      <c r="W194" s="130">
        <v>16</v>
      </c>
      <c r="X194" s="100">
        <v>21</v>
      </c>
      <c r="Y194" s="13">
        <v>3</v>
      </c>
      <c r="Z194" s="100">
        <v>21</v>
      </c>
      <c r="AA194" s="13">
        <v>3</v>
      </c>
      <c r="AB194" s="93"/>
      <c r="AC194" s="93"/>
      <c r="AD194" s="93"/>
      <c r="AE194" s="101">
        <v>3.1379999999999998E-2</v>
      </c>
      <c r="AF194" s="100">
        <v>475</v>
      </c>
      <c r="AG194" s="115"/>
      <c r="AH194" s="100">
        <v>475</v>
      </c>
      <c r="AI194" s="100">
        <v>475</v>
      </c>
      <c r="AJ194" s="115"/>
      <c r="AK194" s="115"/>
      <c r="AL194" s="112"/>
      <c r="AM194" s="113" t="s">
        <v>347</v>
      </c>
      <c r="AN194" s="13">
        <v>3</v>
      </c>
      <c r="AO194" s="93" t="s">
        <v>885</v>
      </c>
      <c r="AP194" s="100">
        <v>9</v>
      </c>
      <c r="AQ194" s="112"/>
      <c r="AR194" s="100">
        <v>120</v>
      </c>
      <c r="AS194" s="115"/>
      <c r="AT194" s="112"/>
      <c r="AU194" s="116"/>
      <c r="AV194" s="101">
        <v>3.9740625000000002E-3</v>
      </c>
      <c r="AW194" s="101"/>
      <c r="AX194" s="100">
        <v>318</v>
      </c>
      <c r="AY194" s="115"/>
      <c r="AZ194" s="112"/>
      <c r="BA194" s="115"/>
      <c r="BB194" s="115"/>
      <c r="BC194" s="115"/>
      <c r="BD194" s="115"/>
      <c r="BE194" s="115"/>
      <c r="BF194" s="13">
        <v>1</v>
      </c>
    </row>
    <row r="195" spans="1:58" ht="15.75">
      <c r="A195" s="89">
        <f>ReportedData!A195</f>
        <v>191</v>
      </c>
      <c r="B195" s="90">
        <f>ReportedData!B195</f>
        <v>43</v>
      </c>
      <c r="C195" s="10">
        <f>ReportedData!C195</f>
        <v>3</v>
      </c>
      <c r="D195" s="91" t="str">
        <f>ReportedData!D195</f>
        <v>CFL90/0.30</v>
      </c>
      <c r="E195" s="10" t="str">
        <f>ReportedData!E195</f>
        <v>Lukkunaprasit&amp;Sittipunt 2005</v>
      </c>
      <c r="F195" s="12" t="s">
        <v>11</v>
      </c>
      <c r="G195" s="14" t="s">
        <v>9</v>
      </c>
      <c r="H195" s="14" t="s">
        <v>12</v>
      </c>
      <c r="I195" s="79">
        <v>31.7</v>
      </c>
      <c r="J195" s="98"/>
      <c r="K195" s="98"/>
      <c r="L195" s="79">
        <v>1521.6</v>
      </c>
      <c r="M195" s="112">
        <v>4</v>
      </c>
      <c r="N195" s="99">
        <v>400</v>
      </c>
      <c r="O195" s="99">
        <v>400</v>
      </c>
      <c r="P195" s="99">
        <v>1500</v>
      </c>
      <c r="Q195" s="99">
        <v>0</v>
      </c>
      <c r="R195" s="113" t="s">
        <v>9</v>
      </c>
      <c r="S195" s="100">
        <v>160000</v>
      </c>
      <c r="T195" s="100">
        <v>20</v>
      </c>
      <c r="U195" s="100">
        <v>20</v>
      </c>
      <c r="V195" s="100">
        <v>20</v>
      </c>
      <c r="W195" s="130">
        <v>16</v>
      </c>
      <c r="X195" s="100">
        <v>21</v>
      </c>
      <c r="Y195" s="13">
        <v>3</v>
      </c>
      <c r="Z195" s="100">
        <v>21</v>
      </c>
      <c r="AA195" s="13">
        <v>3</v>
      </c>
      <c r="AB195" s="93"/>
      <c r="AC195" s="93"/>
      <c r="AD195" s="93"/>
      <c r="AE195" s="101">
        <v>3.1379999999999998E-2</v>
      </c>
      <c r="AF195" s="100">
        <v>471</v>
      </c>
      <c r="AG195" s="115"/>
      <c r="AH195" s="100">
        <v>471</v>
      </c>
      <c r="AI195" s="100">
        <v>471</v>
      </c>
      <c r="AJ195" s="115"/>
      <c r="AK195" s="115"/>
      <c r="AL195" s="112"/>
      <c r="AM195" s="113" t="s">
        <v>347</v>
      </c>
      <c r="AN195" s="13">
        <v>3</v>
      </c>
      <c r="AO195" s="93" t="s">
        <v>885</v>
      </c>
      <c r="AP195" s="100">
        <v>9</v>
      </c>
      <c r="AQ195" s="112"/>
      <c r="AR195" s="100">
        <v>120</v>
      </c>
      <c r="AS195" s="115"/>
      <c r="AT195" s="112"/>
      <c r="AU195" s="116"/>
      <c r="AV195" s="101">
        <v>3.9740625000000002E-3</v>
      </c>
      <c r="AW195" s="101"/>
      <c r="AX195" s="100">
        <v>306</v>
      </c>
      <c r="AY195" s="115"/>
      <c r="AZ195" s="112"/>
      <c r="BA195" s="115"/>
      <c r="BB195" s="115"/>
      <c r="BC195" s="115"/>
      <c r="BD195" s="115"/>
      <c r="BE195" s="115"/>
      <c r="BF195" s="13">
        <v>3</v>
      </c>
    </row>
    <row r="196" spans="1:58" ht="15.75">
      <c r="A196" s="89">
        <f>ReportedData!A196</f>
        <v>192</v>
      </c>
      <c r="B196" s="90">
        <f>ReportedData!B196</f>
        <v>43</v>
      </c>
      <c r="C196" s="10">
        <f>ReportedData!C196</f>
        <v>4</v>
      </c>
      <c r="D196" s="91" t="str">
        <f>ReportedData!D196</f>
        <v>CFL90/0.37</v>
      </c>
      <c r="E196" s="10" t="str">
        <f>ReportedData!E196</f>
        <v>Lukkunaprasit&amp;Sittipunt 2006</v>
      </c>
      <c r="F196" s="12" t="s">
        <v>11</v>
      </c>
      <c r="G196" s="14" t="s">
        <v>9</v>
      </c>
      <c r="H196" s="14" t="s">
        <v>12</v>
      </c>
      <c r="I196" s="79">
        <v>32.4</v>
      </c>
      <c r="J196" s="98"/>
      <c r="K196" s="98"/>
      <c r="L196" s="79">
        <v>1918.08</v>
      </c>
      <c r="M196" s="112">
        <v>4</v>
      </c>
      <c r="N196" s="99">
        <v>400</v>
      </c>
      <c r="O196" s="99">
        <v>400</v>
      </c>
      <c r="P196" s="99">
        <v>1500</v>
      </c>
      <c r="Q196" s="99">
        <v>0</v>
      </c>
      <c r="R196" s="113" t="s">
        <v>9</v>
      </c>
      <c r="S196" s="100">
        <v>160000</v>
      </c>
      <c r="T196" s="100">
        <v>20</v>
      </c>
      <c r="U196" s="100">
        <v>20</v>
      </c>
      <c r="V196" s="100">
        <v>20</v>
      </c>
      <c r="W196" s="130">
        <v>16</v>
      </c>
      <c r="X196" s="100">
        <v>21</v>
      </c>
      <c r="Y196" s="13">
        <v>3</v>
      </c>
      <c r="Z196" s="100">
        <v>21</v>
      </c>
      <c r="AA196" s="13">
        <v>3</v>
      </c>
      <c r="AB196" s="93"/>
      <c r="AC196" s="93"/>
      <c r="AD196" s="93"/>
      <c r="AE196" s="101">
        <v>3.1379999999999998E-2</v>
      </c>
      <c r="AF196" s="100">
        <v>471</v>
      </c>
      <c r="AG196" s="115"/>
      <c r="AH196" s="100">
        <v>471</v>
      </c>
      <c r="AI196" s="100">
        <v>471</v>
      </c>
      <c r="AJ196" s="115"/>
      <c r="AK196" s="115"/>
      <c r="AL196" s="112"/>
      <c r="AM196" s="113" t="s">
        <v>347</v>
      </c>
      <c r="AN196" s="13">
        <v>3</v>
      </c>
      <c r="AO196" s="93" t="s">
        <v>885</v>
      </c>
      <c r="AP196" s="100">
        <v>9</v>
      </c>
      <c r="AQ196" s="112"/>
      <c r="AR196" s="100">
        <v>120</v>
      </c>
      <c r="AS196" s="115"/>
      <c r="AT196" s="112"/>
      <c r="AU196" s="116"/>
      <c r="AV196" s="101">
        <v>3.9740625000000002E-3</v>
      </c>
      <c r="AW196" s="101"/>
      <c r="AX196" s="100">
        <v>297</v>
      </c>
      <c r="AY196" s="115"/>
      <c r="AZ196" s="112"/>
      <c r="BA196" s="115"/>
      <c r="BB196" s="115"/>
      <c r="BC196" s="115"/>
      <c r="BD196" s="115"/>
      <c r="BE196" s="115"/>
      <c r="BF196" s="13">
        <v>3</v>
      </c>
    </row>
    <row r="197" spans="1:58" ht="15.75">
      <c r="A197" s="89">
        <f>ReportedData!A197</f>
        <v>193</v>
      </c>
      <c r="B197" s="90">
        <f>ReportedData!B197</f>
        <v>44</v>
      </c>
      <c r="C197" s="10">
        <f>ReportedData!C197</f>
        <v>1</v>
      </c>
      <c r="D197" s="91" t="str">
        <f>ReportedData!D197</f>
        <v xml:space="preserve"> 2SLH18</v>
      </c>
      <c r="E197" s="10" t="str">
        <f>ReportedData!E197</f>
        <v>Lynn et al. (1996)</v>
      </c>
      <c r="F197" s="12" t="s">
        <v>11</v>
      </c>
      <c r="G197" s="14" t="s">
        <v>9</v>
      </c>
      <c r="H197" s="14" t="s">
        <v>12</v>
      </c>
      <c r="I197" s="79">
        <v>33.1</v>
      </c>
      <c r="J197" s="98"/>
      <c r="K197" s="98"/>
      <c r="L197" s="79">
        <v>503</v>
      </c>
      <c r="M197" s="112">
        <v>2</v>
      </c>
      <c r="N197" s="99">
        <v>457.2</v>
      </c>
      <c r="O197" s="99">
        <v>457.2</v>
      </c>
      <c r="P197" s="99">
        <v>1473.2</v>
      </c>
      <c r="Q197" s="99">
        <v>508</v>
      </c>
      <c r="R197" s="114" t="s">
        <v>85</v>
      </c>
      <c r="S197" s="100">
        <v>209031.84</v>
      </c>
      <c r="T197" s="100">
        <v>25.4</v>
      </c>
      <c r="U197" s="100">
        <v>25.4</v>
      </c>
      <c r="V197" s="100">
        <v>25.4</v>
      </c>
      <c r="W197" s="130">
        <v>8</v>
      </c>
      <c r="X197" s="100">
        <v>38.1</v>
      </c>
      <c r="Y197" s="130">
        <v>1</v>
      </c>
      <c r="Z197" s="100">
        <v>38.1</v>
      </c>
      <c r="AA197" s="130">
        <v>1</v>
      </c>
      <c r="AB197" s="93"/>
      <c r="AC197" s="93"/>
      <c r="AD197" s="93"/>
      <c r="AE197" s="101">
        <v>1.9400000000000001E-2</v>
      </c>
      <c r="AF197" s="129">
        <v>331</v>
      </c>
      <c r="AG197" s="91">
        <v>496</v>
      </c>
      <c r="AH197" s="129">
        <v>331</v>
      </c>
      <c r="AI197" s="129">
        <v>331</v>
      </c>
      <c r="AJ197" s="91">
        <v>496</v>
      </c>
      <c r="AK197" s="91">
        <v>496</v>
      </c>
      <c r="AL197" s="91">
        <v>275</v>
      </c>
      <c r="AM197" s="91" t="s">
        <v>87</v>
      </c>
      <c r="AN197" s="13">
        <v>2</v>
      </c>
      <c r="AO197" s="93"/>
      <c r="AP197" s="100">
        <v>9.5</v>
      </c>
      <c r="AQ197" s="91">
        <v>3</v>
      </c>
      <c r="AR197" s="129">
        <v>457.2</v>
      </c>
      <c r="AS197" s="91"/>
      <c r="AT197" s="91"/>
      <c r="AU197" s="91"/>
      <c r="AV197" s="101">
        <v>6.7819509455229116E-4</v>
      </c>
      <c r="AW197" s="101"/>
      <c r="AX197" s="129">
        <v>399.9</v>
      </c>
      <c r="AY197" s="91">
        <v>558</v>
      </c>
      <c r="AZ197" s="91">
        <v>275</v>
      </c>
      <c r="BA197" s="91"/>
      <c r="BB197" s="91"/>
      <c r="BC197" s="91"/>
      <c r="BD197" s="91"/>
      <c r="BE197" s="91"/>
      <c r="BF197" s="13">
        <v>3</v>
      </c>
    </row>
    <row r="198" spans="1:58" ht="15.75">
      <c r="A198" s="89">
        <f>ReportedData!A198</f>
        <v>194</v>
      </c>
      <c r="B198" s="90">
        <f>ReportedData!B198</f>
        <v>44</v>
      </c>
      <c r="C198" s="10">
        <f>ReportedData!C198</f>
        <v>2</v>
      </c>
      <c r="D198" s="91" t="str">
        <f>ReportedData!D198</f>
        <v>3SLH18</v>
      </c>
      <c r="E198" s="10" t="str">
        <f>ReportedData!E198</f>
        <v>Lynn et al. (1996)</v>
      </c>
      <c r="F198" s="12" t="s">
        <v>11</v>
      </c>
      <c r="G198" s="14" t="s">
        <v>9</v>
      </c>
      <c r="H198" s="14" t="s">
        <v>12</v>
      </c>
      <c r="I198" s="79">
        <v>26.9</v>
      </c>
      <c r="J198" s="98"/>
      <c r="K198" s="98"/>
      <c r="L198" s="79">
        <v>503</v>
      </c>
      <c r="M198" s="112">
        <v>2</v>
      </c>
      <c r="N198" s="99">
        <v>457.2</v>
      </c>
      <c r="O198" s="99">
        <v>457.2</v>
      </c>
      <c r="P198" s="99">
        <v>1473.2</v>
      </c>
      <c r="Q198" s="99">
        <v>635</v>
      </c>
      <c r="R198" s="114" t="s">
        <v>85</v>
      </c>
      <c r="S198" s="100">
        <v>209031.84</v>
      </c>
      <c r="T198" s="100">
        <v>31.8</v>
      </c>
      <c r="U198" s="100">
        <v>31.8</v>
      </c>
      <c r="V198" s="100">
        <v>31.8</v>
      </c>
      <c r="W198" s="130">
        <v>8</v>
      </c>
      <c r="X198" s="100">
        <v>38.1</v>
      </c>
      <c r="Y198" s="130">
        <v>1</v>
      </c>
      <c r="Z198" s="100">
        <v>38.1</v>
      </c>
      <c r="AA198" s="130">
        <v>1</v>
      </c>
      <c r="AB198" s="93"/>
      <c r="AC198" s="93"/>
      <c r="AD198" s="93"/>
      <c r="AE198" s="101">
        <v>3.0300000000000001E-2</v>
      </c>
      <c r="AF198" s="129">
        <v>331</v>
      </c>
      <c r="AG198" s="91">
        <v>496</v>
      </c>
      <c r="AH198" s="129">
        <v>331</v>
      </c>
      <c r="AI198" s="129">
        <v>331</v>
      </c>
      <c r="AJ198" s="91">
        <v>496</v>
      </c>
      <c r="AK198" s="91">
        <v>496</v>
      </c>
      <c r="AL198" s="91">
        <v>275</v>
      </c>
      <c r="AM198" s="91" t="s">
        <v>87</v>
      </c>
      <c r="AN198" s="13">
        <v>2</v>
      </c>
      <c r="AO198" s="93"/>
      <c r="AP198" s="100">
        <v>9.5</v>
      </c>
      <c r="AQ198" s="91">
        <v>3</v>
      </c>
      <c r="AR198" s="129">
        <v>457.2</v>
      </c>
      <c r="AS198" s="91"/>
      <c r="AT198" s="91"/>
      <c r="AU198" s="91"/>
      <c r="AV198" s="101">
        <v>6.7819509455229116E-4</v>
      </c>
      <c r="AW198" s="101"/>
      <c r="AX198" s="129">
        <v>399.9</v>
      </c>
      <c r="AY198" s="91">
        <v>558</v>
      </c>
      <c r="AZ198" s="91">
        <v>275</v>
      </c>
      <c r="BA198" s="91"/>
      <c r="BB198" s="91"/>
      <c r="BC198" s="91"/>
      <c r="BD198" s="91"/>
      <c r="BE198" s="91"/>
      <c r="BF198" s="13">
        <v>2</v>
      </c>
    </row>
    <row r="199" spans="1:58" ht="15.75">
      <c r="A199" s="89">
        <f>ReportedData!A199</f>
        <v>195</v>
      </c>
      <c r="B199" s="90">
        <f>ReportedData!B199</f>
        <v>44</v>
      </c>
      <c r="C199" s="10">
        <f>ReportedData!C199</f>
        <v>3</v>
      </c>
      <c r="D199" s="91" t="str">
        <f>ReportedData!D199</f>
        <v>3SMD12</v>
      </c>
      <c r="E199" s="10" t="str">
        <f>ReportedData!E199</f>
        <v>Lynn et al. (1996)</v>
      </c>
      <c r="F199" s="12" t="s">
        <v>11</v>
      </c>
      <c r="G199" s="14" t="s">
        <v>9</v>
      </c>
      <c r="H199" s="14" t="s">
        <v>12</v>
      </c>
      <c r="I199" s="79">
        <v>25.5</v>
      </c>
      <c r="J199" s="98"/>
      <c r="K199" s="98"/>
      <c r="L199" s="79">
        <v>1512</v>
      </c>
      <c r="M199" s="112">
        <v>2</v>
      </c>
      <c r="N199" s="99">
        <v>457.2</v>
      </c>
      <c r="O199" s="99">
        <v>457.2</v>
      </c>
      <c r="P199" s="99">
        <v>1473.2</v>
      </c>
      <c r="Q199" s="99">
        <v>635</v>
      </c>
      <c r="R199" s="114" t="s">
        <v>85</v>
      </c>
      <c r="S199" s="100">
        <v>209031.84</v>
      </c>
      <c r="T199" s="100">
        <v>31.8</v>
      </c>
      <c r="U199" s="100">
        <v>31.8</v>
      </c>
      <c r="V199" s="100">
        <v>31.8</v>
      </c>
      <c r="W199" s="130">
        <v>8</v>
      </c>
      <c r="X199" s="100">
        <v>38.1</v>
      </c>
      <c r="Y199" s="130">
        <v>1</v>
      </c>
      <c r="Z199" s="100">
        <v>38.1</v>
      </c>
      <c r="AA199" s="130">
        <v>1</v>
      </c>
      <c r="AB199" s="93"/>
      <c r="AC199" s="93"/>
      <c r="AD199" s="93"/>
      <c r="AE199" s="101">
        <v>3.0300000000000001E-2</v>
      </c>
      <c r="AF199" s="129">
        <v>331</v>
      </c>
      <c r="AG199" s="91">
        <v>496</v>
      </c>
      <c r="AH199" s="129">
        <v>331</v>
      </c>
      <c r="AI199" s="129">
        <v>331</v>
      </c>
      <c r="AJ199" s="91">
        <v>496</v>
      </c>
      <c r="AK199" s="91">
        <v>496</v>
      </c>
      <c r="AL199" s="91">
        <v>275</v>
      </c>
      <c r="AM199" s="91" t="s">
        <v>88</v>
      </c>
      <c r="AN199" s="13">
        <v>3.4</v>
      </c>
      <c r="AO199" s="93"/>
      <c r="AP199" s="100">
        <v>9.5</v>
      </c>
      <c r="AQ199" s="91">
        <v>4</v>
      </c>
      <c r="AR199" s="129">
        <v>304.8</v>
      </c>
      <c r="AS199" s="91"/>
      <c r="AT199" s="91"/>
      <c r="AU199" s="91"/>
      <c r="AV199" s="101">
        <v>1.7293974911083427E-3</v>
      </c>
      <c r="AW199" s="101"/>
      <c r="AX199" s="129">
        <v>399.9</v>
      </c>
      <c r="AY199" s="91">
        <v>558</v>
      </c>
      <c r="AZ199" s="91">
        <v>275</v>
      </c>
      <c r="BA199" s="91"/>
      <c r="BB199" s="91"/>
      <c r="BC199" s="91"/>
      <c r="BD199" s="91"/>
      <c r="BE199" s="91"/>
      <c r="BF199" s="13">
        <v>3</v>
      </c>
    </row>
    <row r="200" spans="1:58" ht="15.75">
      <c r="A200" s="89">
        <f>ReportedData!A200</f>
        <v>196</v>
      </c>
      <c r="B200" s="90">
        <f>ReportedData!B200</f>
        <v>44</v>
      </c>
      <c r="C200" s="10">
        <f>ReportedData!C200</f>
        <v>4</v>
      </c>
      <c r="D200" s="91" t="str">
        <f>ReportedData!D200</f>
        <v>2CLH18</v>
      </c>
      <c r="E200" s="10" t="str">
        <f>ReportedData!E200</f>
        <v>Lynn et al. (1996)</v>
      </c>
      <c r="F200" s="12" t="s">
        <v>11</v>
      </c>
      <c r="G200" s="14" t="s">
        <v>9</v>
      </c>
      <c r="H200" s="14" t="s">
        <v>12</v>
      </c>
      <c r="I200" s="79">
        <v>33.1</v>
      </c>
      <c r="J200" s="98"/>
      <c r="K200" s="98"/>
      <c r="L200" s="79">
        <v>503</v>
      </c>
      <c r="M200" s="112">
        <v>2</v>
      </c>
      <c r="N200" s="99">
        <v>457.2</v>
      </c>
      <c r="O200" s="99">
        <v>457.2</v>
      </c>
      <c r="P200" s="99">
        <v>1473.2</v>
      </c>
      <c r="Q200" s="99">
        <v>0</v>
      </c>
      <c r="R200" s="114" t="s">
        <v>85</v>
      </c>
      <c r="S200" s="100">
        <v>209031.84</v>
      </c>
      <c r="T200" s="100">
        <v>25.4</v>
      </c>
      <c r="U200" s="100">
        <v>25.4</v>
      </c>
      <c r="V200" s="100">
        <v>25.4</v>
      </c>
      <c r="W200" s="130">
        <v>8</v>
      </c>
      <c r="X200" s="100">
        <v>38.1</v>
      </c>
      <c r="Y200" s="130">
        <v>1</v>
      </c>
      <c r="Z200" s="100">
        <v>38.1</v>
      </c>
      <c r="AA200" s="130">
        <v>1</v>
      </c>
      <c r="AB200" s="93"/>
      <c r="AC200" s="93"/>
      <c r="AD200" s="93"/>
      <c r="AE200" s="101">
        <v>1.9400000000000001E-2</v>
      </c>
      <c r="AF200" s="129">
        <v>331</v>
      </c>
      <c r="AG200" s="91">
        <v>496</v>
      </c>
      <c r="AH200" s="129">
        <v>331</v>
      </c>
      <c r="AI200" s="129">
        <v>331</v>
      </c>
      <c r="AJ200" s="91">
        <v>496</v>
      </c>
      <c r="AK200" s="91">
        <v>496</v>
      </c>
      <c r="AL200" s="91">
        <v>275</v>
      </c>
      <c r="AM200" s="91" t="s">
        <v>87</v>
      </c>
      <c r="AN200" s="13">
        <v>2</v>
      </c>
      <c r="AO200" s="93"/>
      <c r="AP200" s="100">
        <v>9.5</v>
      </c>
      <c r="AQ200" s="91">
        <v>3</v>
      </c>
      <c r="AR200" s="129">
        <v>457.2</v>
      </c>
      <c r="AS200" s="91"/>
      <c r="AT200" s="91"/>
      <c r="AU200" s="91"/>
      <c r="AV200" s="101">
        <v>6.7819509455229116E-4</v>
      </c>
      <c r="AW200" s="101"/>
      <c r="AX200" s="129">
        <v>399.9</v>
      </c>
      <c r="AY200" s="91">
        <v>558</v>
      </c>
      <c r="AZ200" s="91">
        <v>275</v>
      </c>
      <c r="BA200" s="91"/>
      <c r="BB200" s="91"/>
      <c r="BC200" s="91"/>
      <c r="BD200" s="91"/>
      <c r="BE200" s="91"/>
      <c r="BF200" s="13">
        <v>3</v>
      </c>
    </row>
    <row r="201" spans="1:58" ht="15.75">
      <c r="A201" s="89">
        <f>ReportedData!A201</f>
        <v>197</v>
      </c>
      <c r="B201" s="90">
        <f>ReportedData!B201</f>
        <v>44</v>
      </c>
      <c r="C201" s="10">
        <f>ReportedData!C201</f>
        <v>5</v>
      </c>
      <c r="D201" s="91" t="str">
        <f>ReportedData!D201</f>
        <v>2CMH18</v>
      </c>
      <c r="E201" s="10" t="str">
        <f>ReportedData!E201</f>
        <v>Lynn et al. (1996)</v>
      </c>
      <c r="F201" s="12" t="s">
        <v>11</v>
      </c>
      <c r="G201" s="14" t="s">
        <v>9</v>
      </c>
      <c r="H201" s="14" t="s">
        <v>12</v>
      </c>
      <c r="I201" s="79">
        <v>25.5</v>
      </c>
      <c r="J201" s="98"/>
      <c r="K201" s="98"/>
      <c r="L201" s="79">
        <v>1512</v>
      </c>
      <c r="M201" s="112">
        <v>2</v>
      </c>
      <c r="N201" s="99">
        <v>457.2</v>
      </c>
      <c r="O201" s="99">
        <v>457.2</v>
      </c>
      <c r="P201" s="99">
        <v>1473.2</v>
      </c>
      <c r="Q201" s="99">
        <v>0</v>
      </c>
      <c r="R201" s="114" t="s">
        <v>85</v>
      </c>
      <c r="S201" s="100">
        <v>209031.84</v>
      </c>
      <c r="T201" s="100">
        <v>25.4</v>
      </c>
      <c r="U201" s="100">
        <v>25.4</v>
      </c>
      <c r="V201" s="100">
        <v>25.4</v>
      </c>
      <c r="W201" s="130">
        <v>8</v>
      </c>
      <c r="X201" s="100">
        <v>38.1</v>
      </c>
      <c r="Y201" s="130">
        <v>1</v>
      </c>
      <c r="Z201" s="100">
        <v>38.1</v>
      </c>
      <c r="AA201" s="130">
        <v>1</v>
      </c>
      <c r="AB201" s="93"/>
      <c r="AC201" s="93"/>
      <c r="AD201" s="93"/>
      <c r="AE201" s="101">
        <v>1.9400000000000001E-2</v>
      </c>
      <c r="AF201" s="129">
        <v>331</v>
      </c>
      <c r="AG201" s="91">
        <v>496</v>
      </c>
      <c r="AH201" s="129">
        <v>331</v>
      </c>
      <c r="AI201" s="129">
        <v>331</v>
      </c>
      <c r="AJ201" s="91">
        <v>496</v>
      </c>
      <c r="AK201" s="91">
        <v>496</v>
      </c>
      <c r="AL201" s="91">
        <v>275</v>
      </c>
      <c r="AM201" s="91" t="s">
        <v>87</v>
      </c>
      <c r="AN201" s="13">
        <v>2</v>
      </c>
      <c r="AO201" s="93"/>
      <c r="AP201" s="100">
        <v>9.5</v>
      </c>
      <c r="AQ201" s="91">
        <v>3</v>
      </c>
      <c r="AR201" s="129">
        <v>457.2</v>
      </c>
      <c r="AS201" s="91"/>
      <c r="AT201" s="91"/>
      <c r="AU201" s="91"/>
      <c r="AV201" s="101">
        <v>6.7819509455229116E-4</v>
      </c>
      <c r="AW201" s="101"/>
      <c r="AX201" s="129">
        <v>399.9</v>
      </c>
      <c r="AY201" s="91">
        <v>558</v>
      </c>
      <c r="AZ201" s="91">
        <v>275</v>
      </c>
      <c r="BA201" s="91"/>
      <c r="BB201" s="91"/>
      <c r="BC201" s="91"/>
      <c r="BD201" s="91"/>
      <c r="BE201" s="91"/>
      <c r="BF201" s="13">
        <v>3</v>
      </c>
    </row>
    <row r="202" spans="1:58" ht="15.75">
      <c r="A202" s="89">
        <f>ReportedData!A202</f>
        <v>198</v>
      </c>
      <c r="B202" s="90">
        <f>ReportedData!B202</f>
        <v>44</v>
      </c>
      <c r="C202" s="10">
        <f>ReportedData!C202</f>
        <v>6</v>
      </c>
      <c r="D202" s="91" t="str">
        <f>ReportedData!D202</f>
        <v>3CLH18</v>
      </c>
      <c r="E202" s="10" t="str">
        <f>ReportedData!E202</f>
        <v>Lynn et al. (1996)</v>
      </c>
      <c r="F202" s="12" t="s">
        <v>11</v>
      </c>
      <c r="G202" s="14" t="s">
        <v>9</v>
      </c>
      <c r="H202" s="14" t="s">
        <v>12</v>
      </c>
      <c r="I202" s="79">
        <v>26.9</v>
      </c>
      <c r="J202" s="98"/>
      <c r="K202" s="98"/>
      <c r="L202" s="79">
        <v>503</v>
      </c>
      <c r="M202" s="112">
        <v>2</v>
      </c>
      <c r="N202" s="99">
        <v>457.2</v>
      </c>
      <c r="O202" s="99">
        <v>457.2</v>
      </c>
      <c r="P202" s="99">
        <v>1473.2</v>
      </c>
      <c r="Q202" s="99">
        <v>0</v>
      </c>
      <c r="R202" s="114" t="s">
        <v>85</v>
      </c>
      <c r="S202" s="100">
        <v>209031.84</v>
      </c>
      <c r="T202" s="100">
        <v>31.8</v>
      </c>
      <c r="U202" s="100">
        <v>31.8</v>
      </c>
      <c r="V202" s="100">
        <v>31.8</v>
      </c>
      <c r="W202" s="130">
        <v>8</v>
      </c>
      <c r="X202" s="100">
        <v>38.1</v>
      </c>
      <c r="Y202" s="130">
        <v>1</v>
      </c>
      <c r="Z202" s="100">
        <v>38.1</v>
      </c>
      <c r="AA202" s="130">
        <v>1</v>
      </c>
      <c r="AB202" s="93"/>
      <c r="AC202" s="93"/>
      <c r="AD202" s="93"/>
      <c r="AE202" s="101">
        <v>3.0300000000000001E-2</v>
      </c>
      <c r="AF202" s="129">
        <v>331</v>
      </c>
      <c r="AG202" s="91">
        <v>496</v>
      </c>
      <c r="AH202" s="129">
        <v>331</v>
      </c>
      <c r="AI202" s="129">
        <v>331</v>
      </c>
      <c r="AJ202" s="91">
        <v>496</v>
      </c>
      <c r="AK202" s="91">
        <v>496</v>
      </c>
      <c r="AL202" s="91">
        <v>275</v>
      </c>
      <c r="AM202" s="91" t="s">
        <v>87</v>
      </c>
      <c r="AN202" s="13">
        <v>2</v>
      </c>
      <c r="AO202" s="93"/>
      <c r="AP202" s="100">
        <v>9.5</v>
      </c>
      <c r="AQ202" s="91">
        <v>3</v>
      </c>
      <c r="AR202" s="129">
        <v>457.2</v>
      </c>
      <c r="AS202" s="91"/>
      <c r="AT202" s="91"/>
      <c r="AU202" s="91"/>
      <c r="AV202" s="101">
        <v>6.7819509455229116E-4</v>
      </c>
      <c r="AW202" s="101"/>
      <c r="AX202" s="129">
        <v>399.9</v>
      </c>
      <c r="AY202" s="91">
        <v>558</v>
      </c>
      <c r="AZ202" s="91">
        <v>275</v>
      </c>
      <c r="BA202" s="91"/>
      <c r="BB202" s="91"/>
      <c r="BC202" s="91"/>
      <c r="BD202" s="91"/>
      <c r="BE202" s="91"/>
      <c r="BF202" s="13">
        <v>2</v>
      </c>
    </row>
    <row r="203" spans="1:58" ht="15.75">
      <c r="A203" s="89">
        <f>ReportedData!A203</f>
        <v>199</v>
      </c>
      <c r="B203" s="90">
        <f>ReportedData!B203</f>
        <v>44</v>
      </c>
      <c r="C203" s="10">
        <f>ReportedData!C203</f>
        <v>7</v>
      </c>
      <c r="D203" s="91" t="str">
        <f>ReportedData!D203</f>
        <v>3CMD12</v>
      </c>
      <c r="E203" s="10" t="str">
        <f>ReportedData!E203</f>
        <v>Lynn et al. (1996)</v>
      </c>
      <c r="F203" s="12" t="s">
        <v>11</v>
      </c>
      <c r="G203" s="14" t="s">
        <v>9</v>
      </c>
      <c r="H203" s="14" t="s">
        <v>12</v>
      </c>
      <c r="I203" s="79">
        <v>27.6</v>
      </c>
      <c r="J203" s="98"/>
      <c r="K203" s="98"/>
      <c r="L203" s="79">
        <v>1512</v>
      </c>
      <c r="M203" s="112">
        <v>2</v>
      </c>
      <c r="N203" s="99">
        <v>457.2</v>
      </c>
      <c r="O203" s="99">
        <v>457.2</v>
      </c>
      <c r="P203" s="99">
        <v>1473.2</v>
      </c>
      <c r="Q203" s="99">
        <v>0</v>
      </c>
      <c r="R203" s="114" t="s">
        <v>85</v>
      </c>
      <c r="S203" s="100">
        <v>209031.84</v>
      </c>
      <c r="T203" s="100">
        <v>31.8</v>
      </c>
      <c r="U203" s="100">
        <v>31.8</v>
      </c>
      <c r="V203" s="100">
        <v>31.8</v>
      </c>
      <c r="W203" s="130">
        <v>8</v>
      </c>
      <c r="X203" s="100">
        <v>38.1</v>
      </c>
      <c r="Y203" s="130">
        <v>1</v>
      </c>
      <c r="Z203" s="100">
        <v>38.1</v>
      </c>
      <c r="AA203" s="130">
        <v>1</v>
      </c>
      <c r="AB203" s="93"/>
      <c r="AC203" s="93"/>
      <c r="AD203" s="93"/>
      <c r="AE203" s="101">
        <v>3.0300000000000001E-2</v>
      </c>
      <c r="AF203" s="129">
        <v>331</v>
      </c>
      <c r="AG203" s="91">
        <v>496</v>
      </c>
      <c r="AH203" s="129">
        <v>331</v>
      </c>
      <c r="AI203" s="129">
        <v>331</v>
      </c>
      <c r="AJ203" s="91">
        <v>496</v>
      </c>
      <c r="AK203" s="91">
        <v>496</v>
      </c>
      <c r="AL203" s="91">
        <v>275</v>
      </c>
      <c r="AM203" s="91" t="s">
        <v>88</v>
      </c>
      <c r="AN203" s="13">
        <v>3.4</v>
      </c>
      <c r="AO203" s="93"/>
      <c r="AP203" s="100">
        <v>9.5</v>
      </c>
      <c r="AQ203" s="91">
        <v>4</v>
      </c>
      <c r="AR203" s="129">
        <v>304.8</v>
      </c>
      <c r="AS203" s="91"/>
      <c r="AT203" s="91"/>
      <c r="AU203" s="91"/>
      <c r="AV203" s="101">
        <v>1.7293974911083427E-3</v>
      </c>
      <c r="AW203" s="101"/>
      <c r="AX203" s="129">
        <v>399.9</v>
      </c>
      <c r="AY203" s="91">
        <v>558</v>
      </c>
      <c r="AZ203" s="91">
        <v>275</v>
      </c>
      <c r="BA203" s="91"/>
      <c r="BB203" s="91"/>
      <c r="BC203" s="91"/>
      <c r="BD203" s="91"/>
      <c r="BE203" s="91"/>
      <c r="BF203" s="13">
        <v>2</v>
      </c>
    </row>
    <row r="204" spans="1:58" ht="15.75">
      <c r="A204" s="89">
        <f>ReportedData!A204</f>
        <v>200</v>
      </c>
      <c r="B204" s="90">
        <f>ReportedData!B204</f>
        <v>44</v>
      </c>
      <c r="C204" s="10">
        <f>ReportedData!C204</f>
        <v>8</v>
      </c>
      <c r="D204" s="91" t="str">
        <f>ReportedData!D204</f>
        <v>3CMH18</v>
      </c>
      <c r="E204" s="10" t="str">
        <f>ReportedData!E204</f>
        <v>Lynn et al. (1996)</v>
      </c>
      <c r="F204" s="12" t="s">
        <v>11</v>
      </c>
      <c r="G204" s="14" t="s">
        <v>9</v>
      </c>
      <c r="H204" s="14" t="s">
        <v>12</v>
      </c>
      <c r="I204" s="79">
        <v>27.6</v>
      </c>
      <c r="J204" s="98"/>
      <c r="K204" s="98"/>
      <c r="L204" s="79">
        <v>1512</v>
      </c>
      <c r="M204" s="112">
        <v>2</v>
      </c>
      <c r="N204" s="99">
        <v>457.2</v>
      </c>
      <c r="O204" s="99">
        <v>457.2</v>
      </c>
      <c r="P204" s="99">
        <v>1473.2</v>
      </c>
      <c r="Q204" s="99">
        <v>0</v>
      </c>
      <c r="R204" s="114" t="s">
        <v>85</v>
      </c>
      <c r="S204" s="100">
        <v>209031.84</v>
      </c>
      <c r="T204" s="100">
        <v>31.8</v>
      </c>
      <c r="U204" s="100">
        <v>31.8</v>
      </c>
      <c r="V204" s="100">
        <v>31.8</v>
      </c>
      <c r="W204" s="130">
        <v>8</v>
      </c>
      <c r="X204" s="100">
        <v>38.1</v>
      </c>
      <c r="Y204" s="130">
        <v>1</v>
      </c>
      <c r="Z204" s="100">
        <v>38.1</v>
      </c>
      <c r="AA204" s="130">
        <v>1</v>
      </c>
      <c r="AB204" s="93"/>
      <c r="AC204" s="93"/>
      <c r="AD204" s="93"/>
      <c r="AE204" s="101">
        <v>3.0300000000000001E-2</v>
      </c>
      <c r="AF204" s="129">
        <v>331</v>
      </c>
      <c r="AG204" s="91">
        <v>496</v>
      </c>
      <c r="AH204" s="129">
        <v>331</v>
      </c>
      <c r="AI204" s="129">
        <v>331</v>
      </c>
      <c r="AJ204" s="91">
        <v>496</v>
      </c>
      <c r="AK204" s="91">
        <v>496</v>
      </c>
      <c r="AL204" s="91">
        <v>275</v>
      </c>
      <c r="AM204" s="91" t="s">
        <v>87</v>
      </c>
      <c r="AN204" s="13">
        <v>2</v>
      </c>
      <c r="AO204" s="93"/>
      <c r="AP204" s="100">
        <v>9.5</v>
      </c>
      <c r="AQ204" s="91">
        <v>3</v>
      </c>
      <c r="AR204" s="129">
        <v>457.2</v>
      </c>
      <c r="AS204" s="91"/>
      <c r="AT204" s="91"/>
      <c r="AU204" s="91"/>
      <c r="AV204" s="101">
        <v>6.7819509455229116E-4</v>
      </c>
      <c r="AW204" s="101"/>
      <c r="AX204" s="129">
        <v>399.9</v>
      </c>
      <c r="AY204" s="91">
        <v>558</v>
      </c>
      <c r="AZ204" s="91">
        <v>275</v>
      </c>
      <c r="BA204" s="91"/>
      <c r="BB204" s="91"/>
      <c r="BC204" s="91"/>
      <c r="BD204" s="91"/>
      <c r="BE204" s="91"/>
      <c r="BF204" s="13">
        <v>2</v>
      </c>
    </row>
    <row r="205" spans="1:58" ht="15.75">
      <c r="A205" s="89">
        <f>ReportedData!A205</f>
        <v>201</v>
      </c>
      <c r="B205" s="90">
        <f>ReportedData!B205</f>
        <v>45</v>
      </c>
      <c r="C205" s="10">
        <f>ReportedData!C205</f>
        <v>7</v>
      </c>
      <c r="D205" s="91" t="str">
        <f>ReportedData!D205</f>
        <v xml:space="preserve">r4   </v>
      </c>
      <c r="E205" s="10" t="str">
        <f>ReportedData!E205</f>
        <v>Ma, Bertero and Popov (1976)</v>
      </c>
      <c r="F205" s="12" t="s">
        <v>11</v>
      </c>
      <c r="G205" s="14" t="s">
        <v>9</v>
      </c>
      <c r="H205" s="14" t="s">
        <v>78</v>
      </c>
      <c r="I205" s="79">
        <v>30.1782</v>
      </c>
      <c r="J205" s="98"/>
      <c r="K205" s="98"/>
      <c r="L205" s="79">
        <v>0</v>
      </c>
      <c r="M205" s="112"/>
      <c r="N205" s="99">
        <v>228.6</v>
      </c>
      <c r="O205" s="99">
        <v>406.4</v>
      </c>
      <c r="P205" s="99">
        <v>1587.5</v>
      </c>
      <c r="Q205" s="99">
        <v>0</v>
      </c>
      <c r="R205" s="113"/>
      <c r="S205" s="100">
        <v>92903.039999999994</v>
      </c>
      <c r="T205" s="100">
        <v>19.05</v>
      </c>
      <c r="U205" s="100">
        <v>19.05</v>
      </c>
      <c r="V205" s="100">
        <v>19.05</v>
      </c>
      <c r="W205" s="130">
        <v>7</v>
      </c>
      <c r="X205" s="100">
        <v>34.924999999999955</v>
      </c>
      <c r="Y205" s="13">
        <v>2</v>
      </c>
      <c r="Z205" s="100">
        <v>34.924999999999955</v>
      </c>
      <c r="AA205" s="13">
        <v>0</v>
      </c>
      <c r="AB205" s="93"/>
      <c r="AC205" s="93"/>
      <c r="AD205" s="93"/>
      <c r="AE205" s="101">
        <v>1.8607499999999999E-2</v>
      </c>
      <c r="AF205" s="100">
        <v>451.29500000000002</v>
      </c>
      <c r="AG205" s="115"/>
      <c r="AH205" s="100">
        <v>451.29500000000002</v>
      </c>
      <c r="AI205" s="100">
        <v>451.29500000000002</v>
      </c>
      <c r="AJ205" s="115"/>
      <c r="AK205" s="115"/>
      <c r="AL205" s="112"/>
      <c r="AM205" s="113"/>
      <c r="AN205" s="13">
        <v>2</v>
      </c>
      <c r="AO205" s="93" t="s">
        <v>885</v>
      </c>
      <c r="AP205" s="100">
        <v>6.35</v>
      </c>
      <c r="AQ205" s="112"/>
      <c r="AR205" s="100">
        <v>88.9</v>
      </c>
      <c r="AS205" s="115"/>
      <c r="AT205" s="112"/>
      <c r="AU205" s="116"/>
      <c r="AV205" s="101">
        <v>3.1166567460317457E-3</v>
      </c>
      <c r="AW205" s="101"/>
      <c r="AX205" s="100">
        <v>413.7</v>
      </c>
      <c r="AY205" s="115"/>
      <c r="AZ205" s="112"/>
      <c r="BA205" s="115"/>
      <c r="BB205" s="115"/>
      <c r="BC205" s="115"/>
      <c r="BD205" s="115"/>
      <c r="BE205" s="115"/>
      <c r="BF205" s="13"/>
    </row>
    <row r="206" spans="1:58" ht="15.75">
      <c r="A206" s="89">
        <f>ReportedData!A206</f>
        <v>202</v>
      </c>
      <c r="B206" s="90">
        <f>ReportedData!B206</f>
        <v>45</v>
      </c>
      <c r="C206" s="10">
        <f>ReportedData!C206</f>
        <v>8</v>
      </c>
      <c r="D206" s="91" t="str">
        <f>ReportedData!D206</f>
        <v xml:space="preserve">t2   </v>
      </c>
      <c r="E206" s="10" t="str">
        <f>ReportedData!E206</f>
        <v>Ma, Bertero and Popov (1976)</v>
      </c>
      <c r="F206" s="12" t="s">
        <v>11</v>
      </c>
      <c r="G206" s="14" t="s">
        <v>9</v>
      </c>
      <c r="H206" s="14" t="s">
        <v>78</v>
      </c>
      <c r="I206" s="79">
        <v>31.762899999999998</v>
      </c>
      <c r="J206" s="98"/>
      <c r="K206" s="98"/>
      <c r="L206" s="79">
        <v>0</v>
      </c>
      <c r="M206" s="112"/>
      <c r="N206" s="99">
        <v>228.6</v>
      </c>
      <c r="O206" s="99">
        <v>406.4</v>
      </c>
      <c r="P206" s="99">
        <v>1587.5</v>
      </c>
      <c r="Q206" s="99">
        <v>0</v>
      </c>
      <c r="R206" s="113"/>
      <c r="S206" s="100">
        <v>92903.039999999994</v>
      </c>
      <c r="T206" s="100">
        <v>19.05</v>
      </c>
      <c r="U206" s="100">
        <v>19.05</v>
      </c>
      <c r="V206" s="100">
        <v>19.05</v>
      </c>
      <c r="W206" s="130">
        <v>8</v>
      </c>
      <c r="X206" s="100">
        <v>34.924999999999955</v>
      </c>
      <c r="Y206" s="13">
        <v>3</v>
      </c>
      <c r="Z206" s="100">
        <v>34.924999999999955</v>
      </c>
      <c r="AA206" s="13">
        <v>0</v>
      </c>
      <c r="AB206" s="93"/>
      <c r="AC206" s="93"/>
      <c r="AD206" s="93"/>
      <c r="AE206" s="101">
        <v>2.2759999999999999E-2</v>
      </c>
      <c r="AF206" s="100">
        <v>451.29500000000002</v>
      </c>
      <c r="AG206" s="115"/>
      <c r="AH206" s="100">
        <v>451.29500000000002</v>
      </c>
      <c r="AI206" s="100">
        <v>451.29500000000002</v>
      </c>
      <c r="AJ206" s="115"/>
      <c r="AK206" s="115"/>
      <c r="AL206" s="112"/>
      <c r="AM206" s="113"/>
      <c r="AN206" s="13">
        <v>2</v>
      </c>
      <c r="AO206" s="93" t="s">
        <v>885</v>
      </c>
      <c r="AP206" s="100">
        <v>6.35</v>
      </c>
      <c r="AQ206" s="112"/>
      <c r="AR206" s="100">
        <v>88.9</v>
      </c>
      <c r="AS206" s="115"/>
      <c r="AT206" s="112"/>
      <c r="AU206" s="116"/>
      <c r="AV206" s="101">
        <v>3.1166567460317457E-3</v>
      </c>
      <c r="AW206" s="101"/>
      <c r="AX206" s="100">
        <v>413.7</v>
      </c>
      <c r="AY206" s="115"/>
      <c r="AZ206" s="112"/>
      <c r="BA206" s="115"/>
      <c r="BB206" s="115"/>
      <c r="BC206" s="115"/>
      <c r="BD206" s="115"/>
      <c r="BE206" s="115"/>
      <c r="BF206" s="13"/>
    </row>
    <row r="207" spans="1:58" ht="15.75">
      <c r="A207" s="89">
        <f>ReportedData!A207</f>
        <v>203</v>
      </c>
      <c r="B207" s="90">
        <f>ReportedData!B207</f>
        <v>46</v>
      </c>
      <c r="C207" s="10">
        <f>ReportedData!C207</f>
        <v>1</v>
      </c>
      <c r="D207" s="91" t="str">
        <f>ReportedData!D207</f>
        <v>C10-05N</v>
      </c>
      <c r="E207" s="10" t="str">
        <f>ReportedData!E207</f>
        <v>Matamoros et al. (1999)</v>
      </c>
      <c r="F207" s="12" t="s">
        <v>11</v>
      </c>
      <c r="G207" s="14" t="s">
        <v>9</v>
      </c>
      <c r="H207" s="14" t="s">
        <v>12</v>
      </c>
      <c r="I207" s="79">
        <v>69.599999999999994</v>
      </c>
      <c r="J207" s="98"/>
      <c r="K207" s="98"/>
      <c r="L207" s="79">
        <v>142</v>
      </c>
      <c r="M207" s="112">
        <v>2</v>
      </c>
      <c r="N207" s="99">
        <v>203</v>
      </c>
      <c r="O207" s="99">
        <v>203</v>
      </c>
      <c r="P207" s="99">
        <v>610</v>
      </c>
      <c r="Q207" s="99">
        <v>0</v>
      </c>
      <c r="R207" s="114" t="s">
        <v>9</v>
      </c>
      <c r="S207" s="100">
        <v>41209</v>
      </c>
      <c r="T207" s="100">
        <v>15.9</v>
      </c>
      <c r="U207" s="100">
        <v>15.9</v>
      </c>
      <c r="V207" s="100">
        <v>15.9</v>
      </c>
      <c r="W207" s="130">
        <v>4</v>
      </c>
      <c r="X207" s="100">
        <v>40</v>
      </c>
      <c r="Y207" s="130">
        <v>0</v>
      </c>
      <c r="Z207" s="100">
        <v>32.700000000000003</v>
      </c>
      <c r="AA207" s="130">
        <v>0</v>
      </c>
      <c r="AB207" s="93"/>
      <c r="AC207" s="93"/>
      <c r="AD207" s="93"/>
      <c r="AE207" s="101">
        <v>1.9300000000000001E-2</v>
      </c>
      <c r="AF207" s="129">
        <v>586.1</v>
      </c>
      <c r="AG207" s="91">
        <v>739.5</v>
      </c>
      <c r="AH207" s="129">
        <v>586.1</v>
      </c>
      <c r="AI207" s="129">
        <v>586.1</v>
      </c>
      <c r="AJ207" s="91">
        <v>739.5</v>
      </c>
      <c r="AK207" s="91">
        <v>739.5</v>
      </c>
      <c r="AL207" s="91">
        <v>0</v>
      </c>
      <c r="AM207" s="91" t="s">
        <v>87</v>
      </c>
      <c r="AN207" s="13">
        <v>2</v>
      </c>
      <c r="AO207" s="93"/>
      <c r="AP207" s="100">
        <v>9.5</v>
      </c>
      <c r="AQ207" s="91"/>
      <c r="AR207" s="129">
        <v>76.2</v>
      </c>
      <c r="AS207" s="91">
        <v>9.5</v>
      </c>
      <c r="AT207" s="91"/>
      <c r="AU207" s="91">
        <v>76.2</v>
      </c>
      <c r="AV207" s="101">
        <v>9.1646541052997302E-3</v>
      </c>
      <c r="AW207" s="101"/>
      <c r="AX207" s="129">
        <v>406.8</v>
      </c>
      <c r="AY207" s="91">
        <v>639.5</v>
      </c>
      <c r="AZ207" s="91"/>
      <c r="BA207" s="91"/>
      <c r="BB207" s="91"/>
      <c r="BC207" s="91"/>
      <c r="BD207" s="91"/>
      <c r="BE207" s="91"/>
      <c r="BF207" s="13">
        <v>1</v>
      </c>
    </row>
    <row r="208" spans="1:58" ht="15.75">
      <c r="A208" s="89">
        <f>ReportedData!A208</f>
        <v>204</v>
      </c>
      <c r="B208" s="90">
        <f>ReportedData!B208</f>
        <v>46</v>
      </c>
      <c r="C208" s="10">
        <f>ReportedData!C208</f>
        <v>2</v>
      </c>
      <c r="D208" s="91" t="str">
        <f>ReportedData!D208</f>
        <v>C10-05S</v>
      </c>
      <c r="E208" s="10" t="str">
        <f>ReportedData!E208</f>
        <v>Matamoros et al. (1999)</v>
      </c>
      <c r="F208" s="12" t="s">
        <v>11</v>
      </c>
      <c r="G208" s="14" t="s">
        <v>9</v>
      </c>
      <c r="H208" s="14" t="s">
        <v>12</v>
      </c>
      <c r="I208" s="79">
        <v>69.599999999999994</v>
      </c>
      <c r="J208" s="98"/>
      <c r="K208" s="98"/>
      <c r="L208" s="79">
        <v>142</v>
      </c>
      <c r="M208" s="112">
        <v>2</v>
      </c>
      <c r="N208" s="99">
        <v>203</v>
      </c>
      <c r="O208" s="99">
        <v>203</v>
      </c>
      <c r="P208" s="99">
        <v>610</v>
      </c>
      <c r="Q208" s="99">
        <v>0</v>
      </c>
      <c r="R208" s="114" t="s">
        <v>9</v>
      </c>
      <c r="S208" s="100">
        <v>41209</v>
      </c>
      <c r="T208" s="100">
        <v>15.9</v>
      </c>
      <c r="U208" s="100">
        <v>15.9</v>
      </c>
      <c r="V208" s="100">
        <v>15.9</v>
      </c>
      <c r="W208" s="130">
        <v>4</v>
      </c>
      <c r="X208" s="100">
        <v>39.799999999999997</v>
      </c>
      <c r="Y208" s="130">
        <v>0</v>
      </c>
      <c r="Z208" s="100">
        <v>33.9</v>
      </c>
      <c r="AA208" s="130">
        <v>0</v>
      </c>
      <c r="AB208" s="93"/>
      <c r="AC208" s="93"/>
      <c r="AD208" s="93"/>
      <c r="AE208" s="101">
        <v>1.9300000000000001E-2</v>
      </c>
      <c r="AF208" s="129">
        <v>586.1</v>
      </c>
      <c r="AG208" s="91">
        <v>739.5</v>
      </c>
      <c r="AH208" s="129">
        <v>586.1</v>
      </c>
      <c r="AI208" s="129">
        <v>586.1</v>
      </c>
      <c r="AJ208" s="91">
        <v>739.5</v>
      </c>
      <c r="AK208" s="91">
        <v>739.5</v>
      </c>
      <c r="AL208" s="91">
        <v>0</v>
      </c>
      <c r="AM208" s="91" t="s">
        <v>87</v>
      </c>
      <c r="AN208" s="13">
        <v>2</v>
      </c>
      <c r="AO208" s="93"/>
      <c r="AP208" s="100">
        <v>9.5</v>
      </c>
      <c r="AQ208" s="91"/>
      <c r="AR208" s="129">
        <v>76.2</v>
      </c>
      <c r="AS208" s="91">
        <v>9.5</v>
      </c>
      <c r="AT208" s="91"/>
      <c r="AU208" s="91">
        <v>76.2</v>
      </c>
      <c r="AV208" s="101">
        <v>9.1646541052997302E-3</v>
      </c>
      <c r="AW208" s="101"/>
      <c r="AX208" s="129">
        <v>406.8</v>
      </c>
      <c r="AY208" s="91">
        <v>639.5</v>
      </c>
      <c r="AZ208" s="91"/>
      <c r="BA208" s="91"/>
      <c r="BB208" s="91"/>
      <c r="BC208" s="91"/>
      <c r="BD208" s="91"/>
      <c r="BE208" s="91"/>
      <c r="BF208" s="13">
        <v>1</v>
      </c>
    </row>
    <row r="209" spans="1:58" ht="15.75">
      <c r="A209" s="89">
        <f>ReportedData!A209</f>
        <v>205</v>
      </c>
      <c r="B209" s="90">
        <f>ReportedData!B209</f>
        <v>46</v>
      </c>
      <c r="C209" s="10">
        <f>ReportedData!C209</f>
        <v>3</v>
      </c>
      <c r="D209" s="91" t="str">
        <f>ReportedData!D209</f>
        <v>C10-10N</v>
      </c>
      <c r="E209" s="10" t="str">
        <f>ReportedData!E209</f>
        <v>Matamoros et al. (1999)</v>
      </c>
      <c r="F209" s="12" t="s">
        <v>11</v>
      </c>
      <c r="G209" s="14" t="s">
        <v>9</v>
      </c>
      <c r="H209" s="14" t="s">
        <v>12</v>
      </c>
      <c r="I209" s="79">
        <v>67.8</v>
      </c>
      <c r="J209" s="98"/>
      <c r="K209" s="98"/>
      <c r="L209" s="79">
        <v>285</v>
      </c>
      <c r="M209" s="112">
        <v>2</v>
      </c>
      <c r="N209" s="99">
        <v>203</v>
      </c>
      <c r="O209" s="99">
        <v>203</v>
      </c>
      <c r="P209" s="99">
        <v>610</v>
      </c>
      <c r="Q209" s="99">
        <v>0</v>
      </c>
      <c r="R209" s="114" t="s">
        <v>9</v>
      </c>
      <c r="S209" s="100">
        <v>41209</v>
      </c>
      <c r="T209" s="100">
        <v>15.9</v>
      </c>
      <c r="U209" s="100">
        <v>15.9</v>
      </c>
      <c r="V209" s="100">
        <v>15.9</v>
      </c>
      <c r="W209" s="130">
        <v>4</v>
      </c>
      <c r="X209" s="100">
        <v>25.8</v>
      </c>
      <c r="Y209" s="130">
        <v>0</v>
      </c>
      <c r="Z209" s="100">
        <v>17.399999999999999</v>
      </c>
      <c r="AA209" s="130">
        <v>0</v>
      </c>
      <c r="AB209" s="93"/>
      <c r="AC209" s="93"/>
      <c r="AD209" s="93"/>
      <c r="AE209" s="101">
        <v>1.9300000000000001E-2</v>
      </c>
      <c r="AF209" s="129">
        <v>572.29999999999995</v>
      </c>
      <c r="AG209" s="91">
        <v>730.8</v>
      </c>
      <c r="AH209" s="129">
        <v>572.29999999999995</v>
      </c>
      <c r="AI209" s="129">
        <v>572.29999999999995</v>
      </c>
      <c r="AJ209" s="91">
        <v>730.8</v>
      </c>
      <c r="AK209" s="91">
        <v>730.8</v>
      </c>
      <c r="AL209" s="91">
        <v>0</v>
      </c>
      <c r="AM209" s="91" t="s">
        <v>87</v>
      </c>
      <c r="AN209" s="13">
        <v>2</v>
      </c>
      <c r="AO209" s="93"/>
      <c r="AP209" s="100">
        <v>9.5</v>
      </c>
      <c r="AQ209" s="91"/>
      <c r="AR209" s="129">
        <v>76.2</v>
      </c>
      <c r="AS209" s="91">
        <v>9.5</v>
      </c>
      <c r="AT209" s="91"/>
      <c r="AU209" s="91">
        <v>76.2</v>
      </c>
      <c r="AV209" s="101">
        <v>9.1646541052997302E-3</v>
      </c>
      <c r="AW209" s="101"/>
      <c r="AX209" s="129">
        <v>513.70000000000005</v>
      </c>
      <c r="AY209" s="91">
        <v>760.2</v>
      </c>
      <c r="AZ209" s="91"/>
      <c r="BA209" s="91"/>
      <c r="BB209" s="91"/>
      <c r="BC209" s="91"/>
      <c r="BD209" s="91"/>
      <c r="BE209" s="91"/>
      <c r="BF209" s="13">
        <v>1</v>
      </c>
    </row>
    <row r="210" spans="1:58" ht="15.75">
      <c r="A210" s="89">
        <f>ReportedData!A210</f>
        <v>206</v>
      </c>
      <c r="B210" s="90">
        <f>ReportedData!B210</f>
        <v>46</v>
      </c>
      <c r="C210" s="10">
        <f>ReportedData!C210</f>
        <v>4</v>
      </c>
      <c r="D210" s="91" t="str">
        <f>ReportedData!D210</f>
        <v>C10-10S</v>
      </c>
      <c r="E210" s="10" t="str">
        <f>ReportedData!E210</f>
        <v>Matamoros et al. (1999)</v>
      </c>
      <c r="F210" s="12" t="s">
        <v>11</v>
      </c>
      <c r="G210" s="14" t="s">
        <v>9</v>
      </c>
      <c r="H210" s="14" t="s">
        <v>12</v>
      </c>
      <c r="I210" s="79">
        <v>67.8</v>
      </c>
      <c r="J210" s="98"/>
      <c r="K210" s="98"/>
      <c r="L210" s="79">
        <v>285</v>
      </c>
      <c r="M210" s="112">
        <v>2</v>
      </c>
      <c r="N210" s="99">
        <v>203</v>
      </c>
      <c r="O210" s="99">
        <v>203</v>
      </c>
      <c r="P210" s="99">
        <v>610</v>
      </c>
      <c r="Q210" s="99">
        <v>0</v>
      </c>
      <c r="R210" s="114" t="s">
        <v>9</v>
      </c>
      <c r="S210" s="100">
        <v>41209</v>
      </c>
      <c r="T210" s="100">
        <v>15.9</v>
      </c>
      <c r="U210" s="100">
        <v>15.9</v>
      </c>
      <c r="V210" s="100">
        <v>15.9</v>
      </c>
      <c r="W210" s="130">
        <v>4</v>
      </c>
      <c r="X210" s="100">
        <v>23.8</v>
      </c>
      <c r="Y210" s="130">
        <v>0</v>
      </c>
      <c r="Z210" s="100">
        <v>17.399999999999999</v>
      </c>
      <c r="AA210" s="130">
        <v>0</v>
      </c>
      <c r="AB210" s="93"/>
      <c r="AC210" s="93"/>
      <c r="AD210" s="93"/>
      <c r="AE210" s="101">
        <v>1.9300000000000001E-2</v>
      </c>
      <c r="AF210" s="129">
        <v>573.29999999999995</v>
      </c>
      <c r="AG210" s="91">
        <v>731.8</v>
      </c>
      <c r="AH210" s="129">
        <v>573.29999999999995</v>
      </c>
      <c r="AI210" s="129">
        <v>573.29999999999995</v>
      </c>
      <c r="AJ210" s="91">
        <v>731.8</v>
      </c>
      <c r="AK210" s="91">
        <v>731.8</v>
      </c>
      <c r="AL210" s="91">
        <v>0</v>
      </c>
      <c r="AM210" s="91" t="s">
        <v>87</v>
      </c>
      <c r="AN210" s="13">
        <v>2</v>
      </c>
      <c r="AO210" s="93"/>
      <c r="AP210" s="100">
        <v>9.5</v>
      </c>
      <c r="AQ210" s="91"/>
      <c r="AR210" s="129">
        <v>77.2</v>
      </c>
      <c r="AS210" s="91">
        <v>9.5</v>
      </c>
      <c r="AT210" s="91"/>
      <c r="AU210" s="91">
        <v>77.2</v>
      </c>
      <c r="AV210" s="101">
        <v>9.0459409692207182E-3</v>
      </c>
      <c r="AW210" s="101"/>
      <c r="AX210" s="129">
        <v>514.70000000000005</v>
      </c>
      <c r="AY210" s="91">
        <v>761.2</v>
      </c>
      <c r="AZ210" s="91"/>
      <c r="BA210" s="91"/>
      <c r="BB210" s="91"/>
      <c r="BC210" s="91"/>
      <c r="BD210" s="91"/>
      <c r="BE210" s="91"/>
      <c r="BF210" s="13">
        <v>1</v>
      </c>
    </row>
    <row r="211" spans="1:58" ht="15.75">
      <c r="A211" s="89">
        <f>ReportedData!A211</f>
        <v>207</v>
      </c>
      <c r="B211" s="90">
        <f>ReportedData!B211</f>
        <v>46</v>
      </c>
      <c r="C211" s="10">
        <f>ReportedData!C211</f>
        <v>5</v>
      </c>
      <c r="D211" s="91" t="str">
        <f>ReportedData!D211</f>
        <v>C10-20N</v>
      </c>
      <c r="E211" s="10" t="str">
        <f>ReportedData!E211</f>
        <v>Matamoros et al. (1999)</v>
      </c>
      <c r="F211" s="12" t="s">
        <v>11</v>
      </c>
      <c r="G211" s="14" t="s">
        <v>9</v>
      </c>
      <c r="H211" s="14" t="s">
        <v>12</v>
      </c>
      <c r="I211" s="79">
        <v>65.5</v>
      </c>
      <c r="J211" s="98"/>
      <c r="K211" s="98"/>
      <c r="L211" s="79">
        <v>569</v>
      </c>
      <c r="M211" s="112">
        <v>2</v>
      </c>
      <c r="N211" s="99">
        <v>203</v>
      </c>
      <c r="O211" s="99">
        <v>203</v>
      </c>
      <c r="P211" s="99">
        <v>610</v>
      </c>
      <c r="Q211" s="99">
        <v>0</v>
      </c>
      <c r="R211" s="114" t="s">
        <v>9</v>
      </c>
      <c r="S211" s="100">
        <v>41209</v>
      </c>
      <c r="T211" s="100">
        <v>15.9</v>
      </c>
      <c r="U211" s="100">
        <v>15.9</v>
      </c>
      <c r="V211" s="100">
        <v>15.9</v>
      </c>
      <c r="W211" s="130">
        <v>4</v>
      </c>
      <c r="X211" s="100">
        <v>22</v>
      </c>
      <c r="Y211" s="130">
        <v>0</v>
      </c>
      <c r="Z211" s="100">
        <v>14.9</v>
      </c>
      <c r="AA211" s="130">
        <v>0</v>
      </c>
      <c r="AB211" s="93"/>
      <c r="AC211" s="93"/>
      <c r="AD211" s="93"/>
      <c r="AE211" s="101">
        <v>1.9300000000000001E-2</v>
      </c>
      <c r="AF211" s="129">
        <v>572.29999999999995</v>
      </c>
      <c r="AG211" s="91">
        <v>730.8</v>
      </c>
      <c r="AH211" s="129">
        <v>572.29999999999995</v>
      </c>
      <c r="AI211" s="129">
        <v>572.29999999999995</v>
      </c>
      <c r="AJ211" s="91">
        <v>730.8</v>
      </c>
      <c r="AK211" s="91">
        <v>730.8</v>
      </c>
      <c r="AL211" s="91">
        <v>0</v>
      </c>
      <c r="AM211" s="91" t="s">
        <v>87</v>
      </c>
      <c r="AN211" s="13">
        <v>2</v>
      </c>
      <c r="AO211" s="93"/>
      <c r="AP211" s="100">
        <v>9.5</v>
      </c>
      <c r="AQ211" s="91"/>
      <c r="AR211" s="129">
        <v>76.2</v>
      </c>
      <c r="AS211" s="91">
        <v>9.5</v>
      </c>
      <c r="AT211" s="91"/>
      <c r="AU211" s="91">
        <v>76.2</v>
      </c>
      <c r="AV211" s="101">
        <v>9.1646541052997302E-3</v>
      </c>
      <c r="AW211" s="101"/>
      <c r="AX211" s="129">
        <v>513.70000000000005</v>
      </c>
      <c r="AY211" s="91">
        <v>760.2</v>
      </c>
      <c r="AZ211" s="91"/>
      <c r="BA211" s="91"/>
      <c r="BB211" s="91"/>
      <c r="BC211" s="91"/>
      <c r="BD211" s="91"/>
      <c r="BE211" s="91"/>
      <c r="BF211" s="13">
        <v>1</v>
      </c>
    </row>
    <row r="212" spans="1:58" ht="15.75">
      <c r="A212" s="89">
        <f>ReportedData!A212</f>
        <v>208</v>
      </c>
      <c r="B212" s="90">
        <f>ReportedData!B212</f>
        <v>46</v>
      </c>
      <c r="C212" s="10">
        <f>ReportedData!C212</f>
        <v>6</v>
      </c>
      <c r="D212" s="91" t="str">
        <f>ReportedData!D212</f>
        <v>C10-20S</v>
      </c>
      <c r="E212" s="10" t="str">
        <f>ReportedData!E212</f>
        <v>Matamoros et al. (1999)</v>
      </c>
      <c r="F212" s="12" t="s">
        <v>11</v>
      </c>
      <c r="G212" s="14" t="s">
        <v>9</v>
      </c>
      <c r="H212" s="14" t="s">
        <v>12</v>
      </c>
      <c r="I212" s="79">
        <v>65.5</v>
      </c>
      <c r="J212" s="98"/>
      <c r="K212" s="98"/>
      <c r="L212" s="79">
        <v>569</v>
      </c>
      <c r="M212" s="112">
        <v>2</v>
      </c>
      <c r="N212" s="99">
        <v>203</v>
      </c>
      <c r="O212" s="99">
        <v>203</v>
      </c>
      <c r="P212" s="99">
        <v>610</v>
      </c>
      <c r="Q212" s="99">
        <v>0</v>
      </c>
      <c r="R212" s="114" t="s">
        <v>9</v>
      </c>
      <c r="S212" s="100">
        <v>41209</v>
      </c>
      <c r="T212" s="100">
        <v>15.9</v>
      </c>
      <c r="U212" s="100">
        <v>15.9</v>
      </c>
      <c r="V212" s="100">
        <v>15.9</v>
      </c>
      <c r="W212" s="130">
        <v>4</v>
      </c>
      <c r="X212" s="100">
        <v>14.6</v>
      </c>
      <c r="Y212" s="130">
        <v>0</v>
      </c>
      <c r="Z212" s="100">
        <v>24.3</v>
      </c>
      <c r="AA212" s="130">
        <v>0</v>
      </c>
      <c r="AB212" s="93"/>
      <c r="AC212" s="93"/>
      <c r="AD212" s="93"/>
      <c r="AE212" s="101">
        <v>1.9300000000000001E-2</v>
      </c>
      <c r="AF212" s="129">
        <v>573.29999999999995</v>
      </c>
      <c r="AG212" s="91">
        <v>731.8</v>
      </c>
      <c r="AH212" s="129">
        <v>573.29999999999995</v>
      </c>
      <c r="AI212" s="129">
        <v>573.29999999999995</v>
      </c>
      <c r="AJ212" s="91">
        <v>731.8</v>
      </c>
      <c r="AK212" s="91">
        <v>731.8</v>
      </c>
      <c r="AL212" s="91">
        <v>0</v>
      </c>
      <c r="AM212" s="91" t="s">
        <v>87</v>
      </c>
      <c r="AN212" s="13">
        <v>2</v>
      </c>
      <c r="AO212" s="93"/>
      <c r="AP212" s="100">
        <v>9.5</v>
      </c>
      <c r="AQ212" s="91"/>
      <c r="AR212" s="129">
        <v>77.2</v>
      </c>
      <c r="AS212" s="91">
        <v>9.5</v>
      </c>
      <c r="AT212" s="91"/>
      <c r="AU212" s="91">
        <v>77.2</v>
      </c>
      <c r="AV212" s="101">
        <v>9.0459409692207182E-3</v>
      </c>
      <c r="AW212" s="101"/>
      <c r="AX212" s="129">
        <v>514.70000000000005</v>
      </c>
      <c r="AY212" s="91">
        <v>761.2</v>
      </c>
      <c r="AZ212" s="91"/>
      <c r="BA212" s="91"/>
      <c r="BB212" s="91"/>
      <c r="BC212" s="91"/>
      <c r="BD212" s="91"/>
      <c r="BE212" s="91"/>
      <c r="BF212" s="13">
        <v>1</v>
      </c>
    </row>
    <row r="213" spans="1:58" ht="15.75">
      <c r="A213" s="89">
        <f>ReportedData!A213</f>
        <v>209</v>
      </c>
      <c r="B213" s="90">
        <f>ReportedData!B213</f>
        <v>46</v>
      </c>
      <c r="C213" s="10">
        <f>ReportedData!C213</f>
        <v>7</v>
      </c>
      <c r="D213" s="91" t="str">
        <f>ReportedData!D213</f>
        <v>C5-00N</v>
      </c>
      <c r="E213" s="10" t="str">
        <f>ReportedData!E213</f>
        <v>Matamoros et al. (1999)</v>
      </c>
      <c r="F213" s="12" t="s">
        <v>11</v>
      </c>
      <c r="G213" s="14" t="s">
        <v>9</v>
      </c>
      <c r="H213" s="14" t="s">
        <v>12</v>
      </c>
      <c r="I213" s="79">
        <v>37.9</v>
      </c>
      <c r="J213" s="98"/>
      <c r="K213" s="98"/>
      <c r="L213" s="79">
        <v>0</v>
      </c>
      <c r="M213" s="112">
        <v>2</v>
      </c>
      <c r="N213" s="99">
        <v>203</v>
      </c>
      <c r="O213" s="99">
        <v>203</v>
      </c>
      <c r="P213" s="99">
        <v>610</v>
      </c>
      <c r="Q213" s="99">
        <v>0</v>
      </c>
      <c r="R213" s="114" t="s">
        <v>9</v>
      </c>
      <c r="S213" s="100">
        <v>41209</v>
      </c>
      <c r="T213" s="100">
        <v>15.9</v>
      </c>
      <c r="U213" s="100">
        <v>15.9</v>
      </c>
      <c r="V213" s="100">
        <v>15.9</v>
      </c>
      <c r="W213" s="130">
        <v>4</v>
      </c>
      <c r="X213" s="100">
        <v>24</v>
      </c>
      <c r="Y213" s="130">
        <v>0</v>
      </c>
      <c r="Z213" s="100">
        <v>14.6</v>
      </c>
      <c r="AA213" s="130">
        <v>0</v>
      </c>
      <c r="AB213" s="93"/>
      <c r="AC213" s="93"/>
      <c r="AD213" s="93"/>
      <c r="AE213" s="101">
        <v>1.9300000000000001E-2</v>
      </c>
      <c r="AF213" s="129">
        <v>572.29999999999995</v>
      </c>
      <c r="AG213" s="91">
        <v>729.1</v>
      </c>
      <c r="AH213" s="129">
        <v>572.29999999999995</v>
      </c>
      <c r="AI213" s="129">
        <v>572.29999999999995</v>
      </c>
      <c r="AJ213" s="91">
        <v>729.1</v>
      </c>
      <c r="AK213" s="91">
        <v>729.1</v>
      </c>
      <c r="AL213" s="91">
        <v>0</v>
      </c>
      <c r="AM213" s="91" t="s">
        <v>87</v>
      </c>
      <c r="AN213" s="13">
        <v>2</v>
      </c>
      <c r="AO213" s="93"/>
      <c r="AP213" s="100">
        <v>9.5</v>
      </c>
      <c r="AQ213" s="91"/>
      <c r="AR213" s="129">
        <v>76.2</v>
      </c>
      <c r="AS213" s="91">
        <v>9.5</v>
      </c>
      <c r="AT213" s="91"/>
      <c r="AU213" s="91">
        <v>76.2</v>
      </c>
      <c r="AV213" s="101">
        <v>9.1646541052997302E-3</v>
      </c>
      <c r="AW213" s="101"/>
      <c r="AX213" s="129">
        <v>513.70000000000005</v>
      </c>
      <c r="AY213" s="91">
        <v>760.2</v>
      </c>
      <c r="AZ213" s="91"/>
      <c r="BA213" s="91"/>
      <c r="BB213" s="91"/>
      <c r="BC213" s="91"/>
      <c r="BD213" s="91"/>
      <c r="BE213" s="91"/>
      <c r="BF213" s="13">
        <v>1</v>
      </c>
    </row>
    <row r="214" spans="1:58" ht="15.75">
      <c r="A214" s="89">
        <f>ReportedData!A214</f>
        <v>210</v>
      </c>
      <c r="B214" s="90">
        <f>ReportedData!B214</f>
        <v>46</v>
      </c>
      <c r="C214" s="10">
        <f>ReportedData!C214</f>
        <v>8</v>
      </c>
      <c r="D214" s="91" t="str">
        <f>ReportedData!D214</f>
        <v>C5-00S</v>
      </c>
      <c r="E214" s="10" t="str">
        <f>ReportedData!E214</f>
        <v>Matamoros et al. (1999)</v>
      </c>
      <c r="F214" s="12" t="s">
        <v>11</v>
      </c>
      <c r="G214" s="14" t="s">
        <v>9</v>
      </c>
      <c r="H214" s="14" t="s">
        <v>12</v>
      </c>
      <c r="I214" s="79">
        <v>37.9</v>
      </c>
      <c r="J214" s="98"/>
      <c r="K214" s="98"/>
      <c r="L214" s="79">
        <v>0</v>
      </c>
      <c r="M214" s="112">
        <v>2</v>
      </c>
      <c r="N214" s="99">
        <v>203</v>
      </c>
      <c r="O214" s="99">
        <v>203</v>
      </c>
      <c r="P214" s="99">
        <v>610</v>
      </c>
      <c r="Q214" s="99">
        <v>0</v>
      </c>
      <c r="R214" s="114" t="s">
        <v>9</v>
      </c>
      <c r="S214" s="100">
        <v>41209</v>
      </c>
      <c r="T214" s="100">
        <v>15.9</v>
      </c>
      <c r="U214" s="100">
        <v>15.9</v>
      </c>
      <c r="V214" s="100">
        <v>15.9</v>
      </c>
      <c r="W214" s="130">
        <v>4</v>
      </c>
      <c r="X214" s="100">
        <v>27.8</v>
      </c>
      <c r="Y214" s="130">
        <v>0</v>
      </c>
      <c r="Z214" s="100">
        <v>12.6</v>
      </c>
      <c r="AA214" s="130">
        <v>0</v>
      </c>
      <c r="AB214" s="93"/>
      <c r="AC214" s="93"/>
      <c r="AD214" s="93"/>
      <c r="AE214" s="101">
        <v>1.9300000000000001E-2</v>
      </c>
      <c r="AF214" s="129">
        <v>573.29999999999995</v>
      </c>
      <c r="AG214" s="91">
        <v>730.1</v>
      </c>
      <c r="AH214" s="129">
        <v>573.29999999999995</v>
      </c>
      <c r="AI214" s="129">
        <v>573.29999999999995</v>
      </c>
      <c r="AJ214" s="91">
        <v>730.1</v>
      </c>
      <c r="AK214" s="91">
        <v>730.1</v>
      </c>
      <c r="AL214" s="91">
        <v>0</v>
      </c>
      <c r="AM214" s="91" t="s">
        <v>87</v>
      </c>
      <c r="AN214" s="13">
        <v>2</v>
      </c>
      <c r="AO214" s="93"/>
      <c r="AP214" s="100">
        <v>9.5</v>
      </c>
      <c r="AQ214" s="91"/>
      <c r="AR214" s="129">
        <v>77.2</v>
      </c>
      <c r="AS214" s="91">
        <v>9.5</v>
      </c>
      <c r="AT214" s="91"/>
      <c r="AU214" s="91">
        <v>77.2</v>
      </c>
      <c r="AV214" s="101">
        <v>9.0459409692207182E-3</v>
      </c>
      <c r="AW214" s="101"/>
      <c r="AX214" s="129">
        <v>514.70000000000005</v>
      </c>
      <c r="AY214" s="91">
        <v>761.2</v>
      </c>
      <c r="AZ214" s="91"/>
      <c r="BA214" s="91"/>
      <c r="BB214" s="91"/>
      <c r="BC214" s="91"/>
      <c r="BD214" s="91"/>
      <c r="BE214" s="91"/>
      <c r="BF214" s="13">
        <v>1</v>
      </c>
    </row>
    <row r="215" spans="1:58" ht="15.75">
      <c r="A215" s="89">
        <f>ReportedData!A215</f>
        <v>211</v>
      </c>
      <c r="B215" s="90">
        <f>ReportedData!B215</f>
        <v>46</v>
      </c>
      <c r="C215" s="10">
        <f>ReportedData!C215</f>
        <v>9</v>
      </c>
      <c r="D215" s="91" t="str">
        <f>ReportedData!D215</f>
        <v>C5-20N</v>
      </c>
      <c r="E215" s="10" t="str">
        <f>ReportedData!E215</f>
        <v>Matamoros et al. (1999)</v>
      </c>
      <c r="F215" s="12" t="s">
        <v>11</v>
      </c>
      <c r="G215" s="14" t="s">
        <v>9</v>
      </c>
      <c r="H215" s="14" t="s">
        <v>12</v>
      </c>
      <c r="I215" s="79">
        <v>48.3</v>
      </c>
      <c r="J215" s="98"/>
      <c r="K215" s="98"/>
      <c r="L215" s="79">
        <v>285</v>
      </c>
      <c r="M215" s="112">
        <v>2</v>
      </c>
      <c r="N215" s="99">
        <v>203</v>
      </c>
      <c r="O215" s="99">
        <v>203</v>
      </c>
      <c r="P215" s="99">
        <v>610</v>
      </c>
      <c r="Q215" s="99">
        <v>0</v>
      </c>
      <c r="R215" s="114" t="s">
        <v>9</v>
      </c>
      <c r="S215" s="100">
        <v>41209</v>
      </c>
      <c r="T215" s="100">
        <v>15.9</v>
      </c>
      <c r="U215" s="100">
        <v>15.9</v>
      </c>
      <c r="V215" s="100">
        <v>15.9</v>
      </c>
      <c r="W215" s="130">
        <v>4</v>
      </c>
      <c r="X215" s="100">
        <v>38.299999999999997</v>
      </c>
      <c r="Y215" s="130">
        <v>0</v>
      </c>
      <c r="Z215" s="100">
        <v>32.700000000000003</v>
      </c>
      <c r="AA215" s="130">
        <v>0</v>
      </c>
      <c r="AB215" s="93"/>
      <c r="AC215" s="93"/>
      <c r="AD215" s="93"/>
      <c r="AE215" s="101">
        <v>1.9300000000000001E-2</v>
      </c>
      <c r="AF215" s="129">
        <v>586.1</v>
      </c>
      <c r="AG215" s="91">
        <v>739.5</v>
      </c>
      <c r="AH215" s="129">
        <v>586.1</v>
      </c>
      <c r="AI215" s="129">
        <v>586.1</v>
      </c>
      <c r="AJ215" s="91">
        <v>739.5</v>
      </c>
      <c r="AK215" s="91">
        <v>739.5</v>
      </c>
      <c r="AL215" s="91">
        <v>0</v>
      </c>
      <c r="AM215" s="91" t="s">
        <v>87</v>
      </c>
      <c r="AN215" s="13">
        <v>2</v>
      </c>
      <c r="AO215" s="93"/>
      <c r="AP215" s="100">
        <v>9.5</v>
      </c>
      <c r="AQ215" s="91"/>
      <c r="AR215" s="129">
        <v>76.2</v>
      </c>
      <c r="AS215" s="91">
        <v>9.5</v>
      </c>
      <c r="AT215" s="91"/>
      <c r="AU215" s="91">
        <v>76.2</v>
      </c>
      <c r="AV215" s="101">
        <v>9.1646541052997302E-3</v>
      </c>
      <c r="AW215" s="101"/>
      <c r="AX215" s="129">
        <v>406.8</v>
      </c>
      <c r="AY215" s="91">
        <v>639.5</v>
      </c>
      <c r="AZ215" s="91"/>
      <c r="BA215" s="91"/>
      <c r="BB215" s="91"/>
      <c r="BC215" s="91"/>
      <c r="BD215" s="91"/>
      <c r="BE215" s="91"/>
      <c r="BF215" s="13">
        <v>1</v>
      </c>
    </row>
    <row r="216" spans="1:58" ht="15.75">
      <c r="A216" s="89">
        <f>ReportedData!A216</f>
        <v>212</v>
      </c>
      <c r="B216" s="90">
        <f>ReportedData!B216</f>
        <v>46</v>
      </c>
      <c r="C216" s="10">
        <f>ReportedData!C216</f>
        <v>10</v>
      </c>
      <c r="D216" s="91" t="str">
        <f>ReportedData!D216</f>
        <v>C5-20S</v>
      </c>
      <c r="E216" s="10" t="str">
        <f>ReportedData!E216</f>
        <v>Matamoros et al. (1999)</v>
      </c>
      <c r="F216" s="12" t="s">
        <v>11</v>
      </c>
      <c r="G216" s="14" t="s">
        <v>9</v>
      </c>
      <c r="H216" s="14" t="s">
        <v>12</v>
      </c>
      <c r="I216" s="79">
        <v>48.3</v>
      </c>
      <c r="J216" s="98"/>
      <c r="K216" s="98"/>
      <c r="L216" s="79">
        <v>285</v>
      </c>
      <c r="M216" s="112">
        <v>2</v>
      </c>
      <c r="N216" s="99">
        <v>203</v>
      </c>
      <c r="O216" s="99">
        <v>203</v>
      </c>
      <c r="P216" s="99">
        <v>610</v>
      </c>
      <c r="Q216" s="99">
        <v>0</v>
      </c>
      <c r="R216" s="114" t="s">
        <v>9</v>
      </c>
      <c r="S216" s="100">
        <v>41209</v>
      </c>
      <c r="T216" s="100">
        <v>15.9</v>
      </c>
      <c r="U216" s="100">
        <v>15.9</v>
      </c>
      <c r="V216" s="100">
        <v>15.9</v>
      </c>
      <c r="W216" s="130">
        <v>4</v>
      </c>
      <c r="X216" s="100">
        <v>39</v>
      </c>
      <c r="Y216" s="130">
        <v>0</v>
      </c>
      <c r="Z216" s="100">
        <v>34.200000000000003</v>
      </c>
      <c r="AA216" s="130">
        <v>0</v>
      </c>
      <c r="AB216" s="93"/>
      <c r="AC216" s="93"/>
      <c r="AD216" s="93"/>
      <c r="AE216" s="101">
        <v>1.9300000000000001E-2</v>
      </c>
      <c r="AF216" s="129">
        <v>587.1</v>
      </c>
      <c r="AG216" s="91">
        <v>740.5</v>
      </c>
      <c r="AH216" s="129">
        <v>587.1</v>
      </c>
      <c r="AI216" s="129">
        <v>587.1</v>
      </c>
      <c r="AJ216" s="91">
        <v>740.5</v>
      </c>
      <c r="AK216" s="91">
        <v>740.5</v>
      </c>
      <c r="AL216" s="91">
        <v>0</v>
      </c>
      <c r="AM216" s="91" t="s">
        <v>87</v>
      </c>
      <c r="AN216" s="13">
        <v>2</v>
      </c>
      <c r="AO216" s="93"/>
      <c r="AP216" s="100">
        <v>9.5</v>
      </c>
      <c r="AQ216" s="91"/>
      <c r="AR216" s="129">
        <v>77.2</v>
      </c>
      <c r="AS216" s="91">
        <v>9.5</v>
      </c>
      <c r="AT216" s="91"/>
      <c r="AU216" s="91">
        <v>77.2</v>
      </c>
      <c r="AV216" s="101">
        <v>9.0459409692207182E-3</v>
      </c>
      <c r="AW216" s="101"/>
      <c r="AX216" s="129">
        <v>407.8</v>
      </c>
      <c r="AY216" s="91">
        <v>640.5</v>
      </c>
      <c r="AZ216" s="91"/>
      <c r="BA216" s="91"/>
      <c r="BB216" s="91"/>
      <c r="BC216" s="91"/>
      <c r="BD216" s="91"/>
      <c r="BE216" s="91"/>
      <c r="BF216" s="13">
        <v>1</v>
      </c>
    </row>
    <row r="217" spans="1:58" ht="15.75">
      <c r="A217" s="89">
        <f>ReportedData!A217</f>
        <v>213</v>
      </c>
      <c r="B217" s="90">
        <f>ReportedData!B217</f>
        <v>46</v>
      </c>
      <c r="C217" s="10">
        <f>ReportedData!C217</f>
        <v>11</v>
      </c>
      <c r="D217" s="91" t="str">
        <f>ReportedData!D217</f>
        <v>C5-40N</v>
      </c>
      <c r="E217" s="10" t="str">
        <f>ReportedData!E217</f>
        <v>Matamoros et al. (1999)</v>
      </c>
      <c r="F217" s="12" t="s">
        <v>11</v>
      </c>
      <c r="G217" s="14" t="s">
        <v>9</v>
      </c>
      <c r="H217" s="14" t="s">
        <v>12</v>
      </c>
      <c r="I217" s="79">
        <v>38.1</v>
      </c>
      <c r="J217" s="98"/>
      <c r="K217" s="98"/>
      <c r="L217" s="79">
        <v>569</v>
      </c>
      <c r="M217" s="112">
        <v>2</v>
      </c>
      <c r="N217" s="99">
        <v>203</v>
      </c>
      <c r="O217" s="99">
        <v>203</v>
      </c>
      <c r="P217" s="99">
        <v>610</v>
      </c>
      <c r="Q217" s="99">
        <v>0</v>
      </c>
      <c r="R217" s="114" t="s">
        <v>9</v>
      </c>
      <c r="S217" s="100">
        <v>41209</v>
      </c>
      <c r="T217" s="100">
        <v>15.9</v>
      </c>
      <c r="U217" s="100">
        <v>15.9</v>
      </c>
      <c r="V217" s="100">
        <v>15.9</v>
      </c>
      <c r="W217" s="130">
        <v>4</v>
      </c>
      <c r="X217" s="100">
        <v>20.7</v>
      </c>
      <c r="Y217" s="130">
        <v>0</v>
      </c>
      <c r="Z217" s="100">
        <v>17.7</v>
      </c>
      <c r="AA217" s="130">
        <v>0</v>
      </c>
      <c r="AB217" s="93"/>
      <c r="AC217" s="93"/>
      <c r="AD217" s="93"/>
      <c r="AE217" s="101">
        <v>1.9300000000000001E-2</v>
      </c>
      <c r="AF217" s="129">
        <v>572.29999999999995</v>
      </c>
      <c r="AG217" s="91">
        <v>729.1</v>
      </c>
      <c r="AH217" s="129">
        <v>572.29999999999995</v>
      </c>
      <c r="AI217" s="129">
        <v>572.29999999999995</v>
      </c>
      <c r="AJ217" s="91">
        <v>729.1</v>
      </c>
      <c r="AK217" s="91">
        <v>729.1</v>
      </c>
      <c r="AL217" s="91">
        <v>0</v>
      </c>
      <c r="AM217" s="91" t="s">
        <v>87</v>
      </c>
      <c r="AN217" s="13">
        <v>2</v>
      </c>
      <c r="AO217" s="93"/>
      <c r="AP217" s="100">
        <v>9.5</v>
      </c>
      <c r="AQ217" s="91"/>
      <c r="AR217" s="129">
        <v>76.2</v>
      </c>
      <c r="AS217" s="91">
        <v>9.5</v>
      </c>
      <c r="AT217" s="91"/>
      <c r="AU217" s="91">
        <v>76.2</v>
      </c>
      <c r="AV217" s="101">
        <v>9.1646541052997302E-3</v>
      </c>
      <c r="AW217" s="101"/>
      <c r="AX217" s="129">
        <v>513.70000000000005</v>
      </c>
      <c r="AY217" s="91">
        <v>760.2</v>
      </c>
      <c r="AZ217" s="91"/>
      <c r="BA217" s="91"/>
      <c r="BB217" s="91"/>
      <c r="BC217" s="91"/>
      <c r="BD217" s="91"/>
      <c r="BE217" s="91"/>
      <c r="BF217" s="13">
        <v>1</v>
      </c>
    </row>
    <row r="218" spans="1:58" ht="15.75">
      <c r="A218" s="89">
        <f>ReportedData!A218</f>
        <v>214</v>
      </c>
      <c r="B218" s="90">
        <f>ReportedData!B218</f>
        <v>46</v>
      </c>
      <c r="C218" s="10">
        <f>ReportedData!C218</f>
        <v>12</v>
      </c>
      <c r="D218" s="91" t="str">
        <f>ReportedData!D218</f>
        <v>C5-40S</v>
      </c>
      <c r="E218" s="10" t="str">
        <f>ReportedData!E218</f>
        <v>Matamoros et al. (1999)</v>
      </c>
      <c r="F218" s="12" t="s">
        <v>11</v>
      </c>
      <c r="G218" s="14" t="s">
        <v>9</v>
      </c>
      <c r="H218" s="14" t="s">
        <v>12</v>
      </c>
      <c r="I218" s="79">
        <v>38.1</v>
      </c>
      <c r="J218" s="98"/>
      <c r="K218" s="98"/>
      <c r="L218" s="79">
        <v>569</v>
      </c>
      <c r="M218" s="112">
        <v>2</v>
      </c>
      <c r="N218" s="99">
        <v>203</v>
      </c>
      <c r="O218" s="99">
        <v>203</v>
      </c>
      <c r="P218" s="99">
        <v>610</v>
      </c>
      <c r="Q218" s="99">
        <v>0</v>
      </c>
      <c r="R218" s="114" t="s">
        <v>9</v>
      </c>
      <c r="S218" s="100">
        <v>41209</v>
      </c>
      <c r="T218" s="100">
        <v>15.9</v>
      </c>
      <c r="U218" s="100">
        <v>15.9</v>
      </c>
      <c r="V218" s="100">
        <v>15.9</v>
      </c>
      <c r="W218" s="130">
        <v>4</v>
      </c>
      <c r="X218" s="100">
        <v>20.7</v>
      </c>
      <c r="Y218" s="130">
        <v>0</v>
      </c>
      <c r="Z218" s="100">
        <v>20.7</v>
      </c>
      <c r="AA218" s="130">
        <v>0</v>
      </c>
      <c r="AB218" s="93"/>
      <c r="AC218" s="93"/>
      <c r="AD218" s="93"/>
      <c r="AE218" s="101">
        <v>1.9300000000000001E-2</v>
      </c>
      <c r="AF218" s="129">
        <v>573.29999999999995</v>
      </c>
      <c r="AG218" s="91">
        <v>730.1</v>
      </c>
      <c r="AH218" s="129">
        <v>573.29999999999995</v>
      </c>
      <c r="AI218" s="129">
        <v>573.29999999999995</v>
      </c>
      <c r="AJ218" s="91">
        <v>730.1</v>
      </c>
      <c r="AK218" s="91">
        <v>730.1</v>
      </c>
      <c r="AL218" s="91">
        <v>0</v>
      </c>
      <c r="AM218" s="91" t="s">
        <v>87</v>
      </c>
      <c r="AN218" s="13">
        <v>2</v>
      </c>
      <c r="AO218" s="93"/>
      <c r="AP218" s="100">
        <v>9.5</v>
      </c>
      <c r="AQ218" s="91"/>
      <c r="AR218" s="129">
        <v>77.2</v>
      </c>
      <c r="AS218" s="91">
        <v>9.5</v>
      </c>
      <c r="AT218" s="91"/>
      <c r="AU218" s="91">
        <v>77.2</v>
      </c>
      <c r="AV218" s="101">
        <v>9.0459409692207182E-3</v>
      </c>
      <c r="AW218" s="101"/>
      <c r="AX218" s="129">
        <v>514.70000000000005</v>
      </c>
      <c r="AY218" s="91">
        <v>761.2</v>
      </c>
      <c r="AZ218" s="91"/>
      <c r="BA218" s="91"/>
      <c r="BB218" s="91"/>
      <c r="BC218" s="91"/>
      <c r="BD218" s="91"/>
      <c r="BE218" s="91"/>
      <c r="BF218" s="13">
        <v>1</v>
      </c>
    </row>
    <row r="219" spans="1:58" ht="15.75">
      <c r="A219" s="89">
        <f>ReportedData!A219</f>
        <v>215</v>
      </c>
      <c r="B219" s="90">
        <f>ReportedData!B219</f>
        <v>47</v>
      </c>
      <c r="C219" s="10">
        <f>ReportedData!C219</f>
        <v>1</v>
      </c>
      <c r="D219" s="91" t="str">
        <f>ReportedData!D219</f>
        <v>C1-1</v>
      </c>
      <c r="E219" s="10" t="str">
        <f>ReportedData!E219</f>
        <v>Mo and Wang (2000)</v>
      </c>
      <c r="F219" s="12" t="s">
        <v>11</v>
      </c>
      <c r="G219" s="14" t="s">
        <v>9</v>
      </c>
      <c r="H219" s="14" t="s">
        <v>12</v>
      </c>
      <c r="I219" s="79">
        <v>24.9</v>
      </c>
      <c r="J219" s="98"/>
      <c r="K219" s="98"/>
      <c r="L219" s="79">
        <v>450</v>
      </c>
      <c r="M219" s="112">
        <v>3</v>
      </c>
      <c r="N219" s="99">
        <v>400</v>
      </c>
      <c r="O219" s="99">
        <v>400</v>
      </c>
      <c r="P219" s="99">
        <v>1400</v>
      </c>
      <c r="Q219" s="99">
        <v>0</v>
      </c>
      <c r="R219" s="114" t="s">
        <v>9</v>
      </c>
      <c r="S219" s="100">
        <v>160000</v>
      </c>
      <c r="T219" s="100">
        <v>19</v>
      </c>
      <c r="U219" s="100">
        <v>19</v>
      </c>
      <c r="V219" s="100">
        <v>19</v>
      </c>
      <c r="W219" s="130">
        <v>12</v>
      </c>
      <c r="X219" s="100">
        <v>34</v>
      </c>
      <c r="Y219" s="130">
        <v>2</v>
      </c>
      <c r="Z219" s="100">
        <v>34</v>
      </c>
      <c r="AA219" s="130">
        <v>2</v>
      </c>
      <c r="AB219" s="93"/>
      <c r="AC219" s="93"/>
      <c r="AD219" s="93"/>
      <c r="AE219" s="101">
        <v>2.1399999999999999E-2</v>
      </c>
      <c r="AF219" s="129">
        <v>497</v>
      </c>
      <c r="AG219" s="91">
        <v>592</v>
      </c>
      <c r="AH219" s="129">
        <v>497</v>
      </c>
      <c r="AI219" s="129">
        <v>497</v>
      </c>
      <c r="AJ219" s="91">
        <v>592</v>
      </c>
      <c r="AK219" s="91">
        <v>592</v>
      </c>
      <c r="AL219" s="91">
        <v>0</v>
      </c>
      <c r="AM219" s="91" t="s">
        <v>81</v>
      </c>
      <c r="AN219" s="13">
        <v>4</v>
      </c>
      <c r="AO219" s="93"/>
      <c r="AP219" s="100">
        <v>6.3</v>
      </c>
      <c r="AQ219" s="91"/>
      <c r="AR219" s="129">
        <v>50</v>
      </c>
      <c r="AS219" s="91">
        <v>6.3</v>
      </c>
      <c r="AT219" s="91"/>
      <c r="AU219" s="91">
        <v>50</v>
      </c>
      <c r="AV219" s="101">
        <v>6.2344906210489437E-3</v>
      </c>
      <c r="AW219" s="101"/>
      <c r="AX219" s="129">
        <v>459.5</v>
      </c>
      <c r="AY219" s="91">
        <v>576.5</v>
      </c>
      <c r="AZ219" s="91"/>
      <c r="BA219" s="91"/>
      <c r="BB219" s="91"/>
      <c r="BC219" s="91"/>
      <c r="BD219" s="91"/>
      <c r="BE219" s="91"/>
      <c r="BF219" s="13">
        <v>1</v>
      </c>
    </row>
    <row r="220" spans="1:58" ht="15.75">
      <c r="A220" s="89">
        <f>ReportedData!A220</f>
        <v>216</v>
      </c>
      <c r="B220" s="90">
        <f>ReportedData!B220</f>
        <v>47</v>
      </c>
      <c r="C220" s="10">
        <f>ReportedData!C220</f>
        <v>2</v>
      </c>
      <c r="D220" s="91" t="str">
        <f>ReportedData!D220</f>
        <v>C1-2</v>
      </c>
      <c r="E220" s="10" t="str">
        <f>ReportedData!E220</f>
        <v>Mo and Wang (2000)</v>
      </c>
      <c r="F220" s="12" t="s">
        <v>11</v>
      </c>
      <c r="G220" s="14" t="s">
        <v>9</v>
      </c>
      <c r="H220" s="14" t="s">
        <v>12</v>
      </c>
      <c r="I220" s="79">
        <v>26.7</v>
      </c>
      <c r="J220" s="98"/>
      <c r="K220" s="98"/>
      <c r="L220" s="79">
        <v>675</v>
      </c>
      <c r="M220" s="112">
        <v>3</v>
      </c>
      <c r="N220" s="99">
        <v>400</v>
      </c>
      <c r="O220" s="99">
        <v>400</v>
      </c>
      <c r="P220" s="99">
        <v>1400</v>
      </c>
      <c r="Q220" s="99">
        <v>0</v>
      </c>
      <c r="R220" s="114" t="s">
        <v>9</v>
      </c>
      <c r="S220" s="100">
        <v>160000</v>
      </c>
      <c r="T220" s="100">
        <v>19</v>
      </c>
      <c r="U220" s="100">
        <v>19</v>
      </c>
      <c r="V220" s="100">
        <v>19</v>
      </c>
      <c r="W220" s="130">
        <v>12</v>
      </c>
      <c r="X220" s="100">
        <v>34</v>
      </c>
      <c r="Y220" s="130">
        <v>2</v>
      </c>
      <c r="Z220" s="100">
        <v>34</v>
      </c>
      <c r="AA220" s="130">
        <v>2</v>
      </c>
      <c r="AB220" s="93"/>
      <c r="AC220" s="93"/>
      <c r="AD220" s="93"/>
      <c r="AE220" s="101">
        <v>2.1399999999999999E-2</v>
      </c>
      <c r="AF220" s="129">
        <v>497</v>
      </c>
      <c r="AG220" s="91">
        <v>592</v>
      </c>
      <c r="AH220" s="129">
        <v>497</v>
      </c>
      <c r="AI220" s="129">
        <v>497</v>
      </c>
      <c r="AJ220" s="91">
        <v>592</v>
      </c>
      <c r="AK220" s="91">
        <v>592</v>
      </c>
      <c r="AL220" s="91">
        <v>0</v>
      </c>
      <c r="AM220" s="91" t="s">
        <v>81</v>
      </c>
      <c r="AN220" s="13">
        <v>4</v>
      </c>
      <c r="AO220" s="93"/>
      <c r="AP220" s="100">
        <v>6.3</v>
      </c>
      <c r="AQ220" s="91"/>
      <c r="AR220" s="129">
        <v>50</v>
      </c>
      <c r="AS220" s="91">
        <v>6.3</v>
      </c>
      <c r="AT220" s="91"/>
      <c r="AU220" s="91">
        <v>50</v>
      </c>
      <c r="AV220" s="101">
        <v>6.2344906210489437E-3</v>
      </c>
      <c r="AW220" s="101"/>
      <c r="AX220" s="129">
        <v>459.5</v>
      </c>
      <c r="AY220" s="91">
        <v>576.5</v>
      </c>
      <c r="AZ220" s="91"/>
      <c r="BA220" s="91"/>
      <c r="BB220" s="91"/>
      <c r="BC220" s="91"/>
      <c r="BD220" s="91"/>
      <c r="BE220" s="91"/>
      <c r="BF220" s="13">
        <v>1</v>
      </c>
    </row>
    <row r="221" spans="1:58" ht="15.75">
      <c r="A221" s="89">
        <f>ReportedData!A221</f>
        <v>217</v>
      </c>
      <c r="B221" s="90">
        <f>ReportedData!B221</f>
        <v>47</v>
      </c>
      <c r="C221" s="10">
        <f>ReportedData!C221</f>
        <v>3</v>
      </c>
      <c r="D221" s="91" t="str">
        <f>ReportedData!D221</f>
        <v>C1-3</v>
      </c>
      <c r="E221" s="10" t="str">
        <f>ReportedData!E221</f>
        <v>Mo and Wang (2000)</v>
      </c>
      <c r="F221" s="12" t="s">
        <v>11</v>
      </c>
      <c r="G221" s="14" t="s">
        <v>9</v>
      </c>
      <c r="H221" s="14" t="s">
        <v>12</v>
      </c>
      <c r="I221" s="79">
        <v>26.1</v>
      </c>
      <c r="J221" s="98"/>
      <c r="K221" s="98"/>
      <c r="L221" s="79">
        <v>900</v>
      </c>
      <c r="M221" s="112">
        <v>3</v>
      </c>
      <c r="N221" s="99">
        <v>400</v>
      </c>
      <c r="O221" s="99">
        <v>400</v>
      </c>
      <c r="P221" s="99">
        <v>1400</v>
      </c>
      <c r="Q221" s="99">
        <v>0</v>
      </c>
      <c r="R221" s="114" t="s">
        <v>9</v>
      </c>
      <c r="S221" s="100">
        <v>160000</v>
      </c>
      <c r="T221" s="100">
        <v>19</v>
      </c>
      <c r="U221" s="100">
        <v>19</v>
      </c>
      <c r="V221" s="100">
        <v>19</v>
      </c>
      <c r="W221" s="130">
        <v>12</v>
      </c>
      <c r="X221" s="100">
        <v>34</v>
      </c>
      <c r="Y221" s="130">
        <v>2</v>
      </c>
      <c r="Z221" s="100">
        <v>34</v>
      </c>
      <c r="AA221" s="130">
        <v>2</v>
      </c>
      <c r="AB221" s="93"/>
      <c r="AC221" s="93"/>
      <c r="AD221" s="93"/>
      <c r="AE221" s="101">
        <v>2.1399999999999999E-2</v>
      </c>
      <c r="AF221" s="129">
        <v>497</v>
      </c>
      <c r="AG221" s="91">
        <v>592</v>
      </c>
      <c r="AH221" s="129">
        <v>497</v>
      </c>
      <c r="AI221" s="129">
        <v>497</v>
      </c>
      <c r="AJ221" s="91">
        <v>592</v>
      </c>
      <c r="AK221" s="91">
        <v>592</v>
      </c>
      <c r="AL221" s="91">
        <v>0</v>
      </c>
      <c r="AM221" s="91" t="s">
        <v>81</v>
      </c>
      <c r="AN221" s="13">
        <v>4</v>
      </c>
      <c r="AO221" s="93"/>
      <c r="AP221" s="100">
        <v>6.3</v>
      </c>
      <c r="AQ221" s="91"/>
      <c r="AR221" s="129">
        <v>50</v>
      </c>
      <c r="AS221" s="91">
        <v>6.3</v>
      </c>
      <c r="AT221" s="91"/>
      <c r="AU221" s="91">
        <v>50</v>
      </c>
      <c r="AV221" s="101">
        <v>6.2344906210489437E-3</v>
      </c>
      <c r="AW221" s="101"/>
      <c r="AX221" s="129">
        <v>459.5</v>
      </c>
      <c r="AY221" s="91">
        <v>576.5</v>
      </c>
      <c r="AZ221" s="91"/>
      <c r="BA221" s="91"/>
      <c r="BB221" s="91"/>
      <c r="BC221" s="91"/>
      <c r="BD221" s="91"/>
      <c r="BE221" s="91"/>
      <c r="BF221" s="13">
        <v>1</v>
      </c>
    </row>
    <row r="222" spans="1:58" ht="15.75">
      <c r="A222" s="89">
        <f>ReportedData!A222</f>
        <v>218</v>
      </c>
      <c r="B222" s="90">
        <f>ReportedData!B222</f>
        <v>47</v>
      </c>
      <c r="C222" s="10">
        <f>ReportedData!C222</f>
        <v>4</v>
      </c>
      <c r="D222" s="91" t="str">
        <f>ReportedData!D222</f>
        <v>C2-1</v>
      </c>
      <c r="E222" s="10" t="str">
        <f>ReportedData!E222</f>
        <v>Mo and Wang (2000)</v>
      </c>
      <c r="F222" s="12" t="s">
        <v>11</v>
      </c>
      <c r="G222" s="14" t="s">
        <v>9</v>
      </c>
      <c r="H222" s="14" t="s">
        <v>12</v>
      </c>
      <c r="I222" s="79">
        <v>25.3</v>
      </c>
      <c r="J222" s="98"/>
      <c r="K222" s="98"/>
      <c r="L222" s="79">
        <v>450</v>
      </c>
      <c r="M222" s="112">
        <v>3</v>
      </c>
      <c r="N222" s="99">
        <v>400</v>
      </c>
      <c r="O222" s="99">
        <v>400</v>
      </c>
      <c r="P222" s="99">
        <v>1400</v>
      </c>
      <c r="Q222" s="99">
        <v>0</v>
      </c>
      <c r="R222" s="114" t="s">
        <v>9</v>
      </c>
      <c r="S222" s="100">
        <v>160000</v>
      </c>
      <c r="T222" s="100">
        <v>19</v>
      </c>
      <c r="U222" s="100">
        <v>19</v>
      </c>
      <c r="V222" s="100">
        <v>19</v>
      </c>
      <c r="W222" s="130">
        <v>12</v>
      </c>
      <c r="X222" s="100">
        <v>34</v>
      </c>
      <c r="Y222" s="130">
        <v>2</v>
      </c>
      <c r="Z222" s="100">
        <v>34</v>
      </c>
      <c r="AA222" s="130">
        <v>2</v>
      </c>
      <c r="AB222" s="93"/>
      <c r="AC222" s="93"/>
      <c r="AD222" s="93"/>
      <c r="AE222" s="101">
        <v>2.1399999999999999E-2</v>
      </c>
      <c r="AF222" s="129">
        <v>497</v>
      </c>
      <c r="AG222" s="91">
        <v>592</v>
      </c>
      <c r="AH222" s="129">
        <v>497</v>
      </c>
      <c r="AI222" s="129">
        <v>497</v>
      </c>
      <c r="AJ222" s="91">
        <v>592</v>
      </c>
      <c r="AK222" s="91">
        <v>592</v>
      </c>
      <c r="AL222" s="91">
        <v>0</v>
      </c>
      <c r="AM222" s="91" t="s">
        <v>80</v>
      </c>
      <c r="AN222" s="13">
        <v>4</v>
      </c>
      <c r="AO222" s="93"/>
      <c r="AP222" s="100">
        <v>6.3</v>
      </c>
      <c r="AQ222" s="91"/>
      <c r="AR222" s="129">
        <v>52</v>
      </c>
      <c r="AS222" s="91">
        <v>6.3</v>
      </c>
      <c r="AT222" s="91"/>
      <c r="AU222" s="91">
        <v>52</v>
      </c>
      <c r="AV222" s="101">
        <v>5.9947025202393691E-3</v>
      </c>
      <c r="AW222" s="101"/>
      <c r="AX222" s="129">
        <v>459.5</v>
      </c>
      <c r="AY222" s="91">
        <v>576.5</v>
      </c>
      <c r="AZ222" s="91"/>
      <c r="BA222" s="91"/>
      <c r="BB222" s="91"/>
      <c r="BC222" s="91"/>
      <c r="BD222" s="91"/>
      <c r="BE222" s="91"/>
      <c r="BF222" s="13">
        <v>1</v>
      </c>
    </row>
    <row r="223" spans="1:58" ht="15.75">
      <c r="A223" s="89">
        <f>ReportedData!A223</f>
        <v>219</v>
      </c>
      <c r="B223" s="90">
        <f>ReportedData!B223</f>
        <v>47</v>
      </c>
      <c r="C223" s="10">
        <f>ReportedData!C223</f>
        <v>5</v>
      </c>
      <c r="D223" s="91" t="str">
        <f>ReportedData!D223</f>
        <v>C2-2</v>
      </c>
      <c r="E223" s="10" t="str">
        <f>ReportedData!E223</f>
        <v>Mo and Wang (2000)</v>
      </c>
      <c r="F223" s="12" t="s">
        <v>11</v>
      </c>
      <c r="G223" s="14" t="s">
        <v>9</v>
      </c>
      <c r="H223" s="14" t="s">
        <v>12</v>
      </c>
      <c r="I223" s="79">
        <v>27.1</v>
      </c>
      <c r="J223" s="98"/>
      <c r="K223" s="98"/>
      <c r="L223" s="79">
        <v>675</v>
      </c>
      <c r="M223" s="112">
        <v>3</v>
      </c>
      <c r="N223" s="99">
        <v>400</v>
      </c>
      <c r="O223" s="99">
        <v>400</v>
      </c>
      <c r="P223" s="99">
        <v>1400</v>
      </c>
      <c r="Q223" s="99">
        <v>0</v>
      </c>
      <c r="R223" s="114" t="s">
        <v>9</v>
      </c>
      <c r="S223" s="100">
        <v>160000</v>
      </c>
      <c r="T223" s="100">
        <v>19</v>
      </c>
      <c r="U223" s="100">
        <v>19</v>
      </c>
      <c r="V223" s="100">
        <v>19</v>
      </c>
      <c r="W223" s="130">
        <v>12</v>
      </c>
      <c r="X223" s="100">
        <v>34</v>
      </c>
      <c r="Y223" s="130">
        <v>2</v>
      </c>
      <c r="Z223" s="100">
        <v>34</v>
      </c>
      <c r="AA223" s="130">
        <v>2</v>
      </c>
      <c r="AB223" s="93"/>
      <c r="AC223" s="93"/>
      <c r="AD223" s="93"/>
      <c r="AE223" s="101">
        <v>2.1399999999999999E-2</v>
      </c>
      <c r="AF223" s="129">
        <v>497</v>
      </c>
      <c r="AG223" s="91">
        <v>592</v>
      </c>
      <c r="AH223" s="129">
        <v>497</v>
      </c>
      <c r="AI223" s="129">
        <v>497</v>
      </c>
      <c r="AJ223" s="91">
        <v>592</v>
      </c>
      <c r="AK223" s="91">
        <v>592</v>
      </c>
      <c r="AL223" s="91">
        <v>0</v>
      </c>
      <c r="AM223" s="91" t="s">
        <v>80</v>
      </c>
      <c r="AN223" s="13">
        <v>4</v>
      </c>
      <c r="AO223" s="93"/>
      <c r="AP223" s="100">
        <v>6.3</v>
      </c>
      <c r="AQ223" s="91"/>
      <c r="AR223" s="129">
        <v>52</v>
      </c>
      <c r="AS223" s="91">
        <v>6.3</v>
      </c>
      <c r="AT223" s="91"/>
      <c r="AU223" s="91">
        <v>52</v>
      </c>
      <c r="AV223" s="101">
        <v>5.9947025202393691E-3</v>
      </c>
      <c r="AW223" s="101"/>
      <c r="AX223" s="129">
        <v>459.5</v>
      </c>
      <c r="AY223" s="91">
        <v>576.5</v>
      </c>
      <c r="AZ223" s="91"/>
      <c r="BA223" s="91"/>
      <c r="BB223" s="91"/>
      <c r="BC223" s="91"/>
      <c r="BD223" s="91"/>
      <c r="BE223" s="91"/>
      <c r="BF223" s="13">
        <v>1</v>
      </c>
    </row>
    <row r="224" spans="1:58" ht="15.75">
      <c r="A224" s="89">
        <f>ReportedData!A224</f>
        <v>220</v>
      </c>
      <c r="B224" s="90">
        <f>ReportedData!B224</f>
        <v>47</v>
      </c>
      <c r="C224" s="10">
        <f>ReportedData!C224</f>
        <v>6</v>
      </c>
      <c r="D224" s="91" t="str">
        <f>ReportedData!D224</f>
        <v>C2-3</v>
      </c>
      <c r="E224" s="10" t="str">
        <f>ReportedData!E224</f>
        <v>Mo and Wang (2000)</v>
      </c>
      <c r="F224" s="12" t="s">
        <v>11</v>
      </c>
      <c r="G224" s="14" t="s">
        <v>9</v>
      </c>
      <c r="H224" s="14" t="s">
        <v>12</v>
      </c>
      <c r="I224" s="79">
        <v>26.8</v>
      </c>
      <c r="J224" s="98"/>
      <c r="K224" s="98"/>
      <c r="L224" s="79">
        <v>900</v>
      </c>
      <c r="M224" s="112">
        <v>3</v>
      </c>
      <c r="N224" s="99">
        <v>400</v>
      </c>
      <c r="O224" s="99">
        <v>400</v>
      </c>
      <c r="P224" s="99">
        <v>1400</v>
      </c>
      <c r="Q224" s="99">
        <v>0</v>
      </c>
      <c r="R224" s="114" t="s">
        <v>9</v>
      </c>
      <c r="S224" s="100">
        <v>160000</v>
      </c>
      <c r="T224" s="100">
        <v>19</v>
      </c>
      <c r="U224" s="100">
        <v>19</v>
      </c>
      <c r="V224" s="100">
        <v>19</v>
      </c>
      <c r="W224" s="130">
        <v>12</v>
      </c>
      <c r="X224" s="100">
        <v>34</v>
      </c>
      <c r="Y224" s="130">
        <v>2</v>
      </c>
      <c r="Z224" s="100">
        <v>34</v>
      </c>
      <c r="AA224" s="130">
        <v>2</v>
      </c>
      <c r="AB224" s="93"/>
      <c r="AC224" s="93"/>
      <c r="AD224" s="93"/>
      <c r="AE224" s="101">
        <v>2.1399999999999999E-2</v>
      </c>
      <c r="AF224" s="129">
        <v>497</v>
      </c>
      <c r="AG224" s="91">
        <v>592</v>
      </c>
      <c r="AH224" s="129">
        <v>497</v>
      </c>
      <c r="AI224" s="129">
        <v>497</v>
      </c>
      <c r="AJ224" s="91">
        <v>592</v>
      </c>
      <c r="AK224" s="91">
        <v>592</v>
      </c>
      <c r="AL224" s="91">
        <v>0</v>
      </c>
      <c r="AM224" s="91" t="s">
        <v>80</v>
      </c>
      <c r="AN224" s="13">
        <v>4</v>
      </c>
      <c r="AO224" s="93"/>
      <c r="AP224" s="100">
        <v>6.3</v>
      </c>
      <c r="AQ224" s="91"/>
      <c r="AR224" s="129">
        <v>52</v>
      </c>
      <c r="AS224" s="91">
        <v>6.3</v>
      </c>
      <c r="AT224" s="91"/>
      <c r="AU224" s="91">
        <v>52</v>
      </c>
      <c r="AV224" s="101">
        <v>5.9947025202393691E-3</v>
      </c>
      <c r="AW224" s="101"/>
      <c r="AX224" s="129">
        <v>459.5</v>
      </c>
      <c r="AY224" s="91">
        <v>576.5</v>
      </c>
      <c r="AZ224" s="91"/>
      <c r="BA224" s="91"/>
      <c r="BB224" s="91"/>
      <c r="BC224" s="91"/>
      <c r="BD224" s="91"/>
      <c r="BE224" s="91"/>
      <c r="BF224" s="13">
        <v>1</v>
      </c>
    </row>
    <row r="225" spans="1:58" ht="15.75">
      <c r="A225" s="89">
        <f>ReportedData!A225</f>
        <v>221</v>
      </c>
      <c r="B225" s="90">
        <f>ReportedData!B225</f>
        <v>47</v>
      </c>
      <c r="C225" s="10">
        <f>ReportedData!C225</f>
        <v>7</v>
      </c>
      <c r="D225" s="91" t="str">
        <f>ReportedData!D225</f>
        <v>C3-1</v>
      </c>
      <c r="E225" s="10" t="str">
        <f>ReportedData!E225</f>
        <v>Mo and Wang (2000)</v>
      </c>
      <c r="F225" s="12" t="s">
        <v>11</v>
      </c>
      <c r="G225" s="14" t="s">
        <v>9</v>
      </c>
      <c r="H225" s="14" t="s">
        <v>12</v>
      </c>
      <c r="I225" s="79">
        <v>26.4</v>
      </c>
      <c r="J225" s="98"/>
      <c r="K225" s="98"/>
      <c r="L225" s="79">
        <v>450</v>
      </c>
      <c r="M225" s="112">
        <v>3</v>
      </c>
      <c r="N225" s="99">
        <v>400</v>
      </c>
      <c r="O225" s="99">
        <v>400</v>
      </c>
      <c r="P225" s="99">
        <v>1400</v>
      </c>
      <c r="Q225" s="99">
        <v>40</v>
      </c>
      <c r="R225" s="114" t="s">
        <v>9</v>
      </c>
      <c r="S225" s="100">
        <v>160000</v>
      </c>
      <c r="T225" s="100">
        <v>19</v>
      </c>
      <c r="U225" s="100">
        <v>19</v>
      </c>
      <c r="V225" s="100">
        <v>19</v>
      </c>
      <c r="W225" s="130">
        <v>12</v>
      </c>
      <c r="X225" s="100">
        <v>34</v>
      </c>
      <c r="Y225" s="130">
        <v>2</v>
      </c>
      <c r="Z225" s="100">
        <v>34</v>
      </c>
      <c r="AA225" s="130">
        <v>2</v>
      </c>
      <c r="AB225" s="93"/>
      <c r="AC225" s="93"/>
      <c r="AD225" s="93"/>
      <c r="AE225" s="101">
        <v>2.1399999999999999E-2</v>
      </c>
      <c r="AF225" s="129">
        <v>497</v>
      </c>
      <c r="AG225" s="91">
        <v>592</v>
      </c>
      <c r="AH225" s="129">
        <v>497</v>
      </c>
      <c r="AI225" s="129">
        <v>497</v>
      </c>
      <c r="AJ225" s="91">
        <v>592</v>
      </c>
      <c r="AK225" s="91">
        <v>592</v>
      </c>
      <c r="AL225" s="91">
        <v>0</v>
      </c>
      <c r="AM225" s="91" t="s">
        <v>80</v>
      </c>
      <c r="AN225" s="13">
        <v>4</v>
      </c>
      <c r="AO225" s="93"/>
      <c r="AP225" s="100">
        <v>6.3</v>
      </c>
      <c r="AQ225" s="91"/>
      <c r="AR225" s="129">
        <v>54</v>
      </c>
      <c r="AS225" s="91">
        <v>6.3</v>
      </c>
      <c r="AT225" s="91"/>
      <c r="AU225" s="91">
        <v>54</v>
      </c>
      <c r="AV225" s="101">
        <v>5.7726765009712445E-3</v>
      </c>
      <c r="AW225" s="101"/>
      <c r="AX225" s="129">
        <v>459.5</v>
      </c>
      <c r="AY225" s="91">
        <v>576.5</v>
      </c>
      <c r="AZ225" s="91"/>
      <c r="BA225" s="91"/>
      <c r="BB225" s="91"/>
      <c r="BC225" s="91"/>
      <c r="BD225" s="91"/>
      <c r="BE225" s="91"/>
      <c r="BF225" s="13">
        <v>1</v>
      </c>
    </row>
    <row r="226" spans="1:58" ht="15.75">
      <c r="A226" s="89">
        <f>ReportedData!A226</f>
        <v>222</v>
      </c>
      <c r="B226" s="90">
        <f>ReportedData!B226</f>
        <v>47</v>
      </c>
      <c r="C226" s="10">
        <f>ReportedData!C226</f>
        <v>8</v>
      </c>
      <c r="D226" s="91" t="str">
        <f>ReportedData!D226</f>
        <v>C3-2</v>
      </c>
      <c r="E226" s="10" t="str">
        <f>ReportedData!E226</f>
        <v>Mo and Wang (2000)</v>
      </c>
      <c r="F226" s="12" t="s">
        <v>11</v>
      </c>
      <c r="G226" s="14" t="s">
        <v>9</v>
      </c>
      <c r="H226" s="14" t="s">
        <v>12</v>
      </c>
      <c r="I226" s="79">
        <v>27.5</v>
      </c>
      <c r="J226" s="98"/>
      <c r="K226" s="98"/>
      <c r="L226" s="79">
        <v>675</v>
      </c>
      <c r="M226" s="112">
        <v>3</v>
      </c>
      <c r="N226" s="99">
        <v>400</v>
      </c>
      <c r="O226" s="99">
        <v>400</v>
      </c>
      <c r="P226" s="99">
        <v>1400</v>
      </c>
      <c r="Q226" s="99">
        <v>40</v>
      </c>
      <c r="R226" s="114" t="s">
        <v>9</v>
      </c>
      <c r="S226" s="100">
        <v>160000</v>
      </c>
      <c r="T226" s="100">
        <v>19</v>
      </c>
      <c r="U226" s="100">
        <v>19</v>
      </c>
      <c r="V226" s="100">
        <v>19</v>
      </c>
      <c r="W226" s="130">
        <v>12</v>
      </c>
      <c r="X226" s="100">
        <v>34</v>
      </c>
      <c r="Y226" s="130">
        <v>2</v>
      </c>
      <c r="Z226" s="100">
        <v>34</v>
      </c>
      <c r="AA226" s="130">
        <v>2</v>
      </c>
      <c r="AB226" s="93"/>
      <c r="AC226" s="93"/>
      <c r="AD226" s="93"/>
      <c r="AE226" s="101">
        <v>2.1399999999999999E-2</v>
      </c>
      <c r="AF226" s="129">
        <v>497</v>
      </c>
      <c r="AG226" s="91">
        <v>592</v>
      </c>
      <c r="AH226" s="129">
        <v>497</v>
      </c>
      <c r="AI226" s="129">
        <v>497</v>
      </c>
      <c r="AJ226" s="91">
        <v>592</v>
      </c>
      <c r="AK226" s="91">
        <v>592</v>
      </c>
      <c r="AL226" s="91">
        <v>0</v>
      </c>
      <c r="AM226" s="91" t="s">
        <v>80</v>
      </c>
      <c r="AN226" s="13">
        <v>4</v>
      </c>
      <c r="AO226" s="93"/>
      <c r="AP226" s="100">
        <v>6.3</v>
      </c>
      <c r="AQ226" s="91"/>
      <c r="AR226" s="129">
        <v>54</v>
      </c>
      <c r="AS226" s="91">
        <v>6.3</v>
      </c>
      <c r="AT226" s="91"/>
      <c r="AU226" s="91">
        <v>54</v>
      </c>
      <c r="AV226" s="101">
        <v>5.7726765009712445E-3</v>
      </c>
      <c r="AW226" s="101"/>
      <c r="AX226" s="129">
        <v>459.5</v>
      </c>
      <c r="AY226" s="91">
        <v>576.5</v>
      </c>
      <c r="AZ226" s="91"/>
      <c r="BA226" s="91"/>
      <c r="BB226" s="91"/>
      <c r="BC226" s="91"/>
      <c r="BD226" s="91"/>
      <c r="BE226" s="91"/>
      <c r="BF226" s="13">
        <v>1</v>
      </c>
    </row>
    <row r="227" spans="1:58" ht="15.75">
      <c r="A227" s="89">
        <f>ReportedData!A227</f>
        <v>223</v>
      </c>
      <c r="B227" s="90">
        <f>ReportedData!B227</f>
        <v>47</v>
      </c>
      <c r="C227" s="10">
        <f>ReportedData!C227</f>
        <v>9</v>
      </c>
      <c r="D227" s="91" t="str">
        <f>ReportedData!D227</f>
        <v>C3-3</v>
      </c>
      <c r="E227" s="10" t="str">
        <f>ReportedData!E227</f>
        <v>Mo and Wang (2000)</v>
      </c>
      <c r="F227" s="12" t="s">
        <v>11</v>
      </c>
      <c r="G227" s="14" t="s">
        <v>9</v>
      </c>
      <c r="H227" s="14" t="s">
        <v>12</v>
      </c>
      <c r="I227" s="79">
        <v>26.9</v>
      </c>
      <c r="J227" s="98"/>
      <c r="K227" s="98"/>
      <c r="L227" s="79">
        <v>900</v>
      </c>
      <c r="M227" s="112">
        <v>3</v>
      </c>
      <c r="N227" s="99">
        <v>400</v>
      </c>
      <c r="O227" s="99">
        <v>400</v>
      </c>
      <c r="P227" s="99">
        <v>1400</v>
      </c>
      <c r="Q227" s="99">
        <v>40</v>
      </c>
      <c r="R227" s="114" t="s">
        <v>9</v>
      </c>
      <c r="S227" s="100">
        <v>160000</v>
      </c>
      <c r="T227" s="100">
        <v>19</v>
      </c>
      <c r="U227" s="100">
        <v>19</v>
      </c>
      <c r="V227" s="100">
        <v>19</v>
      </c>
      <c r="W227" s="130">
        <v>12</v>
      </c>
      <c r="X227" s="100">
        <v>34</v>
      </c>
      <c r="Y227" s="130">
        <v>2</v>
      </c>
      <c r="Z227" s="100">
        <v>34</v>
      </c>
      <c r="AA227" s="130">
        <v>2</v>
      </c>
      <c r="AB227" s="93"/>
      <c r="AC227" s="93"/>
      <c r="AD227" s="93"/>
      <c r="AE227" s="101">
        <v>2.1399999999999999E-2</v>
      </c>
      <c r="AF227" s="129">
        <v>497</v>
      </c>
      <c r="AG227" s="91">
        <v>592</v>
      </c>
      <c r="AH227" s="129">
        <v>497</v>
      </c>
      <c r="AI227" s="129">
        <v>497</v>
      </c>
      <c r="AJ227" s="91">
        <v>592</v>
      </c>
      <c r="AK227" s="91">
        <v>592</v>
      </c>
      <c r="AL227" s="91">
        <v>0</v>
      </c>
      <c r="AM227" s="91" t="s">
        <v>80</v>
      </c>
      <c r="AN227" s="13">
        <v>4</v>
      </c>
      <c r="AO227" s="93"/>
      <c r="AP227" s="100">
        <v>6.3</v>
      </c>
      <c r="AQ227" s="91"/>
      <c r="AR227" s="129">
        <v>54</v>
      </c>
      <c r="AS227" s="91">
        <v>6.3</v>
      </c>
      <c r="AT227" s="91"/>
      <c r="AU227" s="91">
        <v>54</v>
      </c>
      <c r="AV227" s="101">
        <v>5.7726765009712445E-3</v>
      </c>
      <c r="AW227" s="101"/>
      <c r="AX227" s="129">
        <v>459.5</v>
      </c>
      <c r="AY227" s="91">
        <v>576.5</v>
      </c>
      <c r="AZ227" s="91"/>
      <c r="BA227" s="91"/>
      <c r="BB227" s="91"/>
      <c r="BC227" s="91"/>
      <c r="BD227" s="91"/>
      <c r="BE227" s="91"/>
      <c r="BF227" s="13">
        <v>1</v>
      </c>
    </row>
    <row r="228" spans="1:58" ht="15.75">
      <c r="A228" s="89">
        <f>ReportedData!A228</f>
        <v>224</v>
      </c>
      <c r="B228" s="90">
        <f>ReportedData!B228</f>
        <v>48</v>
      </c>
      <c r="C228" s="10">
        <f>ReportedData!C228</f>
        <v>1</v>
      </c>
      <c r="D228" s="91" t="str">
        <f>ReportedData!D228</f>
        <v>S-1</v>
      </c>
      <c r="E228" s="10" t="str">
        <f>ReportedData!E228</f>
        <v>Mori et al.  2002</v>
      </c>
      <c r="F228" s="12" t="s">
        <v>11</v>
      </c>
      <c r="G228" s="14" t="s">
        <v>9</v>
      </c>
      <c r="H228" s="14" t="s">
        <v>12</v>
      </c>
      <c r="I228" s="79">
        <v>35</v>
      </c>
      <c r="J228" s="98"/>
      <c r="K228" s="98"/>
      <c r="L228" s="79">
        <v>168</v>
      </c>
      <c r="M228" s="112"/>
      <c r="N228" s="99">
        <v>400</v>
      </c>
      <c r="O228" s="99">
        <v>400</v>
      </c>
      <c r="P228" s="99">
        <v>1500</v>
      </c>
      <c r="Q228" s="99">
        <v>0</v>
      </c>
      <c r="R228" s="113"/>
      <c r="S228" s="100">
        <v>160000</v>
      </c>
      <c r="T228" s="100">
        <v>13</v>
      </c>
      <c r="U228" s="100">
        <v>13.000000000000002</v>
      </c>
      <c r="V228" s="100">
        <v>13.000000000000002</v>
      </c>
      <c r="W228" s="130">
        <v>32</v>
      </c>
      <c r="X228" s="100">
        <v>17.5</v>
      </c>
      <c r="Y228" s="13">
        <v>7</v>
      </c>
      <c r="Z228" s="100">
        <v>17.5</v>
      </c>
      <c r="AA228" s="13">
        <v>7</v>
      </c>
      <c r="AB228" s="93"/>
      <c r="AC228" s="93"/>
      <c r="AD228" s="93"/>
      <c r="AE228" s="101">
        <v>2.6579999999999999E-2</v>
      </c>
      <c r="AF228" s="100">
        <v>391</v>
      </c>
      <c r="AG228" s="115"/>
      <c r="AH228" s="100">
        <v>391</v>
      </c>
      <c r="AI228" s="100">
        <v>391</v>
      </c>
      <c r="AJ228" s="115"/>
      <c r="AK228" s="115"/>
      <c r="AL228" s="112"/>
      <c r="AM228" s="113"/>
      <c r="AN228" s="13">
        <v>2</v>
      </c>
      <c r="AO228" s="93" t="s">
        <v>885</v>
      </c>
      <c r="AP228" s="100">
        <v>6</v>
      </c>
      <c r="AQ228" s="112"/>
      <c r="AR228" s="100">
        <v>30</v>
      </c>
      <c r="AS228" s="115"/>
      <c r="AT228" s="112"/>
      <c r="AU228" s="116"/>
      <c r="AV228" s="101">
        <v>4.7099999999999998E-3</v>
      </c>
      <c r="AW228" s="101"/>
      <c r="AX228" s="100">
        <v>387</v>
      </c>
      <c r="AY228" s="115"/>
      <c r="AZ228" s="112"/>
      <c r="BA228" s="115"/>
      <c r="BB228" s="115"/>
      <c r="BC228" s="115"/>
      <c r="BD228" s="115"/>
      <c r="BE228" s="115"/>
      <c r="BF228" s="13"/>
    </row>
    <row r="229" spans="1:58" ht="15.75">
      <c r="A229" s="89">
        <f>ReportedData!A229</f>
        <v>225</v>
      </c>
      <c r="B229" s="90">
        <f>ReportedData!B229</f>
        <v>49</v>
      </c>
      <c r="C229" s="10">
        <f>ReportedData!C229</f>
        <v>1</v>
      </c>
      <c r="D229" s="91" t="str">
        <f>ReportedData!D229</f>
        <v>AH-2</v>
      </c>
      <c r="E229" s="10" t="str">
        <f>ReportedData!E229</f>
        <v>Muguruma et al. (1989)</v>
      </c>
      <c r="F229" s="12" t="s">
        <v>11</v>
      </c>
      <c r="G229" s="14" t="s">
        <v>9</v>
      </c>
      <c r="H229" s="14" t="s">
        <v>12</v>
      </c>
      <c r="I229" s="79">
        <v>85.7</v>
      </c>
      <c r="J229" s="98"/>
      <c r="K229" s="98"/>
      <c r="L229" s="79">
        <v>2156</v>
      </c>
      <c r="M229" s="112">
        <v>2</v>
      </c>
      <c r="N229" s="99">
        <v>200</v>
      </c>
      <c r="O229" s="99">
        <v>200</v>
      </c>
      <c r="P229" s="99">
        <v>500</v>
      </c>
      <c r="Q229" s="99">
        <v>0</v>
      </c>
      <c r="R229" s="114" t="s">
        <v>4</v>
      </c>
      <c r="S229" s="100">
        <v>40000</v>
      </c>
      <c r="T229" s="100">
        <v>12.7</v>
      </c>
      <c r="U229" s="100">
        <v>12.7</v>
      </c>
      <c r="V229" s="100">
        <v>12.7</v>
      </c>
      <c r="W229" s="130">
        <v>12</v>
      </c>
      <c r="X229" s="100">
        <v>9</v>
      </c>
      <c r="Y229" s="130">
        <v>2</v>
      </c>
      <c r="Z229" s="100">
        <v>9</v>
      </c>
      <c r="AA229" s="130">
        <v>2</v>
      </c>
      <c r="AB229" s="93"/>
      <c r="AC229" s="93"/>
      <c r="AD229" s="93"/>
      <c r="AE229" s="101">
        <v>3.7999999999999999E-2</v>
      </c>
      <c r="AF229" s="129">
        <v>399.6</v>
      </c>
      <c r="AG229" s="91">
        <v>0</v>
      </c>
      <c r="AH229" s="129">
        <v>399.6</v>
      </c>
      <c r="AI229" s="129">
        <v>399.6</v>
      </c>
      <c r="AJ229" s="91">
        <v>0</v>
      </c>
      <c r="AK229" s="91">
        <v>0</v>
      </c>
      <c r="AL229" s="91">
        <v>0</v>
      </c>
      <c r="AM229" s="91" t="s">
        <v>80</v>
      </c>
      <c r="AN229" s="13">
        <v>4</v>
      </c>
      <c r="AO229" s="93"/>
      <c r="AP229" s="100">
        <v>6</v>
      </c>
      <c r="AQ229" s="91"/>
      <c r="AR229" s="129">
        <v>35</v>
      </c>
      <c r="AS229" s="91"/>
      <c r="AT229" s="91"/>
      <c r="AU229" s="91"/>
      <c r="AV229" s="101">
        <v>1.6156762218461792E-2</v>
      </c>
      <c r="AW229" s="101"/>
      <c r="AX229" s="129">
        <v>792.3</v>
      </c>
      <c r="AY229" s="91"/>
      <c r="AZ229" s="91"/>
      <c r="BA229" s="91"/>
      <c r="BB229" s="91"/>
      <c r="BC229" s="91"/>
      <c r="BD229" s="91"/>
      <c r="BE229" s="91"/>
      <c r="BF229" s="13">
        <v>1</v>
      </c>
    </row>
    <row r="230" spans="1:58" ht="15.75">
      <c r="A230" s="89">
        <f>ReportedData!A230</f>
        <v>226</v>
      </c>
      <c r="B230" s="90">
        <f>ReportedData!B230</f>
        <v>49</v>
      </c>
      <c r="C230" s="10">
        <f>ReportedData!C230</f>
        <v>2</v>
      </c>
      <c r="D230" s="91" t="str">
        <f>ReportedData!D230</f>
        <v xml:space="preserve"> AH-1</v>
      </c>
      <c r="E230" s="10" t="str">
        <f>ReportedData!E230</f>
        <v>Muguruma et al. (1989)</v>
      </c>
      <c r="F230" s="12" t="s">
        <v>11</v>
      </c>
      <c r="G230" s="14" t="s">
        <v>9</v>
      </c>
      <c r="H230" s="14" t="s">
        <v>12</v>
      </c>
      <c r="I230" s="79">
        <v>85.7</v>
      </c>
      <c r="J230" s="98"/>
      <c r="K230" s="98"/>
      <c r="L230" s="79">
        <v>1371</v>
      </c>
      <c r="M230" s="112">
        <v>2</v>
      </c>
      <c r="N230" s="99">
        <v>200</v>
      </c>
      <c r="O230" s="99">
        <v>200</v>
      </c>
      <c r="P230" s="99">
        <v>500</v>
      </c>
      <c r="Q230" s="99">
        <v>0</v>
      </c>
      <c r="R230" s="114" t="s">
        <v>4</v>
      </c>
      <c r="S230" s="100">
        <v>40000</v>
      </c>
      <c r="T230" s="100">
        <v>12.7</v>
      </c>
      <c r="U230" s="100">
        <v>12.7</v>
      </c>
      <c r="V230" s="100">
        <v>12.7</v>
      </c>
      <c r="W230" s="130">
        <v>12</v>
      </c>
      <c r="X230" s="100">
        <v>9</v>
      </c>
      <c r="Y230" s="130">
        <v>2</v>
      </c>
      <c r="Z230" s="100">
        <v>9</v>
      </c>
      <c r="AA230" s="130">
        <v>2</v>
      </c>
      <c r="AB230" s="93"/>
      <c r="AC230" s="93"/>
      <c r="AD230" s="93"/>
      <c r="AE230" s="101">
        <v>3.7999999999999999E-2</v>
      </c>
      <c r="AF230" s="129">
        <v>399.6</v>
      </c>
      <c r="AG230" s="91">
        <v>0</v>
      </c>
      <c r="AH230" s="129">
        <v>399.6</v>
      </c>
      <c r="AI230" s="129">
        <v>399.6</v>
      </c>
      <c r="AJ230" s="91">
        <v>0</v>
      </c>
      <c r="AK230" s="91">
        <v>0</v>
      </c>
      <c r="AL230" s="91">
        <v>0</v>
      </c>
      <c r="AM230" s="91" t="s">
        <v>80</v>
      </c>
      <c r="AN230" s="13">
        <v>4</v>
      </c>
      <c r="AO230" s="93"/>
      <c r="AP230" s="100">
        <v>6</v>
      </c>
      <c r="AQ230" s="91"/>
      <c r="AR230" s="129">
        <v>35</v>
      </c>
      <c r="AS230" s="91"/>
      <c r="AT230" s="91"/>
      <c r="AU230" s="91"/>
      <c r="AV230" s="101">
        <v>1.6156762218461792E-2</v>
      </c>
      <c r="AW230" s="101"/>
      <c r="AX230" s="129">
        <v>792.3</v>
      </c>
      <c r="AY230" s="91"/>
      <c r="AZ230" s="91"/>
      <c r="BA230" s="91"/>
      <c r="BB230" s="91"/>
      <c r="BC230" s="91"/>
      <c r="BD230" s="91"/>
      <c r="BE230" s="91"/>
      <c r="BF230" s="13">
        <v>1</v>
      </c>
    </row>
    <row r="231" spans="1:58" ht="15.75">
      <c r="A231" s="89">
        <f>ReportedData!A231</f>
        <v>227</v>
      </c>
      <c r="B231" s="90">
        <f>ReportedData!B231</f>
        <v>49</v>
      </c>
      <c r="C231" s="10">
        <f>ReportedData!C231</f>
        <v>3</v>
      </c>
      <c r="D231" s="91" t="str">
        <f>ReportedData!D231</f>
        <v xml:space="preserve"> AL-1</v>
      </c>
      <c r="E231" s="10" t="str">
        <f>ReportedData!E231</f>
        <v>Muguruma et al. (1989)</v>
      </c>
      <c r="F231" s="12" t="s">
        <v>11</v>
      </c>
      <c r="G231" s="14" t="s">
        <v>9</v>
      </c>
      <c r="H231" s="14" t="s">
        <v>12</v>
      </c>
      <c r="I231" s="79">
        <v>85.7</v>
      </c>
      <c r="J231" s="98"/>
      <c r="K231" s="98"/>
      <c r="L231" s="79">
        <v>1371</v>
      </c>
      <c r="M231" s="112">
        <v>2</v>
      </c>
      <c r="N231" s="99">
        <v>200</v>
      </c>
      <c r="O231" s="99">
        <v>200</v>
      </c>
      <c r="P231" s="99">
        <v>500</v>
      </c>
      <c r="Q231" s="99">
        <v>0</v>
      </c>
      <c r="R231" s="114" t="s">
        <v>4</v>
      </c>
      <c r="S231" s="100">
        <v>40000</v>
      </c>
      <c r="T231" s="100">
        <v>12.7</v>
      </c>
      <c r="U231" s="100">
        <v>12.7</v>
      </c>
      <c r="V231" s="100">
        <v>12.7</v>
      </c>
      <c r="W231" s="130">
        <v>12</v>
      </c>
      <c r="X231" s="100">
        <v>9</v>
      </c>
      <c r="Y231" s="130">
        <v>2</v>
      </c>
      <c r="Z231" s="100">
        <v>9</v>
      </c>
      <c r="AA231" s="130">
        <v>2</v>
      </c>
      <c r="AB231" s="93"/>
      <c r="AC231" s="93"/>
      <c r="AD231" s="93"/>
      <c r="AE231" s="101">
        <v>3.7999999999999999E-2</v>
      </c>
      <c r="AF231" s="129">
        <v>399.6</v>
      </c>
      <c r="AG231" s="91">
        <v>0</v>
      </c>
      <c r="AH231" s="129">
        <v>399.6</v>
      </c>
      <c r="AI231" s="129">
        <v>399.6</v>
      </c>
      <c r="AJ231" s="91">
        <v>0</v>
      </c>
      <c r="AK231" s="91">
        <v>0</v>
      </c>
      <c r="AL231" s="91">
        <v>0</v>
      </c>
      <c r="AM231" s="91" t="s">
        <v>80</v>
      </c>
      <c r="AN231" s="13">
        <v>4</v>
      </c>
      <c r="AO231" s="93"/>
      <c r="AP231" s="100">
        <v>6</v>
      </c>
      <c r="AQ231" s="91"/>
      <c r="AR231" s="129">
        <v>35</v>
      </c>
      <c r="AS231" s="91"/>
      <c r="AT231" s="91"/>
      <c r="AU231" s="91"/>
      <c r="AV231" s="101">
        <v>1.6156762218461792E-2</v>
      </c>
      <c r="AW231" s="101"/>
      <c r="AX231" s="129">
        <v>328.4</v>
      </c>
      <c r="AY231" s="91"/>
      <c r="AZ231" s="91"/>
      <c r="BA231" s="91"/>
      <c r="BB231" s="91"/>
      <c r="BC231" s="91"/>
      <c r="BD231" s="91"/>
      <c r="BE231" s="91"/>
      <c r="BF231" s="13">
        <v>1</v>
      </c>
    </row>
    <row r="232" spans="1:58" ht="15.75">
      <c r="A232" s="89">
        <f>ReportedData!A232</f>
        <v>228</v>
      </c>
      <c r="B232" s="90">
        <f>ReportedData!B232</f>
        <v>49</v>
      </c>
      <c r="C232" s="10">
        <f>ReportedData!C232</f>
        <v>4</v>
      </c>
      <c r="D232" s="91" t="str">
        <f>ReportedData!D232</f>
        <v>AL-2</v>
      </c>
      <c r="E232" s="10" t="str">
        <f>ReportedData!E232</f>
        <v>Muguruma et al. (1989)</v>
      </c>
      <c r="F232" s="12" t="s">
        <v>11</v>
      </c>
      <c r="G232" s="14" t="s">
        <v>9</v>
      </c>
      <c r="H232" s="14" t="s">
        <v>12</v>
      </c>
      <c r="I232" s="79">
        <v>85.7</v>
      </c>
      <c r="J232" s="98"/>
      <c r="K232" s="98"/>
      <c r="L232" s="79">
        <v>2156</v>
      </c>
      <c r="M232" s="112">
        <v>2</v>
      </c>
      <c r="N232" s="99">
        <v>200</v>
      </c>
      <c r="O232" s="99">
        <v>200</v>
      </c>
      <c r="P232" s="99">
        <v>500</v>
      </c>
      <c r="Q232" s="99">
        <v>0</v>
      </c>
      <c r="R232" s="114" t="s">
        <v>4</v>
      </c>
      <c r="S232" s="100">
        <v>40000</v>
      </c>
      <c r="T232" s="100">
        <v>12.7</v>
      </c>
      <c r="U232" s="100">
        <v>12.7</v>
      </c>
      <c r="V232" s="100">
        <v>12.7</v>
      </c>
      <c r="W232" s="130">
        <v>12</v>
      </c>
      <c r="X232" s="100">
        <v>9</v>
      </c>
      <c r="Y232" s="130">
        <v>2</v>
      </c>
      <c r="Z232" s="100">
        <v>9</v>
      </c>
      <c r="AA232" s="130">
        <v>2</v>
      </c>
      <c r="AB232" s="93"/>
      <c r="AC232" s="93"/>
      <c r="AD232" s="93"/>
      <c r="AE232" s="101">
        <v>3.7999999999999999E-2</v>
      </c>
      <c r="AF232" s="129">
        <v>399.6</v>
      </c>
      <c r="AG232" s="91">
        <v>0</v>
      </c>
      <c r="AH232" s="129">
        <v>399.6</v>
      </c>
      <c r="AI232" s="129">
        <v>399.6</v>
      </c>
      <c r="AJ232" s="91">
        <v>0</v>
      </c>
      <c r="AK232" s="91">
        <v>0</v>
      </c>
      <c r="AL232" s="91">
        <v>0</v>
      </c>
      <c r="AM232" s="91" t="s">
        <v>80</v>
      </c>
      <c r="AN232" s="13">
        <v>4</v>
      </c>
      <c r="AO232" s="93"/>
      <c r="AP232" s="100">
        <v>6</v>
      </c>
      <c r="AQ232" s="91"/>
      <c r="AR232" s="129">
        <v>35</v>
      </c>
      <c r="AS232" s="91"/>
      <c r="AT232" s="91"/>
      <c r="AU232" s="91"/>
      <c r="AV232" s="101">
        <v>1.6156762218461792E-2</v>
      </c>
      <c r="AW232" s="101"/>
      <c r="AX232" s="129">
        <v>328.4</v>
      </c>
      <c r="AY232" s="91"/>
      <c r="AZ232" s="91"/>
      <c r="BA232" s="91"/>
      <c r="BB232" s="91"/>
      <c r="BC232" s="91"/>
      <c r="BD232" s="91"/>
      <c r="BE232" s="91"/>
      <c r="BF232" s="13">
        <v>1</v>
      </c>
    </row>
    <row r="233" spans="1:58" ht="15.75">
      <c r="A233" s="89">
        <f>ReportedData!A233</f>
        <v>229</v>
      </c>
      <c r="B233" s="90">
        <f>ReportedData!B233</f>
        <v>49</v>
      </c>
      <c r="C233" s="10">
        <f>ReportedData!C233</f>
        <v>5</v>
      </c>
      <c r="D233" s="91" t="str">
        <f>ReportedData!D233</f>
        <v>BH-1</v>
      </c>
      <c r="E233" s="10" t="str">
        <f>ReportedData!E233</f>
        <v>Muguruma et al. (1989)</v>
      </c>
      <c r="F233" s="12" t="s">
        <v>11</v>
      </c>
      <c r="G233" s="14" t="s">
        <v>9</v>
      </c>
      <c r="H233" s="14" t="s">
        <v>12</v>
      </c>
      <c r="I233" s="79">
        <v>115.8</v>
      </c>
      <c r="J233" s="98"/>
      <c r="K233" s="98"/>
      <c r="L233" s="79">
        <v>1176</v>
      </c>
      <c r="M233" s="112">
        <v>2</v>
      </c>
      <c r="N233" s="99">
        <v>200</v>
      </c>
      <c r="O233" s="99">
        <v>200</v>
      </c>
      <c r="P233" s="99">
        <v>500</v>
      </c>
      <c r="Q233" s="99">
        <v>0</v>
      </c>
      <c r="R233" s="114" t="s">
        <v>4</v>
      </c>
      <c r="S233" s="100">
        <v>40000</v>
      </c>
      <c r="T233" s="100">
        <v>12.7</v>
      </c>
      <c r="U233" s="100">
        <v>12.7</v>
      </c>
      <c r="V233" s="100">
        <v>12.7</v>
      </c>
      <c r="W233" s="130">
        <v>12</v>
      </c>
      <c r="X233" s="100">
        <v>9</v>
      </c>
      <c r="Y233" s="130">
        <v>2</v>
      </c>
      <c r="Z233" s="100">
        <v>9</v>
      </c>
      <c r="AA233" s="130">
        <v>2</v>
      </c>
      <c r="AB233" s="93"/>
      <c r="AC233" s="93"/>
      <c r="AD233" s="93"/>
      <c r="AE233" s="101">
        <v>3.7999999999999999E-2</v>
      </c>
      <c r="AF233" s="129">
        <v>399.6</v>
      </c>
      <c r="AG233" s="91">
        <v>0</v>
      </c>
      <c r="AH233" s="129">
        <v>399.6</v>
      </c>
      <c r="AI233" s="129">
        <v>399.6</v>
      </c>
      <c r="AJ233" s="91">
        <v>0</v>
      </c>
      <c r="AK233" s="91">
        <v>0</v>
      </c>
      <c r="AL233" s="91">
        <v>0</v>
      </c>
      <c r="AM233" s="91" t="s">
        <v>80</v>
      </c>
      <c r="AN233" s="13">
        <v>4</v>
      </c>
      <c r="AO233" s="93"/>
      <c r="AP233" s="100">
        <v>6</v>
      </c>
      <c r="AQ233" s="91"/>
      <c r="AR233" s="129">
        <v>35</v>
      </c>
      <c r="AS233" s="91"/>
      <c r="AT233" s="91"/>
      <c r="AU233" s="91"/>
      <c r="AV233" s="101">
        <v>1.6156762218461792E-2</v>
      </c>
      <c r="AW233" s="101"/>
      <c r="AX233" s="129">
        <v>792.3</v>
      </c>
      <c r="AY233" s="91"/>
      <c r="AZ233" s="91"/>
      <c r="BA233" s="91"/>
      <c r="BB233" s="91"/>
      <c r="BC233" s="91"/>
      <c r="BD233" s="91"/>
      <c r="BE233" s="91"/>
      <c r="BF233" s="13">
        <v>1</v>
      </c>
    </row>
    <row r="234" spans="1:58" ht="15.75">
      <c r="A234" s="89">
        <f>ReportedData!A234</f>
        <v>230</v>
      </c>
      <c r="B234" s="90">
        <f>ReportedData!B234</f>
        <v>49</v>
      </c>
      <c r="C234" s="10">
        <f>ReportedData!C234</f>
        <v>6</v>
      </c>
      <c r="D234" s="91" t="str">
        <f>ReportedData!D234</f>
        <v>BH-2</v>
      </c>
      <c r="E234" s="10" t="str">
        <f>ReportedData!E234</f>
        <v>Muguruma et al. (1989)</v>
      </c>
      <c r="F234" s="12" t="s">
        <v>11</v>
      </c>
      <c r="G234" s="14" t="s">
        <v>9</v>
      </c>
      <c r="H234" s="14" t="s">
        <v>12</v>
      </c>
      <c r="I234" s="79">
        <v>115.8</v>
      </c>
      <c r="J234" s="98"/>
      <c r="K234" s="98"/>
      <c r="L234" s="79">
        <v>1959</v>
      </c>
      <c r="M234" s="112">
        <v>2</v>
      </c>
      <c r="N234" s="99">
        <v>200</v>
      </c>
      <c r="O234" s="99">
        <v>200</v>
      </c>
      <c r="P234" s="99">
        <v>500</v>
      </c>
      <c r="Q234" s="99">
        <v>0</v>
      </c>
      <c r="R234" s="114" t="s">
        <v>4</v>
      </c>
      <c r="S234" s="100">
        <v>40000</v>
      </c>
      <c r="T234" s="100">
        <v>12.7</v>
      </c>
      <c r="U234" s="100">
        <v>12.7</v>
      </c>
      <c r="V234" s="100">
        <v>12.7</v>
      </c>
      <c r="W234" s="130">
        <v>12</v>
      </c>
      <c r="X234" s="100">
        <v>9</v>
      </c>
      <c r="Y234" s="130">
        <v>2</v>
      </c>
      <c r="Z234" s="100">
        <v>9</v>
      </c>
      <c r="AA234" s="130">
        <v>2</v>
      </c>
      <c r="AB234" s="93"/>
      <c r="AC234" s="93"/>
      <c r="AD234" s="93"/>
      <c r="AE234" s="101">
        <v>3.7999999999999999E-2</v>
      </c>
      <c r="AF234" s="129">
        <v>399.6</v>
      </c>
      <c r="AG234" s="91">
        <v>0</v>
      </c>
      <c r="AH234" s="129">
        <v>399.6</v>
      </c>
      <c r="AI234" s="129">
        <v>399.6</v>
      </c>
      <c r="AJ234" s="91">
        <v>0</v>
      </c>
      <c r="AK234" s="91">
        <v>0</v>
      </c>
      <c r="AL234" s="91">
        <v>0</v>
      </c>
      <c r="AM234" s="91" t="s">
        <v>80</v>
      </c>
      <c r="AN234" s="13">
        <v>4</v>
      </c>
      <c r="AO234" s="93"/>
      <c r="AP234" s="100">
        <v>6</v>
      </c>
      <c r="AQ234" s="91"/>
      <c r="AR234" s="129">
        <v>35</v>
      </c>
      <c r="AS234" s="91"/>
      <c r="AT234" s="91"/>
      <c r="AU234" s="91"/>
      <c r="AV234" s="101">
        <v>1.6156762218461792E-2</v>
      </c>
      <c r="AW234" s="101"/>
      <c r="AX234" s="129">
        <v>792.3</v>
      </c>
      <c r="AY234" s="91"/>
      <c r="AZ234" s="91"/>
      <c r="BA234" s="91"/>
      <c r="BB234" s="91"/>
      <c r="BC234" s="91"/>
      <c r="BD234" s="91"/>
      <c r="BE234" s="91"/>
      <c r="BF234" s="13">
        <v>1</v>
      </c>
    </row>
    <row r="235" spans="1:58" ht="15.75">
      <c r="A235" s="89">
        <f>ReportedData!A235</f>
        <v>231</v>
      </c>
      <c r="B235" s="90">
        <f>ReportedData!B235</f>
        <v>49</v>
      </c>
      <c r="C235" s="10">
        <f>ReportedData!C235</f>
        <v>7</v>
      </c>
      <c r="D235" s="91" t="str">
        <f>ReportedData!D235</f>
        <v xml:space="preserve"> BL-1</v>
      </c>
      <c r="E235" s="10" t="str">
        <f>ReportedData!E235</f>
        <v>Muguruma et al. (1989)</v>
      </c>
      <c r="F235" s="12" t="s">
        <v>11</v>
      </c>
      <c r="G235" s="14" t="s">
        <v>9</v>
      </c>
      <c r="H235" s="14" t="s">
        <v>12</v>
      </c>
      <c r="I235" s="79">
        <v>115.8</v>
      </c>
      <c r="J235" s="98"/>
      <c r="K235" s="98"/>
      <c r="L235" s="79">
        <v>1176</v>
      </c>
      <c r="M235" s="112">
        <v>2</v>
      </c>
      <c r="N235" s="99">
        <v>200</v>
      </c>
      <c r="O235" s="99">
        <v>200</v>
      </c>
      <c r="P235" s="99">
        <v>500</v>
      </c>
      <c r="Q235" s="99">
        <v>0</v>
      </c>
      <c r="R235" s="114" t="s">
        <v>4</v>
      </c>
      <c r="S235" s="100">
        <v>40000</v>
      </c>
      <c r="T235" s="100">
        <v>12.7</v>
      </c>
      <c r="U235" s="100">
        <v>12.7</v>
      </c>
      <c r="V235" s="100">
        <v>12.7</v>
      </c>
      <c r="W235" s="130">
        <v>12</v>
      </c>
      <c r="X235" s="100">
        <v>9</v>
      </c>
      <c r="Y235" s="130">
        <v>2</v>
      </c>
      <c r="Z235" s="100">
        <v>9</v>
      </c>
      <c r="AA235" s="130">
        <v>2</v>
      </c>
      <c r="AB235" s="93"/>
      <c r="AC235" s="93"/>
      <c r="AD235" s="93"/>
      <c r="AE235" s="101">
        <v>3.7999999999999999E-2</v>
      </c>
      <c r="AF235" s="129">
        <v>399.6</v>
      </c>
      <c r="AG235" s="91">
        <v>0</v>
      </c>
      <c r="AH235" s="129">
        <v>399.6</v>
      </c>
      <c r="AI235" s="129">
        <v>399.6</v>
      </c>
      <c r="AJ235" s="91">
        <v>0</v>
      </c>
      <c r="AK235" s="91">
        <v>0</v>
      </c>
      <c r="AL235" s="91">
        <v>0</v>
      </c>
      <c r="AM235" s="91" t="s">
        <v>80</v>
      </c>
      <c r="AN235" s="13">
        <v>4</v>
      </c>
      <c r="AO235" s="93"/>
      <c r="AP235" s="100">
        <v>6</v>
      </c>
      <c r="AQ235" s="91"/>
      <c r="AR235" s="129">
        <v>35</v>
      </c>
      <c r="AS235" s="91"/>
      <c r="AT235" s="91"/>
      <c r="AU235" s="91"/>
      <c r="AV235" s="101">
        <v>1.6156762218461792E-2</v>
      </c>
      <c r="AW235" s="101"/>
      <c r="AX235" s="129">
        <v>328.4</v>
      </c>
      <c r="AY235" s="91"/>
      <c r="AZ235" s="91"/>
      <c r="BA235" s="91"/>
      <c r="BB235" s="91"/>
      <c r="BC235" s="91"/>
      <c r="BD235" s="91"/>
      <c r="BE235" s="91"/>
      <c r="BF235" s="13">
        <v>1</v>
      </c>
    </row>
    <row r="236" spans="1:58" ht="15.75">
      <c r="A236" s="89">
        <f>ReportedData!A236</f>
        <v>232</v>
      </c>
      <c r="B236" s="90">
        <f>ReportedData!B236</f>
        <v>49</v>
      </c>
      <c r="C236" s="10">
        <f>ReportedData!C236</f>
        <v>8</v>
      </c>
      <c r="D236" s="91" t="str">
        <f>ReportedData!D236</f>
        <v>BL-2</v>
      </c>
      <c r="E236" s="10" t="str">
        <f>ReportedData!E236</f>
        <v>Muguruma et al. (1989)</v>
      </c>
      <c r="F236" s="12" t="s">
        <v>11</v>
      </c>
      <c r="G236" s="14" t="s">
        <v>9</v>
      </c>
      <c r="H236" s="14" t="s">
        <v>12</v>
      </c>
      <c r="I236" s="79">
        <v>115.8</v>
      </c>
      <c r="J236" s="98"/>
      <c r="K236" s="98"/>
      <c r="L236" s="79">
        <v>1959</v>
      </c>
      <c r="M236" s="112">
        <v>2</v>
      </c>
      <c r="N236" s="99">
        <v>200</v>
      </c>
      <c r="O236" s="99">
        <v>200</v>
      </c>
      <c r="P236" s="99">
        <v>500</v>
      </c>
      <c r="Q236" s="99">
        <v>0</v>
      </c>
      <c r="R236" s="114" t="s">
        <v>4</v>
      </c>
      <c r="S236" s="100">
        <v>40000</v>
      </c>
      <c r="T236" s="100">
        <v>12.7</v>
      </c>
      <c r="U236" s="100">
        <v>12.7</v>
      </c>
      <c r="V236" s="100">
        <v>12.7</v>
      </c>
      <c r="W236" s="130">
        <v>12</v>
      </c>
      <c r="X236" s="100">
        <v>9</v>
      </c>
      <c r="Y236" s="130">
        <v>2</v>
      </c>
      <c r="Z236" s="100">
        <v>9</v>
      </c>
      <c r="AA236" s="130">
        <v>2</v>
      </c>
      <c r="AB236" s="93"/>
      <c r="AC236" s="93"/>
      <c r="AD236" s="93"/>
      <c r="AE236" s="101">
        <v>3.7999999999999999E-2</v>
      </c>
      <c r="AF236" s="129">
        <v>399.6</v>
      </c>
      <c r="AG236" s="91">
        <v>0</v>
      </c>
      <c r="AH236" s="129">
        <v>399.6</v>
      </c>
      <c r="AI236" s="129">
        <v>399.6</v>
      </c>
      <c r="AJ236" s="91">
        <v>0</v>
      </c>
      <c r="AK236" s="91">
        <v>0</v>
      </c>
      <c r="AL236" s="91">
        <v>0</v>
      </c>
      <c r="AM236" s="91" t="s">
        <v>80</v>
      </c>
      <c r="AN236" s="13">
        <v>4</v>
      </c>
      <c r="AO236" s="93"/>
      <c r="AP236" s="100">
        <v>6</v>
      </c>
      <c r="AQ236" s="91"/>
      <c r="AR236" s="129">
        <v>35</v>
      </c>
      <c r="AS236" s="91"/>
      <c r="AT236" s="91"/>
      <c r="AU236" s="91"/>
      <c r="AV236" s="101">
        <v>1.6156762218461792E-2</v>
      </c>
      <c r="AW236" s="101"/>
      <c r="AX236" s="129">
        <v>328.4</v>
      </c>
      <c r="AY236" s="91"/>
      <c r="AZ236" s="91"/>
      <c r="BA236" s="91"/>
      <c r="BB236" s="91"/>
      <c r="BC236" s="91"/>
      <c r="BD236" s="91"/>
      <c r="BE236" s="91"/>
      <c r="BF236" s="13">
        <v>1</v>
      </c>
    </row>
    <row r="237" spans="1:58" ht="15.75">
      <c r="A237" s="89">
        <f>ReportedData!A237</f>
        <v>233</v>
      </c>
      <c r="B237" s="90">
        <f>ReportedData!B237</f>
        <v>50</v>
      </c>
      <c r="C237" s="10">
        <f>ReportedData!C237</f>
        <v>1</v>
      </c>
      <c r="D237" s="91" t="str">
        <f>ReportedData!D237</f>
        <v xml:space="preserve"> HPRC10-63</v>
      </c>
      <c r="E237" s="10" t="str">
        <f>ReportedData!E237</f>
        <v>Nagasaka (1982)</v>
      </c>
      <c r="F237" s="12" t="s">
        <v>11</v>
      </c>
      <c r="G237" s="14" t="s">
        <v>9</v>
      </c>
      <c r="H237" s="14" t="s">
        <v>12</v>
      </c>
      <c r="I237" s="79">
        <v>21.6</v>
      </c>
      <c r="J237" s="98"/>
      <c r="K237" s="98"/>
      <c r="L237" s="79">
        <v>147</v>
      </c>
      <c r="M237" s="112">
        <v>2</v>
      </c>
      <c r="N237" s="99">
        <v>200</v>
      </c>
      <c r="O237" s="99">
        <v>200</v>
      </c>
      <c r="P237" s="99">
        <v>300</v>
      </c>
      <c r="Q237" s="99">
        <v>0</v>
      </c>
      <c r="R237" s="114" t="s">
        <v>85</v>
      </c>
      <c r="S237" s="100">
        <v>40000</v>
      </c>
      <c r="T237" s="100">
        <v>12.7</v>
      </c>
      <c r="U237" s="100">
        <v>12.7</v>
      </c>
      <c r="V237" s="100">
        <v>12.7</v>
      </c>
      <c r="W237" s="130">
        <v>4</v>
      </c>
      <c r="X237" s="100">
        <v>12</v>
      </c>
      <c r="Y237" s="130">
        <v>0</v>
      </c>
      <c r="Z237" s="100">
        <v>12</v>
      </c>
      <c r="AA237" s="130">
        <v>0</v>
      </c>
      <c r="AB237" s="93"/>
      <c r="AC237" s="93"/>
      <c r="AD237" s="93"/>
      <c r="AE237" s="101">
        <v>1.2699999999999999E-2</v>
      </c>
      <c r="AF237" s="129">
        <v>371</v>
      </c>
      <c r="AG237" s="91">
        <v>541</v>
      </c>
      <c r="AH237" s="129">
        <v>371</v>
      </c>
      <c r="AI237" s="129">
        <v>371</v>
      </c>
      <c r="AJ237" s="91">
        <v>541</v>
      </c>
      <c r="AK237" s="91">
        <v>541</v>
      </c>
      <c r="AL237" s="91">
        <v>0</v>
      </c>
      <c r="AM237" s="91" t="s">
        <v>87</v>
      </c>
      <c r="AN237" s="13">
        <v>2</v>
      </c>
      <c r="AO237" s="93"/>
      <c r="AP237" s="100">
        <v>5.5</v>
      </c>
      <c r="AQ237" s="91"/>
      <c r="AR237" s="129">
        <v>35</v>
      </c>
      <c r="AS237" s="91"/>
      <c r="AT237" s="91"/>
      <c r="AU237" s="91"/>
      <c r="AV237" s="101">
        <v>6.7880841265065177E-3</v>
      </c>
      <c r="AW237" s="101"/>
      <c r="AX237" s="129">
        <v>344</v>
      </c>
      <c r="AY237" s="91">
        <v>434</v>
      </c>
      <c r="AZ237" s="91"/>
      <c r="BA237" s="91"/>
      <c r="BB237" s="91"/>
      <c r="BC237" s="91"/>
      <c r="BD237" s="91"/>
      <c r="BE237" s="91"/>
      <c r="BF237" s="13">
        <v>2</v>
      </c>
    </row>
    <row r="238" spans="1:58" ht="15.75">
      <c r="A238" s="89">
        <f>ReportedData!A238</f>
        <v>234</v>
      </c>
      <c r="B238" s="90">
        <f>ReportedData!B238</f>
        <v>50</v>
      </c>
      <c r="C238" s="10">
        <f>ReportedData!C238</f>
        <v>2</v>
      </c>
      <c r="D238" s="91" t="str">
        <f>ReportedData!D238</f>
        <v>HPRC19-32</v>
      </c>
      <c r="E238" s="10" t="str">
        <f>ReportedData!E238</f>
        <v>Nagasaka (1982)</v>
      </c>
      <c r="F238" s="12" t="s">
        <v>11</v>
      </c>
      <c r="G238" s="14" t="s">
        <v>9</v>
      </c>
      <c r="H238" s="14" t="s">
        <v>12</v>
      </c>
      <c r="I238" s="79">
        <v>21</v>
      </c>
      <c r="J238" s="98"/>
      <c r="K238" s="98"/>
      <c r="L238" s="79">
        <v>294</v>
      </c>
      <c r="M238" s="112">
        <v>2</v>
      </c>
      <c r="N238" s="99">
        <v>200</v>
      </c>
      <c r="O238" s="99">
        <v>200</v>
      </c>
      <c r="P238" s="99">
        <v>300</v>
      </c>
      <c r="Q238" s="99">
        <v>0</v>
      </c>
      <c r="R238" s="114" t="s">
        <v>85</v>
      </c>
      <c r="S238" s="100">
        <v>40000</v>
      </c>
      <c r="T238" s="100">
        <v>12.7</v>
      </c>
      <c r="U238" s="100">
        <v>12.7</v>
      </c>
      <c r="V238" s="100">
        <v>12.7</v>
      </c>
      <c r="W238" s="130">
        <v>4</v>
      </c>
      <c r="X238" s="100">
        <v>12</v>
      </c>
      <c r="Y238" s="130">
        <v>0</v>
      </c>
      <c r="Z238" s="100">
        <v>12</v>
      </c>
      <c r="AA238" s="130">
        <v>0</v>
      </c>
      <c r="AB238" s="93"/>
      <c r="AC238" s="93"/>
      <c r="AD238" s="93"/>
      <c r="AE238" s="101">
        <v>1.2699999999999999E-2</v>
      </c>
      <c r="AF238" s="129">
        <v>371</v>
      </c>
      <c r="AG238" s="91">
        <v>541</v>
      </c>
      <c r="AH238" s="129">
        <v>371</v>
      </c>
      <c r="AI238" s="129">
        <v>371</v>
      </c>
      <c r="AJ238" s="91">
        <v>541</v>
      </c>
      <c r="AK238" s="91">
        <v>541</v>
      </c>
      <c r="AL238" s="91">
        <v>0</v>
      </c>
      <c r="AM238" s="91" t="s">
        <v>87</v>
      </c>
      <c r="AN238" s="13">
        <v>2</v>
      </c>
      <c r="AO238" s="93"/>
      <c r="AP238" s="100">
        <v>5.5</v>
      </c>
      <c r="AQ238" s="91"/>
      <c r="AR238" s="129">
        <v>20</v>
      </c>
      <c r="AS238" s="91"/>
      <c r="AT238" s="91"/>
      <c r="AU238" s="91"/>
      <c r="AV238" s="101">
        <v>1.1879147221386405E-2</v>
      </c>
      <c r="AW238" s="101"/>
      <c r="AX238" s="129">
        <v>344</v>
      </c>
      <c r="AY238" s="91">
        <v>434</v>
      </c>
      <c r="AZ238" s="91"/>
      <c r="BA238" s="91"/>
      <c r="BB238" s="91"/>
      <c r="BC238" s="91"/>
      <c r="BD238" s="91"/>
      <c r="BE238" s="91"/>
      <c r="BF238" s="13">
        <v>3</v>
      </c>
    </row>
    <row r="239" spans="1:58" ht="15.75">
      <c r="A239" s="89">
        <f>ReportedData!A239</f>
        <v>235</v>
      </c>
      <c r="B239" s="90">
        <f>ReportedData!B239</f>
        <v>51</v>
      </c>
      <c r="C239" s="10">
        <f>ReportedData!C239</f>
        <v>1</v>
      </c>
      <c r="D239" s="91" t="str">
        <f>ReportedData!D239</f>
        <v>BN-295</v>
      </c>
      <c r="E239" s="10" t="str">
        <f>ReportedData!E239</f>
        <v>Nishiura et al. 2002</v>
      </c>
      <c r="F239" s="12" t="s">
        <v>11</v>
      </c>
      <c r="G239" s="14" t="s">
        <v>9</v>
      </c>
      <c r="H239" s="14" t="s">
        <v>12</v>
      </c>
      <c r="I239" s="79">
        <v>34.4</v>
      </c>
      <c r="J239" s="98"/>
      <c r="K239" s="98"/>
      <c r="L239" s="79">
        <v>0</v>
      </c>
      <c r="M239" s="112"/>
      <c r="N239" s="99">
        <v>250</v>
      </c>
      <c r="O239" s="99">
        <v>250</v>
      </c>
      <c r="P239" s="99">
        <v>625</v>
      </c>
      <c r="Q239" s="99">
        <v>0</v>
      </c>
      <c r="R239" s="113" t="s">
        <v>85</v>
      </c>
      <c r="S239" s="100">
        <v>62500</v>
      </c>
      <c r="T239" s="100">
        <v>9.5</v>
      </c>
      <c r="U239" s="100">
        <v>9.5</v>
      </c>
      <c r="V239" s="100">
        <v>9.5</v>
      </c>
      <c r="W239" s="130">
        <v>8</v>
      </c>
      <c r="X239" s="100">
        <v>23.9</v>
      </c>
      <c r="Y239" s="13">
        <v>2</v>
      </c>
      <c r="Z239" s="100">
        <v>23.9</v>
      </c>
      <c r="AA239" s="13">
        <v>0</v>
      </c>
      <c r="AB239" s="93" t="s">
        <v>28</v>
      </c>
      <c r="AC239" s="93"/>
      <c r="AD239" s="93"/>
      <c r="AE239" s="101">
        <v>9.0600000000000003E-3</v>
      </c>
      <c r="AF239" s="100">
        <v>351</v>
      </c>
      <c r="AG239" s="115"/>
      <c r="AH239" s="100">
        <v>351</v>
      </c>
      <c r="AI239" s="100">
        <v>351</v>
      </c>
      <c r="AJ239" s="115"/>
      <c r="AK239" s="115"/>
      <c r="AL239" s="112"/>
      <c r="AM239" s="113" t="s">
        <v>78</v>
      </c>
      <c r="AN239" s="13">
        <v>2</v>
      </c>
      <c r="AO239" s="93" t="s">
        <v>885</v>
      </c>
      <c r="AP239" s="100">
        <v>6.35</v>
      </c>
      <c r="AQ239" s="112"/>
      <c r="AR239" s="100">
        <v>50</v>
      </c>
      <c r="AS239" s="115"/>
      <c r="AT239" s="112"/>
      <c r="AU239" s="116"/>
      <c r="AV239" s="101">
        <v>5.0645059999999999E-3</v>
      </c>
      <c r="AW239" s="101"/>
      <c r="AX239" s="100">
        <v>404</v>
      </c>
      <c r="AY239" s="115"/>
      <c r="AZ239" s="112"/>
      <c r="BA239" s="115"/>
      <c r="BB239" s="115"/>
      <c r="BC239" s="115"/>
      <c r="BD239" s="115"/>
      <c r="BE239" s="115"/>
      <c r="BF239" s="13">
        <v>1</v>
      </c>
    </row>
    <row r="240" spans="1:58" ht="15.75">
      <c r="A240" s="89">
        <f>ReportedData!A240</f>
        <v>236</v>
      </c>
      <c r="B240" s="90">
        <f>ReportedData!B240</f>
        <v>53</v>
      </c>
      <c r="C240" s="10">
        <f>ReportedData!C240</f>
        <v>1</v>
      </c>
      <c r="D240" s="91" t="str">
        <f>ReportedData!D240</f>
        <v xml:space="preserve"> No. 1</v>
      </c>
      <c r="E240" s="10" t="str">
        <f>ReportedData!E240</f>
        <v>Nosho et al. 1996</v>
      </c>
      <c r="F240" s="12" t="s">
        <v>11</v>
      </c>
      <c r="G240" s="14" t="s">
        <v>9</v>
      </c>
      <c r="H240" s="14" t="s">
        <v>12</v>
      </c>
      <c r="I240" s="79">
        <v>40.6</v>
      </c>
      <c r="J240" s="98"/>
      <c r="K240" s="98"/>
      <c r="L240" s="79">
        <v>1076</v>
      </c>
      <c r="M240" s="112">
        <v>3</v>
      </c>
      <c r="N240" s="99">
        <v>279.39999999999998</v>
      </c>
      <c r="O240" s="99">
        <v>279.39999999999998</v>
      </c>
      <c r="P240" s="99">
        <v>2134</v>
      </c>
      <c r="Q240" s="99">
        <v>0</v>
      </c>
      <c r="R240" s="114" t="s">
        <v>9</v>
      </c>
      <c r="S240" s="100">
        <v>78064.359999999986</v>
      </c>
      <c r="T240" s="100">
        <v>15.9</v>
      </c>
      <c r="U240" s="100">
        <v>15.9</v>
      </c>
      <c r="V240" s="100">
        <v>15.9</v>
      </c>
      <c r="W240" s="130">
        <v>4</v>
      </c>
      <c r="X240" s="100">
        <v>25.4</v>
      </c>
      <c r="Y240" s="130">
        <v>0</v>
      </c>
      <c r="Z240" s="100">
        <v>25.4</v>
      </c>
      <c r="AA240" s="130">
        <v>0</v>
      </c>
      <c r="AB240" s="93"/>
      <c r="AC240" s="93"/>
      <c r="AD240" s="93"/>
      <c r="AE240" s="101">
        <v>1.01E-2</v>
      </c>
      <c r="AF240" s="129">
        <v>407</v>
      </c>
      <c r="AG240" s="91">
        <v>659</v>
      </c>
      <c r="AH240" s="129">
        <v>407</v>
      </c>
      <c r="AI240" s="129">
        <v>407</v>
      </c>
      <c r="AJ240" s="91">
        <v>659</v>
      </c>
      <c r="AK240" s="91">
        <v>659</v>
      </c>
      <c r="AL240" s="91">
        <v>275</v>
      </c>
      <c r="AM240" s="91" t="s">
        <v>87</v>
      </c>
      <c r="AN240" s="13">
        <v>2</v>
      </c>
      <c r="AO240" s="93"/>
      <c r="AP240" s="100">
        <v>6.3</v>
      </c>
      <c r="AQ240" s="91">
        <v>11</v>
      </c>
      <c r="AR240" s="129">
        <v>228.6</v>
      </c>
      <c r="AS240" s="91"/>
      <c r="AT240" s="91"/>
      <c r="AU240" s="91"/>
      <c r="AV240" s="101">
        <v>9.7610906965509524E-4</v>
      </c>
      <c r="AW240" s="101"/>
      <c r="AX240" s="129">
        <v>351</v>
      </c>
      <c r="AY240" s="91">
        <v>390</v>
      </c>
      <c r="AZ240" s="91"/>
      <c r="BA240" s="91"/>
      <c r="BB240" s="91"/>
      <c r="BC240" s="91"/>
      <c r="BD240" s="91"/>
      <c r="BE240" s="91"/>
      <c r="BF240" s="13">
        <v>1</v>
      </c>
    </row>
    <row r="241" spans="1:58" ht="15.75">
      <c r="A241" s="89">
        <f>ReportedData!A241</f>
        <v>237</v>
      </c>
      <c r="B241" s="90">
        <f>ReportedData!B241</f>
        <v>54</v>
      </c>
      <c r="C241" s="10">
        <f>ReportedData!C241</f>
        <v>1</v>
      </c>
      <c r="D241" s="91" t="str">
        <f>ReportedData!D241</f>
        <v>s1-v4</v>
      </c>
      <c r="E241" s="10" t="str">
        <f>ReportedData!E241</f>
        <v>Oetes (1993)</v>
      </c>
      <c r="F241" s="12" t="s">
        <v>11</v>
      </c>
      <c r="G241" s="14" t="s">
        <v>9</v>
      </c>
      <c r="H241" s="14" t="s">
        <v>78</v>
      </c>
      <c r="I241" s="79">
        <v>35</v>
      </c>
      <c r="J241" s="98"/>
      <c r="K241" s="98"/>
      <c r="L241" s="79">
        <v>0</v>
      </c>
      <c r="M241" s="112"/>
      <c r="N241" s="99">
        <v>200</v>
      </c>
      <c r="O241" s="99">
        <v>300</v>
      </c>
      <c r="P241" s="99">
        <v>1500</v>
      </c>
      <c r="Q241" s="99">
        <v>0</v>
      </c>
      <c r="R241" s="113"/>
      <c r="S241" s="100">
        <v>60000</v>
      </c>
      <c r="T241" s="100">
        <v>12</v>
      </c>
      <c r="U241" s="100">
        <v>12.000000000000002</v>
      </c>
      <c r="V241" s="100">
        <v>12.000000000000002</v>
      </c>
      <c r="W241" s="130">
        <v>7</v>
      </c>
      <c r="X241" s="100">
        <v>20</v>
      </c>
      <c r="Y241" s="13">
        <v>2</v>
      </c>
      <c r="Z241" s="100">
        <v>20</v>
      </c>
      <c r="AA241" s="13">
        <v>0</v>
      </c>
      <c r="AB241" s="93"/>
      <c r="AC241" s="93"/>
      <c r="AD241" s="93"/>
      <c r="AE241" s="101">
        <v>1.319E-2</v>
      </c>
      <c r="AF241" s="100">
        <v>536</v>
      </c>
      <c r="AG241" s="115"/>
      <c r="AH241" s="100">
        <v>536</v>
      </c>
      <c r="AI241" s="100">
        <v>536</v>
      </c>
      <c r="AJ241" s="115"/>
      <c r="AK241" s="115"/>
      <c r="AL241" s="112"/>
      <c r="AM241" s="113"/>
      <c r="AN241" s="13">
        <v>2</v>
      </c>
      <c r="AO241" s="93" t="s">
        <v>885</v>
      </c>
      <c r="AP241" s="100">
        <v>6</v>
      </c>
      <c r="AQ241" s="112"/>
      <c r="AR241" s="100">
        <v>70</v>
      </c>
      <c r="AS241" s="115"/>
      <c r="AT241" s="112"/>
      <c r="AU241" s="116"/>
      <c r="AV241" s="101">
        <v>4.0391871428571433E-3</v>
      </c>
      <c r="AW241" s="101"/>
      <c r="AX241" s="100">
        <v>536</v>
      </c>
      <c r="AY241" s="115"/>
      <c r="AZ241" s="112"/>
      <c r="BA241" s="115"/>
      <c r="BB241" s="115"/>
      <c r="BC241" s="115"/>
      <c r="BD241" s="115"/>
      <c r="BE241" s="115"/>
      <c r="BF241" s="13"/>
    </row>
    <row r="242" spans="1:58" ht="15.75">
      <c r="A242" s="89">
        <f>ReportedData!A242</f>
        <v>238</v>
      </c>
      <c r="B242" s="90">
        <f>ReportedData!B242</f>
        <v>54</v>
      </c>
      <c r="C242" s="10">
        <f>ReportedData!C242</f>
        <v>2</v>
      </c>
      <c r="D242" s="91" t="str">
        <f>ReportedData!D242</f>
        <v>s1-v5</v>
      </c>
      <c r="E242" s="10" t="str">
        <f>ReportedData!E242</f>
        <v>Oetes (1993)</v>
      </c>
      <c r="F242" s="12" t="s">
        <v>11</v>
      </c>
      <c r="G242" s="14" t="s">
        <v>9</v>
      </c>
      <c r="H242" s="14" t="s">
        <v>78</v>
      </c>
      <c r="I242" s="79">
        <v>35.700000000000003</v>
      </c>
      <c r="J242" s="98"/>
      <c r="K242" s="98"/>
      <c r="L242" s="79">
        <v>0</v>
      </c>
      <c r="M242" s="112"/>
      <c r="N242" s="99">
        <v>200</v>
      </c>
      <c r="O242" s="99">
        <v>300</v>
      </c>
      <c r="P242" s="99">
        <v>1500</v>
      </c>
      <c r="Q242" s="99">
        <v>0</v>
      </c>
      <c r="R242" s="113"/>
      <c r="S242" s="100">
        <v>60000</v>
      </c>
      <c r="T242" s="100">
        <v>12</v>
      </c>
      <c r="U242" s="100">
        <v>12.000000000000002</v>
      </c>
      <c r="V242" s="100">
        <v>12.000000000000002</v>
      </c>
      <c r="W242" s="130">
        <v>7</v>
      </c>
      <c r="X242" s="100">
        <v>20</v>
      </c>
      <c r="Y242" s="13">
        <v>2</v>
      </c>
      <c r="Z242" s="100">
        <v>20</v>
      </c>
      <c r="AA242" s="13">
        <v>0</v>
      </c>
      <c r="AB242" s="93"/>
      <c r="AC242" s="93"/>
      <c r="AD242" s="93"/>
      <c r="AE242" s="101">
        <v>1.319E-2</v>
      </c>
      <c r="AF242" s="100">
        <v>536</v>
      </c>
      <c r="AG242" s="115"/>
      <c r="AH242" s="100">
        <v>536</v>
      </c>
      <c r="AI242" s="100">
        <v>536</v>
      </c>
      <c r="AJ242" s="115"/>
      <c r="AK242" s="115"/>
      <c r="AL242" s="112"/>
      <c r="AM242" s="113"/>
      <c r="AN242" s="13">
        <v>2</v>
      </c>
      <c r="AO242" s="93" t="s">
        <v>885</v>
      </c>
      <c r="AP242" s="100">
        <v>6</v>
      </c>
      <c r="AQ242" s="112"/>
      <c r="AR242" s="100">
        <v>70</v>
      </c>
      <c r="AS242" s="115"/>
      <c r="AT242" s="112"/>
      <c r="AU242" s="116"/>
      <c r="AV242" s="101">
        <v>4.0391871428571433E-3</v>
      </c>
      <c r="AW242" s="101"/>
      <c r="AX242" s="100">
        <v>536</v>
      </c>
      <c r="AY242" s="115"/>
      <c r="AZ242" s="112"/>
      <c r="BA242" s="115"/>
      <c r="BB242" s="115"/>
      <c r="BC242" s="115"/>
      <c r="BD242" s="115"/>
      <c r="BE242" s="115"/>
      <c r="BF242" s="13"/>
    </row>
    <row r="243" spans="1:58" ht="15.75">
      <c r="A243" s="89">
        <f>ReportedData!A243</f>
        <v>239</v>
      </c>
      <c r="B243" s="90">
        <f>ReportedData!B243</f>
        <v>55</v>
      </c>
      <c r="C243" s="10">
        <f>ReportedData!C243</f>
        <v>1</v>
      </c>
      <c r="D243" s="91" t="str">
        <f>ReportedData!D243</f>
        <v xml:space="preserve"> L1</v>
      </c>
      <c r="E243" s="10" t="str">
        <f>ReportedData!E243</f>
        <v>Ohno and Nishioka (1984)</v>
      </c>
      <c r="F243" s="12" t="s">
        <v>11</v>
      </c>
      <c r="G243" s="14" t="s">
        <v>9</v>
      </c>
      <c r="H243" s="14" t="s">
        <v>12</v>
      </c>
      <c r="I243" s="79">
        <v>24.8</v>
      </c>
      <c r="J243" s="98"/>
      <c r="K243" s="98"/>
      <c r="L243" s="79">
        <v>127</v>
      </c>
      <c r="M243" s="112">
        <v>4</v>
      </c>
      <c r="N243" s="99">
        <v>400</v>
      </c>
      <c r="O243" s="99">
        <v>400</v>
      </c>
      <c r="P243" s="99">
        <v>1600</v>
      </c>
      <c r="Q243" s="99">
        <v>0</v>
      </c>
      <c r="R243" s="114" t="s">
        <v>9</v>
      </c>
      <c r="S243" s="100">
        <v>160000</v>
      </c>
      <c r="T243" s="100">
        <v>19</v>
      </c>
      <c r="U243" s="100">
        <v>19</v>
      </c>
      <c r="V243" s="100">
        <v>19</v>
      </c>
      <c r="W243" s="130">
        <v>8</v>
      </c>
      <c r="X243" s="100">
        <v>31.5</v>
      </c>
      <c r="Y243" s="130">
        <v>2</v>
      </c>
      <c r="Z243" s="100">
        <v>31.5</v>
      </c>
      <c r="AA243" s="130">
        <v>0</v>
      </c>
      <c r="AB243" s="93"/>
      <c r="AC243" s="93"/>
      <c r="AD243" s="93"/>
      <c r="AE243" s="101">
        <v>1.4200000000000001E-2</v>
      </c>
      <c r="AF243" s="129">
        <v>362</v>
      </c>
      <c r="AG243" s="91">
        <v>0</v>
      </c>
      <c r="AH243" s="129">
        <v>362</v>
      </c>
      <c r="AI243" s="129">
        <v>362</v>
      </c>
      <c r="AJ243" s="91">
        <v>0</v>
      </c>
      <c r="AK243" s="91">
        <v>0</v>
      </c>
      <c r="AL243" s="91">
        <v>0</v>
      </c>
      <c r="AM243" s="91" t="s">
        <v>87</v>
      </c>
      <c r="AN243" s="13">
        <v>2</v>
      </c>
      <c r="AO243" s="93"/>
      <c r="AP243" s="100">
        <v>9</v>
      </c>
      <c r="AQ243" s="91"/>
      <c r="AR243" s="129">
        <v>100</v>
      </c>
      <c r="AS243" s="91"/>
      <c r="AT243" s="91"/>
      <c r="AU243" s="91"/>
      <c r="AV243" s="101">
        <v>3.1808625617596653E-3</v>
      </c>
      <c r="AW243" s="101"/>
      <c r="AX243" s="129">
        <v>325</v>
      </c>
      <c r="AY243" s="91"/>
      <c r="AZ243" s="91"/>
      <c r="BA243" s="91"/>
      <c r="BB243" s="91"/>
      <c r="BC243" s="91"/>
      <c r="BD243" s="91"/>
      <c r="BE243" s="91"/>
      <c r="BF243" s="13">
        <v>1</v>
      </c>
    </row>
    <row r="244" spans="1:58" ht="15.75">
      <c r="A244" s="89">
        <f>ReportedData!A244</f>
        <v>240</v>
      </c>
      <c r="B244" s="90">
        <f>ReportedData!B244</f>
        <v>55</v>
      </c>
      <c r="C244" s="10">
        <f>ReportedData!C244</f>
        <v>2</v>
      </c>
      <c r="D244" s="91" t="str">
        <f>ReportedData!D244</f>
        <v xml:space="preserve"> L2</v>
      </c>
      <c r="E244" s="10" t="str">
        <f>ReportedData!E244</f>
        <v>Ohno and Nishioka (1984)</v>
      </c>
      <c r="F244" s="12" t="s">
        <v>11</v>
      </c>
      <c r="G244" s="14" t="s">
        <v>9</v>
      </c>
      <c r="H244" s="14" t="s">
        <v>12</v>
      </c>
      <c r="I244" s="79">
        <v>24.8</v>
      </c>
      <c r="J244" s="98"/>
      <c r="K244" s="98"/>
      <c r="L244" s="79">
        <v>127</v>
      </c>
      <c r="M244" s="112">
        <v>4</v>
      </c>
      <c r="N244" s="99">
        <v>400</v>
      </c>
      <c r="O244" s="99">
        <v>400</v>
      </c>
      <c r="P244" s="99">
        <v>1600</v>
      </c>
      <c r="Q244" s="99">
        <v>0</v>
      </c>
      <c r="R244" s="114" t="s">
        <v>9</v>
      </c>
      <c r="S244" s="100">
        <v>160000</v>
      </c>
      <c r="T244" s="100">
        <v>19</v>
      </c>
      <c r="U244" s="100">
        <v>19</v>
      </c>
      <c r="V244" s="100">
        <v>19</v>
      </c>
      <c r="W244" s="130">
        <v>8</v>
      </c>
      <c r="X244" s="100">
        <v>31.5</v>
      </c>
      <c r="Y244" s="130">
        <v>2</v>
      </c>
      <c r="Z244" s="100">
        <v>31.5</v>
      </c>
      <c r="AA244" s="130">
        <v>0</v>
      </c>
      <c r="AB244" s="93"/>
      <c r="AC244" s="93"/>
      <c r="AD244" s="93"/>
      <c r="AE244" s="101">
        <v>1.4200000000000001E-2</v>
      </c>
      <c r="AF244" s="129">
        <v>362</v>
      </c>
      <c r="AG244" s="91">
        <v>0</v>
      </c>
      <c r="AH244" s="129">
        <v>362</v>
      </c>
      <c r="AI244" s="129">
        <v>362</v>
      </c>
      <c r="AJ244" s="91">
        <v>0</v>
      </c>
      <c r="AK244" s="91">
        <v>0</v>
      </c>
      <c r="AL244" s="91">
        <v>0</v>
      </c>
      <c r="AM244" s="91" t="s">
        <v>87</v>
      </c>
      <c r="AN244" s="13">
        <v>2</v>
      </c>
      <c r="AO244" s="93"/>
      <c r="AP244" s="100">
        <v>9</v>
      </c>
      <c r="AQ244" s="91"/>
      <c r="AR244" s="129">
        <v>100</v>
      </c>
      <c r="AS244" s="91"/>
      <c r="AT244" s="91"/>
      <c r="AU244" s="91"/>
      <c r="AV244" s="101">
        <v>3.1808625617596653E-3</v>
      </c>
      <c r="AW244" s="101"/>
      <c r="AX244" s="129">
        <v>325</v>
      </c>
      <c r="AY244" s="91"/>
      <c r="AZ244" s="91"/>
      <c r="BA244" s="91"/>
      <c r="BB244" s="91"/>
      <c r="BC244" s="91"/>
      <c r="BD244" s="91"/>
      <c r="BE244" s="91"/>
      <c r="BF244" s="13">
        <v>1</v>
      </c>
    </row>
    <row r="245" spans="1:58" ht="15.75">
      <c r="A245" s="89">
        <f>ReportedData!A245</f>
        <v>241</v>
      </c>
      <c r="B245" s="90">
        <f>ReportedData!B245</f>
        <v>55</v>
      </c>
      <c r="C245" s="10">
        <f>ReportedData!C245</f>
        <v>3</v>
      </c>
      <c r="D245" s="91" t="str">
        <f>ReportedData!D245</f>
        <v>L3</v>
      </c>
      <c r="E245" s="10" t="str">
        <f>ReportedData!E245</f>
        <v>Ohno and Nishioka (1984)</v>
      </c>
      <c r="F245" s="12" t="s">
        <v>11</v>
      </c>
      <c r="G245" s="14" t="s">
        <v>9</v>
      </c>
      <c r="H245" s="14" t="s">
        <v>12</v>
      </c>
      <c r="I245" s="79">
        <v>24.8</v>
      </c>
      <c r="J245" s="98"/>
      <c r="K245" s="98"/>
      <c r="L245" s="79">
        <v>127</v>
      </c>
      <c r="M245" s="112">
        <v>4</v>
      </c>
      <c r="N245" s="99">
        <v>400</v>
      </c>
      <c r="O245" s="99">
        <v>400</v>
      </c>
      <c r="P245" s="99">
        <v>1600</v>
      </c>
      <c r="Q245" s="99">
        <v>0</v>
      </c>
      <c r="R245" s="114" t="s">
        <v>9</v>
      </c>
      <c r="S245" s="100">
        <v>160000</v>
      </c>
      <c r="T245" s="100">
        <v>19</v>
      </c>
      <c r="U245" s="100">
        <v>19</v>
      </c>
      <c r="V245" s="100">
        <v>19</v>
      </c>
      <c r="W245" s="130">
        <v>8</v>
      </c>
      <c r="X245" s="100">
        <v>31.5</v>
      </c>
      <c r="Y245" s="130">
        <v>2</v>
      </c>
      <c r="Z245" s="100">
        <v>31.5</v>
      </c>
      <c r="AA245" s="130">
        <v>0</v>
      </c>
      <c r="AB245" s="93"/>
      <c r="AC245" s="93"/>
      <c r="AD245" s="93"/>
      <c r="AE245" s="101">
        <v>1.4200000000000001E-2</v>
      </c>
      <c r="AF245" s="129">
        <v>362</v>
      </c>
      <c r="AG245" s="91">
        <v>0</v>
      </c>
      <c r="AH245" s="129">
        <v>362</v>
      </c>
      <c r="AI245" s="129">
        <v>362</v>
      </c>
      <c r="AJ245" s="91">
        <v>0</v>
      </c>
      <c r="AK245" s="91">
        <v>0</v>
      </c>
      <c r="AL245" s="91">
        <v>0</v>
      </c>
      <c r="AM245" s="91" t="s">
        <v>87</v>
      </c>
      <c r="AN245" s="13">
        <v>2</v>
      </c>
      <c r="AO245" s="93"/>
      <c r="AP245" s="100">
        <v>9</v>
      </c>
      <c r="AQ245" s="91"/>
      <c r="AR245" s="129">
        <v>100</v>
      </c>
      <c r="AS245" s="91"/>
      <c r="AT245" s="91"/>
      <c r="AU245" s="91"/>
      <c r="AV245" s="101">
        <v>3.1808625617596653E-3</v>
      </c>
      <c r="AW245" s="101"/>
      <c r="AX245" s="129">
        <v>325</v>
      </c>
      <c r="AY245" s="91"/>
      <c r="AZ245" s="91"/>
      <c r="BA245" s="91"/>
      <c r="BB245" s="91"/>
      <c r="BC245" s="91"/>
      <c r="BD245" s="91"/>
      <c r="BE245" s="91"/>
      <c r="BF245" s="13">
        <v>1</v>
      </c>
    </row>
    <row r="246" spans="1:58" ht="15.75">
      <c r="A246" s="89">
        <f>ReportedData!A246</f>
        <v>242</v>
      </c>
      <c r="B246" s="90">
        <f>ReportedData!B246</f>
        <v>56</v>
      </c>
      <c r="C246" s="10">
        <f>ReportedData!C246</f>
        <v>1</v>
      </c>
      <c r="D246" s="91" t="str">
        <f>ReportedData!D246</f>
        <v xml:space="preserve"> 2D16RS</v>
      </c>
      <c r="E246" s="10" t="str">
        <f>ReportedData!E246</f>
        <v>Ohue et al. (1985)</v>
      </c>
      <c r="F246" s="12" t="s">
        <v>11</v>
      </c>
      <c r="G246" s="14" t="s">
        <v>9</v>
      </c>
      <c r="H246" s="14" t="s">
        <v>12</v>
      </c>
      <c r="I246" s="79">
        <v>32</v>
      </c>
      <c r="J246" s="98"/>
      <c r="K246" s="98"/>
      <c r="L246" s="79">
        <v>183</v>
      </c>
      <c r="M246" s="112">
        <v>1</v>
      </c>
      <c r="N246" s="99">
        <v>200</v>
      </c>
      <c r="O246" s="99">
        <v>200</v>
      </c>
      <c r="P246" s="99">
        <v>400</v>
      </c>
      <c r="Q246" s="99">
        <v>0</v>
      </c>
      <c r="R246" s="114" t="s">
        <v>85</v>
      </c>
      <c r="S246" s="100">
        <v>40000</v>
      </c>
      <c r="T246" s="100">
        <v>16</v>
      </c>
      <c r="U246" s="100">
        <v>16</v>
      </c>
      <c r="V246" s="100">
        <v>16</v>
      </c>
      <c r="W246" s="130">
        <v>4</v>
      </c>
      <c r="X246" s="100">
        <v>11</v>
      </c>
      <c r="Y246" s="130">
        <v>0</v>
      </c>
      <c r="Z246" s="100">
        <v>11</v>
      </c>
      <c r="AA246" s="130">
        <v>0</v>
      </c>
      <c r="AB246" s="93"/>
      <c r="AC246" s="93"/>
      <c r="AD246" s="93"/>
      <c r="AE246" s="101">
        <v>2.01E-2</v>
      </c>
      <c r="AF246" s="129">
        <v>369</v>
      </c>
      <c r="AG246" s="91">
        <v>0</v>
      </c>
      <c r="AH246" s="129">
        <v>369</v>
      </c>
      <c r="AI246" s="129">
        <v>369</v>
      </c>
      <c r="AJ246" s="91">
        <v>0</v>
      </c>
      <c r="AK246" s="91">
        <v>0</v>
      </c>
      <c r="AL246" s="91">
        <v>0</v>
      </c>
      <c r="AM246" s="91" t="s">
        <v>87</v>
      </c>
      <c r="AN246" s="13">
        <v>2</v>
      </c>
      <c r="AO246" s="93"/>
      <c r="AP246" s="100">
        <v>5.5</v>
      </c>
      <c r="AQ246" s="91"/>
      <c r="AR246" s="129">
        <v>50</v>
      </c>
      <c r="AS246" s="91"/>
      <c r="AT246" s="91"/>
      <c r="AU246" s="91"/>
      <c r="AV246" s="101">
        <v>4.7516588885545621E-3</v>
      </c>
      <c r="AW246" s="101"/>
      <c r="AX246" s="129">
        <v>316</v>
      </c>
      <c r="AY246" s="91"/>
      <c r="AZ246" s="91"/>
      <c r="BA246" s="91"/>
      <c r="BB246" s="91"/>
      <c r="BC246" s="91"/>
      <c r="BD246" s="91"/>
      <c r="BE246" s="91"/>
      <c r="BF246" s="13">
        <v>3</v>
      </c>
    </row>
    <row r="247" spans="1:58" ht="15.75">
      <c r="A247" s="89">
        <f>ReportedData!A247</f>
        <v>243</v>
      </c>
      <c r="B247" s="90">
        <f>ReportedData!B247</f>
        <v>56</v>
      </c>
      <c r="C247" s="10">
        <f>ReportedData!C247</f>
        <v>2</v>
      </c>
      <c r="D247" s="91" t="str">
        <f>ReportedData!D247</f>
        <v>4D13RS</v>
      </c>
      <c r="E247" s="10" t="str">
        <f>ReportedData!E247</f>
        <v>Ohue et al. (1985)</v>
      </c>
      <c r="F247" s="12" t="s">
        <v>11</v>
      </c>
      <c r="G247" s="14" t="s">
        <v>9</v>
      </c>
      <c r="H247" s="14" t="s">
        <v>12</v>
      </c>
      <c r="I247" s="79">
        <v>29.9</v>
      </c>
      <c r="J247" s="98"/>
      <c r="K247" s="98"/>
      <c r="L247" s="79">
        <v>183</v>
      </c>
      <c r="M247" s="112">
        <v>1</v>
      </c>
      <c r="N247" s="99">
        <v>200</v>
      </c>
      <c r="O247" s="99">
        <v>200</v>
      </c>
      <c r="P247" s="99">
        <v>400</v>
      </c>
      <c r="Q247" s="99">
        <v>0</v>
      </c>
      <c r="R247" s="114" t="s">
        <v>85</v>
      </c>
      <c r="S247" s="100">
        <v>40000</v>
      </c>
      <c r="T247" s="100">
        <v>13</v>
      </c>
      <c r="U247" s="100">
        <v>13</v>
      </c>
      <c r="V247" s="100">
        <v>13</v>
      </c>
      <c r="W247" s="130">
        <v>8</v>
      </c>
      <c r="X247" s="100">
        <v>12.5</v>
      </c>
      <c r="Y247" s="130">
        <v>2</v>
      </c>
      <c r="Z247" s="100">
        <v>12.5</v>
      </c>
      <c r="AA247" s="130">
        <v>0</v>
      </c>
      <c r="AB247" s="93"/>
      <c r="AC247" s="93"/>
      <c r="AD247" s="93"/>
      <c r="AE247" s="101">
        <v>2.6499999999999999E-2</v>
      </c>
      <c r="AF247" s="129">
        <v>370</v>
      </c>
      <c r="AG247" s="91">
        <v>0</v>
      </c>
      <c r="AH247" s="129">
        <v>370</v>
      </c>
      <c r="AI247" s="129">
        <v>370</v>
      </c>
      <c r="AJ247" s="91">
        <v>0</v>
      </c>
      <c r="AK247" s="91">
        <v>0</v>
      </c>
      <c r="AL247" s="91">
        <v>0</v>
      </c>
      <c r="AM247" s="91" t="s">
        <v>87</v>
      </c>
      <c r="AN247" s="13">
        <v>2</v>
      </c>
      <c r="AO247" s="93"/>
      <c r="AP247" s="100">
        <v>5.5</v>
      </c>
      <c r="AQ247" s="91"/>
      <c r="AR247" s="129">
        <v>50</v>
      </c>
      <c r="AS247" s="91"/>
      <c r="AT247" s="91"/>
      <c r="AU247" s="91"/>
      <c r="AV247" s="101">
        <v>4.7516588885545621E-3</v>
      </c>
      <c r="AW247" s="101"/>
      <c r="AX247" s="129">
        <v>316</v>
      </c>
      <c r="AY247" s="91"/>
      <c r="AZ247" s="91"/>
      <c r="BA247" s="91"/>
      <c r="BB247" s="91"/>
      <c r="BC247" s="91"/>
      <c r="BD247" s="91"/>
      <c r="BE247" s="91"/>
      <c r="BF247" s="13">
        <v>3</v>
      </c>
    </row>
    <row r="248" spans="1:58" ht="15.75">
      <c r="A248" s="89">
        <f>ReportedData!A248</f>
        <v>244</v>
      </c>
      <c r="B248" s="90">
        <f>ReportedData!B248</f>
        <v>57</v>
      </c>
      <c r="C248" s="10">
        <f>ReportedData!C248</f>
        <v>1</v>
      </c>
      <c r="D248" s="91" t="str">
        <f>ReportedData!D248</f>
        <v>CA025C</v>
      </c>
      <c r="E248" s="10" t="str">
        <f>ReportedData!E248</f>
        <v>Ono et al. (1989)</v>
      </c>
      <c r="F248" s="12" t="s">
        <v>11</v>
      </c>
      <c r="G248" s="14" t="s">
        <v>9</v>
      </c>
      <c r="H248" s="14" t="s">
        <v>12</v>
      </c>
      <c r="I248" s="79">
        <v>25.8</v>
      </c>
      <c r="J248" s="98"/>
      <c r="K248" s="98"/>
      <c r="L248" s="79">
        <v>265</v>
      </c>
      <c r="M248" s="112">
        <v>2</v>
      </c>
      <c r="N248" s="99">
        <v>200</v>
      </c>
      <c r="O248" s="99">
        <v>200</v>
      </c>
      <c r="P248" s="99">
        <v>300</v>
      </c>
      <c r="Q248" s="99">
        <v>0</v>
      </c>
      <c r="R248" s="114" t="s">
        <v>85</v>
      </c>
      <c r="S248" s="100">
        <v>40000</v>
      </c>
      <c r="T248" s="100">
        <v>9.5</v>
      </c>
      <c r="U248" s="100">
        <v>9.5</v>
      </c>
      <c r="V248" s="100">
        <v>9.5</v>
      </c>
      <c r="W248" s="130">
        <v>12</v>
      </c>
      <c r="X248" s="100">
        <v>19</v>
      </c>
      <c r="Y248" s="130">
        <v>2</v>
      </c>
      <c r="Z248" s="100">
        <v>19</v>
      </c>
      <c r="AA248" s="130">
        <v>2</v>
      </c>
      <c r="AB248" s="93"/>
      <c r="AC248" s="93"/>
      <c r="AD248" s="93"/>
      <c r="AE248" s="101">
        <v>2.1299999999999999E-2</v>
      </c>
      <c r="AF248" s="129">
        <v>361</v>
      </c>
      <c r="AG248" s="91">
        <v>533</v>
      </c>
      <c r="AH248" s="129">
        <v>361</v>
      </c>
      <c r="AI248" s="129">
        <v>361</v>
      </c>
      <c r="AJ248" s="91">
        <v>533</v>
      </c>
      <c r="AK248" s="91">
        <v>533</v>
      </c>
      <c r="AL248" s="91">
        <v>0</v>
      </c>
      <c r="AM248" s="91" t="s">
        <v>80</v>
      </c>
      <c r="AN248" s="13">
        <v>4</v>
      </c>
      <c r="AO248" s="93"/>
      <c r="AP248" s="100">
        <v>6</v>
      </c>
      <c r="AQ248" s="91"/>
      <c r="AR248" s="129">
        <v>70</v>
      </c>
      <c r="AS248" s="91"/>
      <c r="AT248" s="91"/>
      <c r="AU248" s="91"/>
      <c r="AV248" s="101">
        <v>8.078381109230896E-3</v>
      </c>
      <c r="AW248" s="101"/>
      <c r="AX248" s="129">
        <v>426</v>
      </c>
      <c r="AY248" s="91">
        <v>595</v>
      </c>
      <c r="AZ248" s="91"/>
      <c r="BA248" s="91"/>
      <c r="BB248" s="91"/>
      <c r="BC248" s="91"/>
      <c r="BD248" s="91"/>
      <c r="BE248" s="91"/>
      <c r="BF248" s="13">
        <v>3</v>
      </c>
    </row>
    <row r="249" spans="1:58" ht="15.75">
      <c r="A249" s="89">
        <f>ReportedData!A249</f>
        <v>245</v>
      </c>
      <c r="B249" s="90">
        <f>ReportedData!B249</f>
        <v>57</v>
      </c>
      <c r="C249" s="10">
        <f>ReportedData!C249</f>
        <v>2</v>
      </c>
      <c r="D249" s="91" t="str">
        <f>ReportedData!D249</f>
        <v xml:space="preserve"> CA060C</v>
      </c>
      <c r="E249" s="10" t="str">
        <f>ReportedData!E249</f>
        <v>Ono et al. (1989)</v>
      </c>
      <c r="F249" s="12" t="s">
        <v>11</v>
      </c>
      <c r="G249" s="14" t="s">
        <v>9</v>
      </c>
      <c r="H249" s="14" t="s">
        <v>12</v>
      </c>
      <c r="I249" s="79">
        <v>25.8</v>
      </c>
      <c r="J249" s="98"/>
      <c r="K249" s="98"/>
      <c r="L249" s="79">
        <v>636</v>
      </c>
      <c r="M249" s="112">
        <v>2</v>
      </c>
      <c r="N249" s="99">
        <v>200</v>
      </c>
      <c r="O249" s="99">
        <v>200</v>
      </c>
      <c r="P249" s="99">
        <v>300</v>
      </c>
      <c r="Q249" s="99">
        <v>0</v>
      </c>
      <c r="R249" s="114" t="s">
        <v>85</v>
      </c>
      <c r="S249" s="100">
        <v>40000</v>
      </c>
      <c r="T249" s="100">
        <v>9.5</v>
      </c>
      <c r="U249" s="100">
        <v>9.5</v>
      </c>
      <c r="V249" s="100">
        <v>9.5</v>
      </c>
      <c r="W249" s="130">
        <v>12</v>
      </c>
      <c r="X249" s="100">
        <v>19</v>
      </c>
      <c r="Y249" s="130">
        <v>2</v>
      </c>
      <c r="Z249" s="100">
        <v>19</v>
      </c>
      <c r="AA249" s="130">
        <v>2</v>
      </c>
      <c r="AB249" s="93"/>
      <c r="AC249" s="93"/>
      <c r="AD249" s="93"/>
      <c r="AE249" s="101">
        <v>2.1299999999999999E-2</v>
      </c>
      <c r="AF249" s="129">
        <v>361</v>
      </c>
      <c r="AG249" s="91">
        <v>533</v>
      </c>
      <c r="AH249" s="129">
        <v>361</v>
      </c>
      <c r="AI249" s="129">
        <v>361</v>
      </c>
      <c r="AJ249" s="91">
        <v>533</v>
      </c>
      <c r="AK249" s="91">
        <v>533</v>
      </c>
      <c r="AL249" s="91">
        <v>0</v>
      </c>
      <c r="AM249" s="91" t="s">
        <v>80</v>
      </c>
      <c r="AN249" s="13">
        <v>4</v>
      </c>
      <c r="AO249" s="93"/>
      <c r="AP249" s="100">
        <v>6</v>
      </c>
      <c r="AQ249" s="91"/>
      <c r="AR249" s="129">
        <v>70</v>
      </c>
      <c r="AS249" s="91"/>
      <c r="AT249" s="91"/>
      <c r="AU249" s="91"/>
      <c r="AV249" s="101">
        <v>8.078381109230896E-3</v>
      </c>
      <c r="AW249" s="101"/>
      <c r="AX249" s="129">
        <v>426</v>
      </c>
      <c r="AY249" s="91">
        <v>595</v>
      </c>
      <c r="AZ249" s="91"/>
      <c r="BA249" s="91"/>
      <c r="BB249" s="91"/>
      <c r="BC249" s="91"/>
      <c r="BD249" s="91"/>
      <c r="BE249" s="91"/>
      <c r="BF249" s="13">
        <v>3</v>
      </c>
    </row>
    <row r="250" spans="1:58" ht="15.75">
      <c r="A250" s="89">
        <f>ReportedData!A250</f>
        <v>246</v>
      </c>
      <c r="B250" s="90">
        <f>ReportedData!B250</f>
        <v>58</v>
      </c>
      <c r="C250" s="10">
        <f>ReportedData!C250</f>
        <v>1</v>
      </c>
      <c r="D250" s="91" t="str">
        <f>ReportedData!D250</f>
        <v>S6EW</v>
      </c>
      <c r="E250" s="10" t="str">
        <f>ReportedData!E250</f>
        <v>Otani et al. 2003</v>
      </c>
      <c r="F250" s="12" t="s">
        <v>11</v>
      </c>
      <c r="G250" s="14" t="s">
        <v>9</v>
      </c>
      <c r="H250" s="14" t="s">
        <v>78</v>
      </c>
      <c r="I250" s="79">
        <v>26.4</v>
      </c>
      <c r="J250" s="98"/>
      <c r="K250" s="98">
        <v>2.1800000000000002</v>
      </c>
      <c r="L250" s="79">
        <v>0</v>
      </c>
      <c r="M250" s="112"/>
      <c r="N250" s="99">
        <v>200</v>
      </c>
      <c r="O250" s="99">
        <v>300</v>
      </c>
      <c r="P250" s="99">
        <v>750</v>
      </c>
      <c r="Q250" s="99">
        <v>0</v>
      </c>
      <c r="R250" s="113" t="s">
        <v>9</v>
      </c>
      <c r="S250" s="100">
        <v>60000</v>
      </c>
      <c r="T250" s="100">
        <v>12.7</v>
      </c>
      <c r="U250" s="100">
        <v>12.7</v>
      </c>
      <c r="V250" s="100">
        <v>12.7</v>
      </c>
      <c r="W250" s="130">
        <v>8</v>
      </c>
      <c r="X250" s="100">
        <v>19.649999999999999</v>
      </c>
      <c r="Y250" s="13">
        <v>2</v>
      </c>
      <c r="Z250" s="100">
        <v>19.649999999999999</v>
      </c>
      <c r="AA250" s="13">
        <v>0</v>
      </c>
      <c r="AB250" s="93" t="s">
        <v>346</v>
      </c>
      <c r="AC250" s="93"/>
      <c r="AD250" s="93"/>
      <c r="AE250" s="101">
        <v>1.7000000000000001E-2</v>
      </c>
      <c r="AF250" s="100">
        <v>365</v>
      </c>
      <c r="AG250" s="115"/>
      <c r="AH250" s="100">
        <v>365</v>
      </c>
      <c r="AI250" s="100">
        <v>365</v>
      </c>
      <c r="AJ250" s="115"/>
      <c r="AK250" s="115"/>
      <c r="AL250" s="112"/>
      <c r="AM250" s="113" t="s">
        <v>78</v>
      </c>
      <c r="AN250" s="13">
        <v>2</v>
      </c>
      <c r="AO250" s="93" t="s">
        <v>885</v>
      </c>
      <c r="AP250" s="100">
        <v>4</v>
      </c>
      <c r="AQ250" s="112"/>
      <c r="AR250" s="100">
        <v>40</v>
      </c>
      <c r="AS250" s="115"/>
      <c r="AT250" s="112"/>
      <c r="AU250" s="116"/>
      <c r="AV250" s="101">
        <v>8.3733333333333338E-4</v>
      </c>
      <c r="AW250" s="101"/>
      <c r="AX250" s="100">
        <v>487</v>
      </c>
      <c r="AY250" s="115"/>
      <c r="AZ250" s="112"/>
      <c r="BA250" s="115"/>
      <c r="BB250" s="115"/>
      <c r="BC250" s="115"/>
      <c r="BD250" s="115"/>
      <c r="BE250" s="115"/>
      <c r="BF250" s="13">
        <v>2</v>
      </c>
    </row>
    <row r="251" spans="1:58" ht="15.75">
      <c r="A251" s="89">
        <f>ReportedData!A251</f>
        <v>247</v>
      </c>
      <c r="B251" s="90">
        <f>ReportedData!B251</f>
        <v>58</v>
      </c>
      <c r="C251" s="10">
        <f>ReportedData!C251</f>
        <v>2</v>
      </c>
      <c r="D251" s="91" t="str">
        <f>ReportedData!D251</f>
        <v>S7</v>
      </c>
      <c r="E251" s="10" t="str">
        <f>ReportedData!E251</f>
        <v>Otani et al. 2003</v>
      </c>
      <c r="F251" s="12" t="s">
        <v>11</v>
      </c>
      <c r="G251" s="14" t="s">
        <v>9</v>
      </c>
      <c r="H251" s="14" t="s">
        <v>78</v>
      </c>
      <c r="I251" s="79">
        <v>26.4</v>
      </c>
      <c r="J251" s="98"/>
      <c r="K251" s="98">
        <v>2.1800000000000002</v>
      </c>
      <c r="L251" s="79">
        <v>0</v>
      </c>
      <c r="M251" s="112"/>
      <c r="N251" s="99">
        <v>200</v>
      </c>
      <c r="O251" s="99">
        <v>300</v>
      </c>
      <c r="P251" s="99">
        <v>1150</v>
      </c>
      <c r="Q251" s="99">
        <v>0</v>
      </c>
      <c r="R251" s="113" t="s">
        <v>9</v>
      </c>
      <c r="S251" s="100">
        <v>60000</v>
      </c>
      <c r="T251" s="100">
        <v>12.7</v>
      </c>
      <c r="U251" s="100">
        <v>12.7</v>
      </c>
      <c r="V251" s="100">
        <v>12.7</v>
      </c>
      <c r="W251" s="130">
        <v>8</v>
      </c>
      <c r="X251" s="100">
        <v>19.649999999999999</v>
      </c>
      <c r="Y251" s="13">
        <v>2</v>
      </c>
      <c r="Z251" s="100">
        <v>19.649999999999999</v>
      </c>
      <c r="AA251" s="13">
        <v>0</v>
      </c>
      <c r="AB251" s="93" t="s">
        <v>346</v>
      </c>
      <c r="AC251" s="93"/>
      <c r="AD251" s="93"/>
      <c r="AE251" s="101">
        <v>1.7000000000000001E-2</v>
      </c>
      <c r="AF251" s="100">
        <v>365</v>
      </c>
      <c r="AG251" s="115"/>
      <c r="AH251" s="100">
        <v>365</v>
      </c>
      <c r="AI251" s="100">
        <v>365</v>
      </c>
      <c r="AJ251" s="115"/>
      <c r="AK251" s="115"/>
      <c r="AL251" s="112"/>
      <c r="AM251" s="113" t="s">
        <v>78</v>
      </c>
      <c r="AN251" s="13">
        <v>2</v>
      </c>
      <c r="AO251" s="93" t="s">
        <v>885</v>
      </c>
      <c r="AP251" s="100">
        <v>4</v>
      </c>
      <c r="AQ251" s="112"/>
      <c r="AR251" s="100">
        <v>80</v>
      </c>
      <c r="AS251" s="115"/>
      <c r="AT251" s="112"/>
      <c r="AU251" s="116"/>
      <c r="AV251" s="101">
        <v>2.7304347826086954E-4</v>
      </c>
      <c r="AW251" s="101"/>
      <c r="AX251" s="100">
        <v>487</v>
      </c>
      <c r="AY251" s="115"/>
      <c r="AZ251" s="112"/>
      <c r="BA251" s="115"/>
      <c r="BB251" s="115"/>
      <c r="BC251" s="115"/>
      <c r="BD251" s="115"/>
      <c r="BE251" s="115"/>
      <c r="BF251" s="13">
        <v>1</v>
      </c>
    </row>
    <row r="252" spans="1:58" ht="15.75">
      <c r="A252" s="89">
        <f>ReportedData!A252</f>
        <v>248</v>
      </c>
      <c r="B252" s="90">
        <f>ReportedData!B252</f>
        <v>59</v>
      </c>
      <c r="C252" s="10">
        <f>ReportedData!C252</f>
        <v>1</v>
      </c>
      <c r="D252" s="91" t="str">
        <f>ReportedData!D252</f>
        <v>No. 9</v>
      </c>
      <c r="E252" s="10" t="str">
        <f>ReportedData!E252</f>
        <v>Park and Paulay 1990</v>
      </c>
      <c r="F252" s="12" t="s">
        <v>11</v>
      </c>
      <c r="G252" s="14" t="s">
        <v>9</v>
      </c>
      <c r="H252" s="14" t="s">
        <v>78</v>
      </c>
      <c r="I252" s="79">
        <v>26.9</v>
      </c>
      <c r="J252" s="98"/>
      <c r="K252" s="98"/>
      <c r="L252" s="79">
        <v>646</v>
      </c>
      <c r="M252" s="112">
        <v>2</v>
      </c>
      <c r="N252" s="99">
        <v>400</v>
      </c>
      <c r="O252" s="99">
        <v>600</v>
      </c>
      <c r="P252" s="99">
        <v>1784</v>
      </c>
      <c r="Q252" s="99">
        <v>0</v>
      </c>
      <c r="R252" s="114" t="s">
        <v>9</v>
      </c>
      <c r="S252" s="100">
        <v>240000</v>
      </c>
      <c r="T252" s="100">
        <v>24</v>
      </c>
      <c r="U252" s="100">
        <v>24</v>
      </c>
      <c r="V252" s="100">
        <v>24</v>
      </c>
      <c r="W252" s="130">
        <v>10</v>
      </c>
      <c r="X252" s="100">
        <v>24</v>
      </c>
      <c r="Y252" s="130">
        <v>1</v>
      </c>
      <c r="Z252" s="100">
        <v>24</v>
      </c>
      <c r="AA252" s="130">
        <v>2</v>
      </c>
      <c r="AB252" s="93"/>
      <c r="AC252" s="93"/>
      <c r="AD252" s="93"/>
      <c r="AE252" s="101">
        <v>1.8800000000000001E-2</v>
      </c>
      <c r="AF252" s="129">
        <v>432</v>
      </c>
      <c r="AG252" s="91">
        <v>0</v>
      </c>
      <c r="AH252" s="129">
        <v>432</v>
      </c>
      <c r="AI252" s="129">
        <v>432</v>
      </c>
      <c r="AJ252" s="91">
        <v>0</v>
      </c>
      <c r="AK252" s="91">
        <v>0</v>
      </c>
      <c r="AL252" s="91">
        <v>380</v>
      </c>
      <c r="AM252" s="91" t="s">
        <v>84</v>
      </c>
      <c r="AN252" s="13">
        <v>3</v>
      </c>
      <c r="AO252" s="93"/>
      <c r="AP252" s="100">
        <v>12</v>
      </c>
      <c r="AQ252" s="91">
        <v>9</v>
      </c>
      <c r="AR252" s="129">
        <v>80</v>
      </c>
      <c r="AS252" s="91">
        <v>12</v>
      </c>
      <c r="AT252" s="91">
        <v>7</v>
      </c>
      <c r="AU252" s="91">
        <v>160</v>
      </c>
      <c r="AV252" s="101">
        <v>1.0602875205865551E-2</v>
      </c>
      <c r="AW252" s="101"/>
      <c r="AX252" s="129">
        <v>305</v>
      </c>
      <c r="AY252" s="91"/>
      <c r="AZ252" s="91"/>
      <c r="BA252" s="91"/>
      <c r="BB252" s="91"/>
      <c r="BC252" s="91"/>
      <c r="BD252" s="91"/>
      <c r="BE252" s="91"/>
      <c r="BF252" s="13">
        <v>1</v>
      </c>
    </row>
    <row r="253" spans="1:58" ht="15.75">
      <c r="A253" s="89">
        <f>ReportedData!A253</f>
        <v>249</v>
      </c>
      <c r="B253" s="90">
        <f>ReportedData!B253</f>
        <v>60</v>
      </c>
      <c r="C253" s="10">
        <f>ReportedData!C253</f>
        <v>1</v>
      </c>
      <c r="D253" s="91" t="str">
        <f>ReportedData!D253</f>
        <v>No.1</v>
      </c>
      <c r="E253" s="10" t="str">
        <f>ReportedData!E253</f>
        <v>Park,Tanaka &amp; Li (1998)</v>
      </c>
      <c r="F253" s="12" t="s">
        <v>11</v>
      </c>
      <c r="G253" s="14" t="s">
        <v>9</v>
      </c>
      <c r="H253" s="14" t="s">
        <v>12</v>
      </c>
      <c r="I253" s="79">
        <v>98</v>
      </c>
      <c r="J253" s="98"/>
      <c r="K253" s="98"/>
      <c r="L253" s="79">
        <v>3601.5</v>
      </c>
      <c r="M253" s="112"/>
      <c r="N253" s="99">
        <v>350</v>
      </c>
      <c r="O253" s="99">
        <v>350</v>
      </c>
      <c r="P253" s="99">
        <v>1600</v>
      </c>
      <c r="Q253" s="99">
        <v>0</v>
      </c>
      <c r="R253" s="113" t="s">
        <v>4</v>
      </c>
      <c r="S253" s="100">
        <v>122500</v>
      </c>
      <c r="T253" s="100">
        <v>24</v>
      </c>
      <c r="U253" s="100">
        <v>24</v>
      </c>
      <c r="V253" s="100">
        <v>24</v>
      </c>
      <c r="W253" s="130">
        <v>8</v>
      </c>
      <c r="X253" s="100">
        <v>18.8</v>
      </c>
      <c r="Y253" s="13">
        <v>1</v>
      </c>
      <c r="Z253" s="100">
        <v>18.8</v>
      </c>
      <c r="AA253" s="13">
        <v>1</v>
      </c>
      <c r="AB253" s="93" t="s">
        <v>4</v>
      </c>
      <c r="AC253" s="93"/>
      <c r="AD253" s="93"/>
      <c r="AE253" s="101">
        <v>2.9600000000000001E-2</v>
      </c>
      <c r="AF253" s="100">
        <v>446</v>
      </c>
      <c r="AG253" s="115"/>
      <c r="AH253" s="100">
        <v>446</v>
      </c>
      <c r="AI253" s="100">
        <v>446</v>
      </c>
      <c r="AJ253" s="115"/>
      <c r="AK253" s="115"/>
      <c r="AL253" s="112"/>
      <c r="AM253" s="113" t="s">
        <v>349</v>
      </c>
      <c r="AN253" s="13">
        <v>3.41</v>
      </c>
      <c r="AO253" s="93" t="s">
        <v>885</v>
      </c>
      <c r="AP253" s="100">
        <v>9.1999999999999993</v>
      </c>
      <c r="AQ253" s="112"/>
      <c r="AR253" s="100">
        <v>62</v>
      </c>
      <c r="AS253" s="115"/>
      <c r="AT253" s="112"/>
      <c r="AU253" s="116"/>
      <c r="AV253" s="101">
        <v>1.044094857142857E-2</v>
      </c>
      <c r="AW253" s="101"/>
      <c r="AX253" s="100">
        <v>1317</v>
      </c>
      <c r="AY253" s="115"/>
      <c r="AZ253" s="112"/>
      <c r="BA253" s="115"/>
      <c r="BB253" s="115"/>
      <c r="BC253" s="115"/>
      <c r="BD253" s="115"/>
      <c r="BE253" s="115"/>
      <c r="BF253" s="13">
        <v>1</v>
      </c>
    </row>
    <row r="254" spans="1:58" ht="15.75">
      <c r="A254" s="89">
        <f>ReportedData!A254</f>
        <v>250</v>
      </c>
      <c r="B254" s="90">
        <f>ReportedData!B254</f>
        <v>60</v>
      </c>
      <c r="C254" s="10">
        <f>ReportedData!C254</f>
        <v>2</v>
      </c>
      <c r="D254" s="91" t="str">
        <f>ReportedData!D254</f>
        <v>No.2</v>
      </c>
      <c r="E254" s="10" t="str">
        <f>ReportedData!E254</f>
        <v>Park,Tanaka &amp; Li (1998)</v>
      </c>
      <c r="F254" s="12" t="s">
        <v>11</v>
      </c>
      <c r="G254" s="14" t="s">
        <v>9</v>
      </c>
      <c r="H254" s="14" t="s">
        <v>12</v>
      </c>
      <c r="I254" s="79">
        <v>98</v>
      </c>
      <c r="J254" s="98"/>
      <c r="K254" s="98"/>
      <c r="L254" s="79">
        <v>3601.5</v>
      </c>
      <c r="M254" s="112"/>
      <c r="N254" s="99">
        <v>350</v>
      </c>
      <c r="O254" s="99">
        <v>350</v>
      </c>
      <c r="P254" s="99">
        <v>1600</v>
      </c>
      <c r="Q254" s="99">
        <v>0</v>
      </c>
      <c r="R254" s="113" t="s">
        <v>4</v>
      </c>
      <c r="S254" s="100">
        <v>122500</v>
      </c>
      <c r="T254" s="100">
        <v>24</v>
      </c>
      <c r="U254" s="100">
        <v>24</v>
      </c>
      <c r="V254" s="100">
        <v>24</v>
      </c>
      <c r="W254" s="130">
        <v>8</v>
      </c>
      <c r="X254" s="100">
        <v>16</v>
      </c>
      <c r="Y254" s="13">
        <v>1</v>
      </c>
      <c r="Z254" s="100">
        <v>16</v>
      </c>
      <c r="AA254" s="13">
        <v>1</v>
      </c>
      <c r="AB254" s="93" t="s">
        <v>4</v>
      </c>
      <c r="AC254" s="93"/>
      <c r="AD254" s="93"/>
      <c r="AE254" s="101">
        <v>2.9600000000000001E-2</v>
      </c>
      <c r="AF254" s="100">
        <v>446</v>
      </c>
      <c r="AG254" s="115"/>
      <c r="AH254" s="100">
        <v>446</v>
      </c>
      <c r="AI254" s="100">
        <v>446</v>
      </c>
      <c r="AJ254" s="115"/>
      <c r="AK254" s="115"/>
      <c r="AL254" s="112"/>
      <c r="AM254" s="113" t="s">
        <v>349</v>
      </c>
      <c r="AN254" s="13">
        <v>3.41</v>
      </c>
      <c r="AO254" s="93" t="s">
        <v>885</v>
      </c>
      <c r="AP254" s="100">
        <v>12</v>
      </c>
      <c r="AQ254" s="112"/>
      <c r="AR254" s="100">
        <v>64</v>
      </c>
      <c r="AS254" s="115"/>
      <c r="AT254" s="112"/>
      <c r="AU254" s="116"/>
      <c r="AV254" s="101">
        <v>1.720832142857143E-2</v>
      </c>
      <c r="AW254" s="101"/>
      <c r="AX254" s="100">
        <v>453</v>
      </c>
      <c r="AY254" s="115"/>
      <c r="AZ254" s="112"/>
      <c r="BA254" s="115"/>
      <c r="BB254" s="115"/>
      <c r="BC254" s="115"/>
      <c r="BD254" s="115"/>
      <c r="BE254" s="115"/>
      <c r="BF254" s="13">
        <v>1</v>
      </c>
    </row>
    <row r="255" spans="1:58" ht="15.75">
      <c r="A255" s="89">
        <f>ReportedData!A255</f>
        <v>251</v>
      </c>
      <c r="B255" s="90">
        <f>ReportedData!B255</f>
        <v>61</v>
      </c>
      <c r="C255" s="10">
        <f>ReportedData!C255</f>
        <v>1</v>
      </c>
      <c r="D255" s="91" t="str">
        <f>ReportedData!D255</f>
        <v>No. 10013015</v>
      </c>
      <c r="E255" s="10" t="str">
        <f>ReportedData!E255</f>
        <v>Paultre and Legeron (2000)</v>
      </c>
      <c r="F255" s="12" t="s">
        <v>11</v>
      </c>
      <c r="G255" s="14" t="s">
        <v>9</v>
      </c>
      <c r="H255" s="14" t="s">
        <v>12</v>
      </c>
      <c r="I255" s="79">
        <v>94.8</v>
      </c>
      <c r="J255" s="98"/>
      <c r="K255" s="98"/>
      <c r="L255" s="79">
        <v>1200</v>
      </c>
      <c r="M255" s="112">
        <v>3</v>
      </c>
      <c r="N255" s="99">
        <v>305</v>
      </c>
      <c r="O255" s="99">
        <v>305</v>
      </c>
      <c r="P255" s="99">
        <v>2000</v>
      </c>
      <c r="Q255" s="99">
        <v>0</v>
      </c>
      <c r="R255" s="114" t="s">
        <v>9</v>
      </c>
      <c r="S255" s="100">
        <v>93025</v>
      </c>
      <c r="T255" s="100">
        <v>19.5</v>
      </c>
      <c r="U255" s="100">
        <v>16</v>
      </c>
      <c r="V255" s="100">
        <v>16</v>
      </c>
      <c r="W255" s="130">
        <v>8</v>
      </c>
      <c r="X255" s="100">
        <v>19</v>
      </c>
      <c r="Y255" s="130">
        <v>1</v>
      </c>
      <c r="Z255" s="100">
        <v>19</v>
      </c>
      <c r="AA255" s="130">
        <v>1</v>
      </c>
      <c r="AB255" s="93"/>
      <c r="AC255" s="93"/>
      <c r="AD255" s="93"/>
      <c r="AE255" s="101">
        <v>2.1499999999999998E-2</v>
      </c>
      <c r="AF255" s="129">
        <v>451</v>
      </c>
      <c r="AG255" s="91">
        <v>716</v>
      </c>
      <c r="AH255" s="129">
        <v>494</v>
      </c>
      <c r="AI255" s="129">
        <v>494</v>
      </c>
      <c r="AJ255" s="91">
        <v>729</v>
      </c>
      <c r="AK255" s="91">
        <v>729</v>
      </c>
      <c r="AL255" s="91" t="s">
        <v>32</v>
      </c>
      <c r="AM255" s="91" t="s">
        <v>88</v>
      </c>
      <c r="AN255" s="13">
        <v>3.4</v>
      </c>
      <c r="AO255" s="93"/>
      <c r="AP255" s="100">
        <v>11.3</v>
      </c>
      <c r="AQ255" s="91">
        <v>15</v>
      </c>
      <c r="AR255" s="129">
        <v>130</v>
      </c>
      <c r="AS255" s="91"/>
      <c r="AT255" s="91"/>
      <c r="AU255" s="91"/>
      <c r="AV255" s="101">
        <v>8.5996840112572154E-3</v>
      </c>
      <c r="AW255" s="101"/>
      <c r="AX255" s="129">
        <v>391</v>
      </c>
      <c r="AY255" s="91">
        <v>637</v>
      </c>
      <c r="AZ255" s="91">
        <v>400</v>
      </c>
      <c r="BA255" s="91"/>
      <c r="BB255" s="91"/>
      <c r="BC255" s="91"/>
      <c r="BD255" s="91"/>
      <c r="BE255" s="91"/>
      <c r="BF255" s="13">
        <v>1</v>
      </c>
    </row>
    <row r="256" spans="1:58" ht="15.75">
      <c r="A256" s="89">
        <f>ReportedData!A256</f>
        <v>252</v>
      </c>
      <c r="B256" s="90">
        <f>ReportedData!B256</f>
        <v>61</v>
      </c>
      <c r="C256" s="10">
        <f>ReportedData!C256</f>
        <v>2</v>
      </c>
      <c r="D256" s="91" t="str">
        <f>ReportedData!D256</f>
        <v>No. 10013025</v>
      </c>
      <c r="E256" s="10" t="str">
        <f>ReportedData!E256</f>
        <v>Paultre and Legeron (2000)</v>
      </c>
      <c r="F256" s="12" t="s">
        <v>11</v>
      </c>
      <c r="G256" s="14" t="s">
        <v>9</v>
      </c>
      <c r="H256" s="14" t="s">
        <v>12</v>
      </c>
      <c r="I256" s="79">
        <v>97.7</v>
      </c>
      <c r="J256" s="98"/>
      <c r="K256" s="98"/>
      <c r="L256" s="79">
        <v>2400</v>
      </c>
      <c r="M256" s="112">
        <v>3</v>
      </c>
      <c r="N256" s="99">
        <v>305</v>
      </c>
      <c r="O256" s="99">
        <v>305</v>
      </c>
      <c r="P256" s="99">
        <v>2000</v>
      </c>
      <c r="Q256" s="99">
        <v>0</v>
      </c>
      <c r="R256" s="114" t="s">
        <v>9</v>
      </c>
      <c r="S256" s="100">
        <v>93025</v>
      </c>
      <c r="T256" s="100">
        <v>19.5</v>
      </c>
      <c r="U256" s="100">
        <v>16</v>
      </c>
      <c r="V256" s="100">
        <v>16</v>
      </c>
      <c r="W256" s="130">
        <v>8</v>
      </c>
      <c r="X256" s="100">
        <v>19</v>
      </c>
      <c r="Y256" s="130">
        <v>1</v>
      </c>
      <c r="Z256" s="100">
        <v>19</v>
      </c>
      <c r="AA256" s="130">
        <v>1</v>
      </c>
      <c r="AB256" s="93"/>
      <c r="AC256" s="93"/>
      <c r="AD256" s="93"/>
      <c r="AE256" s="101">
        <v>2.1499999999999998E-2</v>
      </c>
      <c r="AF256" s="129">
        <v>430</v>
      </c>
      <c r="AG256" s="91">
        <v>661</v>
      </c>
      <c r="AH256" s="129">
        <v>494</v>
      </c>
      <c r="AI256" s="129">
        <v>494</v>
      </c>
      <c r="AJ256" s="91">
        <v>729</v>
      </c>
      <c r="AK256" s="91">
        <v>729</v>
      </c>
      <c r="AL256" s="91" t="s">
        <v>32</v>
      </c>
      <c r="AM256" s="91" t="s">
        <v>88</v>
      </c>
      <c r="AN256" s="13">
        <v>3.4</v>
      </c>
      <c r="AO256" s="93"/>
      <c r="AP256" s="100">
        <v>11.3</v>
      </c>
      <c r="AQ256" s="91">
        <v>15</v>
      </c>
      <c r="AR256" s="129">
        <v>130</v>
      </c>
      <c r="AS256" s="91"/>
      <c r="AT256" s="91"/>
      <c r="AU256" s="91"/>
      <c r="AV256" s="101">
        <v>8.5996840112572154E-3</v>
      </c>
      <c r="AW256" s="101"/>
      <c r="AX256" s="129">
        <v>391</v>
      </c>
      <c r="AY256" s="91">
        <v>637</v>
      </c>
      <c r="AZ256" s="91">
        <v>400</v>
      </c>
      <c r="BA256" s="91"/>
      <c r="BB256" s="91"/>
      <c r="BC256" s="91"/>
      <c r="BD256" s="91"/>
      <c r="BE256" s="91"/>
      <c r="BF256" s="13">
        <v>1</v>
      </c>
    </row>
    <row r="257" spans="1:58" ht="15.75">
      <c r="A257" s="89">
        <f>ReportedData!A257</f>
        <v>253</v>
      </c>
      <c r="B257" s="90">
        <f>ReportedData!B257</f>
        <v>61</v>
      </c>
      <c r="C257" s="10">
        <f>ReportedData!C257</f>
        <v>3</v>
      </c>
      <c r="D257" s="91" t="str">
        <f>ReportedData!D257</f>
        <v xml:space="preserve"> No. 10013040</v>
      </c>
      <c r="E257" s="10" t="str">
        <f>ReportedData!E257</f>
        <v>Paultre and Legeron (2000)</v>
      </c>
      <c r="F257" s="12" t="s">
        <v>11</v>
      </c>
      <c r="G257" s="14" t="s">
        <v>9</v>
      </c>
      <c r="H257" s="14" t="s">
        <v>12</v>
      </c>
      <c r="I257" s="79">
        <v>104.3</v>
      </c>
      <c r="J257" s="98"/>
      <c r="K257" s="98"/>
      <c r="L257" s="79">
        <v>3600</v>
      </c>
      <c r="M257" s="112">
        <v>3</v>
      </c>
      <c r="N257" s="99">
        <v>305</v>
      </c>
      <c r="O257" s="99">
        <v>305</v>
      </c>
      <c r="P257" s="99">
        <v>2000</v>
      </c>
      <c r="Q257" s="99">
        <v>0</v>
      </c>
      <c r="R257" s="114" t="s">
        <v>9</v>
      </c>
      <c r="S257" s="100">
        <v>93025</v>
      </c>
      <c r="T257" s="100">
        <v>19.5</v>
      </c>
      <c r="U257" s="100">
        <v>16</v>
      </c>
      <c r="V257" s="100">
        <v>16</v>
      </c>
      <c r="W257" s="130">
        <v>8</v>
      </c>
      <c r="X257" s="100">
        <v>19</v>
      </c>
      <c r="Y257" s="130">
        <v>1</v>
      </c>
      <c r="Z257" s="100">
        <v>19</v>
      </c>
      <c r="AA257" s="130">
        <v>1</v>
      </c>
      <c r="AB257" s="93"/>
      <c r="AC257" s="93"/>
      <c r="AD257" s="93"/>
      <c r="AE257" s="101">
        <v>2.1499999999999998E-2</v>
      </c>
      <c r="AF257" s="129">
        <v>451</v>
      </c>
      <c r="AG257" s="91">
        <v>716</v>
      </c>
      <c r="AH257" s="129">
        <v>467</v>
      </c>
      <c r="AI257" s="129">
        <v>467</v>
      </c>
      <c r="AJ257" s="91">
        <v>722</v>
      </c>
      <c r="AK257" s="91">
        <v>722</v>
      </c>
      <c r="AL257" s="91" t="s">
        <v>32</v>
      </c>
      <c r="AM257" s="91" t="s">
        <v>88</v>
      </c>
      <c r="AN257" s="13">
        <v>3.4</v>
      </c>
      <c r="AO257" s="93"/>
      <c r="AP257" s="100">
        <v>11.3</v>
      </c>
      <c r="AQ257" s="91">
        <v>15</v>
      </c>
      <c r="AR257" s="129">
        <v>130</v>
      </c>
      <c r="AS257" s="91"/>
      <c r="AT257" s="91"/>
      <c r="AU257" s="91"/>
      <c r="AV257" s="101">
        <v>8.5996840112572154E-3</v>
      </c>
      <c r="AW257" s="101"/>
      <c r="AX257" s="129">
        <v>418</v>
      </c>
      <c r="AY257" s="91">
        <v>675</v>
      </c>
      <c r="AZ257" s="91">
        <v>400</v>
      </c>
      <c r="BA257" s="91"/>
      <c r="BB257" s="91"/>
      <c r="BC257" s="91"/>
      <c r="BD257" s="91"/>
      <c r="BE257" s="91"/>
      <c r="BF257" s="13">
        <v>1</v>
      </c>
    </row>
    <row r="258" spans="1:58" ht="15.75">
      <c r="A258" s="89">
        <f>ReportedData!A258</f>
        <v>254</v>
      </c>
      <c r="B258" s="90">
        <f>ReportedData!B258</f>
        <v>61</v>
      </c>
      <c r="C258" s="10">
        <f>ReportedData!C258</f>
        <v>4</v>
      </c>
      <c r="D258" s="91" t="str">
        <f>ReportedData!D258</f>
        <v xml:space="preserve"> No. 1006015</v>
      </c>
      <c r="E258" s="10" t="str">
        <f>ReportedData!E258</f>
        <v>Paultre and Legeron (2000)</v>
      </c>
      <c r="F258" s="12" t="s">
        <v>11</v>
      </c>
      <c r="G258" s="14" t="s">
        <v>9</v>
      </c>
      <c r="H258" s="14" t="s">
        <v>12</v>
      </c>
      <c r="I258" s="79">
        <v>92.4</v>
      </c>
      <c r="J258" s="98"/>
      <c r="K258" s="98"/>
      <c r="L258" s="79">
        <v>1200</v>
      </c>
      <c r="M258" s="112">
        <v>3</v>
      </c>
      <c r="N258" s="99">
        <v>305</v>
      </c>
      <c r="O258" s="99">
        <v>305</v>
      </c>
      <c r="P258" s="99">
        <v>2000</v>
      </c>
      <c r="Q258" s="99">
        <v>0</v>
      </c>
      <c r="R258" s="114" t="s">
        <v>9</v>
      </c>
      <c r="S258" s="100">
        <v>93025</v>
      </c>
      <c r="T258" s="100">
        <v>19.5</v>
      </c>
      <c r="U258" s="100">
        <v>16</v>
      </c>
      <c r="V258" s="100">
        <v>16</v>
      </c>
      <c r="W258" s="130">
        <v>8</v>
      </c>
      <c r="X258" s="100">
        <v>19</v>
      </c>
      <c r="Y258" s="130">
        <v>1</v>
      </c>
      <c r="Z258" s="100">
        <v>19</v>
      </c>
      <c r="AA258" s="130">
        <v>1</v>
      </c>
      <c r="AB258" s="93"/>
      <c r="AC258" s="93"/>
      <c r="AD258" s="93"/>
      <c r="AE258" s="101">
        <v>2.1499999999999998E-2</v>
      </c>
      <c r="AF258" s="129">
        <v>451</v>
      </c>
      <c r="AG258" s="91">
        <v>716</v>
      </c>
      <c r="AH258" s="129">
        <v>494</v>
      </c>
      <c r="AI258" s="129">
        <v>494</v>
      </c>
      <c r="AJ258" s="91">
        <v>729</v>
      </c>
      <c r="AK258" s="91">
        <v>729</v>
      </c>
      <c r="AL258" s="91" t="s">
        <v>32</v>
      </c>
      <c r="AM258" s="91" t="s">
        <v>88</v>
      </c>
      <c r="AN258" s="13">
        <v>3.4</v>
      </c>
      <c r="AO258" s="93"/>
      <c r="AP258" s="100">
        <v>11.3</v>
      </c>
      <c r="AQ258" s="91">
        <v>33</v>
      </c>
      <c r="AR258" s="129">
        <v>60</v>
      </c>
      <c r="AS258" s="91"/>
      <c r="AT258" s="91"/>
      <c r="AU258" s="91"/>
      <c r="AV258" s="101">
        <v>1.8632648691057303E-2</v>
      </c>
      <c r="AW258" s="101"/>
      <c r="AX258" s="129">
        <v>391</v>
      </c>
      <c r="AY258" s="91">
        <v>637</v>
      </c>
      <c r="AZ258" s="91">
        <v>400</v>
      </c>
      <c r="BA258" s="91"/>
      <c r="BB258" s="91"/>
      <c r="BC258" s="91"/>
      <c r="BD258" s="91"/>
      <c r="BE258" s="91"/>
      <c r="BF258" s="13">
        <v>1</v>
      </c>
    </row>
    <row r="259" spans="1:58" ht="15.75">
      <c r="A259" s="89">
        <f>ReportedData!A259</f>
        <v>255</v>
      </c>
      <c r="B259" s="90">
        <f>ReportedData!B259</f>
        <v>61</v>
      </c>
      <c r="C259" s="10">
        <f>ReportedData!C259</f>
        <v>5</v>
      </c>
      <c r="D259" s="91" t="str">
        <f>ReportedData!D259</f>
        <v>No. 1006025</v>
      </c>
      <c r="E259" s="10" t="str">
        <f>ReportedData!E259</f>
        <v>Paultre and Legeron (2000)</v>
      </c>
      <c r="F259" s="12" t="s">
        <v>11</v>
      </c>
      <c r="G259" s="14" t="s">
        <v>9</v>
      </c>
      <c r="H259" s="14" t="s">
        <v>12</v>
      </c>
      <c r="I259" s="79">
        <v>93.3</v>
      </c>
      <c r="J259" s="98"/>
      <c r="K259" s="98"/>
      <c r="L259" s="79">
        <v>2400</v>
      </c>
      <c r="M259" s="112">
        <v>3</v>
      </c>
      <c r="N259" s="99">
        <v>305</v>
      </c>
      <c r="O259" s="99">
        <v>305</v>
      </c>
      <c r="P259" s="99">
        <v>2000</v>
      </c>
      <c r="Q259" s="99">
        <v>0</v>
      </c>
      <c r="R259" s="114" t="s">
        <v>9</v>
      </c>
      <c r="S259" s="100">
        <v>93025</v>
      </c>
      <c r="T259" s="100">
        <v>19.5</v>
      </c>
      <c r="U259" s="100">
        <v>16</v>
      </c>
      <c r="V259" s="100">
        <v>16</v>
      </c>
      <c r="W259" s="130">
        <v>8</v>
      </c>
      <c r="X259" s="100">
        <v>19</v>
      </c>
      <c r="Y259" s="130">
        <v>1</v>
      </c>
      <c r="Z259" s="100">
        <v>19</v>
      </c>
      <c r="AA259" s="130">
        <v>1</v>
      </c>
      <c r="AB259" s="93"/>
      <c r="AC259" s="93"/>
      <c r="AD259" s="93"/>
      <c r="AE259" s="101">
        <v>2.1499999999999998E-2</v>
      </c>
      <c r="AF259" s="129">
        <v>430</v>
      </c>
      <c r="AG259" s="91">
        <v>661</v>
      </c>
      <c r="AH259" s="129">
        <v>494</v>
      </c>
      <c r="AI259" s="129">
        <v>494</v>
      </c>
      <c r="AJ259" s="91">
        <v>729</v>
      </c>
      <c r="AK259" s="91">
        <v>729</v>
      </c>
      <c r="AL259" s="91" t="s">
        <v>32</v>
      </c>
      <c r="AM259" s="91" t="s">
        <v>88</v>
      </c>
      <c r="AN259" s="13">
        <v>3.4</v>
      </c>
      <c r="AO259" s="93"/>
      <c r="AP259" s="100">
        <v>11.3</v>
      </c>
      <c r="AQ259" s="91">
        <v>33</v>
      </c>
      <c r="AR259" s="129">
        <v>60</v>
      </c>
      <c r="AS259" s="91"/>
      <c r="AT259" s="91"/>
      <c r="AU259" s="91"/>
      <c r="AV259" s="101">
        <v>1.8632648691057303E-2</v>
      </c>
      <c r="AW259" s="101"/>
      <c r="AX259" s="129">
        <v>391</v>
      </c>
      <c r="AY259" s="91">
        <v>637</v>
      </c>
      <c r="AZ259" s="91">
        <v>400</v>
      </c>
      <c r="BA259" s="91"/>
      <c r="BB259" s="91"/>
      <c r="BC259" s="91"/>
      <c r="BD259" s="91"/>
      <c r="BE259" s="91"/>
      <c r="BF259" s="13">
        <v>1</v>
      </c>
    </row>
    <row r="260" spans="1:58" ht="15.75">
      <c r="A260" s="89">
        <f>ReportedData!A260</f>
        <v>256</v>
      </c>
      <c r="B260" s="90">
        <f>ReportedData!B260</f>
        <v>61</v>
      </c>
      <c r="C260" s="10">
        <f>ReportedData!C260</f>
        <v>6</v>
      </c>
      <c r="D260" s="91" t="str">
        <f>ReportedData!D260</f>
        <v xml:space="preserve"> No. 1006040</v>
      </c>
      <c r="E260" s="10" t="str">
        <f>ReportedData!E260</f>
        <v>Paultre and Legeron (2000)</v>
      </c>
      <c r="F260" s="12" t="s">
        <v>11</v>
      </c>
      <c r="G260" s="14" t="s">
        <v>9</v>
      </c>
      <c r="H260" s="14" t="s">
        <v>12</v>
      </c>
      <c r="I260" s="79">
        <v>98.2</v>
      </c>
      <c r="J260" s="98"/>
      <c r="K260" s="98"/>
      <c r="L260" s="79">
        <v>3600</v>
      </c>
      <c r="M260" s="112">
        <v>3</v>
      </c>
      <c r="N260" s="99">
        <v>305</v>
      </c>
      <c r="O260" s="99">
        <v>305</v>
      </c>
      <c r="P260" s="99">
        <v>2000</v>
      </c>
      <c r="Q260" s="99">
        <v>0</v>
      </c>
      <c r="R260" s="114" t="s">
        <v>9</v>
      </c>
      <c r="S260" s="100">
        <v>93025</v>
      </c>
      <c r="T260" s="100">
        <v>19.5</v>
      </c>
      <c r="U260" s="100">
        <v>16</v>
      </c>
      <c r="V260" s="100">
        <v>16</v>
      </c>
      <c r="W260" s="130">
        <v>8</v>
      </c>
      <c r="X260" s="100">
        <v>19</v>
      </c>
      <c r="Y260" s="130">
        <v>1</v>
      </c>
      <c r="Z260" s="100">
        <v>19</v>
      </c>
      <c r="AA260" s="130">
        <v>1</v>
      </c>
      <c r="AB260" s="93"/>
      <c r="AC260" s="93"/>
      <c r="AD260" s="93"/>
      <c r="AE260" s="101">
        <v>2.1499999999999998E-2</v>
      </c>
      <c r="AF260" s="129">
        <v>451</v>
      </c>
      <c r="AG260" s="91">
        <v>716</v>
      </c>
      <c r="AH260" s="129">
        <v>467</v>
      </c>
      <c r="AI260" s="129">
        <v>467</v>
      </c>
      <c r="AJ260" s="91">
        <v>722</v>
      </c>
      <c r="AK260" s="91">
        <v>722</v>
      </c>
      <c r="AL260" s="91" t="s">
        <v>32</v>
      </c>
      <c r="AM260" s="91" t="s">
        <v>88</v>
      </c>
      <c r="AN260" s="13">
        <v>3.4</v>
      </c>
      <c r="AO260" s="93"/>
      <c r="AP260" s="100">
        <v>11.3</v>
      </c>
      <c r="AQ260" s="91">
        <v>33</v>
      </c>
      <c r="AR260" s="129">
        <v>60</v>
      </c>
      <c r="AS260" s="91"/>
      <c r="AT260" s="91"/>
      <c r="AU260" s="91"/>
      <c r="AV260" s="101">
        <v>1.8632648691057303E-2</v>
      </c>
      <c r="AW260" s="101"/>
      <c r="AX260" s="129">
        <v>418</v>
      </c>
      <c r="AY260" s="91">
        <v>675</v>
      </c>
      <c r="AZ260" s="91">
        <v>400</v>
      </c>
      <c r="BA260" s="91"/>
      <c r="BB260" s="91"/>
      <c r="BC260" s="91"/>
      <c r="BD260" s="91"/>
      <c r="BE260" s="91"/>
      <c r="BF260" s="13">
        <v>1</v>
      </c>
    </row>
    <row r="261" spans="1:58" ht="15.75">
      <c r="A261" s="89">
        <f>ReportedData!A261</f>
        <v>257</v>
      </c>
      <c r="B261" s="90">
        <f>ReportedData!B261</f>
        <v>62</v>
      </c>
      <c r="C261" s="10">
        <f>ReportedData!C261</f>
        <v>1</v>
      </c>
      <c r="D261" s="91" t="str">
        <f>ReportedData!D261</f>
        <v xml:space="preserve"> No. 1005540</v>
      </c>
      <c r="E261" s="10" t="str">
        <f>ReportedData!E261</f>
        <v>Paultre et al. (2001)</v>
      </c>
      <c r="F261" s="12" t="s">
        <v>11</v>
      </c>
      <c r="G261" s="14" t="s">
        <v>9</v>
      </c>
      <c r="H261" s="14" t="s">
        <v>12</v>
      </c>
      <c r="I261" s="79">
        <v>109.5</v>
      </c>
      <c r="J261" s="98"/>
      <c r="K261" s="98"/>
      <c r="L261" s="79">
        <v>4200</v>
      </c>
      <c r="M261" s="112">
        <v>1</v>
      </c>
      <c r="N261" s="99">
        <v>305</v>
      </c>
      <c r="O261" s="99">
        <v>305</v>
      </c>
      <c r="P261" s="99">
        <v>2000</v>
      </c>
      <c r="Q261" s="99">
        <v>0</v>
      </c>
      <c r="R261" s="114" t="s">
        <v>9</v>
      </c>
      <c r="S261" s="100">
        <v>93025</v>
      </c>
      <c r="T261" s="100">
        <v>19.5</v>
      </c>
      <c r="U261" s="100">
        <v>16</v>
      </c>
      <c r="V261" s="100">
        <v>16</v>
      </c>
      <c r="W261" s="130">
        <v>8</v>
      </c>
      <c r="X261" s="100">
        <v>19</v>
      </c>
      <c r="Y261" s="130">
        <v>1</v>
      </c>
      <c r="Z261" s="100">
        <v>19</v>
      </c>
      <c r="AA261" s="130">
        <v>1</v>
      </c>
      <c r="AB261" s="93"/>
      <c r="AC261" s="93"/>
      <c r="AD261" s="93"/>
      <c r="AE261" s="101">
        <v>2.1499999999999998E-2</v>
      </c>
      <c r="AF261" s="129">
        <v>446</v>
      </c>
      <c r="AG261" s="91">
        <v>719</v>
      </c>
      <c r="AH261" s="129">
        <v>499</v>
      </c>
      <c r="AI261" s="129">
        <v>499</v>
      </c>
      <c r="AJ261" s="91">
        <v>734</v>
      </c>
      <c r="AK261" s="91">
        <v>734</v>
      </c>
      <c r="AL261" s="91" t="s">
        <v>32</v>
      </c>
      <c r="AM261" s="91" t="s">
        <v>88</v>
      </c>
      <c r="AN261" s="13">
        <v>3.4</v>
      </c>
      <c r="AO261" s="93"/>
      <c r="AP261" s="100">
        <v>11.3</v>
      </c>
      <c r="AQ261" s="91">
        <v>36</v>
      </c>
      <c r="AR261" s="129">
        <v>55</v>
      </c>
      <c r="AS261" s="91"/>
      <c r="AT261" s="91"/>
      <c r="AU261" s="91"/>
      <c r="AV261" s="101">
        <v>2.0326525844789785E-2</v>
      </c>
      <c r="AW261" s="101"/>
      <c r="AX261" s="129">
        <v>825</v>
      </c>
      <c r="AY261" s="91">
        <v>960</v>
      </c>
      <c r="AZ261" s="91">
        <v>800</v>
      </c>
      <c r="BA261" s="91"/>
      <c r="BB261" s="91"/>
      <c r="BC261" s="91"/>
      <c r="BD261" s="91"/>
      <c r="BE261" s="91"/>
      <c r="BF261" s="13">
        <v>1</v>
      </c>
    </row>
    <row r="262" spans="1:58" ht="15.75">
      <c r="A262" s="89">
        <f>ReportedData!A262</f>
        <v>258</v>
      </c>
      <c r="B262" s="90">
        <f>ReportedData!B262</f>
        <v>62</v>
      </c>
      <c r="C262" s="10">
        <f>ReportedData!C262</f>
        <v>2</v>
      </c>
      <c r="D262" s="91" t="str">
        <f>ReportedData!D262</f>
        <v>No. 1005552</v>
      </c>
      <c r="E262" s="10" t="str">
        <f>ReportedData!E262</f>
        <v>Paultre et al. (2001)</v>
      </c>
      <c r="F262" s="12" t="s">
        <v>11</v>
      </c>
      <c r="G262" s="14" t="s">
        <v>9</v>
      </c>
      <c r="H262" s="14" t="s">
        <v>12</v>
      </c>
      <c r="I262" s="79">
        <v>104.5</v>
      </c>
      <c r="J262" s="98"/>
      <c r="K262" s="98"/>
      <c r="L262" s="79">
        <v>5150</v>
      </c>
      <c r="M262" s="112">
        <v>1</v>
      </c>
      <c r="N262" s="99">
        <v>305</v>
      </c>
      <c r="O262" s="99">
        <v>305</v>
      </c>
      <c r="P262" s="99">
        <v>2000</v>
      </c>
      <c r="Q262" s="99">
        <v>0</v>
      </c>
      <c r="R262" s="114" t="s">
        <v>9</v>
      </c>
      <c r="S262" s="100">
        <v>93025</v>
      </c>
      <c r="T262" s="100">
        <v>19.5</v>
      </c>
      <c r="U262" s="100">
        <v>16</v>
      </c>
      <c r="V262" s="100">
        <v>16</v>
      </c>
      <c r="W262" s="130">
        <v>8</v>
      </c>
      <c r="X262" s="100">
        <v>19</v>
      </c>
      <c r="Y262" s="130">
        <v>1</v>
      </c>
      <c r="Z262" s="100">
        <v>19</v>
      </c>
      <c r="AA262" s="130">
        <v>1</v>
      </c>
      <c r="AB262" s="93"/>
      <c r="AC262" s="93"/>
      <c r="AD262" s="93"/>
      <c r="AE262" s="101">
        <v>2.1499999999999998E-2</v>
      </c>
      <c r="AF262" s="129">
        <v>446</v>
      </c>
      <c r="AG262" s="91">
        <v>719</v>
      </c>
      <c r="AH262" s="129">
        <v>533</v>
      </c>
      <c r="AI262" s="129">
        <v>533</v>
      </c>
      <c r="AJ262" s="91">
        <v>728</v>
      </c>
      <c r="AK262" s="91">
        <v>728</v>
      </c>
      <c r="AL262" s="91" t="s">
        <v>32</v>
      </c>
      <c r="AM262" s="91" t="s">
        <v>88</v>
      </c>
      <c r="AN262" s="13">
        <v>3.4</v>
      </c>
      <c r="AO262" s="93"/>
      <c r="AP262" s="100">
        <v>11.3</v>
      </c>
      <c r="AQ262" s="91">
        <v>36</v>
      </c>
      <c r="AR262" s="129">
        <v>55</v>
      </c>
      <c r="AS262" s="91"/>
      <c r="AT262" s="91"/>
      <c r="AU262" s="91"/>
      <c r="AV262" s="101">
        <v>2.0326525844789785E-2</v>
      </c>
      <c r="AW262" s="101"/>
      <c r="AX262" s="129">
        <v>744</v>
      </c>
      <c r="AY262" s="91">
        <v>874</v>
      </c>
      <c r="AZ262" s="91">
        <v>800</v>
      </c>
      <c r="BA262" s="91"/>
      <c r="BB262" s="91"/>
      <c r="BC262" s="91"/>
      <c r="BD262" s="91"/>
      <c r="BE262" s="91"/>
      <c r="BF262" s="13">
        <v>1</v>
      </c>
    </row>
    <row r="263" spans="1:58" ht="15.75">
      <c r="A263" s="89">
        <f>ReportedData!A263</f>
        <v>259</v>
      </c>
      <c r="B263" s="90">
        <f>ReportedData!B263</f>
        <v>62</v>
      </c>
      <c r="C263" s="10">
        <f>ReportedData!C263</f>
        <v>3</v>
      </c>
      <c r="D263" s="91" t="str">
        <f>ReportedData!D263</f>
        <v>No. 1006052</v>
      </c>
      <c r="E263" s="10" t="str">
        <f>ReportedData!E263</f>
        <v>Paultre et al. (2001)</v>
      </c>
      <c r="F263" s="12" t="s">
        <v>11</v>
      </c>
      <c r="G263" s="14" t="s">
        <v>9</v>
      </c>
      <c r="H263" s="14" t="s">
        <v>12</v>
      </c>
      <c r="I263" s="79">
        <v>109.4</v>
      </c>
      <c r="J263" s="98"/>
      <c r="K263" s="98"/>
      <c r="L263" s="79">
        <v>5150</v>
      </c>
      <c r="M263" s="112">
        <v>1</v>
      </c>
      <c r="N263" s="99">
        <v>305</v>
      </c>
      <c r="O263" s="99">
        <v>305</v>
      </c>
      <c r="P263" s="99">
        <v>2000</v>
      </c>
      <c r="Q263" s="99">
        <v>0</v>
      </c>
      <c r="R263" s="114" t="s">
        <v>9</v>
      </c>
      <c r="S263" s="100">
        <v>93025</v>
      </c>
      <c r="T263" s="100">
        <v>19.5</v>
      </c>
      <c r="U263" s="100">
        <v>16</v>
      </c>
      <c r="V263" s="100">
        <v>16</v>
      </c>
      <c r="W263" s="130">
        <v>8</v>
      </c>
      <c r="X263" s="100">
        <v>19</v>
      </c>
      <c r="Y263" s="130">
        <v>1</v>
      </c>
      <c r="Z263" s="100">
        <v>19</v>
      </c>
      <c r="AA263" s="130">
        <v>1</v>
      </c>
      <c r="AB263" s="93"/>
      <c r="AC263" s="93"/>
      <c r="AD263" s="93"/>
      <c r="AE263" s="101">
        <v>2.1499999999999998E-2</v>
      </c>
      <c r="AF263" s="129">
        <v>446</v>
      </c>
      <c r="AG263" s="91">
        <v>719</v>
      </c>
      <c r="AH263" s="129">
        <v>533</v>
      </c>
      <c r="AI263" s="129">
        <v>533</v>
      </c>
      <c r="AJ263" s="91">
        <v>728</v>
      </c>
      <c r="AK263" s="91">
        <v>728</v>
      </c>
      <c r="AL263" s="91" t="s">
        <v>32</v>
      </c>
      <c r="AM263" s="91" t="s">
        <v>88</v>
      </c>
      <c r="AN263" s="13">
        <v>3.4</v>
      </c>
      <c r="AO263" s="93"/>
      <c r="AP263" s="100">
        <v>11.3</v>
      </c>
      <c r="AQ263" s="91">
        <v>33</v>
      </c>
      <c r="AR263" s="129">
        <v>60</v>
      </c>
      <c r="AS263" s="91"/>
      <c r="AT263" s="91"/>
      <c r="AU263" s="91"/>
      <c r="AV263" s="101">
        <v>1.8632648691057303E-2</v>
      </c>
      <c r="AW263" s="101"/>
      <c r="AX263" s="129">
        <v>492</v>
      </c>
      <c r="AY263" s="91">
        <v>715</v>
      </c>
      <c r="AZ263" s="91">
        <v>800</v>
      </c>
      <c r="BA263" s="91"/>
      <c r="BB263" s="91"/>
      <c r="BC263" s="91"/>
      <c r="BD263" s="91"/>
      <c r="BE263" s="91"/>
      <c r="BF263" s="13">
        <v>1</v>
      </c>
    </row>
    <row r="264" spans="1:58" ht="15.75">
      <c r="A264" s="89">
        <f>ReportedData!A264</f>
        <v>260</v>
      </c>
      <c r="B264" s="90">
        <f>ReportedData!B264</f>
        <v>62</v>
      </c>
      <c r="C264" s="10">
        <f>ReportedData!C264</f>
        <v>4</v>
      </c>
      <c r="D264" s="91" t="str">
        <f>ReportedData!D264</f>
        <v>No. 1008040</v>
      </c>
      <c r="E264" s="10" t="str">
        <f>ReportedData!E264</f>
        <v>Paultre et al. (2001)</v>
      </c>
      <c r="F264" s="12" t="s">
        <v>11</v>
      </c>
      <c r="G264" s="14" t="s">
        <v>9</v>
      </c>
      <c r="H264" s="14" t="s">
        <v>12</v>
      </c>
      <c r="I264" s="79">
        <v>104.2</v>
      </c>
      <c r="J264" s="98"/>
      <c r="K264" s="98"/>
      <c r="L264" s="79">
        <v>3600</v>
      </c>
      <c r="M264" s="112">
        <v>1</v>
      </c>
      <c r="N264" s="99">
        <v>305</v>
      </c>
      <c r="O264" s="99">
        <v>305</v>
      </c>
      <c r="P264" s="99">
        <v>2000</v>
      </c>
      <c r="Q264" s="99">
        <v>0</v>
      </c>
      <c r="R264" s="114" t="s">
        <v>9</v>
      </c>
      <c r="S264" s="100">
        <v>93025</v>
      </c>
      <c r="T264" s="100">
        <v>19.5</v>
      </c>
      <c r="U264" s="100">
        <v>16</v>
      </c>
      <c r="V264" s="100">
        <v>16</v>
      </c>
      <c r="W264" s="130">
        <v>8</v>
      </c>
      <c r="X264" s="100">
        <v>19</v>
      </c>
      <c r="Y264" s="130">
        <v>1</v>
      </c>
      <c r="Z264" s="100">
        <v>19</v>
      </c>
      <c r="AA264" s="130">
        <v>1</v>
      </c>
      <c r="AB264" s="93"/>
      <c r="AC264" s="93"/>
      <c r="AD264" s="93"/>
      <c r="AE264" s="101">
        <v>2.1499999999999998E-2</v>
      </c>
      <c r="AF264" s="129">
        <v>446</v>
      </c>
      <c r="AG264" s="91">
        <v>719</v>
      </c>
      <c r="AH264" s="129">
        <v>499</v>
      </c>
      <c r="AI264" s="129">
        <v>499</v>
      </c>
      <c r="AJ264" s="91">
        <v>734</v>
      </c>
      <c r="AK264" s="91">
        <v>734</v>
      </c>
      <c r="AL264" s="91" t="s">
        <v>32</v>
      </c>
      <c r="AM264" s="91" t="s">
        <v>88</v>
      </c>
      <c r="AN264" s="13">
        <v>3.4</v>
      </c>
      <c r="AO264" s="93"/>
      <c r="AP264" s="100">
        <v>11.3</v>
      </c>
      <c r="AQ264" s="91">
        <v>25</v>
      </c>
      <c r="AR264" s="129">
        <v>80</v>
      </c>
      <c r="AS264" s="91"/>
      <c r="AT264" s="91"/>
      <c r="AU264" s="91"/>
      <c r="AV264" s="101">
        <v>1.3974486518292976E-2</v>
      </c>
      <c r="AW264" s="101"/>
      <c r="AX264" s="129">
        <v>825</v>
      </c>
      <c r="AY264" s="91">
        <v>960</v>
      </c>
      <c r="AZ264" s="91">
        <v>800</v>
      </c>
      <c r="BA264" s="91"/>
      <c r="BB264" s="91"/>
      <c r="BC264" s="91"/>
      <c r="BD264" s="91"/>
      <c r="BE264" s="91"/>
      <c r="BF264" s="13">
        <v>1</v>
      </c>
    </row>
    <row r="265" spans="1:58" ht="15.75">
      <c r="A265" s="89">
        <f>ReportedData!A265</f>
        <v>261</v>
      </c>
      <c r="B265" s="90">
        <f>ReportedData!B265</f>
        <v>62</v>
      </c>
      <c r="C265" s="10">
        <f>ReportedData!C265</f>
        <v>5</v>
      </c>
      <c r="D265" s="91" t="str">
        <f>ReportedData!D265</f>
        <v xml:space="preserve"> No. 1206040</v>
      </c>
      <c r="E265" s="10" t="str">
        <f>ReportedData!E265</f>
        <v>Paultre et al. (2001)</v>
      </c>
      <c r="F265" s="12" t="s">
        <v>11</v>
      </c>
      <c r="G265" s="14" t="s">
        <v>9</v>
      </c>
      <c r="H265" s="14" t="s">
        <v>12</v>
      </c>
      <c r="I265" s="79">
        <v>109.2</v>
      </c>
      <c r="J265" s="98"/>
      <c r="K265" s="98"/>
      <c r="L265" s="79">
        <v>4200</v>
      </c>
      <c r="M265" s="112">
        <v>1</v>
      </c>
      <c r="N265" s="99">
        <v>305</v>
      </c>
      <c r="O265" s="99">
        <v>305</v>
      </c>
      <c r="P265" s="99">
        <v>2000</v>
      </c>
      <c r="Q265" s="99">
        <v>0</v>
      </c>
      <c r="R265" s="114" t="s">
        <v>9</v>
      </c>
      <c r="S265" s="100">
        <v>93025</v>
      </c>
      <c r="T265" s="100">
        <v>19.5</v>
      </c>
      <c r="U265" s="100">
        <v>16</v>
      </c>
      <c r="V265" s="100">
        <v>16</v>
      </c>
      <c r="W265" s="130">
        <v>8</v>
      </c>
      <c r="X265" s="100">
        <v>19</v>
      </c>
      <c r="Y265" s="130">
        <v>1</v>
      </c>
      <c r="Z265" s="100">
        <v>19</v>
      </c>
      <c r="AA265" s="130">
        <v>1</v>
      </c>
      <c r="AB265" s="93"/>
      <c r="AC265" s="93"/>
      <c r="AD265" s="93"/>
      <c r="AE265" s="101">
        <v>2.1499999999999998E-2</v>
      </c>
      <c r="AF265" s="129">
        <v>446</v>
      </c>
      <c r="AG265" s="91">
        <v>719</v>
      </c>
      <c r="AH265" s="129">
        <v>499</v>
      </c>
      <c r="AI265" s="129">
        <v>499</v>
      </c>
      <c r="AJ265" s="91">
        <v>734</v>
      </c>
      <c r="AK265" s="91">
        <v>734</v>
      </c>
      <c r="AL265" s="91" t="s">
        <v>32</v>
      </c>
      <c r="AM265" s="91" t="s">
        <v>88</v>
      </c>
      <c r="AN265" s="13">
        <v>3.4</v>
      </c>
      <c r="AO265" s="93"/>
      <c r="AP265" s="100">
        <v>11.3</v>
      </c>
      <c r="AQ265" s="91">
        <v>33</v>
      </c>
      <c r="AR265" s="129">
        <v>60</v>
      </c>
      <c r="AS265" s="91"/>
      <c r="AT265" s="91"/>
      <c r="AU265" s="91"/>
      <c r="AV265" s="101">
        <v>1.8632648691057303E-2</v>
      </c>
      <c r="AW265" s="101"/>
      <c r="AX265" s="129">
        <v>438</v>
      </c>
      <c r="AY265" s="91">
        <v>689</v>
      </c>
      <c r="AZ265" s="91">
        <v>400</v>
      </c>
      <c r="BA265" s="91"/>
      <c r="BB265" s="91"/>
      <c r="BC265" s="91"/>
      <c r="BD265" s="91"/>
      <c r="BE265" s="91"/>
      <c r="BF265" s="13">
        <v>1</v>
      </c>
    </row>
    <row r="266" spans="1:58" ht="15.75">
      <c r="A266" s="89">
        <f>ReportedData!A266</f>
        <v>262</v>
      </c>
      <c r="B266" s="90">
        <f>ReportedData!B266</f>
        <v>62</v>
      </c>
      <c r="C266" s="10">
        <f>ReportedData!C266</f>
        <v>6</v>
      </c>
      <c r="D266" s="91" t="str">
        <f>ReportedData!D266</f>
        <v>No. 806040</v>
      </c>
      <c r="E266" s="10" t="str">
        <f>ReportedData!E266</f>
        <v>Paultre et al. (2001)</v>
      </c>
      <c r="F266" s="12" t="s">
        <v>11</v>
      </c>
      <c r="G266" s="14" t="s">
        <v>9</v>
      </c>
      <c r="H266" s="14" t="s">
        <v>12</v>
      </c>
      <c r="I266" s="79">
        <v>78.7</v>
      </c>
      <c r="J266" s="98"/>
      <c r="K266" s="98"/>
      <c r="L266" s="79">
        <v>2900</v>
      </c>
      <c r="M266" s="112">
        <v>1</v>
      </c>
      <c r="N266" s="99">
        <v>305</v>
      </c>
      <c r="O266" s="99">
        <v>305</v>
      </c>
      <c r="P266" s="99">
        <v>2000</v>
      </c>
      <c r="Q266" s="99">
        <v>0</v>
      </c>
      <c r="R266" s="114" t="s">
        <v>9</v>
      </c>
      <c r="S266" s="100">
        <v>93025</v>
      </c>
      <c r="T266" s="100">
        <v>19.5</v>
      </c>
      <c r="U266" s="100">
        <v>16</v>
      </c>
      <c r="V266" s="100">
        <v>16</v>
      </c>
      <c r="W266" s="130">
        <v>8</v>
      </c>
      <c r="X266" s="100">
        <v>19</v>
      </c>
      <c r="Y266" s="130">
        <v>1</v>
      </c>
      <c r="Z266" s="100">
        <v>19</v>
      </c>
      <c r="AA266" s="130">
        <v>1</v>
      </c>
      <c r="AB266" s="93"/>
      <c r="AC266" s="93"/>
      <c r="AD266" s="93"/>
      <c r="AE266" s="101">
        <v>2.1499999999999998E-2</v>
      </c>
      <c r="AF266" s="129">
        <v>446</v>
      </c>
      <c r="AG266" s="91">
        <v>719</v>
      </c>
      <c r="AH266" s="129">
        <v>499</v>
      </c>
      <c r="AI266" s="129">
        <v>499</v>
      </c>
      <c r="AJ266" s="91">
        <v>734</v>
      </c>
      <c r="AK266" s="91">
        <v>734</v>
      </c>
      <c r="AL266" s="91" t="s">
        <v>32</v>
      </c>
      <c r="AM266" s="91" t="s">
        <v>88</v>
      </c>
      <c r="AN266" s="13">
        <v>3.4</v>
      </c>
      <c r="AO266" s="93"/>
      <c r="AP266" s="100">
        <v>11.3</v>
      </c>
      <c r="AQ266" s="91">
        <v>33</v>
      </c>
      <c r="AR266" s="129">
        <v>60</v>
      </c>
      <c r="AS266" s="91"/>
      <c r="AT266" s="91"/>
      <c r="AU266" s="91"/>
      <c r="AV266" s="101">
        <v>1.8632648691057303E-2</v>
      </c>
      <c r="AW266" s="101"/>
      <c r="AX266" s="129">
        <v>438</v>
      </c>
      <c r="AY266" s="91">
        <v>689</v>
      </c>
      <c r="AZ266" s="91">
        <v>400</v>
      </c>
      <c r="BA266" s="91"/>
      <c r="BB266" s="91"/>
      <c r="BC266" s="91"/>
      <c r="BD266" s="91"/>
      <c r="BE266" s="91"/>
      <c r="BF266" s="13">
        <v>1</v>
      </c>
    </row>
    <row r="267" spans="1:58" ht="15.75">
      <c r="A267" s="89">
        <f>ReportedData!A267</f>
        <v>263</v>
      </c>
      <c r="B267" s="90">
        <f>ReportedData!B267</f>
        <v>63</v>
      </c>
      <c r="C267" s="10">
        <f>ReportedData!C267</f>
        <v>1</v>
      </c>
      <c r="D267" s="91" t="str">
        <f>ReportedData!D267</f>
        <v>MGR100</v>
      </c>
      <c r="E267" s="10" t="str">
        <f>ReportedData!E267</f>
        <v>Petrusevska-Apostolska 2003</v>
      </c>
      <c r="F267" s="12" t="s">
        <v>11</v>
      </c>
      <c r="G267" s="14" t="s">
        <v>9</v>
      </c>
      <c r="H267" s="14" t="s">
        <v>78</v>
      </c>
      <c r="I267" s="79">
        <v>102.5</v>
      </c>
      <c r="J267" s="98"/>
      <c r="K267" s="98">
        <v>9.1199999999999992</v>
      </c>
      <c r="L267" s="79">
        <v>0</v>
      </c>
      <c r="M267" s="112"/>
      <c r="N267" s="99">
        <v>250</v>
      </c>
      <c r="O267" s="99">
        <v>400</v>
      </c>
      <c r="P267" s="99">
        <v>2290</v>
      </c>
      <c r="Q267" s="99">
        <v>0</v>
      </c>
      <c r="R267" s="113"/>
      <c r="S267" s="100">
        <v>100000</v>
      </c>
      <c r="T267" s="100">
        <v>13</v>
      </c>
      <c r="U267" s="100">
        <v>13</v>
      </c>
      <c r="V267" s="100">
        <v>13</v>
      </c>
      <c r="W267" s="130">
        <v>10</v>
      </c>
      <c r="X267" s="100">
        <v>15.5</v>
      </c>
      <c r="Y267" s="13">
        <v>2</v>
      </c>
      <c r="Z267" s="100">
        <v>15.5</v>
      </c>
      <c r="AA267" s="13">
        <v>1</v>
      </c>
      <c r="AB267" s="93" t="s">
        <v>348</v>
      </c>
      <c r="AC267" s="93"/>
      <c r="AD267" s="93"/>
      <c r="AE267" s="101">
        <v>1.3250000000000001E-2</v>
      </c>
      <c r="AF267" s="100">
        <v>1275</v>
      </c>
      <c r="AG267" s="115"/>
      <c r="AH267" s="100">
        <v>1275</v>
      </c>
      <c r="AI267" s="100">
        <v>1275</v>
      </c>
      <c r="AJ267" s="115"/>
      <c r="AK267" s="115"/>
      <c r="AL267" s="112"/>
      <c r="AM267" s="113" t="s">
        <v>78</v>
      </c>
      <c r="AN267" s="13">
        <v>2</v>
      </c>
      <c r="AO267" s="93" t="s">
        <v>885</v>
      </c>
      <c r="AP267" s="100">
        <v>8</v>
      </c>
      <c r="AQ267" s="112"/>
      <c r="AR267" s="100">
        <v>75</v>
      </c>
      <c r="AS267" s="115"/>
      <c r="AT267" s="112"/>
      <c r="AU267" s="116"/>
      <c r="AV267" s="101">
        <v>5.3589333333333329E-3</v>
      </c>
      <c r="AW267" s="101"/>
      <c r="AX267" s="100">
        <v>400</v>
      </c>
      <c r="AY267" s="115"/>
      <c r="AZ267" s="112"/>
      <c r="BA267" s="115"/>
      <c r="BB267" s="115"/>
      <c r="BC267" s="115"/>
      <c r="BD267" s="115"/>
      <c r="BE267" s="115"/>
      <c r="BF267" s="13">
        <v>1</v>
      </c>
    </row>
    <row r="268" spans="1:58" ht="15.75">
      <c r="A268" s="89">
        <f>ReportedData!A268</f>
        <v>264</v>
      </c>
      <c r="B268" s="90">
        <f>ReportedData!B268</f>
        <v>64</v>
      </c>
      <c r="C268" s="10">
        <f>ReportedData!C268</f>
        <v>1</v>
      </c>
      <c r="D268" s="91" t="str">
        <f>ReportedData!D268</f>
        <v>P43</v>
      </c>
      <c r="E268" s="10" t="str">
        <f>ReportedData!E268</f>
        <v>Popov, Bertero and Krawinkler (1972)</v>
      </c>
      <c r="F268" s="12" t="s">
        <v>11</v>
      </c>
      <c r="G268" s="14" t="s">
        <v>9</v>
      </c>
      <c r="H268" s="14" t="s">
        <v>78</v>
      </c>
      <c r="I268" s="79">
        <v>28</v>
      </c>
      <c r="J268" s="98"/>
      <c r="K268" s="98"/>
      <c r="L268" s="79">
        <v>0</v>
      </c>
      <c r="M268" s="112"/>
      <c r="N268" s="99">
        <v>380</v>
      </c>
      <c r="O268" s="99">
        <v>735</v>
      </c>
      <c r="P268" s="99">
        <v>1980</v>
      </c>
      <c r="Q268" s="99">
        <v>0</v>
      </c>
      <c r="R268" s="113"/>
      <c r="S268" s="100">
        <v>279300</v>
      </c>
      <c r="T268" s="100">
        <v>29</v>
      </c>
      <c r="U268" s="100">
        <v>28.999999999999996</v>
      </c>
      <c r="V268" s="100">
        <v>28.999999999999996</v>
      </c>
      <c r="W268" s="130">
        <v>12</v>
      </c>
      <c r="X268" s="100">
        <v>22.8</v>
      </c>
      <c r="Y268" s="13">
        <v>4</v>
      </c>
      <c r="Z268" s="100">
        <v>22.8</v>
      </c>
      <c r="AA268" s="13">
        <v>0</v>
      </c>
      <c r="AB268" s="93"/>
      <c r="AC268" s="93"/>
      <c r="AD268" s="93"/>
      <c r="AE268" s="101">
        <v>2.742E-2</v>
      </c>
      <c r="AF268" s="100">
        <v>415</v>
      </c>
      <c r="AG268" s="115"/>
      <c r="AH268" s="100">
        <v>415</v>
      </c>
      <c r="AI268" s="100">
        <v>415</v>
      </c>
      <c r="AJ268" s="115"/>
      <c r="AK268" s="115"/>
      <c r="AL268" s="112"/>
      <c r="AM268" s="113"/>
      <c r="AN268" s="13">
        <v>2</v>
      </c>
      <c r="AO268" s="93" t="s">
        <v>885</v>
      </c>
      <c r="AP268" s="100">
        <v>12.7</v>
      </c>
      <c r="AQ268" s="112"/>
      <c r="AR268" s="100">
        <v>76.2</v>
      </c>
      <c r="AS268" s="115"/>
      <c r="AT268" s="112"/>
      <c r="AU268" s="116"/>
      <c r="AV268" s="101">
        <v>8.7496037280701752E-3</v>
      </c>
      <c r="AW268" s="101"/>
      <c r="AX268" s="100">
        <v>415</v>
      </c>
      <c r="AY268" s="115"/>
      <c r="AZ268" s="112"/>
      <c r="BA268" s="115"/>
      <c r="BB268" s="115"/>
      <c r="BC268" s="115"/>
      <c r="BD268" s="115"/>
      <c r="BE268" s="115"/>
      <c r="BF268" s="13"/>
    </row>
    <row r="269" spans="1:58" ht="15.75">
      <c r="A269" s="89">
        <f>ReportedData!A269</f>
        <v>265</v>
      </c>
      <c r="B269" s="90">
        <f>ReportedData!B269</f>
        <v>65</v>
      </c>
      <c r="C269" s="10">
        <f>ReportedData!C269</f>
        <v>1</v>
      </c>
      <c r="D269" s="91" t="str">
        <f>ReportedData!D269</f>
        <v>No. 10-1-2.25N</v>
      </c>
      <c r="E269" s="10" t="str">
        <f>ReportedData!E269</f>
        <v>Pujol (2002)</v>
      </c>
      <c r="F269" s="12" t="s">
        <v>11</v>
      </c>
      <c r="G269" s="14" t="s">
        <v>9</v>
      </c>
      <c r="H269" s="14" t="s">
        <v>78</v>
      </c>
      <c r="I269" s="79">
        <v>36.5</v>
      </c>
      <c r="J269" s="98"/>
      <c r="K269" s="98"/>
      <c r="L269" s="79">
        <v>133</v>
      </c>
      <c r="M269" s="112">
        <v>2</v>
      </c>
      <c r="N269" s="99">
        <v>152.4</v>
      </c>
      <c r="O269" s="99">
        <v>304.8</v>
      </c>
      <c r="P269" s="99">
        <v>685.8</v>
      </c>
      <c r="Q269" s="99">
        <v>0</v>
      </c>
      <c r="R269" s="114" t="s">
        <v>85</v>
      </c>
      <c r="S269" s="100">
        <v>46451.520000000004</v>
      </c>
      <c r="T269" s="100">
        <v>19</v>
      </c>
      <c r="U269" s="100">
        <v>19</v>
      </c>
      <c r="V269" s="100">
        <v>19</v>
      </c>
      <c r="W269" s="130">
        <v>4</v>
      </c>
      <c r="X269" s="100">
        <v>25.4</v>
      </c>
      <c r="Y269" s="130">
        <v>0</v>
      </c>
      <c r="Z269" s="100">
        <v>28.6</v>
      </c>
      <c r="AA269" s="130">
        <v>0</v>
      </c>
      <c r="AB269" s="93"/>
      <c r="AC269" s="93"/>
      <c r="AD269" s="93"/>
      <c r="AE269" s="101">
        <v>2.4500000000000001E-2</v>
      </c>
      <c r="AF269" s="129">
        <v>453</v>
      </c>
      <c r="AG269" s="91">
        <v>642.6</v>
      </c>
      <c r="AH269" s="129">
        <v>453</v>
      </c>
      <c r="AI269" s="129">
        <v>453</v>
      </c>
      <c r="AJ269" s="91">
        <v>642.6</v>
      </c>
      <c r="AK269" s="91">
        <v>642.6</v>
      </c>
      <c r="AL269" s="91" t="s">
        <v>77</v>
      </c>
      <c r="AM269" s="91" t="s">
        <v>87</v>
      </c>
      <c r="AN269" s="13">
        <v>2</v>
      </c>
      <c r="AO269" s="93"/>
      <c r="AP269" s="100">
        <v>6.3</v>
      </c>
      <c r="AQ269" s="91">
        <v>12</v>
      </c>
      <c r="AR269" s="129">
        <v>57.2</v>
      </c>
      <c r="AS269" s="91"/>
      <c r="AT269" s="91"/>
      <c r="AU269" s="91"/>
      <c r="AV269" s="101">
        <v>7.151876068049832E-3</v>
      </c>
      <c r="AW269" s="101"/>
      <c r="AX269" s="129">
        <v>410.9</v>
      </c>
      <c r="AY269" s="91">
        <v>526.79999999999995</v>
      </c>
      <c r="AZ269" s="91" t="s">
        <v>32</v>
      </c>
      <c r="BA269" s="91"/>
      <c r="BB269" s="91"/>
      <c r="BC269" s="91"/>
      <c r="BD269" s="91"/>
      <c r="BE269" s="91"/>
      <c r="BF269" s="13">
        <v>1</v>
      </c>
    </row>
    <row r="270" spans="1:58" ht="15.75">
      <c r="A270" s="89">
        <f>ReportedData!A270</f>
        <v>266</v>
      </c>
      <c r="B270" s="90">
        <f>ReportedData!B270</f>
        <v>65</v>
      </c>
      <c r="C270" s="10">
        <f>ReportedData!C270</f>
        <v>2</v>
      </c>
      <c r="D270" s="91" t="str">
        <f>ReportedData!D270</f>
        <v xml:space="preserve"> No. 10-1-2.25S</v>
      </c>
      <c r="E270" s="10" t="str">
        <f>ReportedData!E270</f>
        <v>Pujol (2002)</v>
      </c>
      <c r="F270" s="12" t="s">
        <v>11</v>
      </c>
      <c r="G270" s="14" t="s">
        <v>9</v>
      </c>
      <c r="H270" s="14" t="s">
        <v>78</v>
      </c>
      <c r="I270" s="79">
        <v>36.5</v>
      </c>
      <c r="J270" s="98"/>
      <c r="K270" s="98"/>
      <c r="L270" s="79">
        <v>133</v>
      </c>
      <c r="M270" s="112">
        <v>2</v>
      </c>
      <c r="N270" s="99">
        <v>152.4</v>
      </c>
      <c r="O270" s="99">
        <v>304.8</v>
      </c>
      <c r="P270" s="99">
        <v>685.8</v>
      </c>
      <c r="Q270" s="99">
        <v>0</v>
      </c>
      <c r="R270" s="114" t="s">
        <v>85</v>
      </c>
      <c r="S270" s="100">
        <v>46451.520000000004</v>
      </c>
      <c r="T270" s="100">
        <v>19</v>
      </c>
      <c r="U270" s="100">
        <v>19</v>
      </c>
      <c r="V270" s="100">
        <v>19</v>
      </c>
      <c r="W270" s="130">
        <v>4</v>
      </c>
      <c r="X270" s="100">
        <v>25.4</v>
      </c>
      <c r="Y270" s="130">
        <v>0</v>
      </c>
      <c r="Z270" s="100">
        <v>28.6</v>
      </c>
      <c r="AA270" s="130">
        <v>0</v>
      </c>
      <c r="AB270" s="93"/>
      <c r="AC270" s="93"/>
      <c r="AD270" s="93"/>
      <c r="AE270" s="101">
        <v>2.4500000000000001E-2</v>
      </c>
      <c r="AF270" s="129">
        <v>453</v>
      </c>
      <c r="AG270" s="91">
        <v>642.6</v>
      </c>
      <c r="AH270" s="129">
        <v>453</v>
      </c>
      <c r="AI270" s="129">
        <v>453</v>
      </c>
      <c r="AJ270" s="91">
        <v>642.6</v>
      </c>
      <c r="AK270" s="91">
        <v>642.6</v>
      </c>
      <c r="AL270" s="91" t="s">
        <v>77</v>
      </c>
      <c r="AM270" s="91" t="s">
        <v>87</v>
      </c>
      <c r="AN270" s="13">
        <v>2</v>
      </c>
      <c r="AO270" s="93"/>
      <c r="AP270" s="100">
        <v>6.3</v>
      </c>
      <c r="AQ270" s="91">
        <v>12</v>
      </c>
      <c r="AR270" s="129">
        <v>57.2</v>
      </c>
      <c r="AS270" s="91"/>
      <c r="AT270" s="91"/>
      <c r="AU270" s="91"/>
      <c r="AV270" s="101">
        <v>7.151876068049832E-3</v>
      </c>
      <c r="AW270" s="101"/>
      <c r="AX270" s="129">
        <v>410.9</v>
      </c>
      <c r="AY270" s="91">
        <v>526.79999999999995</v>
      </c>
      <c r="AZ270" s="91" t="s">
        <v>32</v>
      </c>
      <c r="BA270" s="91"/>
      <c r="BB270" s="91"/>
      <c r="BC270" s="91"/>
      <c r="BD270" s="91"/>
      <c r="BE270" s="91"/>
      <c r="BF270" s="13">
        <v>1</v>
      </c>
    </row>
    <row r="271" spans="1:58" ht="15.75">
      <c r="A271" s="89">
        <f>ReportedData!A271</f>
        <v>267</v>
      </c>
      <c r="B271" s="90">
        <f>ReportedData!B271</f>
        <v>65</v>
      </c>
      <c r="C271" s="10">
        <f>ReportedData!C271</f>
        <v>3</v>
      </c>
      <c r="D271" s="91" t="str">
        <f>ReportedData!D271</f>
        <v>No. 10-2-2.25N</v>
      </c>
      <c r="E271" s="10" t="str">
        <f>ReportedData!E271</f>
        <v>Pujol (2002)</v>
      </c>
      <c r="F271" s="12" t="s">
        <v>11</v>
      </c>
      <c r="G271" s="14" t="s">
        <v>9</v>
      </c>
      <c r="H271" s="14" t="s">
        <v>78</v>
      </c>
      <c r="I271" s="79">
        <v>34.9</v>
      </c>
      <c r="J271" s="98"/>
      <c r="K271" s="98"/>
      <c r="L271" s="79">
        <v>133</v>
      </c>
      <c r="M271" s="112">
        <v>2</v>
      </c>
      <c r="N271" s="99">
        <v>152.4</v>
      </c>
      <c r="O271" s="99">
        <v>304.8</v>
      </c>
      <c r="P271" s="99">
        <v>685.8</v>
      </c>
      <c r="Q271" s="99">
        <v>0</v>
      </c>
      <c r="R271" s="114" t="s">
        <v>85</v>
      </c>
      <c r="S271" s="100">
        <v>46451.520000000004</v>
      </c>
      <c r="T271" s="100">
        <v>19</v>
      </c>
      <c r="U271" s="100">
        <v>19</v>
      </c>
      <c r="V271" s="100">
        <v>19</v>
      </c>
      <c r="W271" s="130">
        <v>4</v>
      </c>
      <c r="X271" s="100">
        <v>25.4</v>
      </c>
      <c r="Y271" s="130">
        <v>0</v>
      </c>
      <c r="Z271" s="100">
        <v>28.6</v>
      </c>
      <c r="AA271" s="130">
        <v>0</v>
      </c>
      <c r="AB271" s="93"/>
      <c r="AC271" s="93"/>
      <c r="AD271" s="93"/>
      <c r="AE271" s="101">
        <v>2.4500000000000001E-2</v>
      </c>
      <c r="AF271" s="129">
        <v>453</v>
      </c>
      <c r="AG271" s="91">
        <v>642.6</v>
      </c>
      <c r="AH271" s="129">
        <v>453</v>
      </c>
      <c r="AI271" s="129">
        <v>453</v>
      </c>
      <c r="AJ271" s="91">
        <v>642.6</v>
      </c>
      <c r="AK271" s="91">
        <v>642.6</v>
      </c>
      <c r="AL271" s="91" t="s">
        <v>77</v>
      </c>
      <c r="AM271" s="91" t="s">
        <v>87</v>
      </c>
      <c r="AN271" s="13">
        <v>2</v>
      </c>
      <c r="AO271" s="93"/>
      <c r="AP271" s="100">
        <v>6.3</v>
      </c>
      <c r="AQ271" s="91">
        <v>12</v>
      </c>
      <c r="AR271" s="129">
        <v>57.2</v>
      </c>
      <c r="AS271" s="91"/>
      <c r="AT271" s="91"/>
      <c r="AU271" s="91"/>
      <c r="AV271" s="101">
        <v>7.151876068049832E-3</v>
      </c>
      <c r="AW271" s="101"/>
      <c r="AX271" s="129">
        <v>410.9</v>
      </c>
      <c r="AY271" s="91">
        <v>526.79999999999995</v>
      </c>
      <c r="AZ271" s="91" t="s">
        <v>32</v>
      </c>
      <c r="BA271" s="91"/>
      <c r="BB271" s="91"/>
      <c r="BC271" s="91"/>
      <c r="BD271" s="91"/>
      <c r="BE271" s="91"/>
      <c r="BF271" s="13">
        <v>1</v>
      </c>
    </row>
    <row r="272" spans="1:58" ht="15.75">
      <c r="A272" s="89">
        <f>ReportedData!A272</f>
        <v>268</v>
      </c>
      <c r="B272" s="90">
        <f>ReportedData!B272</f>
        <v>65</v>
      </c>
      <c r="C272" s="10">
        <f>ReportedData!C272</f>
        <v>4</v>
      </c>
      <c r="D272" s="91" t="str">
        <f>ReportedData!D272</f>
        <v>No. 10-2-2.25S</v>
      </c>
      <c r="E272" s="10" t="str">
        <f>ReportedData!E272</f>
        <v>Pujol (2002)</v>
      </c>
      <c r="F272" s="12" t="s">
        <v>11</v>
      </c>
      <c r="G272" s="14" t="s">
        <v>9</v>
      </c>
      <c r="H272" s="14" t="s">
        <v>78</v>
      </c>
      <c r="I272" s="79">
        <v>34.9</v>
      </c>
      <c r="J272" s="98"/>
      <c r="K272" s="98"/>
      <c r="L272" s="79">
        <v>133</v>
      </c>
      <c r="M272" s="112">
        <v>2</v>
      </c>
      <c r="N272" s="99">
        <v>152.4</v>
      </c>
      <c r="O272" s="99">
        <v>304.8</v>
      </c>
      <c r="P272" s="99">
        <v>685.8</v>
      </c>
      <c r="Q272" s="99">
        <v>0</v>
      </c>
      <c r="R272" s="114" t="s">
        <v>85</v>
      </c>
      <c r="S272" s="100">
        <v>46451.520000000004</v>
      </c>
      <c r="T272" s="100">
        <v>19</v>
      </c>
      <c r="U272" s="100">
        <v>19</v>
      </c>
      <c r="V272" s="100">
        <v>19</v>
      </c>
      <c r="W272" s="130">
        <v>4</v>
      </c>
      <c r="X272" s="100">
        <v>25.4</v>
      </c>
      <c r="Y272" s="130">
        <v>0</v>
      </c>
      <c r="Z272" s="100">
        <v>28.6</v>
      </c>
      <c r="AA272" s="130">
        <v>0</v>
      </c>
      <c r="AB272" s="93"/>
      <c r="AC272" s="93"/>
      <c r="AD272" s="93"/>
      <c r="AE272" s="101">
        <v>2.4500000000000001E-2</v>
      </c>
      <c r="AF272" s="129">
        <v>453</v>
      </c>
      <c r="AG272" s="91">
        <v>642.6</v>
      </c>
      <c r="AH272" s="129">
        <v>453</v>
      </c>
      <c r="AI272" s="129">
        <v>453</v>
      </c>
      <c r="AJ272" s="91">
        <v>642.6</v>
      </c>
      <c r="AK272" s="91">
        <v>642.6</v>
      </c>
      <c r="AL272" s="91" t="s">
        <v>77</v>
      </c>
      <c r="AM272" s="91" t="s">
        <v>87</v>
      </c>
      <c r="AN272" s="13">
        <v>2</v>
      </c>
      <c r="AO272" s="93"/>
      <c r="AP272" s="100">
        <v>6.3</v>
      </c>
      <c r="AQ272" s="91">
        <v>12</v>
      </c>
      <c r="AR272" s="129">
        <v>57.2</v>
      </c>
      <c r="AS272" s="91"/>
      <c r="AT272" s="91"/>
      <c r="AU272" s="91"/>
      <c r="AV272" s="101">
        <v>7.151876068049832E-3</v>
      </c>
      <c r="AW272" s="101"/>
      <c r="AX272" s="129">
        <v>410.9</v>
      </c>
      <c r="AY272" s="91">
        <v>526.79999999999995</v>
      </c>
      <c r="AZ272" s="91" t="s">
        <v>32</v>
      </c>
      <c r="BA272" s="91"/>
      <c r="BB272" s="91"/>
      <c r="BC272" s="91"/>
      <c r="BD272" s="91"/>
      <c r="BE272" s="91"/>
      <c r="BF272" s="13">
        <v>1</v>
      </c>
    </row>
    <row r="273" spans="1:58" ht="15.75">
      <c r="A273" s="89">
        <f>ReportedData!A273</f>
        <v>269</v>
      </c>
      <c r="B273" s="90">
        <f>ReportedData!B273</f>
        <v>65</v>
      </c>
      <c r="C273" s="10">
        <f>ReportedData!C273</f>
        <v>5</v>
      </c>
      <c r="D273" s="91" t="str">
        <f>ReportedData!D273</f>
        <v xml:space="preserve"> No. 10-2-3N</v>
      </c>
      <c r="E273" s="10" t="str">
        <f>ReportedData!E273</f>
        <v>Pujol (2002)</v>
      </c>
      <c r="F273" s="12" t="s">
        <v>11</v>
      </c>
      <c r="G273" s="14" t="s">
        <v>9</v>
      </c>
      <c r="H273" s="14" t="s">
        <v>78</v>
      </c>
      <c r="I273" s="79">
        <v>33.700000000000003</v>
      </c>
      <c r="J273" s="98"/>
      <c r="K273" s="98"/>
      <c r="L273" s="79">
        <v>133</v>
      </c>
      <c r="M273" s="112">
        <v>2</v>
      </c>
      <c r="N273" s="99">
        <v>152.4</v>
      </c>
      <c r="O273" s="99">
        <v>304.8</v>
      </c>
      <c r="P273" s="99">
        <v>685.8</v>
      </c>
      <c r="Q273" s="99">
        <v>0</v>
      </c>
      <c r="R273" s="114" t="s">
        <v>85</v>
      </c>
      <c r="S273" s="100">
        <v>46451.520000000004</v>
      </c>
      <c r="T273" s="100">
        <v>19</v>
      </c>
      <c r="U273" s="100">
        <v>19</v>
      </c>
      <c r="V273" s="100">
        <v>19</v>
      </c>
      <c r="W273" s="130">
        <v>4</v>
      </c>
      <c r="X273" s="100">
        <v>25.4</v>
      </c>
      <c r="Y273" s="130">
        <v>0</v>
      </c>
      <c r="Z273" s="100">
        <v>25.4</v>
      </c>
      <c r="AA273" s="130">
        <v>0</v>
      </c>
      <c r="AB273" s="93"/>
      <c r="AC273" s="93"/>
      <c r="AD273" s="93"/>
      <c r="AE273" s="101">
        <v>2.4500000000000001E-2</v>
      </c>
      <c r="AF273" s="129">
        <v>453</v>
      </c>
      <c r="AG273" s="91">
        <v>642.6</v>
      </c>
      <c r="AH273" s="129">
        <v>453</v>
      </c>
      <c r="AI273" s="129">
        <v>453</v>
      </c>
      <c r="AJ273" s="91">
        <v>642.6</v>
      </c>
      <c r="AK273" s="91">
        <v>642.6</v>
      </c>
      <c r="AL273" s="91" t="s">
        <v>77</v>
      </c>
      <c r="AM273" s="91" t="s">
        <v>87</v>
      </c>
      <c r="AN273" s="13">
        <v>2</v>
      </c>
      <c r="AO273" s="93"/>
      <c r="AP273" s="100">
        <v>6.3</v>
      </c>
      <c r="AQ273" s="91"/>
      <c r="AR273" s="129">
        <v>76.2</v>
      </c>
      <c r="AS273" s="91"/>
      <c r="AT273" s="91"/>
      <c r="AU273" s="91"/>
      <c r="AV273" s="101">
        <v>5.3685998831030229E-3</v>
      </c>
      <c r="AW273" s="101"/>
      <c r="AX273" s="129">
        <v>410.9</v>
      </c>
      <c r="AY273" s="91">
        <v>526.79999999999995</v>
      </c>
      <c r="AZ273" s="91" t="s">
        <v>32</v>
      </c>
      <c r="BA273" s="91"/>
      <c r="BB273" s="91"/>
      <c r="BC273" s="91"/>
      <c r="BD273" s="91"/>
      <c r="BE273" s="91"/>
      <c r="BF273" s="13">
        <v>1</v>
      </c>
    </row>
    <row r="274" spans="1:58" ht="15.75">
      <c r="A274" s="89">
        <f>ReportedData!A274</f>
        <v>270</v>
      </c>
      <c r="B274" s="90">
        <f>ReportedData!B274</f>
        <v>65</v>
      </c>
      <c r="C274" s="10">
        <f>ReportedData!C274</f>
        <v>6</v>
      </c>
      <c r="D274" s="91" t="str">
        <f>ReportedData!D274</f>
        <v>No. 10-2-3S</v>
      </c>
      <c r="E274" s="10" t="str">
        <f>ReportedData!E274</f>
        <v>Pujol (2002)</v>
      </c>
      <c r="F274" s="12" t="s">
        <v>11</v>
      </c>
      <c r="G274" s="14" t="s">
        <v>9</v>
      </c>
      <c r="H274" s="14" t="s">
        <v>78</v>
      </c>
      <c r="I274" s="79">
        <v>33.700000000000003</v>
      </c>
      <c r="J274" s="98"/>
      <c r="K274" s="98"/>
      <c r="L274" s="79">
        <v>133</v>
      </c>
      <c r="M274" s="112">
        <v>2</v>
      </c>
      <c r="N274" s="99">
        <v>152.4</v>
      </c>
      <c r="O274" s="99">
        <v>304.8</v>
      </c>
      <c r="P274" s="99">
        <v>685.8</v>
      </c>
      <c r="Q274" s="99">
        <v>0</v>
      </c>
      <c r="R274" s="114" t="s">
        <v>85</v>
      </c>
      <c r="S274" s="100">
        <v>46451.520000000004</v>
      </c>
      <c r="T274" s="100">
        <v>19</v>
      </c>
      <c r="U274" s="100">
        <v>19</v>
      </c>
      <c r="V274" s="100">
        <v>19</v>
      </c>
      <c r="W274" s="130">
        <v>4</v>
      </c>
      <c r="X274" s="100">
        <v>25.4</v>
      </c>
      <c r="Y274" s="130">
        <v>0</v>
      </c>
      <c r="Z274" s="100">
        <v>25.4</v>
      </c>
      <c r="AA274" s="130">
        <v>0</v>
      </c>
      <c r="AB274" s="93"/>
      <c r="AC274" s="93"/>
      <c r="AD274" s="93"/>
      <c r="AE274" s="101">
        <v>2.4500000000000001E-2</v>
      </c>
      <c r="AF274" s="129">
        <v>453</v>
      </c>
      <c r="AG274" s="91">
        <v>642.6</v>
      </c>
      <c r="AH274" s="129">
        <v>453</v>
      </c>
      <c r="AI274" s="129">
        <v>453</v>
      </c>
      <c r="AJ274" s="91">
        <v>642.6</v>
      </c>
      <c r="AK274" s="91">
        <v>642.6</v>
      </c>
      <c r="AL274" s="91" t="s">
        <v>77</v>
      </c>
      <c r="AM274" s="91" t="s">
        <v>87</v>
      </c>
      <c r="AN274" s="13">
        <v>2</v>
      </c>
      <c r="AO274" s="93"/>
      <c r="AP274" s="100">
        <v>6.3</v>
      </c>
      <c r="AQ274" s="91"/>
      <c r="AR274" s="129">
        <v>76.2</v>
      </c>
      <c r="AS274" s="91"/>
      <c r="AT274" s="91"/>
      <c r="AU274" s="91"/>
      <c r="AV274" s="101">
        <v>5.3685998831030229E-3</v>
      </c>
      <c r="AW274" s="101"/>
      <c r="AX274" s="129">
        <v>410.9</v>
      </c>
      <c r="AY274" s="91">
        <v>526.79999999999995</v>
      </c>
      <c r="AZ274" s="91" t="s">
        <v>32</v>
      </c>
      <c r="BA274" s="91"/>
      <c r="BB274" s="91"/>
      <c r="BC274" s="91"/>
      <c r="BD274" s="91"/>
      <c r="BE274" s="91"/>
      <c r="BF274" s="13">
        <v>1</v>
      </c>
    </row>
    <row r="275" spans="1:58" ht="15.75">
      <c r="A275" s="89">
        <f>ReportedData!A275</f>
        <v>271</v>
      </c>
      <c r="B275" s="90">
        <f>ReportedData!B275</f>
        <v>65</v>
      </c>
      <c r="C275" s="10">
        <f>ReportedData!C275</f>
        <v>7</v>
      </c>
      <c r="D275" s="91" t="str">
        <f>ReportedData!D275</f>
        <v>No. 10-3-1.5N</v>
      </c>
      <c r="E275" s="10" t="str">
        <f>ReportedData!E275</f>
        <v>Pujol (2002)</v>
      </c>
      <c r="F275" s="12" t="s">
        <v>11</v>
      </c>
      <c r="G275" s="14" t="s">
        <v>9</v>
      </c>
      <c r="H275" s="14" t="s">
        <v>78</v>
      </c>
      <c r="I275" s="79">
        <v>32.1</v>
      </c>
      <c r="J275" s="98"/>
      <c r="K275" s="98"/>
      <c r="L275" s="79">
        <v>133</v>
      </c>
      <c r="M275" s="112">
        <v>2</v>
      </c>
      <c r="N275" s="99">
        <v>152.4</v>
      </c>
      <c r="O275" s="99">
        <v>304.8</v>
      </c>
      <c r="P275" s="99">
        <v>685.8</v>
      </c>
      <c r="Q275" s="99">
        <v>0</v>
      </c>
      <c r="R275" s="114" t="s">
        <v>85</v>
      </c>
      <c r="S275" s="100">
        <v>46451.520000000004</v>
      </c>
      <c r="T275" s="100">
        <v>19</v>
      </c>
      <c r="U275" s="100">
        <v>19</v>
      </c>
      <c r="V275" s="100">
        <v>19</v>
      </c>
      <c r="W275" s="130">
        <v>4</v>
      </c>
      <c r="X275" s="100">
        <v>25.4</v>
      </c>
      <c r="Y275" s="130">
        <v>0</v>
      </c>
      <c r="Z275" s="100">
        <v>28.6</v>
      </c>
      <c r="AA275" s="130">
        <v>0</v>
      </c>
      <c r="AB275" s="93"/>
      <c r="AC275" s="93"/>
      <c r="AD275" s="93"/>
      <c r="AE275" s="101">
        <v>2.4500000000000001E-2</v>
      </c>
      <c r="AF275" s="129">
        <v>453</v>
      </c>
      <c r="AG275" s="91">
        <v>642.6</v>
      </c>
      <c r="AH275" s="129">
        <v>453</v>
      </c>
      <c r="AI275" s="129">
        <v>453</v>
      </c>
      <c r="AJ275" s="91">
        <v>642.6</v>
      </c>
      <c r="AK275" s="91">
        <v>642.6</v>
      </c>
      <c r="AL275" s="91" t="s">
        <v>77</v>
      </c>
      <c r="AM275" s="91" t="s">
        <v>87</v>
      </c>
      <c r="AN275" s="13">
        <v>2</v>
      </c>
      <c r="AO275" s="93"/>
      <c r="AP275" s="100">
        <v>6.3</v>
      </c>
      <c r="AQ275" s="91"/>
      <c r="AR275" s="129">
        <v>38.1</v>
      </c>
      <c r="AS275" s="91"/>
      <c r="AT275" s="91"/>
      <c r="AU275" s="91"/>
      <c r="AV275" s="101">
        <v>1.0737199766206046E-2</v>
      </c>
      <c r="AW275" s="101"/>
      <c r="AX275" s="129">
        <v>410.9</v>
      </c>
      <c r="AY275" s="91">
        <v>526.79999999999995</v>
      </c>
      <c r="AZ275" s="91" t="s">
        <v>32</v>
      </c>
      <c r="BA275" s="91"/>
      <c r="BB275" s="91"/>
      <c r="BC275" s="91"/>
      <c r="BD275" s="91"/>
      <c r="BE275" s="91"/>
      <c r="BF275" s="13">
        <v>1</v>
      </c>
    </row>
    <row r="276" spans="1:58" ht="15.75">
      <c r="A276" s="89">
        <f>ReportedData!A276</f>
        <v>272</v>
      </c>
      <c r="B276" s="90">
        <f>ReportedData!B276</f>
        <v>65</v>
      </c>
      <c r="C276" s="10">
        <f>ReportedData!C276</f>
        <v>8</v>
      </c>
      <c r="D276" s="91" t="str">
        <f>ReportedData!D276</f>
        <v xml:space="preserve"> No. 10-3-1.5S</v>
      </c>
      <c r="E276" s="10" t="str">
        <f>ReportedData!E276</f>
        <v>Pujol (2002)</v>
      </c>
      <c r="F276" s="12" t="s">
        <v>11</v>
      </c>
      <c r="G276" s="14" t="s">
        <v>9</v>
      </c>
      <c r="H276" s="14" t="s">
        <v>78</v>
      </c>
      <c r="I276" s="79">
        <v>32.1</v>
      </c>
      <c r="J276" s="98"/>
      <c r="K276" s="98"/>
      <c r="L276" s="79">
        <v>133</v>
      </c>
      <c r="M276" s="112">
        <v>2</v>
      </c>
      <c r="N276" s="99">
        <v>152.4</v>
      </c>
      <c r="O276" s="99">
        <v>304.8</v>
      </c>
      <c r="P276" s="99">
        <v>685.8</v>
      </c>
      <c r="Q276" s="99">
        <v>0</v>
      </c>
      <c r="R276" s="114" t="s">
        <v>85</v>
      </c>
      <c r="S276" s="100">
        <v>46451.520000000004</v>
      </c>
      <c r="T276" s="100">
        <v>19</v>
      </c>
      <c r="U276" s="100">
        <v>19</v>
      </c>
      <c r="V276" s="100">
        <v>19</v>
      </c>
      <c r="W276" s="130">
        <v>4</v>
      </c>
      <c r="X276" s="100">
        <v>25.4</v>
      </c>
      <c r="Y276" s="130">
        <v>0</v>
      </c>
      <c r="Z276" s="100">
        <v>28.6</v>
      </c>
      <c r="AA276" s="130">
        <v>0</v>
      </c>
      <c r="AB276" s="93"/>
      <c r="AC276" s="93"/>
      <c r="AD276" s="93"/>
      <c r="AE276" s="101">
        <v>2.4500000000000001E-2</v>
      </c>
      <c r="AF276" s="129">
        <v>453</v>
      </c>
      <c r="AG276" s="91">
        <v>642.6</v>
      </c>
      <c r="AH276" s="129">
        <v>453</v>
      </c>
      <c r="AI276" s="129">
        <v>453</v>
      </c>
      <c r="AJ276" s="91">
        <v>642.6</v>
      </c>
      <c r="AK276" s="91">
        <v>642.6</v>
      </c>
      <c r="AL276" s="91" t="s">
        <v>77</v>
      </c>
      <c r="AM276" s="91" t="s">
        <v>87</v>
      </c>
      <c r="AN276" s="13">
        <v>2</v>
      </c>
      <c r="AO276" s="93"/>
      <c r="AP276" s="100">
        <v>6.3</v>
      </c>
      <c r="AQ276" s="91"/>
      <c r="AR276" s="129">
        <v>38.1</v>
      </c>
      <c r="AS276" s="91"/>
      <c r="AT276" s="91"/>
      <c r="AU276" s="91"/>
      <c r="AV276" s="101">
        <v>1.0737199766206046E-2</v>
      </c>
      <c r="AW276" s="101"/>
      <c r="AX276" s="129">
        <v>410.9</v>
      </c>
      <c r="AY276" s="91">
        <v>526.79999999999995</v>
      </c>
      <c r="AZ276" s="91" t="s">
        <v>32</v>
      </c>
      <c r="BA276" s="91"/>
      <c r="BB276" s="91"/>
      <c r="BC276" s="91"/>
      <c r="BD276" s="91"/>
      <c r="BE276" s="91"/>
      <c r="BF276" s="13">
        <v>1</v>
      </c>
    </row>
    <row r="277" spans="1:58" ht="15.75">
      <c r="A277" s="89">
        <f>ReportedData!A277</f>
        <v>273</v>
      </c>
      <c r="B277" s="90">
        <f>ReportedData!B277</f>
        <v>65</v>
      </c>
      <c r="C277" s="10">
        <f>ReportedData!C277</f>
        <v>9</v>
      </c>
      <c r="D277" s="91" t="str">
        <f>ReportedData!D277</f>
        <v>No. 10-3-2.25N</v>
      </c>
      <c r="E277" s="10" t="str">
        <f>ReportedData!E277</f>
        <v>Pujol (2002)</v>
      </c>
      <c r="F277" s="12" t="s">
        <v>11</v>
      </c>
      <c r="G277" s="14" t="s">
        <v>9</v>
      </c>
      <c r="H277" s="14" t="s">
        <v>78</v>
      </c>
      <c r="I277" s="79">
        <v>27.4</v>
      </c>
      <c r="J277" s="98"/>
      <c r="K277" s="98"/>
      <c r="L277" s="79">
        <v>133</v>
      </c>
      <c r="M277" s="112">
        <v>2</v>
      </c>
      <c r="N277" s="99">
        <v>152.4</v>
      </c>
      <c r="O277" s="99">
        <v>304.8</v>
      </c>
      <c r="P277" s="99">
        <v>685.8</v>
      </c>
      <c r="Q277" s="99">
        <v>0</v>
      </c>
      <c r="R277" s="114" t="s">
        <v>85</v>
      </c>
      <c r="S277" s="100">
        <v>46451.520000000004</v>
      </c>
      <c r="T277" s="100">
        <v>19</v>
      </c>
      <c r="U277" s="100">
        <v>19</v>
      </c>
      <c r="V277" s="100">
        <v>19</v>
      </c>
      <c r="W277" s="130">
        <v>4</v>
      </c>
      <c r="X277" s="100">
        <v>25.4</v>
      </c>
      <c r="Y277" s="130">
        <v>0</v>
      </c>
      <c r="Z277" s="100">
        <v>28.6</v>
      </c>
      <c r="AA277" s="130">
        <v>0</v>
      </c>
      <c r="AB277" s="93"/>
      <c r="AC277" s="93"/>
      <c r="AD277" s="93"/>
      <c r="AE277" s="101">
        <v>2.4500000000000001E-2</v>
      </c>
      <c r="AF277" s="129">
        <v>453</v>
      </c>
      <c r="AG277" s="91">
        <v>642.6</v>
      </c>
      <c r="AH277" s="129">
        <v>453</v>
      </c>
      <c r="AI277" s="129">
        <v>453</v>
      </c>
      <c r="AJ277" s="91">
        <v>642.6</v>
      </c>
      <c r="AK277" s="91">
        <v>642.6</v>
      </c>
      <c r="AL277" s="91" t="s">
        <v>77</v>
      </c>
      <c r="AM277" s="91" t="s">
        <v>87</v>
      </c>
      <c r="AN277" s="13">
        <v>2</v>
      </c>
      <c r="AO277" s="93"/>
      <c r="AP277" s="100">
        <v>6.3</v>
      </c>
      <c r="AQ277" s="91">
        <v>12</v>
      </c>
      <c r="AR277" s="129">
        <v>57.2</v>
      </c>
      <c r="AS277" s="91"/>
      <c r="AT277" s="91"/>
      <c r="AU277" s="91"/>
      <c r="AV277" s="101">
        <v>7.151876068049832E-3</v>
      </c>
      <c r="AW277" s="101"/>
      <c r="AX277" s="129">
        <v>410.9</v>
      </c>
      <c r="AY277" s="91">
        <v>526.79999999999995</v>
      </c>
      <c r="AZ277" s="91" t="s">
        <v>32</v>
      </c>
      <c r="BA277" s="91"/>
      <c r="BB277" s="91"/>
      <c r="BC277" s="91"/>
      <c r="BD277" s="91"/>
      <c r="BE277" s="91"/>
      <c r="BF277" s="13">
        <v>1</v>
      </c>
    </row>
    <row r="278" spans="1:58" ht="15.75">
      <c r="A278" s="89">
        <f>ReportedData!A278</f>
        <v>274</v>
      </c>
      <c r="B278" s="90">
        <f>ReportedData!B278</f>
        <v>65</v>
      </c>
      <c r="C278" s="10">
        <f>ReportedData!C278</f>
        <v>10</v>
      </c>
      <c r="D278" s="91" t="str">
        <f>ReportedData!D278</f>
        <v>No. 10-3-2.25S</v>
      </c>
      <c r="E278" s="10" t="str">
        <f>ReportedData!E278</f>
        <v>Pujol (2002)</v>
      </c>
      <c r="F278" s="12" t="s">
        <v>11</v>
      </c>
      <c r="G278" s="14" t="s">
        <v>9</v>
      </c>
      <c r="H278" s="14" t="s">
        <v>78</v>
      </c>
      <c r="I278" s="79">
        <v>27.4</v>
      </c>
      <c r="J278" s="98"/>
      <c r="K278" s="98"/>
      <c r="L278" s="79">
        <v>133</v>
      </c>
      <c r="M278" s="112">
        <v>2</v>
      </c>
      <c r="N278" s="99">
        <v>152.4</v>
      </c>
      <c r="O278" s="99">
        <v>304.8</v>
      </c>
      <c r="P278" s="99">
        <v>685.8</v>
      </c>
      <c r="Q278" s="99">
        <v>0</v>
      </c>
      <c r="R278" s="114" t="s">
        <v>85</v>
      </c>
      <c r="S278" s="100">
        <v>46451.520000000004</v>
      </c>
      <c r="T278" s="100">
        <v>19</v>
      </c>
      <c r="U278" s="100">
        <v>19</v>
      </c>
      <c r="V278" s="100">
        <v>19</v>
      </c>
      <c r="W278" s="130">
        <v>4</v>
      </c>
      <c r="X278" s="100">
        <v>25.4</v>
      </c>
      <c r="Y278" s="130">
        <v>0</v>
      </c>
      <c r="Z278" s="100">
        <v>28.6</v>
      </c>
      <c r="AA278" s="130">
        <v>0</v>
      </c>
      <c r="AB278" s="93"/>
      <c r="AC278" s="93"/>
      <c r="AD278" s="93"/>
      <c r="AE278" s="101">
        <v>2.4500000000000001E-2</v>
      </c>
      <c r="AF278" s="129">
        <v>453</v>
      </c>
      <c r="AG278" s="91">
        <v>642.6</v>
      </c>
      <c r="AH278" s="129">
        <v>453</v>
      </c>
      <c r="AI278" s="129">
        <v>453</v>
      </c>
      <c r="AJ278" s="91">
        <v>642.6</v>
      </c>
      <c r="AK278" s="91">
        <v>642.6</v>
      </c>
      <c r="AL278" s="91" t="s">
        <v>77</v>
      </c>
      <c r="AM278" s="91" t="s">
        <v>87</v>
      </c>
      <c r="AN278" s="13">
        <v>2</v>
      </c>
      <c r="AO278" s="93"/>
      <c r="AP278" s="100">
        <v>6.3</v>
      </c>
      <c r="AQ278" s="91">
        <v>12</v>
      </c>
      <c r="AR278" s="129">
        <v>57.2</v>
      </c>
      <c r="AS278" s="91"/>
      <c r="AT278" s="91"/>
      <c r="AU278" s="91"/>
      <c r="AV278" s="101">
        <v>7.151876068049832E-3</v>
      </c>
      <c r="AW278" s="101"/>
      <c r="AX278" s="129">
        <v>410.9</v>
      </c>
      <c r="AY278" s="91">
        <v>526.79999999999995</v>
      </c>
      <c r="AZ278" s="91" t="s">
        <v>32</v>
      </c>
      <c r="BA278" s="91"/>
      <c r="BB278" s="91"/>
      <c r="BC278" s="91"/>
      <c r="BD278" s="91"/>
      <c r="BE278" s="91"/>
      <c r="BF278" s="13">
        <v>1</v>
      </c>
    </row>
    <row r="279" spans="1:58" ht="15.75">
      <c r="A279" s="89">
        <f>ReportedData!A279</f>
        <v>275</v>
      </c>
      <c r="B279" s="90">
        <f>ReportedData!B279</f>
        <v>65</v>
      </c>
      <c r="C279" s="10">
        <f>ReportedData!C279</f>
        <v>11</v>
      </c>
      <c r="D279" s="91" t="str">
        <f>ReportedData!D279</f>
        <v>No. 10-3-3N</v>
      </c>
      <c r="E279" s="10" t="str">
        <f>ReportedData!E279</f>
        <v>Pujol (2002)</v>
      </c>
      <c r="F279" s="12" t="s">
        <v>11</v>
      </c>
      <c r="G279" s="14" t="s">
        <v>9</v>
      </c>
      <c r="H279" s="14" t="s">
        <v>78</v>
      </c>
      <c r="I279" s="79">
        <v>29.9</v>
      </c>
      <c r="J279" s="98"/>
      <c r="K279" s="98"/>
      <c r="L279" s="79">
        <v>133</v>
      </c>
      <c r="M279" s="112">
        <v>2</v>
      </c>
      <c r="N279" s="99">
        <v>152.4</v>
      </c>
      <c r="O279" s="99">
        <v>304.8</v>
      </c>
      <c r="P279" s="99">
        <v>685.8</v>
      </c>
      <c r="Q279" s="99">
        <v>0</v>
      </c>
      <c r="R279" s="114" t="s">
        <v>85</v>
      </c>
      <c r="S279" s="100">
        <v>46451.520000000004</v>
      </c>
      <c r="T279" s="100">
        <v>19</v>
      </c>
      <c r="U279" s="100">
        <v>19</v>
      </c>
      <c r="V279" s="100">
        <v>19</v>
      </c>
      <c r="W279" s="130">
        <v>4</v>
      </c>
      <c r="X279" s="100">
        <v>25.4</v>
      </c>
      <c r="Y279" s="130">
        <v>0</v>
      </c>
      <c r="Z279" s="100">
        <v>28.6</v>
      </c>
      <c r="AA279" s="130">
        <v>0</v>
      </c>
      <c r="AB279" s="93"/>
      <c r="AC279" s="93"/>
      <c r="AD279" s="93"/>
      <c r="AE279" s="101">
        <v>2.4500000000000001E-2</v>
      </c>
      <c r="AF279" s="129">
        <v>453</v>
      </c>
      <c r="AG279" s="91">
        <v>642.6</v>
      </c>
      <c r="AH279" s="129">
        <v>453</v>
      </c>
      <c r="AI279" s="129">
        <v>453</v>
      </c>
      <c r="AJ279" s="91">
        <v>642.6</v>
      </c>
      <c r="AK279" s="91">
        <v>642.6</v>
      </c>
      <c r="AL279" s="91" t="s">
        <v>77</v>
      </c>
      <c r="AM279" s="91" t="s">
        <v>87</v>
      </c>
      <c r="AN279" s="13">
        <v>2</v>
      </c>
      <c r="AO279" s="93"/>
      <c r="AP279" s="100">
        <v>6.3</v>
      </c>
      <c r="AQ279" s="91">
        <v>9</v>
      </c>
      <c r="AR279" s="129">
        <v>76.2</v>
      </c>
      <c r="AS279" s="91"/>
      <c r="AT279" s="91"/>
      <c r="AU279" s="91"/>
      <c r="AV279" s="101">
        <v>5.3685998831030229E-3</v>
      </c>
      <c r="AW279" s="101"/>
      <c r="AX279" s="129">
        <v>410.9</v>
      </c>
      <c r="AY279" s="91">
        <v>526.79999999999995</v>
      </c>
      <c r="AZ279" s="91" t="s">
        <v>32</v>
      </c>
      <c r="BA279" s="91"/>
      <c r="BB279" s="91"/>
      <c r="BC279" s="91"/>
      <c r="BD279" s="91"/>
      <c r="BE279" s="91"/>
      <c r="BF279" s="13">
        <v>1</v>
      </c>
    </row>
    <row r="280" spans="1:58" ht="15.75">
      <c r="A280" s="89">
        <f>ReportedData!A280</f>
        <v>276</v>
      </c>
      <c r="B280" s="90">
        <f>ReportedData!B280</f>
        <v>65</v>
      </c>
      <c r="C280" s="10">
        <f>ReportedData!C280</f>
        <v>12</v>
      </c>
      <c r="D280" s="91" t="str">
        <f>ReportedData!D280</f>
        <v>No. 10-3-3S</v>
      </c>
      <c r="E280" s="10" t="str">
        <f>ReportedData!E280</f>
        <v>Pujol (2002)</v>
      </c>
      <c r="F280" s="12" t="s">
        <v>11</v>
      </c>
      <c r="G280" s="14" t="s">
        <v>9</v>
      </c>
      <c r="H280" s="14" t="s">
        <v>78</v>
      </c>
      <c r="I280" s="79">
        <v>29.9</v>
      </c>
      <c r="J280" s="98"/>
      <c r="K280" s="98"/>
      <c r="L280" s="79">
        <v>133</v>
      </c>
      <c r="M280" s="112">
        <v>2</v>
      </c>
      <c r="N280" s="99">
        <v>152.4</v>
      </c>
      <c r="O280" s="99">
        <v>304.8</v>
      </c>
      <c r="P280" s="99">
        <v>685.8</v>
      </c>
      <c r="Q280" s="99">
        <v>0</v>
      </c>
      <c r="R280" s="114" t="s">
        <v>85</v>
      </c>
      <c r="S280" s="100">
        <v>46451.520000000004</v>
      </c>
      <c r="T280" s="100">
        <v>19</v>
      </c>
      <c r="U280" s="100">
        <v>19</v>
      </c>
      <c r="V280" s="100">
        <v>19</v>
      </c>
      <c r="W280" s="130">
        <v>4</v>
      </c>
      <c r="X280" s="100">
        <v>25.4</v>
      </c>
      <c r="Y280" s="130">
        <v>0</v>
      </c>
      <c r="Z280" s="100">
        <v>28.6</v>
      </c>
      <c r="AA280" s="130">
        <v>0</v>
      </c>
      <c r="AB280" s="93"/>
      <c r="AC280" s="93"/>
      <c r="AD280" s="93"/>
      <c r="AE280" s="101">
        <v>2.4500000000000001E-2</v>
      </c>
      <c r="AF280" s="129">
        <v>453</v>
      </c>
      <c r="AG280" s="91">
        <v>642.6</v>
      </c>
      <c r="AH280" s="129">
        <v>453</v>
      </c>
      <c r="AI280" s="129">
        <v>453</v>
      </c>
      <c r="AJ280" s="91">
        <v>642.6</v>
      </c>
      <c r="AK280" s="91">
        <v>642.6</v>
      </c>
      <c r="AL280" s="91" t="s">
        <v>77</v>
      </c>
      <c r="AM280" s="91" t="s">
        <v>87</v>
      </c>
      <c r="AN280" s="13">
        <v>2</v>
      </c>
      <c r="AO280" s="93"/>
      <c r="AP280" s="100">
        <v>6.3</v>
      </c>
      <c r="AQ280" s="91">
        <v>9</v>
      </c>
      <c r="AR280" s="129">
        <v>76.2</v>
      </c>
      <c r="AS280" s="91"/>
      <c r="AT280" s="91"/>
      <c r="AU280" s="91"/>
      <c r="AV280" s="101">
        <v>5.3685998831030229E-3</v>
      </c>
      <c r="AW280" s="101"/>
      <c r="AX280" s="129">
        <v>410.9</v>
      </c>
      <c r="AY280" s="91">
        <v>526.79999999999995</v>
      </c>
      <c r="AZ280" s="91" t="s">
        <v>32</v>
      </c>
      <c r="BA280" s="91"/>
      <c r="BB280" s="91"/>
      <c r="BC280" s="91"/>
      <c r="BD280" s="91"/>
      <c r="BE280" s="91"/>
      <c r="BF280" s="13">
        <v>1</v>
      </c>
    </row>
    <row r="281" spans="1:58" ht="15.75">
      <c r="A281" s="89">
        <f>ReportedData!A281</f>
        <v>277</v>
      </c>
      <c r="B281" s="90">
        <f>ReportedData!B281</f>
        <v>65</v>
      </c>
      <c r="C281" s="10">
        <f>ReportedData!C281</f>
        <v>15</v>
      </c>
      <c r="D281" s="91" t="str">
        <f>ReportedData!D281</f>
        <v xml:space="preserve"> No. 20-3-3N</v>
      </c>
      <c r="E281" s="10" t="str">
        <f>ReportedData!E281</f>
        <v>Pujol (2002)</v>
      </c>
      <c r="F281" s="12" t="s">
        <v>11</v>
      </c>
      <c r="G281" s="14" t="s">
        <v>9</v>
      </c>
      <c r="H281" s="14" t="s">
        <v>78</v>
      </c>
      <c r="I281" s="79">
        <v>36.4</v>
      </c>
      <c r="J281" s="98"/>
      <c r="K281" s="98"/>
      <c r="L281" s="79">
        <v>267</v>
      </c>
      <c r="M281" s="112">
        <v>2</v>
      </c>
      <c r="N281" s="99">
        <v>152.4</v>
      </c>
      <c r="O281" s="99">
        <v>304.8</v>
      </c>
      <c r="P281" s="99">
        <v>685.8</v>
      </c>
      <c r="Q281" s="99">
        <v>0</v>
      </c>
      <c r="R281" s="114" t="s">
        <v>85</v>
      </c>
      <c r="S281" s="100">
        <v>46451.520000000004</v>
      </c>
      <c r="T281" s="100">
        <v>19</v>
      </c>
      <c r="U281" s="100">
        <v>19</v>
      </c>
      <c r="V281" s="100">
        <v>19</v>
      </c>
      <c r="W281" s="130">
        <v>4</v>
      </c>
      <c r="X281" s="100">
        <v>25.4</v>
      </c>
      <c r="Y281" s="130">
        <v>0</v>
      </c>
      <c r="Z281" s="100">
        <v>28.6</v>
      </c>
      <c r="AA281" s="130">
        <v>0</v>
      </c>
      <c r="AB281" s="93"/>
      <c r="AC281" s="93"/>
      <c r="AD281" s="93"/>
      <c r="AE281" s="101">
        <v>2.4500000000000001E-2</v>
      </c>
      <c r="AF281" s="129">
        <v>453</v>
      </c>
      <c r="AG281" s="91">
        <v>642.6</v>
      </c>
      <c r="AH281" s="129">
        <v>453</v>
      </c>
      <c r="AI281" s="129">
        <v>453</v>
      </c>
      <c r="AJ281" s="91">
        <v>642.6</v>
      </c>
      <c r="AK281" s="91">
        <v>642.6</v>
      </c>
      <c r="AL281" s="91" t="s">
        <v>77</v>
      </c>
      <c r="AM281" s="91" t="s">
        <v>87</v>
      </c>
      <c r="AN281" s="13">
        <v>2</v>
      </c>
      <c r="AO281" s="93"/>
      <c r="AP281" s="100">
        <v>6.3</v>
      </c>
      <c r="AQ281" s="91">
        <v>9</v>
      </c>
      <c r="AR281" s="129">
        <v>76.2</v>
      </c>
      <c r="AS281" s="91"/>
      <c r="AT281" s="91"/>
      <c r="AU281" s="91"/>
      <c r="AV281" s="101">
        <v>5.3685998831030229E-3</v>
      </c>
      <c r="AW281" s="101"/>
      <c r="AX281" s="129">
        <v>410.9</v>
      </c>
      <c r="AY281" s="91">
        <v>526.79999999999995</v>
      </c>
      <c r="AZ281" s="91" t="s">
        <v>32</v>
      </c>
      <c r="BA281" s="91"/>
      <c r="BB281" s="91"/>
      <c r="BC281" s="91"/>
      <c r="BD281" s="91"/>
      <c r="BE281" s="91"/>
      <c r="BF281" s="13">
        <v>1</v>
      </c>
    </row>
    <row r="282" spans="1:58" ht="15.75">
      <c r="A282" s="89">
        <f>ReportedData!A282</f>
        <v>278</v>
      </c>
      <c r="B282" s="90">
        <f>ReportedData!B282</f>
        <v>65</v>
      </c>
      <c r="C282" s="10">
        <f>ReportedData!C282</f>
        <v>16</v>
      </c>
      <c r="D282" s="91" t="str">
        <f>ReportedData!D282</f>
        <v xml:space="preserve"> No. 20-3-3S</v>
      </c>
      <c r="E282" s="10" t="str">
        <f>ReportedData!E282</f>
        <v>Pujol (2002)</v>
      </c>
      <c r="F282" s="12" t="s">
        <v>11</v>
      </c>
      <c r="G282" s="14" t="s">
        <v>9</v>
      </c>
      <c r="H282" s="14" t="s">
        <v>78</v>
      </c>
      <c r="I282" s="79">
        <v>36.4</v>
      </c>
      <c r="J282" s="98"/>
      <c r="K282" s="98"/>
      <c r="L282" s="79">
        <v>267</v>
      </c>
      <c r="M282" s="112">
        <v>2</v>
      </c>
      <c r="N282" s="99">
        <v>152.4</v>
      </c>
      <c r="O282" s="99">
        <v>304.8</v>
      </c>
      <c r="P282" s="99">
        <v>685.8</v>
      </c>
      <c r="Q282" s="99">
        <v>0</v>
      </c>
      <c r="R282" s="114" t="s">
        <v>85</v>
      </c>
      <c r="S282" s="100">
        <v>46451.520000000004</v>
      </c>
      <c r="T282" s="100">
        <v>19</v>
      </c>
      <c r="U282" s="100">
        <v>19</v>
      </c>
      <c r="V282" s="100">
        <v>19</v>
      </c>
      <c r="W282" s="130">
        <v>4</v>
      </c>
      <c r="X282" s="100">
        <v>25.4</v>
      </c>
      <c r="Y282" s="130">
        <v>0</v>
      </c>
      <c r="Z282" s="100">
        <v>28.6</v>
      </c>
      <c r="AA282" s="130">
        <v>0</v>
      </c>
      <c r="AB282" s="93"/>
      <c r="AC282" s="93"/>
      <c r="AD282" s="93"/>
      <c r="AE282" s="101">
        <v>2.4500000000000001E-2</v>
      </c>
      <c r="AF282" s="129">
        <v>453</v>
      </c>
      <c r="AG282" s="91">
        <v>642.6</v>
      </c>
      <c r="AH282" s="129">
        <v>453</v>
      </c>
      <c r="AI282" s="129">
        <v>453</v>
      </c>
      <c r="AJ282" s="91">
        <v>642.6</v>
      </c>
      <c r="AK282" s="91">
        <v>642.6</v>
      </c>
      <c r="AL282" s="91" t="s">
        <v>77</v>
      </c>
      <c r="AM282" s="91" t="s">
        <v>87</v>
      </c>
      <c r="AN282" s="13">
        <v>2</v>
      </c>
      <c r="AO282" s="93"/>
      <c r="AP282" s="100">
        <v>6.3</v>
      </c>
      <c r="AQ282" s="91">
        <v>9</v>
      </c>
      <c r="AR282" s="129">
        <v>76.2</v>
      </c>
      <c r="AS282" s="91"/>
      <c r="AT282" s="91"/>
      <c r="AU282" s="91"/>
      <c r="AV282" s="101">
        <v>5.3685998831030229E-3</v>
      </c>
      <c r="AW282" s="101"/>
      <c r="AX282" s="129">
        <v>410.9</v>
      </c>
      <c r="AY282" s="91">
        <v>526.79999999999995</v>
      </c>
      <c r="AZ282" s="91" t="s">
        <v>32</v>
      </c>
      <c r="BA282" s="91"/>
      <c r="BB282" s="91"/>
      <c r="BC282" s="91"/>
      <c r="BD282" s="91"/>
      <c r="BE282" s="91"/>
      <c r="BF282" s="13">
        <v>1</v>
      </c>
    </row>
    <row r="283" spans="1:58" ht="15.75">
      <c r="A283" s="89">
        <f>ReportedData!A283</f>
        <v>279</v>
      </c>
      <c r="B283" s="90">
        <f>ReportedData!B283</f>
        <v>66</v>
      </c>
      <c r="C283" s="10">
        <f>ReportedData!C283</f>
        <v>2</v>
      </c>
      <c r="D283" s="91" t="str">
        <f>ReportedData!D283</f>
        <v>lc10</v>
      </c>
      <c r="E283" s="10" t="str">
        <f>ReportedData!E283</f>
        <v>Rabbat et al (1986)</v>
      </c>
      <c r="F283" s="12" t="s">
        <v>11</v>
      </c>
      <c r="G283" s="14" t="s">
        <v>9</v>
      </c>
      <c r="H283" s="14" t="s">
        <v>12</v>
      </c>
      <c r="I283" s="79">
        <v>37.75</v>
      </c>
      <c r="J283" s="98"/>
      <c r="K283" s="98"/>
      <c r="L283" s="79">
        <v>547.98277500000006</v>
      </c>
      <c r="M283" s="112">
        <v>2</v>
      </c>
      <c r="N283" s="99">
        <v>381</v>
      </c>
      <c r="O283" s="99">
        <v>381</v>
      </c>
      <c r="P283" s="99">
        <v>1194</v>
      </c>
      <c r="Q283" s="99">
        <v>0</v>
      </c>
      <c r="R283" s="113" t="s">
        <v>4</v>
      </c>
      <c r="S283" s="100">
        <v>145161</v>
      </c>
      <c r="T283" s="100">
        <v>22.2</v>
      </c>
      <c r="U283" s="100">
        <v>22.2</v>
      </c>
      <c r="V283" s="100">
        <v>22.2</v>
      </c>
      <c r="W283" s="130">
        <v>7</v>
      </c>
      <c r="X283" s="100">
        <v>38.4</v>
      </c>
      <c r="Y283" s="13">
        <v>1</v>
      </c>
      <c r="Z283" s="100">
        <v>38.4</v>
      </c>
      <c r="AA283" s="13">
        <v>1</v>
      </c>
      <c r="AB283" s="93"/>
      <c r="AC283" s="93"/>
      <c r="AD283" s="93"/>
      <c r="AE283" s="101">
        <v>1.8506000000000002E-2</v>
      </c>
      <c r="AF283" s="100">
        <v>461.5</v>
      </c>
      <c r="AG283" s="115"/>
      <c r="AH283" s="100">
        <v>461.5</v>
      </c>
      <c r="AI283" s="100">
        <v>461.5</v>
      </c>
      <c r="AJ283" s="115"/>
      <c r="AK283" s="115"/>
      <c r="AL283" s="112"/>
      <c r="AM283" s="113" t="s">
        <v>347</v>
      </c>
      <c r="AN283" s="13">
        <v>2</v>
      </c>
      <c r="AO283" s="93" t="s">
        <v>885</v>
      </c>
      <c r="AP283" s="100">
        <v>9.5</v>
      </c>
      <c r="AQ283" s="112"/>
      <c r="AR283" s="100">
        <v>121</v>
      </c>
      <c r="AS283" s="115"/>
      <c r="AT283" s="112"/>
      <c r="AU283" s="116"/>
      <c r="AV283" s="101">
        <v>3.0750796891607559E-3</v>
      </c>
      <c r="AW283" s="101"/>
      <c r="AX283" s="100">
        <v>455</v>
      </c>
      <c r="AY283" s="115"/>
      <c r="AZ283" s="112"/>
      <c r="BA283" s="115"/>
      <c r="BB283" s="115"/>
      <c r="BC283" s="115"/>
      <c r="BD283" s="115"/>
      <c r="BE283" s="115"/>
      <c r="BF283" s="13">
        <v>1</v>
      </c>
    </row>
    <row r="284" spans="1:58" ht="15.75">
      <c r="A284" s="89">
        <f>ReportedData!A284</f>
        <v>280</v>
      </c>
      <c r="B284" s="90">
        <f>ReportedData!B284</f>
        <v>66</v>
      </c>
      <c r="C284" s="10">
        <f>ReportedData!C284</f>
        <v>3</v>
      </c>
      <c r="D284" s="91" t="str">
        <f>ReportedData!D284</f>
        <v>lc11</v>
      </c>
      <c r="E284" s="10" t="str">
        <f>ReportedData!E284</f>
        <v>Rabbat et al (1986)</v>
      </c>
      <c r="F284" s="12" t="s">
        <v>11</v>
      </c>
      <c r="G284" s="14" t="s">
        <v>9</v>
      </c>
      <c r="H284" s="14" t="s">
        <v>12</v>
      </c>
      <c r="I284" s="79">
        <v>37.75</v>
      </c>
      <c r="J284" s="98"/>
      <c r="K284" s="98"/>
      <c r="L284" s="79">
        <v>547.98277500000006</v>
      </c>
      <c r="M284" s="112">
        <v>2</v>
      </c>
      <c r="N284" s="99">
        <v>381</v>
      </c>
      <c r="O284" s="99">
        <v>381</v>
      </c>
      <c r="P284" s="99">
        <v>1305</v>
      </c>
      <c r="Q284" s="99">
        <v>0</v>
      </c>
      <c r="R284" s="113" t="s">
        <v>4</v>
      </c>
      <c r="S284" s="100">
        <v>145161</v>
      </c>
      <c r="T284" s="100">
        <v>19</v>
      </c>
      <c r="U284" s="100">
        <v>19</v>
      </c>
      <c r="V284" s="100">
        <v>19</v>
      </c>
      <c r="W284" s="130">
        <v>7</v>
      </c>
      <c r="X284" s="100">
        <v>40</v>
      </c>
      <c r="Y284" s="13">
        <v>1</v>
      </c>
      <c r="Z284" s="100">
        <v>40</v>
      </c>
      <c r="AA284" s="13">
        <v>1</v>
      </c>
      <c r="AB284" s="93"/>
      <c r="AC284" s="93"/>
      <c r="AD284" s="93"/>
      <c r="AE284" s="101">
        <v>1.5685999999999999E-2</v>
      </c>
      <c r="AF284" s="100">
        <v>461.5</v>
      </c>
      <c r="AG284" s="115"/>
      <c r="AH284" s="100">
        <v>461.5</v>
      </c>
      <c r="AI284" s="100">
        <v>461.5</v>
      </c>
      <c r="AJ284" s="115"/>
      <c r="AK284" s="115"/>
      <c r="AL284" s="112"/>
      <c r="AM284" s="113" t="s">
        <v>347</v>
      </c>
      <c r="AN284" s="13">
        <v>2</v>
      </c>
      <c r="AO284" s="93" t="s">
        <v>885</v>
      </c>
      <c r="AP284" s="100">
        <v>9.5</v>
      </c>
      <c r="AQ284" s="112"/>
      <c r="AR284" s="100">
        <v>102</v>
      </c>
      <c r="AS284" s="115"/>
      <c r="AT284" s="112"/>
      <c r="AU284" s="116"/>
      <c r="AV284" s="101">
        <v>3.6478886508671711E-3</v>
      </c>
      <c r="AW284" s="101"/>
      <c r="AX284" s="100">
        <v>455</v>
      </c>
      <c r="AY284" s="115"/>
      <c r="AZ284" s="112"/>
      <c r="BA284" s="115"/>
      <c r="BB284" s="115"/>
      <c r="BC284" s="115"/>
      <c r="BD284" s="115"/>
      <c r="BE284" s="115"/>
      <c r="BF284" s="13">
        <v>1</v>
      </c>
    </row>
    <row r="285" spans="1:58" ht="15.75">
      <c r="A285" s="89">
        <f>ReportedData!A285</f>
        <v>281</v>
      </c>
      <c r="B285" s="90">
        <f>ReportedData!B285</f>
        <v>66</v>
      </c>
      <c r="C285" s="10">
        <f>ReportedData!C285</f>
        <v>4</v>
      </c>
      <c r="D285" s="91" t="str">
        <f>ReportedData!D285</f>
        <v>lc3</v>
      </c>
      <c r="E285" s="10" t="str">
        <f>ReportedData!E285</f>
        <v>Rabbat et al (1986)</v>
      </c>
      <c r="F285" s="12" t="s">
        <v>11</v>
      </c>
      <c r="G285" s="14" t="s">
        <v>9</v>
      </c>
      <c r="H285" s="14" t="s">
        <v>12</v>
      </c>
      <c r="I285" s="79">
        <v>37.75</v>
      </c>
      <c r="J285" s="98"/>
      <c r="K285" s="98"/>
      <c r="L285" s="79">
        <v>547.98277500000006</v>
      </c>
      <c r="M285" s="112">
        <v>2</v>
      </c>
      <c r="N285" s="99">
        <v>381</v>
      </c>
      <c r="O285" s="99">
        <v>381</v>
      </c>
      <c r="P285" s="99">
        <v>1194</v>
      </c>
      <c r="Q285" s="99">
        <v>0</v>
      </c>
      <c r="R285" s="113" t="s">
        <v>4</v>
      </c>
      <c r="S285" s="100">
        <v>145161</v>
      </c>
      <c r="T285" s="100">
        <v>22.2</v>
      </c>
      <c r="U285" s="100">
        <v>22.2</v>
      </c>
      <c r="V285" s="100">
        <v>22.2</v>
      </c>
      <c r="W285" s="130">
        <v>7</v>
      </c>
      <c r="X285" s="100">
        <v>38.4</v>
      </c>
      <c r="Y285" s="13">
        <v>1</v>
      </c>
      <c r="Z285" s="100">
        <v>38.4</v>
      </c>
      <c r="AA285" s="13">
        <v>1</v>
      </c>
      <c r="AB285" s="93"/>
      <c r="AC285" s="93"/>
      <c r="AD285" s="93"/>
      <c r="AE285" s="101">
        <v>1.8506000000000002E-2</v>
      </c>
      <c r="AF285" s="100">
        <v>461.5</v>
      </c>
      <c r="AG285" s="115"/>
      <c r="AH285" s="100">
        <v>461.5</v>
      </c>
      <c r="AI285" s="100">
        <v>461.5</v>
      </c>
      <c r="AJ285" s="115"/>
      <c r="AK285" s="115"/>
      <c r="AL285" s="112"/>
      <c r="AM285" s="113" t="s">
        <v>347</v>
      </c>
      <c r="AN285" s="13">
        <v>2</v>
      </c>
      <c r="AO285" s="93" t="s">
        <v>885</v>
      </c>
      <c r="AP285" s="100">
        <v>9.5</v>
      </c>
      <c r="AQ285" s="112"/>
      <c r="AR285" s="100">
        <v>121</v>
      </c>
      <c r="AS285" s="115"/>
      <c r="AT285" s="112"/>
      <c r="AU285" s="116"/>
      <c r="AV285" s="101">
        <v>3.0750796891607559E-3</v>
      </c>
      <c r="AW285" s="101"/>
      <c r="AX285" s="100">
        <v>455</v>
      </c>
      <c r="AY285" s="115"/>
      <c r="AZ285" s="112"/>
      <c r="BA285" s="115"/>
      <c r="BB285" s="115"/>
      <c r="BC285" s="115"/>
      <c r="BD285" s="115"/>
      <c r="BE285" s="115"/>
      <c r="BF285" s="13">
        <v>1</v>
      </c>
    </row>
    <row r="286" spans="1:58" ht="15.75">
      <c r="A286" s="89">
        <f>ReportedData!A286</f>
        <v>282</v>
      </c>
      <c r="B286" s="90">
        <f>ReportedData!B286</f>
        <v>66</v>
      </c>
      <c r="C286" s="10">
        <f>ReportedData!C286</f>
        <v>5</v>
      </c>
      <c r="D286" s="91" t="str">
        <f>ReportedData!D286</f>
        <v>lc4</v>
      </c>
      <c r="E286" s="10" t="str">
        <f>ReportedData!E286</f>
        <v>Rabbat et al (1986)</v>
      </c>
      <c r="F286" s="12" t="s">
        <v>11</v>
      </c>
      <c r="G286" s="14" t="s">
        <v>9</v>
      </c>
      <c r="H286" s="14" t="s">
        <v>12</v>
      </c>
      <c r="I286" s="79">
        <v>37.75</v>
      </c>
      <c r="J286" s="98"/>
      <c r="K286" s="98"/>
      <c r="L286" s="79">
        <v>547.98277500000006</v>
      </c>
      <c r="M286" s="112">
        <v>2</v>
      </c>
      <c r="N286" s="99">
        <v>381</v>
      </c>
      <c r="O286" s="99">
        <v>381</v>
      </c>
      <c r="P286" s="99">
        <v>1194</v>
      </c>
      <c r="Q286" s="99">
        <v>0</v>
      </c>
      <c r="R286" s="113" t="s">
        <v>4</v>
      </c>
      <c r="S286" s="100">
        <v>145161</v>
      </c>
      <c r="T286" s="100">
        <v>22.2</v>
      </c>
      <c r="U286" s="100">
        <v>22.2</v>
      </c>
      <c r="V286" s="100">
        <v>22.2</v>
      </c>
      <c r="W286" s="130">
        <v>7</v>
      </c>
      <c r="X286" s="100">
        <v>38.4</v>
      </c>
      <c r="Y286" s="13">
        <v>1</v>
      </c>
      <c r="Z286" s="100">
        <v>38.4</v>
      </c>
      <c r="AA286" s="13">
        <v>1</v>
      </c>
      <c r="AB286" s="93"/>
      <c r="AC286" s="93"/>
      <c r="AD286" s="93"/>
      <c r="AE286" s="101">
        <v>1.8506000000000002E-2</v>
      </c>
      <c r="AF286" s="100">
        <v>461.5</v>
      </c>
      <c r="AG286" s="115"/>
      <c r="AH286" s="100">
        <v>461.5</v>
      </c>
      <c r="AI286" s="100">
        <v>461.5</v>
      </c>
      <c r="AJ286" s="115"/>
      <c r="AK286" s="115"/>
      <c r="AL286" s="112"/>
      <c r="AM286" s="113" t="s">
        <v>347</v>
      </c>
      <c r="AN286" s="13">
        <v>2</v>
      </c>
      <c r="AO286" s="93" t="s">
        <v>885</v>
      </c>
      <c r="AP286" s="100">
        <v>9.5</v>
      </c>
      <c r="AQ286" s="112"/>
      <c r="AR286" s="100">
        <v>102</v>
      </c>
      <c r="AS286" s="115"/>
      <c r="AT286" s="112"/>
      <c r="AU286" s="116"/>
      <c r="AV286" s="101">
        <v>3.6478886508671711E-3</v>
      </c>
      <c r="AW286" s="101"/>
      <c r="AX286" s="100">
        <v>455</v>
      </c>
      <c r="AY286" s="115"/>
      <c r="AZ286" s="112"/>
      <c r="BA286" s="115"/>
      <c r="BB286" s="115"/>
      <c r="BC286" s="115"/>
      <c r="BD286" s="115"/>
      <c r="BE286" s="115"/>
      <c r="BF286" s="13">
        <v>1</v>
      </c>
    </row>
    <row r="287" spans="1:58" ht="15.75">
      <c r="A287" s="89">
        <f>ReportedData!A287</f>
        <v>283</v>
      </c>
      <c r="B287" s="90">
        <f>ReportedData!B287</f>
        <v>66</v>
      </c>
      <c r="C287" s="10">
        <f>ReportedData!C287</f>
        <v>6</v>
      </c>
      <c r="D287" s="91" t="str">
        <f>ReportedData!D287</f>
        <v>lc7</v>
      </c>
      <c r="E287" s="10" t="str">
        <f>ReportedData!E287</f>
        <v>Rabbat et al (1986)</v>
      </c>
      <c r="F287" s="12" t="s">
        <v>11</v>
      </c>
      <c r="G287" s="14" t="s">
        <v>9</v>
      </c>
      <c r="H287" s="14" t="s">
        <v>12</v>
      </c>
      <c r="I287" s="79">
        <v>37.75</v>
      </c>
      <c r="J287" s="98"/>
      <c r="K287" s="98"/>
      <c r="L287" s="79">
        <v>547.98277500000006</v>
      </c>
      <c r="M287" s="112">
        <v>2</v>
      </c>
      <c r="N287" s="99">
        <v>381</v>
      </c>
      <c r="O287" s="99">
        <v>381</v>
      </c>
      <c r="P287" s="99">
        <v>1194</v>
      </c>
      <c r="Q287" s="99">
        <v>0</v>
      </c>
      <c r="R287" s="113" t="s">
        <v>4</v>
      </c>
      <c r="S287" s="100">
        <v>145161</v>
      </c>
      <c r="T287" s="100">
        <v>19</v>
      </c>
      <c r="U287" s="100">
        <v>19</v>
      </c>
      <c r="V287" s="100">
        <v>19</v>
      </c>
      <c r="W287" s="130">
        <v>7</v>
      </c>
      <c r="X287" s="100">
        <v>40</v>
      </c>
      <c r="Y287" s="13">
        <v>1</v>
      </c>
      <c r="Z287" s="100">
        <v>40</v>
      </c>
      <c r="AA287" s="13">
        <v>1</v>
      </c>
      <c r="AB287" s="93"/>
      <c r="AC287" s="93"/>
      <c r="AD287" s="93"/>
      <c r="AE287" s="101">
        <v>1.5685999999999999E-2</v>
      </c>
      <c r="AF287" s="100">
        <v>461.5</v>
      </c>
      <c r="AG287" s="115"/>
      <c r="AH287" s="100">
        <v>461.5</v>
      </c>
      <c r="AI287" s="100">
        <v>461.5</v>
      </c>
      <c r="AJ287" s="115"/>
      <c r="AK287" s="115"/>
      <c r="AL287" s="112"/>
      <c r="AM287" s="113" t="s">
        <v>347</v>
      </c>
      <c r="AN287" s="13">
        <v>2</v>
      </c>
      <c r="AO287" s="93" t="s">
        <v>885</v>
      </c>
      <c r="AP287" s="100">
        <v>9.5</v>
      </c>
      <c r="AQ287" s="112"/>
      <c r="AR287" s="100">
        <v>102</v>
      </c>
      <c r="AS287" s="115"/>
      <c r="AT287" s="112"/>
      <c r="AU287" s="116"/>
      <c r="AV287" s="101">
        <v>3.6478886508671711E-3</v>
      </c>
      <c r="AW287" s="101"/>
      <c r="AX287" s="100">
        <v>455</v>
      </c>
      <c r="AY287" s="115"/>
      <c r="AZ287" s="112"/>
      <c r="BA287" s="115"/>
      <c r="BB287" s="115"/>
      <c r="BC287" s="115"/>
      <c r="BD287" s="115"/>
      <c r="BE287" s="115"/>
      <c r="BF287" s="13">
        <v>1</v>
      </c>
    </row>
    <row r="288" spans="1:58" ht="15.75">
      <c r="A288" s="89">
        <f>ReportedData!A288</f>
        <v>284</v>
      </c>
      <c r="B288" s="90">
        <f>ReportedData!B288</f>
        <v>66</v>
      </c>
      <c r="C288" s="10">
        <f>ReportedData!C288</f>
        <v>8</v>
      </c>
      <c r="D288" s="91" t="str">
        <f>ReportedData!D288</f>
        <v>nc1</v>
      </c>
      <c r="E288" s="10" t="str">
        <f>ReportedData!E288</f>
        <v>Rabbat et al (1986)</v>
      </c>
      <c r="F288" s="12" t="s">
        <v>11</v>
      </c>
      <c r="G288" s="14" t="s">
        <v>9</v>
      </c>
      <c r="H288" s="14" t="s">
        <v>12</v>
      </c>
      <c r="I288" s="79">
        <v>37.75</v>
      </c>
      <c r="J288" s="98"/>
      <c r="K288" s="98"/>
      <c r="L288" s="79">
        <v>821.97416249999992</v>
      </c>
      <c r="M288" s="112">
        <v>2</v>
      </c>
      <c r="N288" s="99">
        <v>381</v>
      </c>
      <c r="O288" s="99">
        <v>381</v>
      </c>
      <c r="P288" s="99">
        <v>1194</v>
      </c>
      <c r="Q288" s="99">
        <v>0</v>
      </c>
      <c r="R288" s="113" t="s">
        <v>4</v>
      </c>
      <c r="S288" s="100">
        <v>145161</v>
      </c>
      <c r="T288" s="100">
        <v>22.2</v>
      </c>
      <c r="U288" s="100">
        <v>22.2</v>
      </c>
      <c r="V288" s="100">
        <v>22.2</v>
      </c>
      <c r="W288" s="130">
        <v>7</v>
      </c>
      <c r="X288" s="100">
        <v>38.200000000000003</v>
      </c>
      <c r="Y288" s="13">
        <v>1</v>
      </c>
      <c r="Z288" s="100">
        <v>38.200000000000003</v>
      </c>
      <c r="AA288" s="13">
        <v>1</v>
      </c>
      <c r="AB288" s="93"/>
      <c r="AC288" s="93"/>
      <c r="AD288" s="93"/>
      <c r="AE288" s="101">
        <v>1.8506000000000002E-2</v>
      </c>
      <c r="AF288" s="100">
        <v>461.5</v>
      </c>
      <c r="AG288" s="115"/>
      <c r="AH288" s="100">
        <v>461.5</v>
      </c>
      <c r="AI288" s="100">
        <v>461.5</v>
      </c>
      <c r="AJ288" s="115"/>
      <c r="AK288" s="115"/>
      <c r="AL288" s="112"/>
      <c r="AM288" s="113" t="s">
        <v>347</v>
      </c>
      <c r="AN288" s="13">
        <v>2</v>
      </c>
      <c r="AO288" s="93" t="s">
        <v>885</v>
      </c>
      <c r="AP288" s="100">
        <v>12.7</v>
      </c>
      <c r="AQ288" s="112"/>
      <c r="AR288" s="100">
        <v>102</v>
      </c>
      <c r="AS288" s="115"/>
      <c r="AT288" s="112"/>
      <c r="AU288" s="116"/>
      <c r="AV288" s="101">
        <v>6.519312581699346E-3</v>
      </c>
      <c r="AW288" s="101"/>
      <c r="AX288" s="100">
        <v>455</v>
      </c>
      <c r="AY288" s="115"/>
      <c r="AZ288" s="112"/>
      <c r="BA288" s="115"/>
      <c r="BB288" s="115"/>
      <c r="BC288" s="115"/>
      <c r="BD288" s="115"/>
      <c r="BE288" s="115"/>
      <c r="BF288" s="13">
        <v>1</v>
      </c>
    </row>
    <row r="289" spans="1:58" ht="15.75">
      <c r="A289" s="89">
        <f>ReportedData!A289</f>
        <v>285</v>
      </c>
      <c r="B289" s="90">
        <f>ReportedData!B289</f>
        <v>66</v>
      </c>
      <c r="C289" s="10">
        <f>ReportedData!C289</f>
        <v>9</v>
      </c>
      <c r="D289" s="91" t="str">
        <f>ReportedData!D289</f>
        <v>nc2</v>
      </c>
      <c r="E289" s="10" t="str">
        <f>ReportedData!E289</f>
        <v>Rabbat et al (1986)</v>
      </c>
      <c r="F289" s="12" t="s">
        <v>11</v>
      </c>
      <c r="G289" s="14" t="s">
        <v>9</v>
      </c>
      <c r="H289" s="14" t="s">
        <v>12</v>
      </c>
      <c r="I289" s="79">
        <v>37.75</v>
      </c>
      <c r="J289" s="98"/>
      <c r="K289" s="98"/>
      <c r="L289" s="79">
        <v>547.98277500000006</v>
      </c>
      <c r="M289" s="112">
        <v>2</v>
      </c>
      <c r="N289" s="99">
        <v>381</v>
      </c>
      <c r="O289" s="99">
        <v>381</v>
      </c>
      <c r="P289" s="99">
        <v>1194</v>
      </c>
      <c r="Q289" s="99">
        <v>0</v>
      </c>
      <c r="R289" s="113" t="s">
        <v>4</v>
      </c>
      <c r="S289" s="100">
        <v>145161</v>
      </c>
      <c r="T289" s="100">
        <v>19</v>
      </c>
      <c r="U289" s="100">
        <v>19</v>
      </c>
      <c r="V289" s="100">
        <v>19</v>
      </c>
      <c r="W289" s="130">
        <v>7</v>
      </c>
      <c r="X289" s="100">
        <v>40</v>
      </c>
      <c r="Y289" s="13">
        <v>1</v>
      </c>
      <c r="Z289" s="100">
        <v>40</v>
      </c>
      <c r="AA289" s="13">
        <v>1</v>
      </c>
      <c r="AB289" s="93"/>
      <c r="AC289" s="93"/>
      <c r="AD289" s="93"/>
      <c r="AE289" s="101">
        <v>1.5685999999999999E-2</v>
      </c>
      <c r="AF289" s="100">
        <v>461.5</v>
      </c>
      <c r="AG289" s="115"/>
      <c r="AH289" s="100">
        <v>461.5</v>
      </c>
      <c r="AI289" s="100">
        <v>461.5</v>
      </c>
      <c r="AJ289" s="115"/>
      <c r="AK289" s="115"/>
      <c r="AL289" s="112"/>
      <c r="AM289" s="113" t="s">
        <v>347</v>
      </c>
      <c r="AN289" s="13">
        <v>2</v>
      </c>
      <c r="AO289" s="93" t="s">
        <v>885</v>
      </c>
      <c r="AP289" s="100">
        <v>9.5</v>
      </c>
      <c r="AQ289" s="112"/>
      <c r="AR289" s="100">
        <v>102</v>
      </c>
      <c r="AS289" s="115"/>
      <c r="AT289" s="112"/>
      <c r="AU289" s="116"/>
      <c r="AV289" s="101">
        <v>3.6478886508671711E-3</v>
      </c>
      <c r="AW289" s="101"/>
      <c r="AX289" s="100">
        <v>455</v>
      </c>
      <c r="AY289" s="115"/>
      <c r="AZ289" s="112"/>
      <c r="BA289" s="115"/>
      <c r="BB289" s="115"/>
      <c r="BC289" s="115"/>
      <c r="BD289" s="115"/>
      <c r="BE289" s="115"/>
      <c r="BF289" s="13">
        <v>1</v>
      </c>
    </row>
    <row r="290" spans="1:58" ht="15.75">
      <c r="A290" s="89">
        <f>ReportedData!A290</f>
        <v>286</v>
      </c>
      <c r="B290" s="90">
        <f>ReportedData!B290</f>
        <v>66</v>
      </c>
      <c r="C290" s="10">
        <f>ReportedData!C290</f>
        <v>10</v>
      </c>
      <c r="D290" s="91" t="str">
        <f>ReportedData!D290</f>
        <v>nc3</v>
      </c>
      <c r="E290" s="10" t="str">
        <f>ReportedData!E290</f>
        <v>Rabbat et al (1986)</v>
      </c>
      <c r="F290" s="12" t="s">
        <v>11</v>
      </c>
      <c r="G290" s="14" t="s">
        <v>9</v>
      </c>
      <c r="H290" s="14" t="s">
        <v>12</v>
      </c>
      <c r="I290" s="79">
        <v>37.75</v>
      </c>
      <c r="J290" s="98"/>
      <c r="K290" s="98"/>
      <c r="L290" s="79">
        <v>547.98277500000006</v>
      </c>
      <c r="M290" s="112">
        <v>2</v>
      </c>
      <c r="N290" s="99">
        <v>381</v>
      </c>
      <c r="O290" s="99">
        <v>381</v>
      </c>
      <c r="P290" s="99">
        <v>1370</v>
      </c>
      <c r="Q290" s="99">
        <v>0</v>
      </c>
      <c r="R290" s="113" t="s">
        <v>4</v>
      </c>
      <c r="S290" s="100">
        <v>145161</v>
      </c>
      <c r="T290" s="100">
        <v>22.2</v>
      </c>
      <c r="U290" s="100">
        <v>22.2</v>
      </c>
      <c r="V290" s="100">
        <v>22.2</v>
      </c>
      <c r="W290" s="130">
        <v>7</v>
      </c>
      <c r="X290" s="100">
        <v>38.4</v>
      </c>
      <c r="Y290" s="13">
        <v>1</v>
      </c>
      <c r="Z290" s="100">
        <v>38.4</v>
      </c>
      <c r="AA290" s="13">
        <v>1</v>
      </c>
      <c r="AB290" s="93"/>
      <c r="AC290" s="93"/>
      <c r="AD290" s="93"/>
      <c r="AE290" s="101">
        <v>1.8506000000000002E-2</v>
      </c>
      <c r="AF290" s="100">
        <v>461.5</v>
      </c>
      <c r="AG290" s="115"/>
      <c r="AH290" s="100">
        <v>461.5</v>
      </c>
      <c r="AI290" s="100">
        <v>461.5</v>
      </c>
      <c r="AJ290" s="115"/>
      <c r="AK290" s="115"/>
      <c r="AL290" s="112"/>
      <c r="AM290" s="113" t="s">
        <v>347</v>
      </c>
      <c r="AN290" s="13">
        <v>2</v>
      </c>
      <c r="AO290" s="93" t="s">
        <v>885</v>
      </c>
      <c r="AP290" s="100">
        <v>9.5</v>
      </c>
      <c r="AQ290" s="112"/>
      <c r="AR290" s="100">
        <v>102</v>
      </c>
      <c r="AS290" s="115"/>
      <c r="AT290" s="112"/>
      <c r="AU290" s="116"/>
      <c r="AV290" s="101">
        <v>3.6478886508671711E-3</v>
      </c>
      <c r="AW290" s="101"/>
      <c r="AX290" s="100">
        <v>455</v>
      </c>
      <c r="AY290" s="115"/>
      <c r="AZ290" s="112"/>
      <c r="BA290" s="115"/>
      <c r="BB290" s="115"/>
      <c r="BC290" s="115"/>
      <c r="BD290" s="115"/>
      <c r="BE290" s="115"/>
      <c r="BF290" s="13">
        <v>1</v>
      </c>
    </row>
    <row r="291" spans="1:58" ht="15.75">
      <c r="A291" s="89">
        <f>ReportedData!A291</f>
        <v>287</v>
      </c>
      <c r="B291" s="90">
        <f>ReportedData!B291</f>
        <v>67</v>
      </c>
      <c r="C291" s="10">
        <f>ReportedData!C291</f>
        <v>1</v>
      </c>
      <c r="D291" s="91" t="str">
        <f>ReportedData!D291</f>
        <v>BG-1</v>
      </c>
      <c r="E291" s="10" t="str">
        <f>ReportedData!E291</f>
        <v>Saatcioglu and Grira (1999)</v>
      </c>
      <c r="F291" s="12" t="s">
        <v>11</v>
      </c>
      <c r="G291" s="14" t="s">
        <v>9</v>
      </c>
      <c r="H291" s="14" t="s">
        <v>12</v>
      </c>
      <c r="I291" s="79">
        <v>34</v>
      </c>
      <c r="J291" s="98"/>
      <c r="K291" s="98"/>
      <c r="L291" s="79">
        <v>1782</v>
      </c>
      <c r="M291" s="112">
        <v>3</v>
      </c>
      <c r="N291" s="99">
        <v>350</v>
      </c>
      <c r="O291" s="99">
        <v>350</v>
      </c>
      <c r="P291" s="99">
        <v>1645</v>
      </c>
      <c r="Q291" s="99">
        <v>0</v>
      </c>
      <c r="R291" s="114" t="s">
        <v>9</v>
      </c>
      <c r="S291" s="100">
        <v>122500</v>
      </c>
      <c r="T291" s="100">
        <v>19.5</v>
      </c>
      <c r="U291" s="100">
        <v>19.5</v>
      </c>
      <c r="V291" s="100">
        <v>19.5</v>
      </c>
      <c r="W291" s="130">
        <v>8</v>
      </c>
      <c r="X291" s="100">
        <v>29</v>
      </c>
      <c r="Y291" s="130">
        <v>1</v>
      </c>
      <c r="Z291" s="100">
        <v>29</v>
      </c>
      <c r="AA291" s="130">
        <v>1</v>
      </c>
      <c r="AB291" s="93"/>
      <c r="AC291" s="93"/>
      <c r="AD291" s="93"/>
      <c r="AE291" s="101">
        <v>1.95E-2</v>
      </c>
      <c r="AF291" s="129">
        <v>455.6</v>
      </c>
      <c r="AG291" s="91">
        <v>660</v>
      </c>
      <c r="AH291" s="129">
        <v>455.6</v>
      </c>
      <c r="AI291" s="129">
        <v>455.6</v>
      </c>
      <c r="AJ291" s="91">
        <v>660</v>
      </c>
      <c r="AK291" s="91">
        <v>660</v>
      </c>
      <c r="AL291" s="91">
        <v>0</v>
      </c>
      <c r="AM291" s="91" t="s">
        <v>80</v>
      </c>
      <c r="AN291" s="13">
        <v>3</v>
      </c>
      <c r="AO291" s="93"/>
      <c r="AP291" s="100">
        <v>9.5</v>
      </c>
      <c r="AQ291" s="91">
        <v>11</v>
      </c>
      <c r="AR291" s="129">
        <v>152</v>
      </c>
      <c r="AS291" s="91"/>
      <c r="AT291" s="91"/>
      <c r="AU291" s="91"/>
      <c r="AV291" s="101">
        <v>3.9971156530048705E-3</v>
      </c>
      <c r="AW291" s="101"/>
      <c r="AX291" s="129">
        <v>570</v>
      </c>
      <c r="AY291" s="91">
        <v>680</v>
      </c>
      <c r="AZ291" s="91"/>
      <c r="BA291" s="91"/>
      <c r="BB291" s="91"/>
      <c r="BC291" s="91"/>
      <c r="BD291" s="91"/>
      <c r="BE291" s="91"/>
      <c r="BF291" s="13">
        <v>1</v>
      </c>
    </row>
    <row r="292" spans="1:58" ht="15.75">
      <c r="A292" s="89">
        <f>ReportedData!A292</f>
        <v>288</v>
      </c>
      <c r="B292" s="90">
        <f>ReportedData!B292</f>
        <v>67</v>
      </c>
      <c r="C292" s="10">
        <f>ReportedData!C292</f>
        <v>2</v>
      </c>
      <c r="D292" s="91" t="str">
        <f>ReportedData!D292</f>
        <v xml:space="preserve"> BG-10</v>
      </c>
      <c r="E292" s="10" t="str">
        <f>ReportedData!E292</f>
        <v>Saatcioglu and Grira (1999)</v>
      </c>
      <c r="F292" s="12" t="s">
        <v>11</v>
      </c>
      <c r="G292" s="14" t="s">
        <v>9</v>
      </c>
      <c r="H292" s="14" t="s">
        <v>12</v>
      </c>
      <c r="I292" s="79">
        <v>34</v>
      </c>
      <c r="J292" s="98"/>
      <c r="K292" s="98"/>
      <c r="L292" s="79">
        <v>1923</v>
      </c>
      <c r="M292" s="112">
        <v>3</v>
      </c>
      <c r="N292" s="99">
        <v>350</v>
      </c>
      <c r="O292" s="99">
        <v>350</v>
      </c>
      <c r="P292" s="99">
        <v>1645</v>
      </c>
      <c r="Q292" s="99">
        <v>0</v>
      </c>
      <c r="R292" s="114" t="s">
        <v>9</v>
      </c>
      <c r="S292" s="100">
        <v>122500</v>
      </c>
      <c r="T292" s="100">
        <v>16</v>
      </c>
      <c r="U292" s="100">
        <v>16</v>
      </c>
      <c r="V292" s="100">
        <v>16</v>
      </c>
      <c r="W292" s="130">
        <v>20</v>
      </c>
      <c r="X292" s="100">
        <v>29</v>
      </c>
      <c r="Y292" s="130">
        <v>4</v>
      </c>
      <c r="Z292" s="100">
        <v>29</v>
      </c>
      <c r="AA292" s="130">
        <v>4</v>
      </c>
      <c r="AB292" s="93"/>
      <c r="AC292" s="93"/>
      <c r="AD292" s="93"/>
      <c r="AE292" s="101">
        <v>3.2800000000000003E-2</v>
      </c>
      <c r="AF292" s="129">
        <v>427.8</v>
      </c>
      <c r="AG292" s="91">
        <v>675</v>
      </c>
      <c r="AH292" s="129">
        <v>427.8</v>
      </c>
      <c r="AI292" s="129">
        <v>427.8</v>
      </c>
      <c r="AJ292" s="91">
        <v>675</v>
      </c>
      <c r="AK292" s="91">
        <v>675</v>
      </c>
      <c r="AL292" s="91">
        <v>0</v>
      </c>
      <c r="AM292" s="91" t="s">
        <v>80</v>
      </c>
      <c r="AN292" s="13">
        <v>4</v>
      </c>
      <c r="AO292" s="93"/>
      <c r="AP292" s="100">
        <v>9.5</v>
      </c>
      <c r="AQ292" s="91">
        <v>22</v>
      </c>
      <c r="AR292" s="129">
        <v>76</v>
      </c>
      <c r="AS292" s="91"/>
      <c r="AT292" s="91"/>
      <c r="AU292" s="91"/>
      <c r="AV292" s="101">
        <v>1.0658975074679654E-2</v>
      </c>
      <c r="AW292" s="101"/>
      <c r="AX292" s="129">
        <v>570</v>
      </c>
      <c r="AY292" s="91">
        <v>680</v>
      </c>
      <c r="AZ292" s="91"/>
      <c r="BA292" s="91"/>
      <c r="BB292" s="91"/>
      <c r="BC292" s="91"/>
      <c r="BD292" s="91"/>
      <c r="BE292" s="91"/>
      <c r="BF292" s="13">
        <v>1</v>
      </c>
    </row>
    <row r="293" spans="1:58" ht="15.75">
      <c r="A293" s="89">
        <f>ReportedData!A293</f>
        <v>289</v>
      </c>
      <c r="B293" s="90">
        <f>ReportedData!B293</f>
        <v>67</v>
      </c>
      <c r="C293" s="10">
        <f>ReportedData!C293</f>
        <v>3</v>
      </c>
      <c r="D293" s="91" t="str">
        <f>ReportedData!D293</f>
        <v>BG-2</v>
      </c>
      <c r="E293" s="10" t="str">
        <f>ReportedData!E293</f>
        <v>Saatcioglu and Grira (1999)</v>
      </c>
      <c r="F293" s="12" t="s">
        <v>11</v>
      </c>
      <c r="G293" s="14" t="s">
        <v>9</v>
      </c>
      <c r="H293" s="14" t="s">
        <v>12</v>
      </c>
      <c r="I293" s="79">
        <v>34</v>
      </c>
      <c r="J293" s="98"/>
      <c r="K293" s="98"/>
      <c r="L293" s="79">
        <v>1782</v>
      </c>
      <c r="M293" s="112">
        <v>3</v>
      </c>
      <c r="N293" s="99">
        <v>350</v>
      </c>
      <c r="O293" s="99">
        <v>350</v>
      </c>
      <c r="P293" s="99">
        <v>1645</v>
      </c>
      <c r="Q293" s="99">
        <v>0</v>
      </c>
      <c r="R293" s="114" t="s">
        <v>9</v>
      </c>
      <c r="S293" s="100">
        <v>122500</v>
      </c>
      <c r="T293" s="100">
        <v>19.5</v>
      </c>
      <c r="U293" s="100">
        <v>19.5</v>
      </c>
      <c r="V293" s="100">
        <v>19.5</v>
      </c>
      <c r="W293" s="130">
        <v>8</v>
      </c>
      <c r="X293" s="100">
        <v>29</v>
      </c>
      <c r="Y293" s="130">
        <v>1</v>
      </c>
      <c r="Z293" s="100">
        <v>29</v>
      </c>
      <c r="AA293" s="130">
        <v>1</v>
      </c>
      <c r="AB293" s="93"/>
      <c r="AC293" s="93"/>
      <c r="AD293" s="93"/>
      <c r="AE293" s="101">
        <v>1.95E-2</v>
      </c>
      <c r="AF293" s="129">
        <v>455.6</v>
      </c>
      <c r="AG293" s="91">
        <v>660</v>
      </c>
      <c r="AH293" s="129">
        <v>455.6</v>
      </c>
      <c r="AI293" s="129">
        <v>455.6</v>
      </c>
      <c r="AJ293" s="91">
        <v>660</v>
      </c>
      <c r="AK293" s="91">
        <v>660</v>
      </c>
      <c r="AL293" s="91">
        <v>0</v>
      </c>
      <c r="AM293" s="91" t="s">
        <v>80</v>
      </c>
      <c r="AN293" s="13">
        <v>3</v>
      </c>
      <c r="AO293" s="93"/>
      <c r="AP293" s="100">
        <v>9.5</v>
      </c>
      <c r="AQ293" s="91">
        <v>22</v>
      </c>
      <c r="AR293" s="129">
        <v>76</v>
      </c>
      <c r="AS293" s="91"/>
      <c r="AT293" s="91"/>
      <c r="AU293" s="91"/>
      <c r="AV293" s="101">
        <v>7.9942313060097411E-3</v>
      </c>
      <c r="AW293" s="101"/>
      <c r="AX293" s="129">
        <v>570</v>
      </c>
      <c r="AY293" s="91">
        <v>680</v>
      </c>
      <c r="AZ293" s="91"/>
      <c r="BA293" s="91"/>
      <c r="BB293" s="91"/>
      <c r="BC293" s="91"/>
      <c r="BD293" s="91"/>
      <c r="BE293" s="91"/>
      <c r="BF293" s="13">
        <v>1</v>
      </c>
    </row>
    <row r="294" spans="1:58" ht="15.75">
      <c r="A294" s="89">
        <f>ReportedData!A294</f>
        <v>290</v>
      </c>
      <c r="B294" s="90">
        <f>ReportedData!B294</f>
        <v>67</v>
      </c>
      <c r="C294" s="10">
        <f>ReportedData!C294</f>
        <v>4</v>
      </c>
      <c r="D294" s="91" t="str">
        <f>ReportedData!D294</f>
        <v>BG-3</v>
      </c>
      <c r="E294" s="10" t="str">
        <f>ReportedData!E294</f>
        <v>Saatcioglu and Grira (1999)</v>
      </c>
      <c r="F294" s="12" t="s">
        <v>11</v>
      </c>
      <c r="G294" s="14" t="s">
        <v>9</v>
      </c>
      <c r="H294" s="14" t="s">
        <v>12</v>
      </c>
      <c r="I294" s="79">
        <v>34</v>
      </c>
      <c r="J294" s="98"/>
      <c r="K294" s="98"/>
      <c r="L294" s="79">
        <v>831</v>
      </c>
      <c r="M294" s="112">
        <v>3</v>
      </c>
      <c r="N294" s="99">
        <v>350</v>
      </c>
      <c r="O294" s="99">
        <v>350</v>
      </c>
      <c r="P294" s="99">
        <v>1645</v>
      </c>
      <c r="Q294" s="99">
        <v>0</v>
      </c>
      <c r="R294" s="114" t="s">
        <v>9</v>
      </c>
      <c r="S294" s="100">
        <v>122500</v>
      </c>
      <c r="T294" s="100">
        <v>19.5</v>
      </c>
      <c r="U294" s="100">
        <v>19.5</v>
      </c>
      <c r="V294" s="100">
        <v>19.5</v>
      </c>
      <c r="W294" s="130">
        <v>8</v>
      </c>
      <c r="X294" s="100">
        <v>29</v>
      </c>
      <c r="Y294" s="130">
        <v>1</v>
      </c>
      <c r="Z294" s="100">
        <v>29</v>
      </c>
      <c r="AA294" s="130">
        <v>1</v>
      </c>
      <c r="AB294" s="93"/>
      <c r="AC294" s="93"/>
      <c r="AD294" s="93"/>
      <c r="AE294" s="101">
        <v>1.95E-2</v>
      </c>
      <c r="AF294" s="129">
        <v>455.6</v>
      </c>
      <c r="AG294" s="91">
        <v>660</v>
      </c>
      <c r="AH294" s="129">
        <v>455.6</v>
      </c>
      <c r="AI294" s="129">
        <v>455.6</v>
      </c>
      <c r="AJ294" s="91">
        <v>660</v>
      </c>
      <c r="AK294" s="91">
        <v>660</v>
      </c>
      <c r="AL294" s="91">
        <v>0</v>
      </c>
      <c r="AM294" s="91" t="s">
        <v>80</v>
      </c>
      <c r="AN294" s="13">
        <v>3</v>
      </c>
      <c r="AO294" s="93"/>
      <c r="AP294" s="100">
        <v>9.5</v>
      </c>
      <c r="AQ294" s="91">
        <v>22</v>
      </c>
      <c r="AR294" s="129">
        <v>76</v>
      </c>
      <c r="AS294" s="91"/>
      <c r="AT294" s="91"/>
      <c r="AU294" s="91"/>
      <c r="AV294" s="101">
        <v>7.9942313060097411E-3</v>
      </c>
      <c r="AW294" s="101"/>
      <c r="AX294" s="129">
        <v>570</v>
      </c>
      <c r="AY294" s="91">
        <v>680</v>
      </c>
      <c r="AZ294" s="91"/>
      <c r="BA294" s="91"/>
      <c r="BB294" s="91"/>
      <c r="BC294" s="91"/>
      <c r="BD294" s="91"/>
      <c r="BE294" s="91"/>
      <c r="BF294" s="13">
        <v>1</v>
      </c>
    </row>
    <row r="295" spans="1:58" ht="15.75">
      <c r="A295" s="89">
        <f>ReportedData!A295</f>
        <v>291</v>
      </c>
      <c r="B295" s="90">
        <f>ReportedData!B295</f>
        <v>67</v>
      </c>
      <c r="C295" s="10">
        <f>ReportedData!C295</f>
        <v>5</v>
      </c>
      <c r="D295" s="91" t="str">
        <f>ReportedData!D295</f>
        <v>BG-4</v>
      </c>
      <c r="E295" s="10" t="str">
        <f>ReportedData!E295</f>
        <v>Saatcioglu and Grira (1999)</v>
      </c>
      <c r="F295" s="12" t="s">
        <v>11</v>
      </c>
      <c r="G295" s="14" t="s">
        <v>9</v>
      </c>
      <c r="H295" s="14" t="s">
        <v>12</v>
      </c>
      <c r="I295" s="79">
        <v>34</v>
      </c>
      <c r="J295" s="98"/>
      <c r="K295" s="98"/>
      <c r="L295" s="79">
        <v>1923</v>
      </c>
      <c r="M295" s="112">
        <v>3</v>
      </c>
      <c r="N295" s="99">
        <v>350</v>
      </c>
      <c r="O295" s="99">
        <v>350</v>
      </c>
      <c r="P295" s="99">
        <v>1645</v>
      </c>
      <c r="Q295" s="99">
        <v>0</v>
      </c>
      <c r="R295" s="114" t="s">
        <v>9</v>
      </c>
      <c r="S295" s="100">
        <v>122500</v>
      </c>
      <c r="T295" s="100">
        <v>19.5</v>
      </c>
      <c r="U295" s="100">
        <v>19.5</v>
      </c>
      <c r="V295" s="100">
        <v>19.5</v>
      </c>
      <c r="W295" s="130">
        <v>12</v>
      </c>
      <c r="X295" s="100">
        <v>29</v>
      </c>
      <c r="Y295" s="130">
        <v>2</v>
      </c>
      <c r="Z295" s="100">
        <v>29</v>
      </c>
      <c r="AA295" s="130">
        <v>2</v>
      </c>
      <c r="AB295" s="93"/>
      <c r="AC295" s="93"/>
      <c r="AD295" s="93"/>
      <c r="AE295" s="101">
        <v>2.93E-2</v>
      </c>
      <c r="AF295" s="129">
        <v>455.6</v>
      </c>
      <c r="AG295" s="91">
        <v>660</v>
      </c>
      <c r="AH295" s="129">
        <v>455.6</v>
      </c>
      <c r="AI295" s="129">
        <v>455.6</v>
      </c>
      <c r="AJ295" s="91">
        <v>660</v>
      </c>
      <c r="AK295" s="91">
        <v>660</v>
      </c>
      <c r="AL295" s="91">
        <v>0</v>
      </c>
      <c r="AM295" s="91" t="s">
        <v>80</v>
      </c>
      <c r="AN295" s="13">
        <v>4</v>
      </c>
      <c r="AO295" s="93"/>
      <c r="AP295" s="100">
        <v>9.5</v>
      </c>
      <c r="AQ295" s="91">
        <v>11</v>
      </c>
      <c r="AR295" s="129">
        <v>152</v>
      </c>
      <c r="AS295" s="91"/>
      <c r="AT295" s="91"/>
      <c r="AU295" s="91"/>
      <c r="AV295" s="101">
        <v>5.3294875373398271E-3</v>
      </c>
      <c r="AW295" s="101"/>
      <c r="AX295" s="129">
        <v>570</v>
      </c>
      <c r="AY295" s="91">
        <v>680</v>
      </c>
      <c r="AZ295" s="91"/>
      <c r="BA295" s="91"/>
      <c r="BB295" s="91"/>
      <c r="BC295" s="91"/>
      <c r="BD295" s="91"/>
      <c r="BE295" s="91"/>
      <c r="BF295" s="13">
        <v>1</v>
      </c>
    </row>
    <row r="296" spans="1:58" ht="15.75">
      <c r="A296" s="89">
        <f>ReportedData!A296</f>
        <v>292</v>
      </c>
      <c r="B296" s="90">
        <f>ReportedData!B296</f>
        <v>67</v>
      </c>
      <c r="C296" s="10">
        <f>ReportedData!C296</f>
        <v>6</v>
      </c>
      <c r="D296" s="91" t="str">
        <f>ReportedData!D296</f>
        <v>BG-5</v>
      </c>
      <c r="E296" s="10" t="str">
        <f>ReportedData!E296</f>
        <v>Saatcioglu and Grira (1999)</v>
      </c>
      <c r="F296" s="12" t="s">
        <v>11</v>
      </c>
      <c r="G296" s="14" t="s">
        <v>9</v>
      </c>
      <c r="H296" s="14" t="s">
        <v>12</v>
      </c>
      <c r="I296" s="79">
        <v>34</v>
      </c>
      <c r="J296" s="98"/>
      <c r="K296" s="98"/>
      <c r="L296" s="79">
        <v>1923</v>
      </c>
      <c r="M296" s="112">
        <v>3</v>
      </c>
      <c r="N296" s="99">
        <v>350</v>
      </c>
      <c r="O296" s="99">
        <v>350</v>
      </c>
      <c r="P296" s="99">
        <v>1645</v>
      </c>
      <c r="Q296" s="99">
        <v>0</v>
      </c>
      <c r="R296" s="114" t="s">
        <v>9</v>
      </c>
      <c r="S296" s="100">
        <v>122500</v>
      </c>
      <c r="T296" s="100">
        <v>19.5</v>
      </c>
      <c r="U296" s="100">
        <v>19.5</v>
      </c>
      <c r="V296" s="100">
        <v>19.5</v>
      </c>
      <c r="W296" s="130">
        <v>12</v>
      </c>
      <c r="X296" s="100">
        <v>29</v>
      </c>
      <c r="Y296" s="130">
        <v>2</v>
      </c>
      <c r="Z296" s="100">
        <v>29</v>
      </c>
      <c r="AA296" s="130">
        <v>2</v>
      </c>
      <c r="AB296" s="93"/>
      <c r="AC296" s="93"/>
      <c r="AD296" s="93"/>
      <c r="AE296" s="101">
        <v>2.93E-2</v>
      </c>
      <c r="AF296" s="129">
        <v>455.6</v>
      </c>
      <c r="AG296" s="91">
        <v>660</v>
      </c>
      <c r="AH296" s="129">
        <v>455.6</v>
      </c>
      <c r="AI296" s="129">
        <v>455.6</v>
      </c>
      <c r="AJ296" s="91">
        <v>660</v>
      </c>
      <c r="AK296" s="91">
        <v>660</v>
      </c>
      <c r="AL296" s="91">
        <v>0</v>
      </c>
      <c r="AM296" s="91" t="s">
        <v>80</v>
      </c>
      <c r="AN296" s="13">
        <v>4</v>
      </c>
      <c r="AO296" s="93"/>
      <c r="AP296" s="100">
        <v>9.5</v>
      </c>
      <c r="AQ296" s="91">
        <v>22</v>
      </c>
      <c r="AR296" s="129">
        <v>76</v>
      </c>
      <c r="AS296" s="91"/>
      <c r="AT296" s="91"/>
      <c r="AU296" s="91"/>
      <c r="AV296" s="101">
        <v>1.0658975074679654E-2</v>
      </c>
      <c r="AW296" s="101"/>
      <c r="AX296" s="129">
        <v>570</v>
      </c>
      <c r="AY296" s="91">
        <v>680</v>
      </c>
      <c r="AZ296" s="91"/>
      <c r="BA296" s="91"/>
      <c r="BB296" s="91"/>
      <c r="BC296" s="91"/>
      <c r="BD296" s="91"/>
      <c r="BE296" s="91"/>
      <c r="BF296" s="13">
        <v>1</v>
      </c>
    </row>
    <row r="297" spans="1:58" ht="15.75">
      <c r="A297" s="89">
        <f>ReportedData!A297</f>
        <v>293</v>
      </c>
      <c r="B297" s="90">
        <f>ReportedData!B297</f>
        <v>67</v>
      </c>
      <c r="C297" s="10">
        <f>ReportedData!C297</f>
        <v>7</v>
      </c>
      <c r="D297" s="91" t="str">
        <f>ReportedData!D297</f>
        <v>BG-6</v>
      </c>
      <c r="E297" s="10" t="str">
        <f>ReportedData!E297</f>
        <v>Saatcioglu and Grira (1999)</v>
      </c>
      <c r="F297" s="12" t="s">
        <v>11</v>
      </c>
      <c r="G297" s="14" t="s">
        <v>9</v>
      </c>
      <c r="H297" s="14" t="s">
        <v>12</v>
      </c>
      <c r="I297" s="79">
        <v>34</v>
      </c>
      <c r="J297" s="98"/>
      <c r="K297" s="98"/>
      <c r="L297" s="79">
        <v>1900</v>
      </c>
      <c r="M297" s="112">
        <v>3</v>
      </c>
      <c r="N297" s="99">
        <v>350</v>
      </c>
      <c r="O297" s="99">
        <v>350</v>
      </c>
      <c r="P297" s="99">
        <v>1645</v>
      </c>
      <c r="Q297" s="99">
        <v>0</v>
      </c>
      <c r="R297" s="114" t="s">
        <v>9</v>
      </c>
      <c r="S297" s="100">
        <v>122500</v>
      </c>
      <c r="T297" s="100">
        <v>29.9</v>
      </c>
      <c r="U297" s="100">
        <v>29.9</v>
      </c>
      <c r="V297" s="100">
        <v>29.9</v>
      </c>
      <c r="W297" s="130">
        <v>4</v>
      </c>
      <c r="X297" s="100">
        <v>29</v>
      </c>
      <c r="Y297" s="130">
        <v>0</v>
      </c>
      <c r="Z297" s="100">
        <v>29</v>
      </c>
      <c r="AA297" s="130">
        <v>0</v>
      </c>
      <c r="AB297" s="93"/>
      <c r="AC297" s="93"/>
      <c r="AD297" s="93"/>
      <c r="AE297" s="101">
        <v>2.29E-2</v>
      </c>
      <c r="AF297" s="129">
        <v>477.8</v>
      </c>
      <c r="AG297" s="91">
        <v>700</v>
      </c>
      <c r="AH297" s="129">
        <v>477.8</v>
      </c>
      <c r="AI297" s="129">
        <v>477.8</v>
      </c>
      <c r="AJ297" s="91">
        <v>700</v>
      </c>
      <c r="AK297" s="91">
        <v>700</v>
      </c>
      <c r="AL297" s="91">
        <v>0</v>
      </c>
      <c r="AM297" s="91" t="s">
        <v>80</v>
      </c>
      <c r="AN297" s="13">
        <v>4</v>
      </c>
      <c r="AO297" s="93"/>
      <c r="AP297" s="100">
        <v>9.5</v>
      </c>
      <c r="AQ297" s="91">
        <v>22</v>
      </c>
      <c r="AR297" s="129">
        <v>76</v>
      </c>
      <c r="AS297" s="91"/>
      <c r="AT297" s="91"/>
      <c r="AU297" s="91"/>
      <c r="AV297" s="101">
        <v>1.0658975074679654E-2</v>
      </c>
      <c r="AW297" s="101"/>
      <c r="AX297" s="129">
        <v>570</v>
      </c>
      <c r="AY297" s="91">
        <v>680</v>
      </c>
      <c r="AZ297" s="91"/>
      <c r="BA297" s="91"/>
      <c r="BB297" s="91"/>
      <c r="BC297" s="91"/>
      <c r="BD297" s="91"/>
      <c r="BE297" s="91"/>
      <c r="BF297" s="13">
        <v>1</v>
      </c>
    </row>
    <row r="298" spans="1:58" ht="15.75">
      <c r="A298" s="89">
        <f>ReportedData!A298</f>
        <v>294</v>
      </c>
      <c r="B298" s="90">
        <f>ReportedData!B298</f>
        <v>67</v>
      </c>
      <c r="C298" s="10">
        <f>ReportedData!C298</f>
        <v>8</v>
      </c>
      <c r="D298" s="91" t="str">
        <f>ReportedData!D298</f>
        <v>BG-7</v>
      </c>
      <c r="E298" s="10" t="str">
        <f>ReportedData!E298</f>
        <v>Saatcioglu and Grira (1999)</v>
      </c>
      <c r="F298" s="12" t="s">
        <v>11</v>
      </c>
      <c r="G298" s="14" t="s">
        <v>9</v>
      </c>
      <c r="H298" s="14" t="s">
        <v>12</v>
      </c>
      <c r="I298" s="79">
        <v>34</v>
      </c>
      <c r="J298" s="98"/>
      <c r="K298" s="98"/>
      <c r="L298" s="79">
        <v>1923</v>
      </c>
      <c r="M298" s="112">
        <v>3</v>
      </c>
      <c r="N298" s="99">
        <v>350</v>
      </c>
      <c r="O298" s="99">
        <v>350</v>
      </c>
      <c r="P298" s="99">
        <v>1645</v>
      </c>
      <c r="Q298" s="99">
        <v>0</v>
      </c>
      <c r="R298" s="114" t="s">
        <v>9</v>
      </c>
      <c r="S298" s="100">
        <v>122500</v>
      </c>
      <c r="T298" s="100">
        <v>19.5</v>
      </c>
      <c r="U298" s="100">
        <v>19.5</v>
      </c>
      <c r="V298" s="100">
        <v>19.5</v>
      </c>
      <c r="W298" s="130">
        <v>12</v>
      </c>
      <c r="X298" s="100">
        <v>29</v>
      </c>
      <c r="Y298" s="130">
        <v>2</v>
      </c>
      <c r="Z298" s="100">
        <v>29</v>
      </c>
      <c r="AA298" s="130">
        <v>2</v>
      </c>
      <c r="AB298" s="93"/>
      <c r="AC298" s="93"/>
      <c r="AD298" s="93"/>
      <c r="AE298" s="101">
        <v>2.93E-2</v>
      </c>
      <c r="AF298" s="129">
        <v>455.6</v>
      </c>
      <c r="AG298" s="91">
        <v>660</v>
      </c>
      <c r="AH298" s="129">
        <v>455.6</v>
      </c>
      <c r="AI298" s="129">
        <v>455.6</v>
      </c>
      <c r="AJ298" s="91">
        <v>660</v>
      </c>
      <c r="AK298" s="91">
        <v>660</v>
      </c>
      <c r="AL298" s="91">
        <v>0</v>
      </c>
      <c r="AM298" s="91" t="s">
        <v>80</v>
      </c>
      <c r="AN298" s="13">
        <v>4</v>
      </c>
      <c r="AO298" s="93"/>
      <c r="AP298" s="100">
        <v>6.6</v>
      </c>
      <c r="AQ298" s="91">
        <v>22</v>
      </c>
      <c r="AR298" s="129">
        <v>76</v>
      </c>
      <c r="AS298" s="91"/>
      <c r="AT298" s="91"/>
      <c r="AU298" s="91"/>
      <c r="AV298" s="101">
        <v>5.144653232720728E-3</v>
      </c>
      <c r="AW298" s="101"/>
      <c r="AX298" s="129">
        <v>580</v>
      </c>
      <c r="AY298" s="91">
        <v>720</v>
      </c>
      <c r="AZ298" s="91"/>
      <c r="BA298" s="91"/>
      <c r="BB298" s="91"/>
      <c r="BC298" s="91"/>
      <c r="BD298" s="91"/>
      <c r="BE298" s="91"/>
      <c r="BF298" s="13">
        <v>1</v>
      </c>
    </row>
    <row r="299" spans="1:58" ht="15.75">
      <c r="A299" s="89">
        <f>ReportedData!A299</f>
        <v>295</v>
      </c>
      <c r="B299" s="90">
        <f>ReportedData!B299</f>
        <v>67</v>
      </c>
      <c r="C299" s="10">
        <f>ReportedData!C299</f>
        <v>9</v>
      </c>
      <c r="D299" s="91" t="str">
        <f>ReportedData!D299</f>
        <v>BG-8</v>
      </c>
      <c r="E299" s="10" t="str">
        <f>ReportedData!E299</f>
        <v>Saatcioglu and Grira (1999)</v>
      </c>
      <c r="F299" s="12" t="s">
        <v>11</v>
      </c>
      <c r="G299" s="14" t="s">
        <v>9</v>
      </c>
      <c r="H299" s="14" t="s">
        <v>12</v>
      </c>
      <c r="I299" s="79">
        <v>34</v>
      </c>
      <c r="J299" s="98"/>
      <c r="K299" s="98"/>
      <c r="L299" s="79">
        <v>961</v>
      </c>
      <c r="M299" s="112">
        <v>3</v>
      </c>
      <c r="N299" s="99">
        <v>350</v>
      </c>
      <c r="O299" s="99">
        <v>350</v>
      </c>
      <c r="P299" s="99">
        <v>1645</v>
      </c>
      <c r="Q299" s="99">
        <v>0</v>
      </c>
      <c r="R299" s="114" t="s">
        <v>9</v>
      </c>
      <c r="S299" s="100">
        <v>122500</v>
      </c>
      <c r="T299" s="100">
        <v>19.5</v>
      </c>
      <c r="U299" s="100">
        <v>19.5</v>
      </c>
      <c r="V299" s="100">
        <v>19.5</v>
      </c>
      <c r="W299" s="130">
        <v>12</v>
      </c>
      <c r="X299" s="100">
        <v>29</v>
      </c>
      <c r="Y299" s="130">
        <v>2</v>
      </c>
      <c r="Z299" s="100">
        <v>29</v>
      </c>
      <c r="AA299" s="130">
        <v>2</v>
      </c>
      <c r="AB299" s="93"/>
      <c r="AC299" s="93"/>
      <c r="AD299" s="93"/>
      <c r="AE299" s="101">
        <v>2.93E-2</v>
      </c>
      <c r="AF299" s="129">
        <v>455.6</v>
      </c>
      <c r="AG299" s="91">
        <v>660</v>
      </c>
      <c r="AH299" s="129">
        <v>455.6</v>
      </c>
      <c r="AI299" s="129">
        <v>455.6</v>
      </c>
      <c r="AJ299" s="91">
        <v>660</v>
      </c>
      <c r="AK299" s="91">
        <v>660</v>
      </c>
      <c r="AL299" s="91">
        <v>0</v>
      </c>
      <c r="AM299" s="91" t="s">
        <v>80</v>
      </c>
      <c r="AN299" s="13">
        <v>4</v>
      </c>
      <c r="AO299" s="93"/>
      <c r="AP299" s="100">
        <v>6.6</v>
      </c>
      <c r="AQ299" s="91">
        <v>22</v>
      </c>
      <c r="AR299" s="129">
        <v>76</v>
      </c>
      <c r="AS299" s="91"/>
      <c r="AT299" s="91"/>
      <c r="AU299" s="91"/>
      <c r="AV299" s="101">
        <v>5.144653232720728E-3</v>
      </c>
      <c r="AW299" s="101"/>
      <c r="AX299" s="129">
        <v>580</v>
      </c>
      <c r="AY299" s="91">
        <v>720</v>
      </c>
      <c r="AZ299" s="91"/>
      <c r="BA299" s="91"/>
      <c r="BB299" s="91"/>
      <c r="BC299" s="91"/>
      <c r="BD299" s="91"/>
      <c r="BE299" s="91"/>
      <c r="BF299" s="13">
        <v>1</v>
      </c>
    </row>
    <row r="300" spans="1:58" ht="15.75">
      <c r="A300" s="89">
        <f>ReportedData!A300</f>
        <v>296</v>
      </c>
      <c r="B300" s="90">
        <f>ReportedData!B300</f>
        <v>67</v>
      </c>
      <c r="C300" s="10">
        <f>ReportedData!C300</f>
        <v>10</v>
      </c>
      <c r="D300" s="91" t="str">
        <f>ReportedData!D300</f>
        <v>BG-9</v>
      </c>
      <c r="E300" s="10" t="str">
        <f>ReportedData!E300</f>
        <v>Saatcioglu and Grira (1999)</v>
      </c>
      <c r="F300" s="12" t="s">
        <v>11</v>
      </c>
      <c r="G300" s="14" t="s">
        <v>9</v>
      </c>
      <c r="H300" s="14" t="s">
        <v>12</v>
      </c>
      <c r="I300" s="79">
        <v>34</v>
      </c>
      <c r="J300" s="98"/>
      <c r="K300" s="98"/>
      <c r="L300" s="79">
        <v>1923</v>
      </c>
      <c r="M300" s="112">
        <v>3</v>
      </c>
      <c r="N300" s="99">
        <v>350</v>
      </c>
      <c r="O300" s="99">
        <v>350</v>
      </c>
      <c r="P300" s="99">
        <v>1645</v>
      </c>
      <c r="Q300" s="99">
        <v>0</v>
      </c>
      <c r="R300" s="114" t="s">
        <v>9</v>
      </c>
      <c r="S300" s="100">
        <v>122500</v>
      </c>
      <c r="T300" s="100">
        <v>16</v>
      </c>
      <c r="U300" s="100">
        <v>16</v>
      </c>
      <c r="V300" s="100">
        <v>16</v>
      </c>
      <c r="W300" s="130">
        <v>20</v>
      </c>
      <c r="X300" s="100">
        <v>29</v>
      </c>
      <c r="Y300" s="130">
        <v>4</v>
      </c>
      <c r="Z300" s="100">
        <v>29</v>
      </c>
      <c r="AA300" s="130">
        <v>4</v>
      </c>
      <c r="AB300" s="93"/>
      <c r="AC300" s="93"/>
      <c r="AD300" s="93"/>
      <c r="AE300" s="101">
        <v>3.2800000000000003E-2</v>
      </c>
      <c r="AF300" s="129">
        <v>427.8</v>
      </c>
      <c r="AG300" s="91">
        <v>675</v>
      </c>
      <c r="AH300" s="129">
        <v>427.8</v>
      </c>
      <c r="AI300" s="129">
        <v>427.8</v>
      </c>
      <c r="AJ300" s="91">
        <v>675</v>
      </c>
      <c r="AK300" s="91">
        <v>675</v>
      </c>
      <c r="AL300" s="91">
        <v>0</v>
      </c>
      <c r="AM300" s="91" t="s">
        <v>80</v>
      </c>
      <c r="AN300" s="13">
        <v>4</v>
      </c>
      <c r="AO300" s="93"/>
      <c r="AP300" s="100">
        <v>6.6</v>
      </c>
      <c r="AQ300" s="91">
        <v>22</v>
      </c>
      <c r="AR300" s="129">
        <v>76</v>
      </c>
      <c r="AS300" s="91"/>
      <c r="AT300" s="91"/>
      <c r="AU300" s="91"/>
      <c r="AV300" s="101">
        <v>5.144653232720728E-3</v>
      </c>
      <c r="AW300" s="101"/>
      <c r="AX300" s="129">
        <v>580</v>
      </c>
      <c r="AY300" s="91">
        <v>720</v>
      </c>
      <c r="AZ300" s="91"/>
      <c r="BA300" s="91"/>
      <c r="BB300" s="91"/>
      <c r="BC300" s="91"/>
      <c r="BD300" s="91"/>
      <c r="BE300" s="91"/>
      <c r="BF300" s="13">
        <v>1</v>
      </c>
    </row>
    <row r="301" spans="1:58" ht="15.75">
      <c r="A301" s="89">
        <f>ReportedData!A301</f>
        <v>297</v>
      </c>
      <c r="B301" s="90">
        <f>ReportedData!B301</f>
        <v>68</v>
      </c>
      <c r="C301" s="10">
        <f>ReportedData!C301</f>
        <v>1</v>
      </c>
      <c r="D301" s="91" t="str">
        <f>ReportedData!D301</f>
        <v>d1</v>
      </c>
      <c r="E301" s="10" t="str">
        <f>ReportedData!E301</f>
        <v>Saatcioglu and Ozcebe (1989)</v>
      </c>
      <c r="F301" s="12" t="s">
        <v>11</v>
      </c>
      <c r="G301" s="14" t="s">
        <v>9</v>
      </c>
      <c r="H301" s="14" t="s">
        <v>12</v>
      </c>
      <c r="I301" s="79">
        <v>40.299999999999997</v>
      </c>
      <c r="J301" s="98"/>
      <c r="K301" s="98"/>
      <c r="L301" s="79">
        <v>0</v>
      </c>
      <c r="M301" s="112">
        <v>1</v>
      </c>
      <c r="N301" s="99">
        <v>350</v>
      </c>
      <c r="O301" s="99">
        <v>350</v>
      </c>
      <c r="P301" s="99">
        <v>1000</v>
      </c>
      <c r="Q301" s="99">
        <v>0</v>
      </c>
      <c r="R301" s="113" t="s">
        <v>9</v>
      </c>
      <c r="S301" s="100">
        <v>122500</v>
      </c>
      <c r="T301" s="100">
        <v>25</v>
      </c>
      <c r="U301" s="100">
        <v>25</v>
      </c>
      <c r="V301" s="100">
        <v>25</v>
      </c>
      <c r="W301" s="130">
        <v>8</v>
      </c>
      <c r="X301" s="100">
        <v>22.5</v>
      </c>
      <c r="Y301" s="13">
        <v>1</v>
      </c>
      <c r="Z301" s="100">
        <v>22.5</v>
      </c>
      <c r="AA301" s="13">
        <v>1</v>
      </c>
      <c r="AB301" s="93" t="s">
        <v>348</v>
      </c>
      <c r="AC301" s="93"/>
      <c r="AD301" s="93"/>
      <c r="AE301" s="101">
        <v>3.2057046970000003E-2</v>
      </c>
      <c r="AF301" s="100">
        <v>453</v>
      </c>
      <c r="AG301" s="115"/>
      <c r="AH301" s="100">
        <v>453</v>
      </c>
      <c r="AI301" s="100">
        <v>453</v>
      </c>
      <c r="AJ301" s="115"/>
      <c r="AK301" s="115"/>
      <c r="AL301" s="112"/>
      <c r="AM301" s="113" t="s">
        <v>78</v>
      </c>
      <c r="AN301" s="13">
        <v>2</v>
      </c>
      <c r="AO301" s="93" t="s">
        <v>885</v>
      </c>
      <c r="AP301" s="100">
        <v>10</v>
      </c>
      <c r="AQ301" s="112"/>
      <c r="AR301" s="100">
        <v>150</v>
      </c>
      <c r="AS301" s="115"/>
      <c r="AT301" s="112"/>
      <c r="AU301" s="116"/>
      <c r="AV301" s="101">
        <v>2.9919904761904759E-3</v>
      </c>
      <c r="AW301" s="101"/>
      <c r="AX301" s="100">
        <v>470</v>
      </c>
      <c r="AY301" s="115"/>
      <c r="AZ301" s="112"/>
      <c r="BA301" s="115"/>
      <c r="BB301" s="115"/>
      <c r="BC301" s="115"/>
      <c r="BD301" s="115"/>
      <c r="BE301" s="115"/>
      <c r="BF301" s="13">
        <v>3</v>
      </c>
    </row>
    <row r="302" spans="1:58" ht="15.75">
      <c r="A302" s="89">
        <f>ReportedData!A302</f>
        <v>298</v>
      </c>
      <c r="B302" s="90">
        <f>ReportedData!B302</f>
        <v>68</v>
      </c>
      <c r="C302" s="10">
        <f>ReportedData!C302</f>
        <v>2</v>
      </c>
      <c r="D302" s="91" t="str">
        <f>ReportedData!D302</f>
        <v>d2</v>
      </c>
      <c r="E302" s="10" t="str">
        <f>ReportedData!E302</f>
        <v>Saatcioglu and Ozcebe (1989)</v>
      </c>
      <c r="F302" s="12" t="s">
        <v>11</v>
      </c>
      <c r="G302" s="14" t="s">
        <v>9</v>
      </c>
      <c r="H302" s="14" t="s">
        <v>12</v>
      </c>
      <c r="I302" s="79">
        <v>30.2</v>
      </c>
      <c r="J302" s="98"/>
      <c r="K302" s="98"/>
      <c r="L302" s="79">
        <v>599.31899999999996</v>
      </c>
      <c r="M302" s="112">
        <v>1</v>
      </c>
      <c r="N302" s="99">
        <v>350</v>
      </c>
      <c r="O302" s="99">
        <v>350</v>
      </c>
      <c r="P302" s="99">
        <v>1000</v>
      </c>
      <c r="Q302" s="99">
        <v>0</v>
      </c>
      <c r="R302" s="113" t="s">
        <v>9</v>
      </c>
      <c r="S302" s="100">
        <v>122500</v>
      </c>
      <c r="T302" s="100">
        <v>25</v>
      </c>
      <c r="U302" s="100">
        <v>25</v>
      </c>
      <c r="V302" s="100">
        <v>25</v>
      </c>
      <c r="W302" s="130">
        <v>8</v>
      </c>
      <c r="X302" s="100">
        <v>22.5</v>
      </c>
      <c r="Y302" s="13">
        <v>1</v>
      </c>
      <c r="Z302" s="100">
        <v>22.5</v>
      </c>
      <c r="AA302" s="13">
        <v>1</v>
      </c>
      <c r="AB302" s="93" t="s">
        <v>348</v>
      </c>
      <c r="AC302" s="93"/>
      <c r="AD302" s="93"/>
      <c r="AE302" s="101">
        <v>3.2057046970000003E-2</v>
      </c>
      <c r="AF302" s="100">
        <v>453</v>
      </c>
      <c r="AG302" s="115"/>
      <c r="AH302" s="100">
        <v>453</v>
      </c>
      <c r="AI302" s="100">
        <v>453</v>
      </c>
      <c r="AJ302" s="115"/>
      <c r="AK302" s="115"/>
      <c r="AL302" s="112"/>
      <c r="AM302" s="113" t="s">
        <v>78</v>
      </c>
      <c r="AN302" s="13">
        <v>2</v>
      </c>
      <c r="AO302" s="93" t="s">
        <v>885</v>
      </c>
      <c r="AP302" s="100">
        <v>10</v>
      </c>
      <c r="AQ302" s="112"/>
      <c r="AR302" s="100">
        <v>150</v>
      </c>
      <c r="AS302" s="115"/>
      <c r="AT302" s="112"/>
      <c r="AU302" s="116"/>
      <c r="AV302" s="101">
        <v>2.9919904761904759E-3</v>
      </c>
      <c r="AW302" s="101"/>
      <c r="AX302" s="100">
        <v>470</v>
      </c>
      <c r="AY302" s="115"/>
      <c r="AZ302" s="112"/>
      <c r="BA302" s="115"/>
      <c r="BB302" s="115"/>
      <c r="BC302" s="115"/>
      <c r="BD302" s="115"/>
      <c r="BE302" s="115"/>
      <c r="BF302" s="13">
        <v>3</v>
      </c>
    </row>
    <row r="303" spans="1:58" ht="15.75">
      <c r="A303" s="89">
        <f>ReportedData!A303</f>
        <v>299</v>
      </c>
      <c r="B303" s="90">
        <f>ReportedData!B303</f>
        <v>68</v>
      </c>
      <c r="C303" s="10">
        <f>ReportedData!C303</f>
        <v>3</v>
      </c>
      <c r="D303" s="91" t="str">
        <f>ReportedData!D303</f>
        <v>d3</v>
      </c>
      <c r="E303" s="10" t="str">
        <f>ReportedData!E303</f>
        <v>Saatcioglu and Ozcebe (1989)</v>
      </c>
      <c r="F303" s="12" t="s">
        <v>11</v>
      </c>
      <c r="G303" s="14" t="s">
        <v>9</v>
      </c>
      <c r="H303" s="14" t="s">
        <v>12</v>
      </c>
      <c r="I303" s="79">
        <v>34.799999999999997</v>
      </c>
      <c r="J303" s="98"/>
      <c r="K303" s="98"/>
      <c r="L303" s="79">
        <v>596.82000000000005</v>
      </c>
      <c r="M303" s="112">
        <v>1</v>
      </c>
      <c r="N303" s="99">
        <v>350</v>
      </c>
      <c r="O303" s="99">
        <v>350</v>
      </c>
      <c r="P303" s="99">
        <v>1000</v>
      </c>
      <c r="Q303" s="99">
        <v>0</v>
      </c>
      <c r="R303" s="113" t="s">
        <v>9</v>
      </c>
      <c r="S303" s="100">
        <v>122500</v>
      </c>
      <c r="T303" s="100">
        <v>25</v>
      </c>
      <c r="U303" s="100">
        <v>25</v>
      </c>
      <c r="V303" s="100">
        <v>25</v>
      </c>
      <c r="W303" s="130">
        <v>8</v>
      </c>
      <c r="X303" s="100">
        <v>22.5</v>
      </c>
      <c r="Y303" s="13">
        <v>1</v>
      </c>
      <c r="Z303" s="100">
        <v>22.5</v>
      </c>
      <c r="AA303" s="13">
        <v>1</v>
      </c>
      <c r="AB303" s="93" t="s">
        <v>348</v>
      </c>
      <c r="AC303" s="93"/>
      <c r="AD303" s="93"/>
      <c r="AE303" s="101">
        <v>3.2057046970000003E-2</v>
      </c>
      <c r="AF303" s="100">
        <v>430</v>
      </c>
      <c r="AG303" s="115"/>
      <c r="AH303" s="100">
        <v>430</v>
      </c>
      <c r="AI303" s="100">
        <v>430</v>
      </c>
      <c r="AJ303" s="115"/>
      <c r="AK303" s="115"/>
      <c r="AL303" s="112"/>
      <c r="AM303" s="113" t="s">
        <v>78</v>
      </c>
      <c r="AN303" s="13">
        <v>2</v>
      </c>
      <c r="AO303" s="93" t="s">
        <v>885</v>
      </c>
      <c r="AP303" s="100">
        <v>10</v>
      </c>
      <c r="AQ303" s="112"/>
      <c r="AR303" s="100">
        <v>75</v>
      </c>
      <c r="AS303" s="115"/>
      <c r="AT303" s="112"/>
      <c r="AU303" s="116"/>
      <c r="AV303" s="101">
        <v>5.9839809523809517E-3</v>
      </c>
      <c r="AW303" s="101"/>
      <c r="AX303" s="100">
        <v>470</v>
      </c>
      <c r="AY303" s="115"/>
      <c r="AZ303" s="112"/>
      <c r="BA303" s="115"/>
      <c r="BB303" s="115"/>
      <c r="BC303" s="115"/>
      <c r="BD303" s="115"/>
      <c r="BE303" s="115"/>
      <c r="BF303" s="13">
        <v>3</v>
      </c>
    </row>
    <row r="304" spans="1:58" ht="15.75">
      <c r="A304" s="89">
        <f>ReportedData!A304</f>
        <v>300</v>
      </c>
      <c r="B304" s="90">
        <f>ReportedData!B304</f>
        <v>68</v>
      </c>
      <c r="C304" s="10">
        <f>ReportedData!C304</f>
        <v>4</v>
      </c>
      <c r="D304" s="91" t="str">
        <f>ReportedData!D304</f>
        <v>d4</v>
      </c>
      <c r="E304" s="10" t="str">
        <f>ReportedData!E304</f>
        <v>Saatcioglu and Ozcebe (1989)</v>
      </c>
      <c r="F304" s="12" t="s">
        <v>11</v>
      </c>
      <c r="G304" s="14" t="s">
        <v>9</v>
      </c>
      <c r="H304" s="14" t="s">
        <v>12</v>
      </c>
      <c r="I304" s="79">
        <v>43.6</v>
      </c>
      <c r="J304" s="98"/>
      <c r="K304" s="98"/>
      <c r="L304" s="79">
        <v>587.51</v>
      </c>
      <c r="M304" s="112">
        <v>1</v>
      </c>
      <c r="N304" s="99">
        <v>350</v>
      </c>
      <c r="O304" s="99">
        <v>350</v>
      </c>
      <c r="P304" s="99">
        <v>1000</v>
      </c>
      <c r="Q304" s="99">
        <v>0</v>
      </c>
      <c r="R304" s="113" t="s">
        <v>9</v>
      </c>
      <c r="S304" s="100">
        <v>122500</v>
      </c>
      <c r="T304" s="100">
        <v>25</v>
      </c>
      <c r="U304" s="100">
        <v>25</v>
      </c>
      <c r="V304" s="100">
        <v>25</v>
      </c>
      <c r="W304" s="130">
        <v>8</v>
      </c>
      <c r="X304" s="100">
        <v>22.5</v>
      </c>
      <c r="Y304" s="13">
        <v>1</v>
      </c>
      <c r="Z304" s="100">
        <v>22.5</v>
      </c>
      <c r="AA304" s="13">
        <v>1</v>
      </c>
      <c r="AB304" s="93" t="s">
        <v>348</v>
      </c>
      <c r="AC304" s="93"/>
      <c r="AD304" s="93"/>
      <c r="AE304" s="101">
        <v>3.2057046970000003E-2</v>
      </c>
      <c r="AF304" s="100">
        <v>430</v>
      </c>
      <c r="AG304" s="115"/>
      <c r="AH304" s="100">
        <v>430</v>
      </c>
      <c r="AI304" s="100">
        <v>430</v>
      </c>
      <c r="AJ304" s="115"/>
      <c r="AK304" s="115"/>
      <c r="AL304" s="112"/>
      <c r="AM304" s="113" t="s">
        <v>78</v>
      </c>
      <c r="AN304" s="13">
        <v>2</v>
      </c>
      <c r="AO304" s="93" t="s">
        <v>885</v>
      </c>
      <c r="AP304" s="100">
        <v>10</v>
      </c>
      <c r="AQ304" s="112"/>
      <c r="AR304" s="100">
        <v>50</v>
      </c>
      <c r="AS304" s="115"/>
      <c r="AT304" s="112"/>
      <c r="AU304" s="116"/>
      <c r="AV304" s="101">
        <v>8.9759714285714276E-3</v>
      </c>
      <c r="AW304" s="101"/>
      <c r="AX304" s="100">
        <v>470</v>
      </c>
      <c r="AY304" s="115"/>
      <c r="AZ304" s="112"/>
      <c r="BA304" s="115"/>
      <c r="BB304" s="115"/>
      <c r="BC304" s="115"/>
      <c r="BD304" s="115"/>
      <c r="BE304" s="115"/>
      <c r="BF304" s="13">
        <v>3</v>
      </c>
    </row>
    <row r="305" spans="1:58" ht="15.75">
      <c r="A305" s="89">
        <f>ReportedData!A305</f>
        <v>301</v>
      </c>
      <c r="B305" s="90">
        <f>ReportedData!B305</f>
        <v>68</v>
      </c>
      <c r="C305" s="10">
        <f>ReportedData!C305</f>
        <v>5</v>
      </c>
      <c r="D305" s="91" t="str">
        <f>ReportedData!D305</f>
        <v>d5</v>
      </c>
      <c r="E305" s="10" t="str">
        <f>ReportedData!E305</f>
        <v>Saatcioglu and Ozcebe (1989)</v>
      </c>
      <c r="F305" s="12" t="s">
        <v>11</v>
      </c>
      <c r="G305" s="14" t="s">
        <v>9</v>
      </c>
      <c r="H305" s="14" t="s">
        <v>12</v>
      </c>
      <c r="I305" s="79">
        <v>49.3</v>
      </c>
      <c r="J305" s="98"/>
      <c r="K305" s="98"/>
      <c r="L305" s="79">
        <v>501.25774999999999</v>
      </c>
      <c r="M305" s="112">
        <v>1</v>
      </c>
      <c r="N305" s="99">
        <v>350</v>
      </c>
      <c r="O305" s="99">
        <v>350</v>
      </c>
      <c r="P305" s="99">
        <v>1000</v>
      </c>
      <c r="Q305" s="99">
        <v>0</v>
      </c>
      <c r="R305" s="113" t="s">
        <v>9</v>
      </c>
      <c r="S305" s="100">
        <v>122500</v>
      </c>
      <c r="T305" s="100">
        <v>25</v>
      </c>
      <c r="U305" s="100">
        <v>25</v>
      </c>
      <c r="V305" s="100">
        <v>25</v>
      </c>
      <c r="W305" s="130">
        <v>8</v>
      </c>
      <c r="X305" s="100">
        <v>22.5</v>
      </c>
      <c r="Y305" s="13">
        <v>1</v>
      </c>
      <c r="Z305" s="100">
        <v>22.5</v>
      </c>
      <c r="AA305" s="13">
        <v>1</v>
      </c>
      <c r="AB305" s="93" t="s">
        <v>348</v>
      </c>
      <c r="AC305" s="93"/>
      <c r="AD305" s="93"/>
      <c r="AE305" s="101">
        <v>3.2057046970000003E-2</v>
      </c>
      <c r="AF305" s="100">
        <v>430</v>
      </c>
      <c r="AG305" s="115"/>
      <c r="AH305" s="100">
        <v>430</v>
      </c>
      <c r="AI305" s="100">
        <v>430</v>
      </c>
      <c r="AJ305" s="115"/>
      <c r="AK305" s="115"/>
      <c r="AL305" s="112"/>
      <c r="AM305" s="113" t="s">
        <v>78</v>
      </c>
      <c r="AN305" s="13">
        <v>2</v>
      </c>
      <c r="AO305" s="93" t="s">
        <v>885</v>
      </c>
      <c r="AP305" s="100">
        <v>10</v>
      </c>
      <c r="AQ305" s="112"/>
      <c r="AR305" s="100">
        <v>150</v>
      </c>
      <c r="AS305" s="115"/>
      <c r="AT305" s="112"/>
      <c r="AU305" s="116"/>
      <c r="AV305" s="101">
        <v>2.9919904761904759E-3</v>
      </c>
      <c r="AW305" s="101"/>
      <c r="AX305" s="100">
        <v>470</v>
      </c>
      <c r="AY305" s="115"/>
      <c r="AZ305" s="112"/>
      <c r="BA305" s="115"/>
      <c r="BB305" s="115"/>
      <c r="BC305" s="115"/>
      <c r="BD305" s="115"/>
      <c r="BE305" s="115"/>
      <c r="BF305" s="13">
        <v>3</v>
      </c>
    </row>
    <row r="306" spans="1:58" ht="15.75">
      <c r="A306" s="89">
        <f>ReportedData!A306</f>
        <v>302</v>
      </c>
      <c r="B306" s="90">
        <f>ReportedData!B306</f>
        <v>69</v>
      </c>
      <c r="C306" s="10">
        <f>ReportedData!C306</f>
        <v>1</v>
      </c>
      <c r="D306" s="91" t="str">
        <f>ReportedData!D306</f>
        <v>U1</v>
      </c>
      <c r="E306" s="10" t="str">
        <f>ReportedData!E306</f>
        <v>Saatcioglu and Ozcebe (1989)</v>
      </c>
      <c r="F306" s="12" t="s">
        <v>11</v>
      </c>
      <c r="G306" s="14" t="s">
        <v>9</v>
      </c>
      <c r="H306" s="14" t="s">
        <v>12</v>
      </c>
      <c r="I306" s="79">
        <v>43.6</v>
      </c>
      <c r="J306" s="98"/>
      <c r="K306" s="98"/>
      <c r="L306" s="79">
        <v>0</v>
      </c>
      <c r="M306" s="112">
        <v>2</v>
      </c>
      <c r="N306" s="99">
        <v>350</v>
      </c>
      <c r="O306" s="99">
        <v>350</v>
      </c>
      <c r="P306" s="99">
        <v>1000</v>
      </c>
      <c r="Q306" s="99">
        <v>0</v>
      </c>
      <c r="R306" s="114" t="s">
        <v>9</v>
      </c>
      <c r="S306" s="100">
        <v>122500</v>
      </c>
      <c r="T306" s="100">
        <v>25</v>
      </c>
      <c r="U306" s="100">
        <v>25</v>
      </c>
      <c r="V306" s="100">
        <v>25</v>
      </c>
      <c r="W306" s="130">
        <v>8</v>
      </c>
      <c r="X306" s="100">
        <v>22.5</v>
      </c>
      <c r="Y306" s="130">
        <v>1</v>
      </c>
      <c r="Z306" s="100">
        <v>22.5</v>
      </c>
      <c r="AA306" s="130">
        <v>1</v>
      </c>
      <c r="AB306" s="93" t="s">
        <v>348</v>
      </c>
      <c r="AC306" s="93"/>
      <c r="AD306" s="93"/>
      <c r="AE306" s="101">
        <v>3.2099999999999997E-2</v>
      </c>
      <c r="AF306" s="129">
        <v>430</v>
      </c>
      <c r="AG306" s="91">
        <v>0</v>
      </c>
      <c r="AH306" s="129">
        <v>430</v>
      </c>
      <c r="AI306" s="129">
        <v>430</v>
      </c>
      <c r="AJ306" s="91">
        <v>0</v>
      </c>
      <c r="AK306" s="91">
        <v>0</v>
      </c>
      <c r="AL306" s="91">
        <v>0</v>
      </c>
      <c r="AM306" s="91" t="s">
        <v>87</v>
      </c>
      <c r="AN306" s="13">
        <v>2</v>
      </c>
      <c r="AO306" s="93" t="s">
        <v>885</v>
      </c>
      <c r="AP306" s="100">
        <v>10</v>
      </c>
      <c r="AQ306" s="112"/>
      <c r="AR306" s="100">
        <v>150</v>
      </c>
      <c r="AS306" s="115"/>
      <c r="AT306" s="112"/>
      <c r="AU306" s="116"/>
      <c r="AV306" s="101">
        <v>2.9919904761904759E-3</v>
      </c>
      <c r="AW306" s="101"/>
      <c r="AX306" s="100">
        <v>470</v>
      </c>
      <c r="AY306" s="115"/>
      <c r="AZ306" s="112"/>
      <c r="BA306" s="115"/>
      <c r="BB306" s="115"/>
      <c r="BC306" s="115"/>
      <c r="BD306" s="115"/>
      <c r="BE306" s="115"/>
      <c r="BF306" s="13">
        <v>1</v>
      </c>
    </row>
    <row r="307" spans="1:58" ht="15.75">
      <c r="A307" s="89">
        <f>ReportedData!A307</f>
        <v>303</v>
      </c>
      <c r="B307" s="90">
        <f>ReportedData!B307</f>
        <v>68</v>
      </c>
      <c r="C307" s="10">
        <f>ReportedData!C307</f>
        <v>2</v>
      </c>
      <c r="D307" s="91" t="str">
        <f>ReportedData!D307</f>
        <v>U2</v>
      </c>
      <c r="E307" s="10" t="str">
        <f>ReportedData!E307</f>
        <v>Saatcioglu and Ozcebe (1989)</v>
      </c>
      <c r="F307" s="12" t="s">
        <v>11</v>
      </c>
      <c r="G307" s="14" t="s">
        <v>9</v>
      </c>
      <c r="H307" s="14" t="s">
        <v>12</v>
      </c>
      <c r="I307" s="79">
        <v>30.2</v>
      </c>
      <c r="J307" s="98"/>
      <c r="K307" s="98"/>
      <c r="L307" s="79">
        <v>591.91999999999996</v>
      </c>
      <c r="M307" s="112">
        <v>1</v>
      </c>
      <c r="N307" s="99">
        <v>350</v>
      </c>
      <c r="O307" s="99">
        <v>350</v>
      </c>
      <c r="P307" s="99">
        <v>1000</v>
      </c>
      <c r="Q307" s="99">
        <v>0</v>
      </c>
      <c r="R307" s="113" t="s">
        <v>9</v>
      </c>
      <c r="S307" s="100">
        <v>122500</v>
      </c>
      <c r="T307" s="100">
        <v>25</v>
      </c>
      <c r="U307" s="100">
        <v>25</v>
      </c>
      <c r="V307" s="100">
        <v>25</v>
      </c>
      <c r="W307" s="130">
        <v>8</v>
      </c>
      <c r="X307" s="100">
        <v>22.5</v>
      </c>
      <c r="Y307" s="13">
        <v>1</v>
      </c>
      <c r="Z307" s="100">
        <v>22.5</v>
      </c>
      <c r="AA307" s="13">
        <v>1</v>
      </c>
      <c r="AB307" s="93" t="s">
        <v>348</v>
      </c>
      <c r="AC307" s="93"/>
      <c r="AD307" s="93"/>
      <c r="AE307" s="101">
        <v>3.2057046970000003E-2</v>
      </c>
      <c r="AF307" s="100">
        <v>453</v>
      </c>
      <c r="AG307" s="115"/>
      <c r="AH307" s="100">
        <v>453</v>
      </c>
      <c r="AI307" s="100">
        <v>453</v>
      </c>
      <c r="AJ307" s="115"/>
      <c r="AK307" s="115"/>
      <c r="AL307" s="112"/>
      <c r="AM307" s="113" t="s">
        <v>78</v>
      </c>
      <c r="AN307" s="13">
        <v>2</v>
      </c>
      <c r="AO307" s="93" t="s">
        <v>885</v>
      </c>
      <c r="AP307" s="100">
        <v>10</v>
      </c>
      <c r="AQ307" s="112"/>
      <c r="AR307" s="100">
        <v>150</v>
      </c>
      <c r="AS307" s="115"/>
      <c r="AT307" s="112"/>
      <c r="AU307" s="116"/>
      <c r="AV307" s="101">
        <v>2.9919904761904759E-3</v>
      </c>
      <c r="AW307" s="101"/>
      <c r="AX307" s="100">
        <v>470</v>
      </c>
      <c r="AY307" s="115"/>
      <c r="AZ307" s="112"/>
      <c r="BA307" s="115"/>
      <c r="BB307" s="115"/>
      <c r="BC307" s="115"/>
      <c r="BD307" s="115"/>
      <c r="BE307" s="115"/>
      <c r="BF307" s="13">
        <v>3</v>
      </c>
    </row>
    <row r="308" spans="1:58" ht="15.75">
      <c r="A308" s="89">
        <f>ReportedData!A308</f>
        <v>304</v>
      </c>
      <c r="B308" s="90">
        <f>ReportedData!B309</f>
        <v>68</v>
      </c>
      <c r="C308" s="10">
        <f>ReportedData!C308</f>
        <v>3</v>
      </c>
      <c r="D308" s="91" t="str">
        <f>ReportedData!D308</f>
        <v>U3</v>
      </c>
      <c r="E308" s="10" t="str">
        <f>ReportedData!E308</f>
        <v>Saatcioglu and Ozcebe (1989)</v>
      </c>
      <c r="F308" s="12" t="s">
        <v>11</v>
      </c>
      <c r="G308" s="14" t="s">
        <v>9</v>
      </c>
      <c r="H308" s="14" t="s">
        <v>12</v>
      </c>
      <c r="I308" s="79">
        <v>34.799999999999997</v>
      </c>
      <c r="J308" s="98"/>
      <c r="K308" s="98"/>
      <c r="L308" s="79">
        <v>600</v>
      </c>
      <c r="M308" s="112">
        <v>2</v>
      </c>
      <c r="N308" s="99">
        <v>350</v>
      </c>
      <c r="O308" s="99">
        <v>350</v>
      </c>
      <c r="P308" s="99">
        <v>1000</v>
      </c>
      <c r="Q308" s="99">
        <v>0</v>
      </c>
      <c r="R308" s="114" t="s">
        <v>9</v>
      </c>
      <c r="S308" s="100">
        <v>122500</v>
      </c>
      <c r="T308" s="100">
        <v>25</v>
      </c>
      <c r="U308" s="100">
        <v>25</v>
      </c>
      <c r="V308" s="100">
        <v>25</v>
      </c>
      <c r="W308" s="130">
        <v>8</v>
      </c>
      <c r="X308" s="100">
        <v>22.5</v>
      </c>
      <c r="Y308" s="130">
        <v>1</v>
      </c>
      <c r="Z308" s="100">
        <v>22.5</v>
      </c>
      <c r="AA308" s="130">
        <v>1</v>
      </c>
      <c r="AB308" s="93" t="s">
        <v>348</v>
      </c>
      <c r="AC308" s="93"/>
      <c r="AD308" s="93"/>
      <c r="AE308" s="101">
        <v>3.2099999999999997E-2</v>
      </c>
      <c r="AF308" s="129">
        <v>430</v>
      </c>
      <c r="AG308" s="91">
        <v>0</v>
      </c>
      <c r="AH308" s="129">
        <v>430</v>
      </c>
      <c r="AI308" s="129">
        <v>430</v>
      </c>
      <c r="AJ308" s="91">
        <v>0</v>
      </c>
      <c r="AK308" s="91">
        <v>0</v>
      </c>
      <c r="AL308" s="91">
        <v>0</v>
      </c>
      <c r="AM308" s="91" t="s">
        <v>87</v>
      </c>
      <c r="AN308" s="13">
        <v>2</v>
      </c>
      <c r="AO308" s="93" t="s">
        <v>885</v>
      </c>
      <c r="AP308" s="100">
        <v>10</v>
      </c>
      <c r="AQ308" s="112"/>
      <c r="AR308" s="100">
        <v>75</v>
      </c>
      <c r="AS308" s="115"/>
      <c r="AT308" s="112"/>
      <c r="AU308" s="116"/>
      <c r="AV308" s="101">
        <v>5.9839809523809517E-3</v>
      </c>
      <c r="AW308" s="101"/>
      <c r="AX308" s="100">
        <v>470</v>
      </c>
      <c r="AY308" s="115"/>
      <c r="AZ308" s="112"/>
      <c r="BA308" s="115"/>
      <c r="BB308" s="115"/>
      <c r="BC308" s="115"/>
      <c r="BD308" s="115"/>
      <c r="BE308" s="115"/>
      <c r="BF308" s="13">
        <v>1</v>
      </c>
    </row>
    <row r="309" spans="1:58" ht="15.75">
      <c r="A309" s="89">
        <f>ReportedData!A309</f>
        <v>305</v>
      </c>
      <c r="B309" s="90">
        <f>ReportedData!B309</f>
        <v>68</v>
      </c>
      <c r="C309" s="10">
        <f>ReportedData!C309</f>
        <v>4</v>
      </c>
      <c r="D309" s="91" t="str">
        <f>ReportedData!D309</f>
        <v>U4</v>
      </c>
      <c r="E309" s="10" t="str">
        <f>ReportedData!E309</f>
        <v>Saatcioglu and Ozcebe (1989)</v>
      </c>
      <c r="F309" s="12" t="s">
        <v>11</v>
      </c>
      <c r="G309" s="14" t="s">
        <v>9</v>
      </c>
      <c r="H309" s="14" t="s">
        <v>12</v>
      </c>
      <c r="I309" s="79">
        <v>32</v>
      </c>
      <c r="J309" s="98"/>
      <c r="K309" s="98"/>
      <c r="L309" s="79">
        <v>600</v>
      </c>
      <c r="M309" s="112">
        <v>2</v>
      </c>
      <c r="N309" s="99">
        <v>350</v>
      </c>
      <c r="O309" s="99">
        <v>350</v>
      </c>
      <c r="P309" s="99">
        <v>1000</v>
      </c>
      <c r="Q309" s="99">
        <v>0</v>
      </c>
      <c r="R309" s="114" t="s">
        <v>9</v>
      </c>
      <c r="S309" s="100">
        <v>122500</v>
      </c>
      <c r="T309" s="100">
        <v>25</v>
      </c>
      <c r="U309" s="100">
        <v>25</v>
      </c>
      <c r="V309" s="100">
        <v>25</v>
      </c>
      <c r="W309" s="130">
        <v>8</v>
      </c>
      <c r="X309" s="100">
        <v>22.5</v>
      </c>
      <c r="Y309" s="130">
        <v>1</v>
      </c>
      <c r="Z309" s="100">
        <v>22.5</v>
      </c>
      <c r="AA309" s="130">
        <v>1</v>
      </c>
      <c r="AB309" s="93" t="s">
        <v>348</v>
      </c>
      <c r="AC309" s="93"/>
      <c r="AD309" s="93"/>
      <c r="AE309" s="101">
        <v>3.2099999999999997E-2</v>
      </c>
      <c r="AF309" s="129">
        <v>438</v>
      </c>
      <c r="AG309" s="91">
        <v>0</v>
      </c>
      <c r="AH309" s="129">
        <v>438</v>
      </c>
      <c r="AI309" s="129">
        <v>438</v>
      </c>
      <c r="AJ309" s="91">
        <v>0</v>
      </c>
      <c r="AK309" s="91">
        <v>0</v>
      </c>
      <c r="AL309" s="91">
        <v>0</v>
      </c>
      <c r="AM309" s="91" t="s">
        <v>87</v>
      </c>
      <c r="AN309" s="13">
        <v>2</v>
      </c>
      <c r="AO309" s="93" t="s">
        <v>885</v>
      </c>
      <c r="AP309" s="100">
        <v>10</v>
      </c>
      <c r="AQ309" s="112"/>
      <c r="AR309" s="100">
        <v>50</v>
      </c>
      <c r="AS309" s="115"/>
      <c r="AT309" s="112"/>
      <c r="AU309" s="116"/>
      <c r="AV309" s="101">
        <v>8.9759714285714276E-3</v>
      </c>
      <c r="AW309" s="101"/>
      <c r="AX309" s="100">
        <v>470</v>
      </c>
      <c r="AY309" s="115"/>
      <c r="AZ309" s="112"/>
      <c r="BA309" s="115"/>
      <c r="BB309" s="115"/>
      <c r="BC309" s="115"/>
      <c r="BD309" s="115"/>
      <c r="BE309" s="115"/>
      <c r="BF309" s="13">
        <v>1</v>
      </c>
    </row>
    <row r="310" spans="1:58" ht="15.75">
      <c r="A310" s="89">
        <f>ReportedData!A310</f>
        <v>306</v>
      </c>
      <c r="B310" s="90">
        <f>ReportedData!B310</f>
        <v>68</v>
      </c>
      <c r="C310" s="10">
        <f>ReportedData!C310</f>
        <v>5</v>
      </c>
      <c r="D310" s="91" t="str">
        <f>ReportedData!D310</f>
        <v>U5</v>
      </c>
      <c r="E310" s="10" t="str">
        <f>ReportedData!E310</f>
        <v>Saatcioglu and Ozcebe (1989)</v>
      </c>
      <c r="F310" s="12" t="s">
        <v>11</v>
      </c>
      <c r="G310" s="14" t="s">
        <v>9</v>
      </c>
      <c r="H310" s="14" t="s">
        <v>12</v>
      </c>
      <c r="I310" s="79">
        <v>49.3</v>
      </c>
      <c r="J310" s="98"/>
      <c r="K310" s="98"/>
      <c r="L310" s="79">
        <v>501.25774999999999</v>
      </c>
      <c r="M310" s="112">
        <v>1</v>
      </c>
      <c r="N310" s="99">
        <v>350</v>
      </c>
      <c r="O310" s="99">
        <v>350</v>
      </c>
      <c r="P310" s="99">
        <v>1000</v>
      </c>
      <c r="Q310" s="99">
        <v>0</v>
      </c>
      <c r="R310" s="113" t="s">
        <v>9</v>
      </c>
      <c r="S310" s="100">
        <v>122500</v>
      </c>
      <c r="T310" s="100">
        <v>25</v>
      </c>
      <c r="U310" s="100">
        <v>25</v>
      </c>
      <c r="V310" s="100">
        <v>25</v>
      </c>
      <c r="W310" s="130">
        <v>8</v>
      </c>
      <c r="X310" s="100">
        <v>22.5</v>
      </c>
      <c r="Y310" s="13">
        <v>1</v>
      </c>
      <c r="Z310" s="100">
        <v>22.5</v>
      </c>
      <c r="AA310" s="13">
        <v>1</v>
      </c>
      <c r="AB310" s="93" t="s">
        <v>348</v>
      </c>
      <c r="AC310" s="93"/>
      <c r="AD310" s="93"/>
      <c r="AE310" s="101">
        <v>3.2057046970000003E-2</v>
      </c>
      <c r="AF310" s="100">
        <v>430</v>
      </c>
      <c r="AG310" s="115"/>
      <c r="AH310" s="100">
        <v>430</v>
      </c>
      <c r="AI310" s="100">
        <v>430</v>
      </c>
      <c r="AJ310" s="115"/>
      <c r="AK310" s="115"/>
      <c r="AL310" s="112"/>
      <c r="AM310" s="113" t="s">
        <v>78</v>
      </c>
      <c r="AN310" s="13">
        <v>2</v>
      </c>
      <c r="AO310" s="93" t="s">
        <v>885</v>
      </c>
      <c r="AP310" s="100">
        <v>10</v>
      </c>
      <c r="AQ310" s="112"/>
      <c r="AR310" s="100">
        <v>150</v>
      </c>
      <c r="AS310" s="115"/>
      <c r="AT310" s="112"/>
      <c r="AU310" s="116"/>
      <c r="AV310" s="101">
        <v>2.9919904761904759E-3</v>
      </c>
      <c r="AW310" s="101"/>
      <c r="AX310" s="100">
        <v>470</v>
      </c>
      <c r="AY310" s="115"/>
      <c r="AZ310" s="112"/>
      <c r="BA310" s="115"/>
      <c r="BB310" s="115"/>
      <c r="BC310" s="115"/>
      <c r="BD310" s="115"/>
      <c r="BE310" s="115"/>
      <c r="BF310" s="13">
        <v>3</v>
      </c>
    </row>
    <row r="311" spans="1:58" ht="15.75">
      <c r="A311" s="89">
        <f>ReportedData!A311</f>
        <v>307</v>
      </c>
      <c r="B311" s="90">
        <f>ReportedData!B311</f>
        <v>68</v>
      </c>
      <c r="C311" s="10">
        <f>ReportedData!C311</f>
        <v>6</v>
      </c>
      <c r="D311" s="91" t="str">
        <f>ReportedData!D311</f>
        <v xml:space="preserve"> U6</v>
      </c>
      <c r="E311" s="10" t="str">
        <f>ReportedData!E311</f>
        <v>Saatcioglu and Ozcebe (1989)</v>
      </c>
      <c r="F311" s="12" t="s">
        <v>11</v>
      </c>
      <c r="G311" s="14" t="s">
        <v>9</v>
      </c>
      <c r="H311" s="14" t="s">
        <v>12</v>
      </c>
      <c r="I311" s="79">
        <v>37.299999999999997</v>
      </c>
      <c r="J311" s="98"/>
      <c r="K311" s="98"/>
      <c r="L311" s="79">
        <v>600</v>
      </c>
      <c r="M311" s="112">
        <v>2</v>
      </c>
      <c r="N311" s="99">
        <v>350</v>
      </c>
      <c r="O311" s="99">
        <v>350</v>
      </c>
      <c r="P311" s="99">
        <v>1000</v>
      </c>
      <c r="Q311" s="99">
        <v>0</v>
      </c>
      <c r="R311" s="114" t="s">
        <v>9</v>
      </c>
      <c r="S311" s="100">
        <v>122500</v>
      </c>
      <c r="T311" s="100">
        <v>25</v>
      </c>
      <c r="U311" s="100">
        <v>25</v>
      </c>
      <c r="V311" s="100">
        <v>25</v>
      </c>
      <c r="W311" s="130">
        <v>8</v>
      </c>
      <c r="X311" s="100">
        <v>26</v>
      </c>
      <c r="Y311" s="130">
        <v>1</v>
      </c>
      <c r="Z311" s="100">
        <v>26</v>
      </c>
      <c r="AA311" s="130">
        <v>1</v>
      </c>
      <c r="AB311" s="93" t="s">
        <v>348</v>
      </c>
      <c r="AC311" s="93"/>
      <c r="AD311" s="93"/>
      <c r="AE311" s="101">
        <v>3.2099999999999997E-2</v>
      </c>
      <c r="AF311" s="129">
        <v>437</v>
      </c>
      <c r="AG311" s="91">
        <v>0</v>
      </c>
      <c r="AH311" s="129">
        <v>437</v>
      </c>
      <c r="AI311" s="129">
        <v>437</v>
      </c>
      <c r="AJ311" s="91">
        <v>0</v>
      </c>
      <c r="AK311" s="91">
        <v>0</v>
      </c>
      <c r="AL311" s="91">
        <v>0</v>
      </c>
      <c r="AM311" s="91" t="s">
        <v>81</v>
      </c>
      <c r="AN311" s="13">
        <v>6</v>
      </c>
      <c r="AO311" s="93" t="s">
        <v>885</v>
      </c>
      <c r="AP311" s="100">
        <v>6.4</v>
      </c>
      <c r="AQ311" s="112"/>
      <c r="AR311" s="100">
        <v>65</v>
      </c>
      <c r="AS311" s="115"/>
      <c r="AT311" s="112"/>
      <c r="AU311" s="116"/>
      <c r="AV311" s="101">
        <v>8.4843643780219778E-3</v>
      </c>
      <c r="AW311" s="101"/>
      <c r="AX311" s="100">
        <v>425</v>
      </c>
      <c r="AY311" s="115"/>
      <c r="AZ311" s="112"/>
      <c r="BA311" s="115"/>
      <c r="BB311" s="115"/>
      <c r="BC311" s="115"/>
      <c r="BD311" s="115"/>
      <c r="BE311" s="115"/>
      <c r="BF311" s="13">
        <v>1</v>
      </c>
    </row>
    <row r="312" spans="1:58" ht="15.75">
      <c r="A312" s="89">
        <f>ReportedData!A312</f>
        <v>308</v>
      </c>
      <c r="B312" s="90">
        <f>ReportedData!B312</f>
        <v>68</v>
      </c>
      <c r="C312" s="10">
        <f>ReportedData!C312</f>
        <v>7</v>
      </c>
      <c r="D312" s="91" t="str">
        <f>ReportedData!D312</f>
        <v xml:space="preserve"> U7</v>
      </c>
      <c r="E312" s="10" t="str">
        <f>ReportedData!E312</f>
        <v>Saatcioglu and Ozcebe (1989)</v>
      </c>
      <c r="F312" s="12" t="s">
        <v>11</v>
      </c>
      <c r="G312" s="14" t="s">
        <v>9</v>
      </c>
      <c r="H312" s="14" t="s">
        <v>12</v>
      </c>
      <c r="I312" s="79">
        <v>39</v>
      </c>
      <c r="J312" s="98"/>
      <c r="K312" s="98"/>
      <c r="L312" s="79">
        <v>600</v>
      </c>
      <c r="M312" s="112">
        <v>2</v>
      </c>
      <c r="N312" s="99">
        <v>350</v>
      </c>
      <c r="O312" s="99">
        <v>350</v>
      </c>
      <c r="P312" s="99">
        <v>1000</v>
      </c>
      <c r="Q312" s="99">
        <v>0</v>
      </c>
      <c r="R312" s="114" t="s">
        <v>9</v>
      </c>
      <c r="S312" s="100">
        <v>122500</v>
      </c>
      <c r="T312" s="100">
        <v>25</v>
      </c>
      <c r="U312" s="100">
        <v>25</v>
      </c>
      <c r="V312" s="100">
        <v>25</v>
      </c>
      <c r="W312" s="130">
        <v>8</v>
      </c>
      <c r="X312" s="100">
        <v>26</v>
      </c>
      <c r="Y312" s="130">
        <v>1</v>
      </c>
      <c r="Z312" s="100">
        <v>26</v>
      </c>
      <c r="AA312" s="130">
        <v>1</v>
      </c>
      <c r="AB312" s="93" t="s">
        <v>348</v>
      </c>
      <c r="AC312" s="93"/>
      <c r="AD312" s="93"/>
      <c r="AE312" s="101">
        <v>3.2099999999999997E-2</v>
      </c>
      <c r="AF312" s="129">
        <v>437</v>
      </c>
      <c r="AG312" s="91">
        <v>0</v>
      </c>
      <c r="AH312" s="129">
        <v>437</v>
      </c>
      <c r="AI312" s="129">
        <v>437</v>
      </c>
      <c r="AJ312" s="91">
        <v>0</v>
      </c>
      <c r="AK312" s="91">
        <v>0</v>
      </c>
      <c r="AL312" s="91">
        <v>0</v>
      </c>
      <c r="AM312" s="91" t="s">
        <v>81</v>
      </c>
      <c r="AN312" s="13">
        <v>6</v>
      </c>
      <c r="AO312" s="93" t="s">
        <v>885</v>
      </c>
      <c r="AP312" s="100">
        <v>6.4</v>
      </c>
      <c r="AQ312" s="112"/>
      <c r="AR312" s="100">
        <v>65</v>
      </c>
      <c r="AS312" s="115"/>
      <c r="AT312" s="112"/>
      <c r="AU312" s="116"/>
      <c r="AV312" s="101">
        <v>8.4843643780219778E-3</v>
      </c>
      <c r="AW312" s="101"/>
      <c r="AX312" s="100">
        <v>425</v>
      </c>
      <c r="AY312" s="115"/>
      <c r="AZ312" s="112"/>
      <c r="BA312" s="115"/>
      <c r="BB312" s="115"/>
      <c r="BC312" s="115"/>
      <c r="BD312" s="115"/>
      <c r="BE312" s="115"/>
      <c r="BF312" s="13">
        <v>1</v>
      </c>
    </row>
    <row r="313" spans="1:58" ht="15.75">
      <c r="A313" s="89">
        <f>ReportedData!A313</f>
        <v>309</v>
      </c>
      <c r="B313" s="90">
        <f>ReportedData!B313</f>
        <v>70</v>
      </c>
      <c r="C313" s="10">
        <f>ReportedData!C313</f>
        <v>1</v>
      </c>
      <c r="D313" s="91" t="str">
        <f>ReportedData!D313</f>
        <v>A1_1</v>
      </c>
      <c r="E313" s="10" t="str">
        <f>ReportedData!E313</f>
        <v>Saisi&amp;Toniolo</v>
      </c>
      <c r="F313" s="12" t="s">
        <v>11</v>
      </c>
      <c r="G313" s="14" t="s">
        <v>9</v>
      </c>
      <c r="H313" s="14" t="s">
        <v>12</v>
      </c>
      <c r="I313" s="79">
        <v>50.8</v>
      </c>
      <c r="J313" s="98"/>
      <c r="K313" s="98"/>
      <c r="L313" s="79">
        <v>137.15999999999997</v>
      </c>
      <c r="M313" s="112">
        <v>1</v>
      </c>
      <c r="N313" s="99">
        <v>300</v>
      </c>
      <c r="O313" s="99">
        <v>300</v>
      </c>
      <c r="P313" s="99">
        <v>2670</v>
      </c>
      <c r="Q313" s="99">
        <v>0</v>
      </c>
      <c r="R313" s="113" t="s">
        <v>9</v>
      </c>
      <c r="S313" s="100">
        <v>90000</v>
      </c>
      <c r="T313" s="100">
        <v>18</v>
      </c>
      <c r="U313" s="100">
        <v>18</v>
      </c>
      <c r="V313" s="100">
        <v>18</v>
      </c>
      <c r="W313" s="130">
        <v>8</v>
      </c>
      <c r="X313" s="100">
        <v>5</v>
      </c>
      <c r="Y313" s="13">
        <v>1</v>
      </c>
      <c r="Z313" s="100">
        <v>5</v>
      </c>
      <c r="AA313" s="13">
        <v>1</v>
      </c>
      <c r="AB313" s="93"/>
      <c r="AC313" s="93"/>
      <c r="AD313" s="93"/>
      <c r="AE313" s="101">
        <v>2.2599999999999999E-2</v>
      </c>
      <c r="AF313" s="100">
        <v>530</v>
      </c>
      <c r="AG313" s="115"/>
      <c r="AH313" s="100">
        <v>530</v>
      </c>
      <c r="AI313" s="100">
        <v>530</v>
      </c>
      <c r="AJ313" s="115"/>
      <c r="AK313" s="115"/>
      <c r="AL313" s="112"/>
      <c r="AM313" s="113" t="s">
        <v>349</v>
      </c>
      <c r="AN313" s="13">
        <v>3.41</v>
      </c>
      <c r="AO313" s="93" t="s">
        <v>885</v>
      </c>
      <c r="AP313" s="100">
        <v>8</v>
      </c>
      <c r="AQ313" s="112"/>
      <c r="AR313" s="100">
        <v>60</v>
      </c>
      <c r="AS313" s="115"/>
      <c r="AT313" s="112"/>
      <c r="AU313" s="116"/>
      <c r="AV313" s="101">
        <v>9.5176888888888912E-3</v>
      </c>
      <c r="AW313" s="101"/>
      <c r="AX313" s="100">
        <v>500</v>
      </c>
      <c r="AY313" s="115"/>
      <c r="AZ313" s="112"/>
      <c r="BA313" s="115"/>
      <c r="BB313" s="115"/>
      <c r="BC313" s="115"/>
      <c r="BD313" s="115"/>
      <c r="BE313" s="115"/>
      <c r="BF313" s="13">
        <v>1</v>
      </c>
    </row>
    <row r="314" spans="1:58" ht="15.75">
      <c r="A314" s="89">
        <f>ReportedData!A314</f>
        <v>310</v>
      </c>
      <c r="B314" s="90">
        <f>ReportedData!B314</f>
        <v>70</v>
      </c>
      <c r="C314" s="10">
        <f>ReportedData!C314</f>
        <v>2</v>
      </c>
      <c r="D314" s="91" t="str">
        <f>ReportedData!D314</f>
        <v>A2_1</v>
      </c>
      <c r="E314" s="10" t="str">
        <f>ReportedData!E314</f>
        <v>Saisi&amp;Toniolo</v>
      </c>
      <c r="F314" s="12" t="s">
        <v>11</v>
      </c>
      <c r="G314" s="14" t="s">
        <v>9</v>
      </c>
      <c r="H314" s="14" t="s">
        <v>12</v>
      </c>
      <c r="I314" s="79">
        <v>51.5</v>
      </c>
      <c r="J314" s="98"/>
      <c r="K314" s="98"/>
      <c r="L314" s="79">
        <v>139.05000000000001</v>
      </c>
      <c r="M314" s="112">
        <v>1</v>
      </c>
      <c r="N314" s="99">
        <v>300</v>
      </c>
      <c r="O314" s="99">
        <v>300</v>
      </c>
      <c r="P314" s="99">
        <v>2670</v>
      </c>
      <c r="Q314" s="99">
        <v>0</v>
      </c>
      <c r="R314" s="113" t="s">
        <v>9</v>
      </c>
      <c r="S314" s="100">
        <v>90000</v>
      </c>
      <c r="T314" s="100">
        <v>18</v>
      </c>
      <c r="U314" s="100">
        <v>18</v>
      </c>
      <c r="V314" s="100">
        <v>18</v>
      </c>
      <c r="W314" s="130">
        <v>8</v>
      </c>
      <c r="X314" s="100">
        <v>5</v>
      </c>
      <c r="Y314" s="13">
        <v>1</v>
      </c>
      <c r="Z314" s="100">
        <v>5</v>
      </c>
      <c r="AA314" s="13">
        <v>1</v>
      </c>
      <c r="AB314" s="93"/>
      <c r="AC314" s="93"/>
      <c r="AD314" s="93"/>
      <c r="AE314" s="101">
        <v>2.2599999999999999E-2</v>
      </c>
      <c r="AF314" s="100">
        <v>530</v>
      </c>
      <c r="AG314" s="115"/>
      <c r="AH314" s="100">
        <v>530</v>
      </c>
      <c r="AI314" s="100">
        <v>530</v>
      </c>
      <c r="AJ314" s="115"/>
      <c r="AK314" s="115"/>
      <c r="AL314" s="112"/>
      <c r="AM314" s="113" t="s">
        <v>349</v>
      </c>
      <c r="AN314" s="13">
        <v>3.41</v>
      </c>
      <c r="AO314" s="93" t="s">
        <v>885</v>
      </c>
      <c r="AP314" s="100">
        <v>8</v>
      </c>
      <c r="AQ314" s="112"/>
      <c r="AR314" s="100">
        <v>60</v>
      </c>
      <c r="AS314" s="115"/>
      <c r="AT314" s="112"/>
      <c r="AU314" s="116"/>
      <c r="AV314" s="101">
        <v>9.5176888888888912E-3</v>
      </c>
      <c r="AW314" s="101"/>
      <c r="AX314" s="100">
        <v>500</v>
      </c>
      <c r="AY314" s="115"/>
      <c r="AZ314" s="112"/>
      <c r="BA314" s="115"/>
      <c r="BB314" s="115"/>
      <c r="BC314" s="115"/>
      <c r="BD314" s="115"/>
      <c r="BE314" s="115"/>
      <c r="BF314" s="13">
        <v>1</v>
      </c>
    </row>
    <row r="315" spans="1:58" ht="15.75">
      <c r="A315" s="89">
        <f>ReportedData!A315</f>
        <v>311</v>
      </c>
      <c r="B315" s="90">
        <f>ReportedData!B315</f>
        <v>70</v>
      </c>
      <c r="C315" s="10">
        <f>ReportedData!C315</f>
        <v>3</v>
      </c>
      <c r="D315" s="91" t="str">
        <f>ReportedData!D315</f>
        <v>A3</v>
      </c>
      <c r="E315" s="10" t="str">
        <f>ReportedData!E315</f>
        <v>Saisi&amp;Toniolo</v>
      </c>
      <c r="F315" s="12" t="s">
        <v>11</v>
      </c>
      <c r="G315" s="14" t="s">
        <v>9</v>
      </c>
      <c r="H315" s="14" t="s">
        <v>12</v>
      </c>
      <c r="I315" s="79">
        <v>53.9</v>
      </c>
      <c r="J315" s="98"/>
      <c r="K315" s="98"/>
      <c r="L315" s="79">
        <v>145.53</v>
      </c>
      <c r="M315" s="112">
        <v>1</v>
      </c>
      <c r="N315" s="99">
        <v>300</v>
      </c>
      <c r="O315" s="99">
        <v>300</v>
      </c>
      <c r="P315" s="99">
        <v>2670</v>
      </c>
      <c r="Q315" s="99">
        <v>0</v>
      </c>
      <c r="R315" s="113" t="s">
        <v>9</v>
      </c>
      <c r="S315" s="100">
        <v>90000</v>
      </c>
      <c r="T315" s="100">
        <v>14</v>
      </c>
      <c r="U315" s="100">
        <v>13.999999999999998</v>
      </c>
      <c r="V315" s="100">
        <v>13.999999999999998</v>
      </c>
      <c r="W315" s="130">
        <v>8</v>
      </c>
      <c r="X315" s="100">
        <v>8</v>
      </c>
      <c r="Y315" s="13">
        <v>1</v>
      </c>
      <c r="Z315" s="100">
        <v>8</v>
      </c>
      <c r="AA315" s="13">
        <v>1</v>
      </c>
      <c r="AB315" s="93"/>
      <c r="AC315" s="93"/>
      <c r="AD315" s="93"/>
      <c r="AE315" s="101">
        <v>1.37E-2</v>
      </c>
      <c r="AF315" s="100">
        <v>530</v>
      </c>
      <c r="AG315" s="115"/>
      <c r="AH315" s="100">
        <v>530</v>
      </c>
      <c r="AI315" s="100">
        <v>530</v>
      </c>
      <c r="AJ315" s="115"/>
      <c r="AK315" s="115"/>
      <c r="AL315" s="112"/>
      <c r="AM315" s="113" t="s">
        <v>349</v>
      </c>
      <c r="AN315" s="13">
        <v>3.41</v>
      </c>
      <c r="AO315" s="93" t="s">
        <v>885</v>
      </c>
      <c r="AP315" s="100">
        <v>5</v>
      </c>
      <c r="AQ315" s="112"/>
      <c r="AR315" s="100">
        <v>45</v>
      </c>
      <c r="AS315" s="115"/>
      <c r="AT315" s="112"/>
      <c r="AU315" s="116"/>
      <c r="AV315" s="101">
        <v>4.9571296296296308E-3</v>
      </c>
      <c r="AW315" s="101"/>
      <c r="AX315" s="100">
        <v>500</v>
      </c>
      <c r="AY315" s="115"/>
      <c r="AZ315" s="112"/>
      <c r="BA315" s="115"/>
      <c r="BB315" s="115"/>
      <c r="BC315" s="115"/>
      <c r="BD315" s="115"/>
      <c r="BE315" s="115"/>
      <c r="BF315" s="13">
        <v>1</v>
      </c>
    </row>
    <row r="316" spans="1:58" ht="15.75">
      <c r="A316" s="89">
        <f>ReportedData!A316</f>
        <v>312</v>
      </c>
      <c r="B316" s="90">
        <f>ReportedData!B316</f>
        <v>70</v>
      </c>
      <c r="C316" s="10">
        <f>ReportedData!C316</f>
        <v>4</v>
      </c>
      <c r="D316" s="91" t="str">
        <f>ReportedData!D316</f>
        <v>A4</v>
      </c>
      <c r="E316" s="10" t="str">
        <f>ReportedData!E316</f>
        <v>Saisi&amp;Toniolo</v>
      </c>
      <c r="F316" s="12" t="s">
        <v>11</v>
      </c>
      <c r="G316" s="14" t="s">
        <v>9</v>
      </c>
      <c r="H316" s="14" t="s">
        <v>12</v>
      </c>
      <c r="I316" s="79">
        <v>56.1</v>
      </c>
      <c r="J316" s="98"/>
      <c r="K316" s="98"/>
      <c r="L316" s="79">
        <v>151.47</v>
      </c>
      <c r="M316" s="112">
        <v>1</v>
      </c>
      <c r="N316" s="99">
        <v>300</v>
      </c>
      <c r="O316" s="99">
        <v>300</v>
      </c>
      <c r="P316" s="99">
        <v>2670</v>
      </c>
      <c r="Q316" s="99">
        <v>0</v>
      </c>
      <c r="R316" s="113" t="s">
        <v>9</v>
      </c>
      <c r="S316" s="100">
        <v>90000</v>
      </c>
      <c r="T316" s="100">
        <v>14</v>
      </c>
      <c r="U316" s="100">
        <v>13.999999999999998</v>
      </c>
      <c r="V316" s="100">
        <v>13.999999999999998</v>
      </c>
      <c r="W316" s="130">
        <v>8</v>
      </c>
      <c r="X316" s="100">
        <v>8</v>
      </c>
      <c r="Y316" s="13">
        <v>1</v>
      </c>
      <c r="Z316" s="100">
        <v>8</v>
      </c>
      <c r="AA316" s="13">
        <v>1</v>
      </c>
      <c r="AB316" s="93"/>
      <c r="AC316" s="93"/>
      <c r="AD316" s="93"/>
      <c r="AE316" s="101">
        <v>1.37E-2</v>
      </c>
      <c r="AF316" s="100">
        <v>530</v>
      </c>
      <c r="AG316" s="115"/>
      <c r="AH316" s="100">
        <v>530</v>
      </c>
      <c r="AI316" s="100">
        <v>530</v>
      </c>
      <c r="AJ316" s="115"/>
      <c r="AK316" s="115"/>
      <c r="AL316" s="112"/>
      <c r="AM316" s="113" t="s">
        <v>349</v>
      </c>
      <c r="AN316" s="13">
        <v>3.41</v>
      </c>
      <c r="AO316" s="93" t="s">
        <v>885</v>
      </c>
      <c r="AP316" s="100">
        <v>5</v>
      </c>
      <c r="AQ316" s="112"/>
      <c r="AR316" s="100">
        <v>45</v>
      </c>
      <c r="AS316" s="115"/>
      <c r="AT316" s="112"/>
      <c r="AU316" s="116"/>
      <c r="AV316" s="101">
        <v>4.9571296296296308E-3</v>
      </c>
      <c r="AW316" s="101"/>
      <c r="AX316" s="100">
        <v>500</v>
      </c>
      <c r="AY316" s="115"/>
      <c r="AZ316" s="112"/>
      <c r="BA316" s="115"/>
      <c r="BB316" s="115"/>
      <c r="BC316" s="115"/>
      <c r="BD316" s="115"/>
      <c r="BE316" s="115"/>
      <c r="BF316" s="13">
        <v>1</v>
      </c>
    </row>
    <row r="317" spans="1:58" ht="15.75">
      <c r="A317" s="89">
        <f>ReportedData!A317</f>
        <v>313</v>
      </c>
      <c r="B317" s="90">
        <f>ReportedData!B317</f>
        <v>70</v>
      </c>
      <c r="C317" s="10">
        <f>ReportedData!C317</f>
        <v>5</v>
      </c>
      <c r="D317" s="91" t="str">
        <f>ReportedData!D317</f>
        <v>B1_1</v>
      </c>
      <c r="E317" s="10" t="str">
        <f>ReportedData!E317</f>
        <v>Saisi&amp;Toniolo</v>
      </c>
      <c r="F317" s="12" t="s">
        <v>11</v>
      </c>
      <c r="G317" s="14" t="s">
        <v>9</v>
      </c>
      <c r="H317" s="14" t="s">
        <v>12</v>
      </c>
      <c r="I317" s="79">
        <v>52.6</v>
      </c>
      <c r="J317" s="98"/>
      <c r="K317" s="98"/>
      <c r="L317" s="79">
        <v>331.38000000000005</v>
      </c>
      <c r="M317" s="112">
        <v>1</v>
      </c>
      <c r="N317" s="99">
        <v>300</v>
      </c>
      <c r="O317" s="99">
        <v>300</v>
      </c>
      <c r="P317" s="99">
        <v>2670</v>
      </c>
      <c r="Q317" s="99">
        <v>0</v>
      </c>
      <c r="R317" s="113" t="s">
        <v>9</v>
      </c>
      <c r="S317" s="100">
        <v>90000</v>
      </c>
      <c r="T317" s="100">
        <v>18</v>
      </c>
      <c r="U317" s="100">
        <v>18</v>
      </c>
      <c r="V317" s="100">
        <v>18</v>
      </c>
      <c r="W317" s="130">
        <v>8</v>
      </c>
      <c r="X317" s="100">
        <v>5</v>
      </c>
      <c r="Y317" s="13">
        <v>1</v>
      </c>
      <c r="Z317" s="100">
        <v>5</v>
      </c>
      <c r="AA317" s="13">
        <v>1</v>
      </c>
      <c r="AB317" s="93"/>
      <c r="AC317" s="93"/>
      <c r="AD317" s="93"/>
      <c r="AE317" s="101">
        <v>2.2599999999999999E-2</v>
      </c>
      <c r="AF317" s="100">
        <v>530</v>
      </c>
      <c r="AG317" s="115"/>
      <c r="AH317" s="100">
        <v>530</v>
      </c>
      <c r="AI317" s="100">
        <v>530</v>
      </c>
      <c r="AJ317" s="115"/>
      <c r="AK317" s="115"/>
      <c r="AL317" s="112"/>
      <c r="AM317" s="113" t="s">
        <v>349</v>
      </c>
      <c r="AN317" s="13">
        <v>3.41</v>
      </c>
      <c r="AO317" s="93" t="s">
        <v>885</v>
      </c>
      <c r="AP317" s="100">
        <v>8</v>
      </c>
      <c r="AQ317" s="112"/>
      <c r="AR317" s="100">
        <v>60</v>
      </c>
      <c r="AS317" s="115"/>
      <c r="AT317" s="112"/>
      <c r="AU317" s="116"/>
      <c r="AV317" s="101">
        <v>9.5176888888888912E-3</v>
      </c>
      <c r="AW317" s="101"/>
      <c r="AX317" s="100">
        <v>500</v>
      </c>
      <c r="AY317" s="115"/>
      <c r="AZ317" s="112"/>
      <c r="BA317" s="115"/>
      <c r="BB317" s="115"/>
      <c r="BC317" s="115"/>
      <c r="BD317" s="115"/>
      <c r="BE317" s="115"/>
      <c r="BF317" s="13">
        <v>1</v>
      </c>
    </row>
    <row r="318" spans="1:58" ht="15.75">
      <c r="A318" s="89">
        <f>ReportedData!A318</f>
        <v>314</v>
      </c>
      <c r="B318" s="90">
        <f>ReportedData!B318</f>
        <v>70</v>
      </c>
      <c r="C318" s="10">
        <f>ReportedData!C318</f>
        <v>6</v>
      </c>
      <c r="D318" s="91" t="str">
        <f>ReportedData!D318</f>
        <v>B2_1</v>
      </c>
      <c r="E318" s="10" t="str">
        <f>ReportedData!E318</f>
        <v>Saisi&amp;Toniolo</v>
      </c>
      <c r="F318" s="12" t="s">
        <v>11</v>
      </c>
      <c r="G318" s="14" t="s">
        <v>9</v>
      </c>
      <c r="H318" s="14" t="s">
        <v>12</v>
      </c>
      <c r="I318" s="79">
        <v>54.6</v>
      </c>
      <c r="J318" s="98"/>
      <c r="K318" s="98"/>
      <c r="L318" s="79">
        <v>343.98000000000008</v>
      </c>
      <c r="M318" s="112">
        <v>1</v>
      </c>
      <c r="N318" s="99">
        <v>300</v>
      </c>
      <c r="O318" s="99">
        <v>300</v>
      </c>
      <c r="P318" s="99">
        <v>2670</v>
      </c>
      <c r="Q318" s="99">
        <v>0</v>
      </c>
      <c r="R318" s="113" t="s">
        <v>9</v>
      </c>
      <c r="S318" s="100">
        <v>90000</v>
      </c>
      <c r="T318" s="100">
        <v>18</v>
      </c>
      <c r="U318" s="100">
        <v>18</v>
      </c>
      <c r="V318" s="100">
        <v>18</v>
      </c>
      <c r="W318" s="130">
        <v>8</v>
      </c>
      <c r="X318" s="100">
        <v>5</v>
      </c>
      <c r="Y318" s="13">
        <v>1</v>
      </c>
      <c r="Z318" s="100">
        <v>5</v>
      </c>
      <c r="AA318" s="13">
        <v>1</v>
      </c>
      <c r="AB318" s="93"/>
      <c r="AC318" s="93"/>
      <c r="AD318" s="93"/>
      <c r="AE318" s="101">
        <v>2.2599999999999999E-2</v>
      </c>
      <c r="AF318" s="100">
        <v>530</v>
      </c>
      <c r="AG318" s="115"/>
      <c r="AH318" s="100">
        <v>530</v>
      </c>
      <c r="AI318" s="100">
        <v>530</v>
      </c>
      <c r="AJ318" s="115"/>
      <c r="AK318" s="115"/>
      <c r="AL318" s="112"/>
      <c r="AM318" s="113" t="s">
        <v>349</v>
      </c>
      <c r="AN318" s="13">
        <v>3.41</v>
      </c>
      <c r="AO318" s="93" t="s">
        <v>885</v>
      </c>
      <c r="AP318" s="100">
        <v>8</v>
      </c>
      <c r="AQ318" s="112"/>
      <c r="AR318" s="100">
        <v>60</v>
      </c>
      <c r="AS318" s="115"/>
      <c r="AT318" s="112"/>
      <c r="AU318" s="116"/>
      <c r="AV318" s="101">
        <v>9.5176888888888912E-3</v>
      </c>
      <c r="AW318" s="101"/>
      <c r="AX318" s="100">
        <v>500</v>
      </c>
      <c r="AY318" s="115"/>
      <c r="AZ318" s="112"/>
      <c r="BA318" s="115"/>
      <c r="BB318" s="115"/>
      <c r="BC318" s="115"/>
      <c r="BD318" s="115"/>
      <c r="BE318" s="115"/>
      <c r="BF318" s="13">
        <v>1</v>
      </c>
    </row>
    <row r="319" spans="1:58" ht="15.75">
      <c r="A319" s="89">
        <f>ReportedData!A319</f>
        <v>315</v>
      </c>
      <c r="B319" s="90">
        <f>ReportedData!B319</f>
        <v>70</v>
      </c>
      <c r="C319" s="10">
        <f>ReportedData!C319</f>
        <v>7</v>
      </c>
      <c r="D319" s="91" t="str">
        <f>ReportedData!D319</f>
        <v>B3</v>
      </c>
      <c r="E319" s="10" t="str">
        <f>ReportedData!E319</f>
        <v>Saisi&amp;Toniolo</v>
      </c>
      <c r="F319" s="12" t="s">
        <v>11</v>
      </c>
      <c r="G319" s="14" t="s">
        <v>9</v>
      </c>
      <c r="H319" s="14" t="s">
        <v>12</v>
      </c>
      <c r="I319" s="79">
        <v>51.1</v>
      </c>
      <c r="J319" s="98"/>
      <c r="K319" s="98"/>
      <c r="L319" s="79">
        <v>321.93000000000006</v>
      </c>
      <c r="M319" s="112">
        <v>1</v>
      </c>
      <c r="N319" s="99">
        <v>300</v>
      </c>
      <c r="O319" s="99">
        <v>300</v>
      </c>
      <c r="P319" s="99">
        <v>2670</v>
      </c>
      <c r="Q319" s="99">
        <v>0</v>
      </c>
      <c r="R319" s="113" t="s">
        <v>9</v>
      </c>
      <c r="S319" s="100">
        <v>90000</v>
      </c>
      <c r="T319" s="100">
        <v>14</v>
      </c>
      <c r="U319" s="100">
        <v>13.999999999999998</v>
      </c>
      <c r="V319" s="100">
        <v>13.999999999999998</v>
      </c>
      <c r="W319" s="130">
        <v>8</v>
      </c>
      <c r="X319" s="100">
        <v>8</v>
      </c>
      <c r="Y319" s="13">
        <v>1</v>
      </c>
      <c r="Z319" s="100">
        <v>8</v>
      </c>
      <c r="AA319" s="13">
        <v>1</v>
      </c>
      <c r="AB319" s="93"/>
      <c r="AC319" s="93"/>
      <c r="AD319" s="93"/>
      <c r="AE319" s="101">
        <v>1.37E-2</v>
      </c>
      <c r="AF319" s="100">
        <v>530</v>
      </c>
      <c r="AG319" s="115"/>
      <c r="AH319" s="100">
        <v>530</v>
      </c>
      <c r="AI319" s="100">
        <v>530</v>
      </c>
      <c r="AJ319" s="115"/>
      <c r="AK319" s="115"/>
      <c r="AL319" s="112"/>
      <c r="AM319" s="113" t="s">
        <v>349</v>
      </c>
      <c r="AN319" s="13">
        <v>3.41</v>
      </c>
      <c r="AO319" s="93" t="s">
        <v>885</v>
      </c>
      <c r="AP319" s="100">
        <v>5</v>
      </c>
      <c r="AQ319" s="112"/>
      <c r="AR319" s="100">
        <v>45</v>
      </c>
      <c r="AS319" s="115"/>
      <c r="AT319" s="112"/>
      <c r="AU319" s="116"/>
      <c r="AV319" s="101">
        <v>4.9571296296296308E-3</v>
      </c>
      <c r="AW319" s="101"/>
      <c r="AX319" s="100">
        <v>500</v>
      </c>
      <c r="AY319" s="115"/>
      <c r="AZ319" s="112"/>
      <c r="BA319" s="115"/>
      <c r="BB319" s="115"/>
      <c r="BC319" s="115"/>
      <c r="BD319" s="115"/>
      <c r="BE319" s="115"/>
      <c r="BF319" s="13">
        <v>1</v>
      </c>
    </row>
    <row r="320" spans="1:58" ht="15.75">
      <c r="A320" s="89">
        <f>ReportedData!A320</f>
        <v>316</v>
      </c>
      <c r="B320" s="90">
        <f>ReportedData!B320</f>
        <v>70</v>
      </c>
      <c r="C320" s="10">
        <f>ReportedData!C320</f>
        <v>8</v>
      </c>
      <c r="D320" s="91" t="str">
        <f>ReportedData!D320</f>
        <v>B4</v>
      </c>
      <c r="E320" s="10" t="str">
        <f>ReportedData!E320</f>
        <v>Saisi&amp;Toniolo</v>
      </c>
      <c r="F320" s="12" t="s">
        <v>11</v>
      </c>
      <c r="G320" s="14" t="s">
        <v>9</v>
      </c>
      <c r="H320" s="14" t="s">
        <v>12</v>
      </c>
      <c r="I320" s="79">
        <v>52.6</v>
      </c>
      <c r="J320" s="98"/>
      <c r="K320" s="98"/>
      <c r="L320" s="79">
        <v>331.38000000000005</v>
      </c>
      <c r="M320" s="112">
        <v>1</v>
      </c>
      <c r="N320" s="99">
        <v>300</v>
      </c>
      <c r="O320" s="99">
        <v>300</v>
      </c>
      <c r="P320" s="99">
        <v>2670</v>
      </c>
      <c r="Q320" s="99">
        <v>0</v>
      </c>
      <c r="R320" s="113" t="s">
        <v>9</v>
      </c>
      <c r="S320" s="100">
        <v>90000</v>
      </c>
      <c r="T320" s="100">
        <v>14</v>
      </c>
      <c r="U320" s="100">
        <v>13.999999999999998</v>
      </c>
      <c r="V320" s="100">
        <v>13.999999999999998</v>
      </c>
      <c r="W320" s="130">
        <v>8</v>
      </c>
      <c r="X320" s="100">
        <v>8</v>
      </c>
      <c r="Y320" s="13">
        <v>1</v>
      </c>
      <c r="Z320" s="100">
        <v>8</v>
      </c>
      <c r="AA320" s="13">
        <v>1</v>
      </c>
      <c r="AB320" s="93"/>
      <c r="AC320" s="93"/>
      <c r="AD320" s="93"/>
      <c r="AE320" s="101">
        <v>1.37E-2</v>
      </c>
      <c r="AF320" s="100">
        <v>530</v>
      </c>
      <c r="AG320" s="115"/>
      <c r="AH320" s="100">
        <v>530</v>
      </c>
      <c r="AI320" s="100">
        <v>530</v>
      </c>
      <c r="AJ320" s="115"/>
      <c r="AK320" s="115"/>
      <c r="AL320" s="112"/>
      <c r="AM320" s="113" t="s">
        <v>349</v>
      </c>
      <c r="AN320" s="13">
        <v>3.41</v>
      </c>
      <c r="AO320" s="93" t="s">
        <v>885</v>
      </c>
      <c r="AP320" s="100">
        <v>5</v>
      </c>
      <c r="AQ320" s="112"/>
      <c r="AR320" s="100">
        <v>45</v>
      </c>
      <c r="AS320" s="115"/>
      <c r="AT320" s="112"/>
      <c r="AU320" s="116"/>
      <c r="AV320" s="101">
        <v>4.9571296296296308E-3</v>
      </c>
      <c r="AW320" s="101"/>
      <c r="AX320" s="100">
        <v>500</v>
      </c>
      <c r="AY320" s="115"/>
      <c r="AZ320" s="112"/>
      <c r="BA320" s="115"/>
      <c r="BB320" s="115"/>
      <c r="BC320" s="115"/>
      <c r="BD320" s="115"/>
      <c r="BE320" s="115"/>
      <c r="BF320" s="13">
        <v>1</v>
      </c>
    </row>
    <row r="321" spans="1:58" ht="15.75">
      <c r="A321" s="89">
        <f>ReportedData!A321</f>
        <v>317</v>
      </c>
      <c r="B321" s="90">
        <f>ReportedData!B321</f>
        <v>70</v>
      </c>
      <c r="C321" s="10">
        <f>ReportedData!C321</f>
        <v>9</v>
      </c>
      <c r="D321" s="91" t="str">
        <f>ReportedData!D321</f>
        <v>C1</v>
      </c>
      <c r="E321" s="10" t="str">
        <f>ReportedData!E321</f>
        <v>Saisi&amp;Toniolo</v>
      </c>
      <c r="F321" s="12" t="s">
        <v>11</v>
      </c>
      <c r="G321" s="14" t="s">
        <v>9</v>
      </c>
      <c r="H321" s="14" t="s">
        <v>12</v>
      </c>
      <c r="I321" s="79">
        <v>61</v>
      </c>
      <c r="J321" s="98"/>
      <c r="K321" s="98"/>
      <c r="L321" s="79">
        <v>603.9</v>
      </c>
      <c r="M321" s="112">
        <v>1</v>
      </c>
      <c r="N321" s="99">
        <v>300</v>
      </c>
      <c r="O321" s="99">
        <v>300</v>
      </c>
      <c r="P321" s="99">
        <v>2670</v>
      </c>
      <c r="Q321" s="99">
        <v>0</v>
      </c>
      <c r="R321" s="113" t="s">
        <v>9</v>
      </c>
      <c r="S321" s="100">
        <v>90000</v>
      </c>
      <c r="T321" s="100">
        <v>14</v>
      </c>
      <c r="U321" s="100">
        <v>13.999999999999998</v>
      </c>
      <c r="V321" s="100">
        <v>13.999999999999998</v>
      </c>
      <c r="W321" s="130">
        <v>8</v>
      </c>
      <c r="X321" s="100">
        <v>7</v>
      </c>
      <c r="Y321" s="13">
        <v>1</v>
      </c>
      <c r="Z321" s="100">
        <v>7</v>
      </c>
      <c r="AA321" s="13">
        <v>1</v>
      </c>
      <c r="AB321" s="93"/>
      <c r="AC321" s="93"/>
      <c r="AD321" s="93"/>
      <c r="AE321" s="101">
        <v>1.37E-2</v>
      </c>
      <c r="AF321" s="100">
        <v>530</v>
      </c>
      <c r="AG321" s="115"/>
      <c r="AH321" s="100">
        <v>530</v>
      </c>
      <c r="AI321" s="100">
        <v>530</v>
      </c>
      <c r="AJ321" s="115"/>
      <c r="AK321" s="115"/>
      <c r="AL321" s="112"/>
      <c r="AM321" s="113" t="s">
        <v>349</v>
      </c>
      <c r="AN321" s="13">
        <v>3.41</v>
      </c>
      <c r="AO321" s="93" t="s">
        <v>885</v>
      </c>
      <c r="AP321" s="100">
        <v>6</v>
      </c>
      <c r="AQ321" s="112"/>
      <c r="AR321" s="100">
        <v>45</v>
      </c>
      <c r="AS321" s="115"/>
      <c r="AT321" s="112"/>
      <c r="AU321" s="116"/>
      <c r="AV321" s="101">
        <v>7.1382666666666679E-3</v>
      </c>
      <c r="AW321" s="101"/>
      <c r="AX321" s="100">
        <v>500</v>
      </c>
      <c r="AY321" s="115"/>
      <c r="AZ321" s="112"/>
      <c r="BA321" s="115"/>
      <c r="BB321" s="115"/>
      <c r="BC321" s="115"/>
      <c r="BD321" s="115"/>
      <c r="BE321" s="115"/>
      <c r="BF321" s="13">
        <v>1</v>
      </c>
    </row>
    <row r="322" spans="1:58" ht="15.75">
      <c r="A322" s="89">
        <f>ReportedData!A322</f>
        <v>318</v>
      </c>
      <c r="B322" s="90">
        <f>ReportedData!B322</f>
        <v>70</v>
      </c>
      <c r="C322" s="10">
        <f>ReportedData!C322</f>
        <v>10</v>
      </c>
      <c r="D322" s="91" t="str">
        <f>ReportedData!D322</f>
        <v>C1_1</v>
      </c>
      <c r="E322" s="10" t="str">
        <f>ReportedData!E322</f>
        <v>Saisi&amp;Toniolo</v>
      </c>
      <c r="F322" s="12" t="s">
        <v>11</v>
      </c>
      <c r="G322" s="14" t="s">
        <v>9</v>
      </c>
      <c r="H322" s="14" t="s">
        <v>12</v>
      </c>
      <c r="I322" s="79">
        <v>50.7</v>
      </c>
      <c r="J322" s="98"/>
      <c r="K322" s="98"/>
      <c r="L322" s="79">
        <v>501.93</v>
      </c>
      <c r="M322" s="112">
        <v>1</v>
      </c>
      <c r="N322" s="99">
        <v>300</v>
      </c>
      <c r="O322" s="99">
        <v>300</v>
      </c>
      <c r="P322" s="99">
        <v>2670</v>
      </c>
      <c r="Q322" s="99">
        <v>0</v>
      </c>
      <c r="R322" s="113" t="s">
        <v>9</v>
      </c>
      <c r="S322" s="100">
        <v>90000</v>
      </c>
      <c r="T322" s="100">
        <v>18</v>
      </c>
      <c r="U322" s="100">
        <v>18</v>
      </c>
      <c r="V322" s="100">
        <v>18</v>
      </c>
      <c r="W322" s="130">
        <v>8</v>
      </c>
      <c r="X322" s="100">
        <v>5</v>
      </c>
      <c r="Y322" s="13">
        <v>1</v>
      </c>
      <c r="Z322" s="100">
        <v>5</v>
      </c>
      <c r="AA322" s="13">
        <v>1</v>
      </c>
      <c r="AB322" s="93"/>
      <c r="AC322" s="93"/>
      <c r="AD322" s="93"/>
      <c r="AE322" s="101">
        <v>2.2599999999999999E-2</v>
      </c>
      <c r="AF322" s="100">
        <v>530</v>
      </c>
      <c r="AG322" s="115"/>
      <c r="AH322" s="100">
        <v>530</v>
      </c>
      <c r="AI322" s="100">
        <v>530</v>
      </c>
      <c r="AJ322" s="115"/>
      <c r="AK322" s="115"/>
      <c r="AL322" s="112"/>
      <c r="AM322" s="113" t="s">
        <v>349</v>
      </c>
      <c r="AN322" s="13">
        <v>3.41</v>
      </c>
      <c r="AO322" s="93" t="s">
        <v>885</v>
      </c>
      <c r="AP322" s="100">
        <v>8</v>
      </c>
      <c r="AQ322" s="112"/>
      <c r="AR322" s="100">
        <v>60</v>
      </c>
      <c r="AS322" s="115"/>
      <c r="AT322" s="112"/>
      <c r="AU322" s="116"/>
      <c r="AV322" s="101">
        <v>9.5176888888888912E-3</v>
      </c>
      <c r="AW322" s="101"/>
      <c r="AX322" s="100">
        <v>500</v>
      </c>
      <c r="AY322" s="115"/>
      <c r="AZ322" s="112"/>
      <c r="BA322" s="115"/>
      <c r="BB322" s="115"/>
      <c r="BC322" s="115"/>
      <c r="BD322" s="115"/>
      <c r="BE322" s="115"/>
      <c r="BF322" s="13">
        <v>1</v>
      </c>
    </row>
    <row r="323" spans="1:58" ht="15.75">
      <c r="A323" s="89">
        <f>ReportedData!A323</f>
        <v>319</v>
      </c>
      <c r="B323" s="90">
        <f>ReportedData!B323</f>
        <v>70</v>
      </c>
      <c r="C323" s="10">
        <f>ReportedData!C323</f>
        <v>11</v>
      </c>
      <c r="D323" s="91" t="str">
        <f>ReportedData!D323</f>
        <v>C2</v>
      </c>
      <c r="E323" s="10" t="str">
        <f>ReportedData!E323</f>
        <v>Saisi&amp;Toniolo</v>
      </c>
      <c r="F323" s="12" t="s">
        <v>11</v>
      </c>
      <c r="G323" s="14" t="s">
        <v>9</v>
      </c>
      <c r="H323" s="14" t="s">
        <v>12</v>
      </c>
      <c r="I323" s="79">
        <v>53.7</v>
      </c>
      <c r="J323" s="98"/>
      <c r="K323" s="98"/>
      <c r="L323" s="79">
        <v>531.63</v>
      </c>
      <c r="M323" s="112">
        <v>1</v>
      </c>
      <c r="N323" s="99">
        <v>300</v>
      </c>
      <c r="O323" s="99">
        <v>300</v>
      </c>
      <c r="P323" s="99">
        <v>2670</v>
      </c>
      <c r="Q323" s="99">
        <v>0</v>
      </c>
      <c r="R323" s="113" t="s">
        <v>9</v>
      </c>
      <c r="S323" s="100">
        <v>90000</v>
      </c>
      <c r="T323" s="100">
        <v>14</v>
      </c>
      <c r="U323" s="100">
        <v>13.999999999999998</v>
      </c>
      <c r="V323" s="100">
        <v>13.999999999999998</v>
      </c>
      <c r="W323" s="130">
        <v>8</v>
      </c>
      <c r="X323" s="100">
        <v>7</v>
      </c>
      <c r="Y323" s="13">
        <v>1</v>
      </c>
      <c r="Z323" s="100">
        <v>7</v>
      </c>
      <c r="AA323" s="13">
        <v>1</v>
      </c>
      <c r="AB323" s="93"/>
      <c r="AC323" s="93"/>
      <c r="AD323" s="93"/>
      <c r="AE323" s="101">
        <v>1.37E-2</v>
      </c>
      <c r="AF323" s="100">
        <v>530</v>
      </c>
      <c r="AG323" s="115"/>
      <c r="AH323" s="100">
        <v>530</v>
      </c>
      <c r="AI323" s="100">
        <v>530</v>
      </c>
      <c r="AJ323" s="115"/>
      <c r="AK323" s="115"/>
      <c r="AL323" s="112"/>
      <c r="AM323" s="113" t="s">
        <v>349</v>
      </c>
      <c r="AN323" s="13">
        <v>3.41</v>
      </c>
      <c r="AO323" s="93" t="s">
        <v>885</v>
      </c>
      <c r="AP323" s="100">
        <v>6</v>
      </c>
      <c r="AQ323" s="112"/>
      <c r="AR323" s="100">
        <v>45</v>
      </c>
      <c r="AS323" s="115"/>
      <c r="AT323" s="112"/>
      <c r="AU323" s="116"/>
      <c r="AV323" s="101">
        <v>7.1382666666666679E-3</v>
      </c>
      <c r="AW323" s="101"/>
      <c r="AX323" s="100">
        <v>500</v>
      </c>
      <c r="AY323" s="115"/>
      <c r="AZ323" s="112"/>
      <c r="BA323" s="115"/>
      <c r="BB323" s="115"/>
      <c r="BC323" s="115"/>
      <c r="BD323" s="115"/>
      <c r="BE323" s="115"/>
      <c r="BF323" s="13">
        <v>1</v>
      </c>
    </row>
    <row r="324" spans="1:58" ht="15.75">
      <c r="A324" s="89">
        <f>ReportedData!A324</f>
        <v>320</v>
      </c>
      <c r="B324" s="90">
        <f>ReportedData!B324</f>
        <v>70</v>
      </c>
      <c r="C324" s="10">
        <f>ReportedData!C324</f>
        <v>12</v>
      </c>
      <c r="D324" s="91" t="str">
        <f>ReportedData!D324</f>
        <v>C2_1</v>
      </c>
      <c r="E324" s="10" t="str">
        <f>ReportedData!E324</f>
        <v>Saisi&amp;Toniolo</v>
      </c>
      <c r="F324" s="12" t="s">
        <v>11</v>
      </c>
      <c r="G324" s="14" t="s">
        <v>9</v>
      </c>
      <c r="H324" s="14" t="s">
        <v>12</v>
      </c>
      <c r="I324" s="79">
        <v>60.1</v>
      </c>
      <c r="J324" s="98"/>
      <c r="K324" s="98"/>
      <c r="L324" s="79">
        <v>594.99</v>
      </c>
      <c r="M324" s="112">
        <v>1</v>
      </c>
      <c r="N324" s="99">
        <v>300</v>
      </c>
      <c r="O324" s="99">
        <v>300</v>
      </c>
      <c r="P324" s="99">
        <v>2670</v>
      </c>
      <c r="Q324" s="99">
        <v>0</v>
      </c>
      <c r="R324" s="113" t="s">
        <v>9</v>
      </c>
      <c r="S324" s="100">
        <v>90000</v>
      </c>
      <c r="T324" s="100">
        <v>18</v>
      </c>
      <c r="U324" s="100">
        <v>18</v>
      </c>
      <c r="V324" s="100">
        <v>18</v>
      </c>
      <c r="W324" s="130">
        <v>8</v>
      </c>
      <c r="X324" s="100">
        <v>5</v>
      </c>
      <c r="Y324" s="13">
        <v>1</v>
      </c>
      <c r="Z324" s="100">
        <v>5</v>
      </c>
      <c r="AA324" s="13">
        <v>1</v>
      </c>
      <c r="AB324" s="93"/>
      <c r="AC324" s="93"/>
      <c r="AD324" s="93"/>
      <c r="AE324" s="101">
        <v>2.2599999999999999E-2</v>
      </c>
      <c r="AF324" s="100">
        <v>530</v>
      </c>
      <c r="AG324" s="115"/>
      <c r="AH324" s="100">
        <v>530</v>
      </c>
      <c r="AI324" s="100">
        <v>530</v>
      </c>
      <c r="AJ324" s="115"/>
      <c r="AK324" s="115"/>
      <c r="AL324" s="112"/>
      <c r="AM324" s="113" t="s">
        <v>349</v>
      </c>
      <c r="AN324" s="13">
        <v>3.41</v>
      </c>
      <c r="AO324" s="93" t="s">
        <v>885</v>
      </c>
      <c r="AP324" s="100">
        <v>8</v>
      </c>
      <c r="AQ324" s="112"/>
      <c r="AR324" s="100">
        <v>60</v>
      </c>
      <c r="AS324" s="115"/>
      <c r="AT324" s="112"/>
      <c r="AU324" s="116"/>
      <c r="AV324" s="101">
        <v>9.5176888888888912E-3</v>
      </c>
      <c r="AW324" s="101"/>
      <c r="AX324" s="100">
        <v>500</v>
      </c>
      <c r="AY324" s="115"/>
      <c r="AZ324" s="112"/>
      <c r="BA324" s="115"/>
      <c r="BB324" s="115"/>
      <c r="BC324" s="115"/>
      <c r="BD324" s="115"/>
      <c r="BE324" s="115"/>
      <c r="BF324" s="13">
        <v>1</v>
      </c>
    </row>
    <row r="325" spans="1:58" ht="15.75">
      <c r="A325" s="89">
        <f>ReportedData!A325</f>
        <v>321</v>
      </c>
      <c r="B325" s="90">
        <f>ReportedData!B325</f>
        <v>70</v>
      </c>
      <c r="C325" s="10">
        <f>ReportedData!C325</f>
        <v>13</v>
      </c>
      <c r="D325" s="91" t="str">
        <f>ReportedData!D325</f>
        <v>D1</v>
      </c>
      <c r="E325" s="10" t="str">
        <f>ReportedData!E325</f>
        <v>Saisi&amp;Toniolo</v>
      </c>
      <c r="F325" s="12" t="s">
        <v>11</v>
      </c>
      <c r="G325" s="14" t="s">
        <v>9</v>
      </c>
      <c r="H325" s="14" t="s">
        <v>12</v>
      </c>
      <c r="I325" s="79">
        <v>51.9</v>
      </c>
      <c r="J325" s="98"/>
      <c r="K325" s="98"/>
      <c r="L325" s="79">
        <v>700.65</v>
      </c>
      <c r="M325" s="112">
        <v>1</v>
      </c>
      <c r="N325" s="99">
        <v>300</v>
      </c>
      <c r="O325" s="99">
        <v>300</v>
      </c>
      <c r="P325" s="99">
        <v>2670</v>
      </c>
      <c r="Q325" s="99">
        <v>0</v>
      </c>
      <c r="R325" s="113" t="s">
        <v>9</v>
      </c>
      <c r="S325" s="100">
        <v>90000</v>
      </c>
      <c r="T325" s="100">
        <v>14</v>
      </c>
      <c r="U325" s="100">
        <v>13.999999999999998</v>
      </c>
      <c r="V325" s="100">
        <v>13.999999999999998</v>
      </c>
      <c r="W325" s="130">
        <v>8</v>
      </c>
      <c r="X325" s="100">
        <v>7</v>
      </c>
      <c r="Y325" s="13">
        <v>1</v>
      </c>
      <c r="Z325" s="100">
        <v>7</v>
      </c>
      <c r="AA325" s="13">
        <v>1</v>
      </c>
      <c r="AB325" s="93"/>
      <c r="AC325" s="93"/>
      <c r="AD325" s="93"/>
      <c r="AE325" s="101">
        <v>1.37E-2</v>
      </c>
      <c r="AF325" s="100">
        <v>530</v>
      </c>
      <c r="AG325" s="115"/>
      <c r="AH325" s="100">
        <v>530</v>
      </c>
      <c r="AI325" s="100">
        <v>530</v>
      </c>
      <c r="AJ325" s="115"/>
      <c r="AK325" s="115"/>
      <c r="AL325" s="112"/>
      <c r="AM325" s="113" t="s">
        <v>349</v>
      </c>
      <c r="AN325" s="13">
        <v>3.41</v>
      </c>
      <c r="AO325" s="93" t="s">
        <v>885</v>
      </c>
      <c r="AP325" s="100">
        <v>6</v>
      </c>
      <c r="AQ325" s="112"/>
      <c r="AR325" s="100">
        <v>45</v>
      </c>
      <c r="AS325" s="115"/>
      <c r="AT325" s="112"/>
      <c r="AU325" s="116"/>
      <c r="AV325" s="101">
        <v>7.1382666666666679E-3</v>
      </c>
      <c r="AW325" s="101"/>
      <c r="AX325" s="100">
        <v>500</v>
      </c>
      <c r="AY325" s="115"/>
      <c r="AZ325" s="112"/>
      <c r="BA325" s="115"/>
      <c r="BB325" s="115"/>
      <c r="BC325" s="115"/>
      <c r="BD325" s="115"/>
      <c r="BE325" s="115"/>
      <c r="BF325" s="13">
        <v>1</v>
      </c>
    </row>
    <row r="326" spans="1:58" ht="15.75">
      <c r="A326" s="89">
        <f>ReportedData!A326</f>
        <v>322</v>
      </c>
      <c r="B326" s="90">
        <f>ReportedData!B326</f>
        <v>70</v>
      </c>
      <c r="C326" s="10">
        <f>ReportedData!C326</f>
        <v>14</v>
      </c>
      <c r="D326" s="91" t="str">
        <f>ReportedData!D326</f>
        <v>D1_1</v>
      </c>
      <c r="E326" s="10" t="str">
        <f>ReportedData!E326</f>
        <v>Saisi&amp;Toniolo</v>
      </c>
      <c r="F326" s="12" t="s">
        <v>11</v>
      </c>
      <c r="G326" s="14" t="s">
        <v>9</v>
      </c>
      <c r="H326" s="14" t="s">
        <v>12</v>
      </c>
      <c r="I326" s="79">
        <v>51.8</v>
      </c>
      <c r="J326" s="98"/>
      <c r="K326" s="98"/>
      <c r="L326" s="79">
        <v>699.3</v>
      </c>
      <c r="M326" s="112">
        <v>1</v>
      </c>
      <c r="N326" s="99">
        <v>300</v>
      </c>
      <c r="O326" s="99">
        <v>300</v>
      </c>
      <c r="P326" s="99">
        <v>2670</v>
      </c>
      <c r="Q326" s="99">
        <v>0</v>
      </c>
      <c r="R326" s="113" t="s">
        <v>9</v>
      </c>
      <c r="S326" s="100">
        <v>90000</v>
      </c>
      <c r="T326" s="100">
        <v>18</v>
      </c>
      <c r="U326" s="100">
        <v>18</v>
      </c>
      <c r="V326" s="100">
        <v>18</v>
      </c>
      <c r="W326" s="130">
        <v>8</v>
      </c>
      <c r="X326" s="100">
        <v>5</v>
      </c>
      <c r="Y326" s="13">
        <v>1</v>
      </c>
      <c r="Z326" s="100">
        <v>5</v>
      </c>
      <c r="AA326" s="13">
        <v>1</v>
      </c>
      <c r="AB326" s="93"/>
      <c r="AC326" s="93"/>
      <c r="AD326" s="93"/>
      <c r="AE326" s="101">
        <v>2.2599999999999999E-2</v>
      </c>
      <c r="AF326" s="100">
        <v>530</v>
      </c>
      <c r="AG326" s="115"/>
      <c r="AH326" s="100">
        <v>530</v>
      </c>
      <c r="AI326" s="100">
        <v>530</v>
      </c>
      <c r="AJ326" s="115"/>
      <c r="AK326" s="115"/>
      <c r="AL326" s="112"/>
      <c r="AM326" s="113" t="s">
        <v>349</v>
      </c>
      <c r="AN326" s="13">
        <v>3.41</v>
      </c>
      <c r="AO326" s="93" t="s">
        <v>885</v>
      </c>
      <c r="AP326" s="100">
        <v>8</v>
      </c>
      <c r="AQ326" s="112"/>
      <c r="AR326" s="100">
        <v>60</v>
      </c>
      <c r="AS326" s="115"/>
      <c r="AT326" s="112"/>
      <c r="AU326" s="116"/>
      <c r="AV326" s="101">
        <v>9.5176888888888912E-3</v>
      </c>
      <c r="AW326" s="101"/>
      <c r="AX326" s="100">
        <v>500</v>
      </c>
      <c r="AY326" s="115"/>
      <c r="AZ326" s="112"/>
      <c r="BA326" s="115"/>
      <c r="BB326" s="115"/>
      <c r="BC326" s="115"/>
      <c r="BD326" s="115"/>
      <c r="BE326" s="115"/>
      <c r="BF326" s="13">
        <v>1</v>
      </c>
    </row>
    <row r="327" spans="1:58" ht="15.75">
      <c r="A327" s="89">
        <f>ReportedData!A327</f>
        <v>323</v>
      </c>
      <c r="B327" s="90">
        <f>ReportedData!B327</f>
        <v>70</v>
      </c>
      <c r="C327" s="10">
        <f>ReportedData!C327</f>
        <v>15</v>
      </c>
      <c r="D327" s="91" t="str">
        <f>ReportedData!D327</f>
        <v>D2</v>
      </c>
      <c r="E327" s="10" t="str">
        <f>ReportedData!E327</f>
        <v>Saisi&amp;Toniolo</v>
      </c>
      <c r="F327" s="12" t="s">
        <v>11</v>
      </c>
      <c r="G327" s="14" t="s">
        <v>9</v>
      </c>
      <c r="H327" s="14" t="s">
        <v>12</v>
      </c>
      <c r="I327" s="79">
        <v>49.3</v>
      </c>
      <c r="J327" s="98"/>
      <c r="K327" s="98"/>
      <c r="L327" s="79">
        <v>665.55</v>
      </c>
      <c r="M327" s="112">
        <v>1</v>
      </c>
      <c r="N327" s="99">
        <v>300</v>
      </c>
      <c r="O327" s="99">
        <v>300</v>
      </c>
      <c r="P327" s="99">
        <v>2670</v>
      </c>
      <c r="Q327" s="99">
        <v>0</v>
      </c>
      <c r="R327" s="113" t="s">
        <v>9</v>
      </c>
      <c r="S327" s="100">
        <v>90000</v>
      </c>
      <c r="T327" s="100">
        <v>14</v>
      </c>
      <c r="U327" s="100">
        <v>13.999999999999998</v>
      </c>
      <c r="V327" s="100">
        <v>13.999999999999998</v>
      </c>
      <c r="W327" s="130">
        <v>8</v>
      </c>
      <c r="X327" s="100">
        <v>7</v>
      </c>
      <c r="Y327" s="13">
        <v>1</v>
      </c>
      <c r="Z327" s="100">
        <v>7</v>
      </c>
      <c r="AA327" s="13">
        <v>1</v>
      </c>
      <c r="AB327" s="93"/>
      <c r="AC327" s="93"/>
      <c r="AD327" s="93"/>
      <c r="AE327" s="101">
        <v>1.37E-2</v>
      </c>
      <c r="AF327" s="100">
        <v>530</v>
      </c>
      <c r="AG327" s="115"/>
      <c r="AH327" s="100">
        <v>530</v>
      </c>
      <c r="AI327" s="100">
        <v>530</v>
      </c>
      <c r="AJ327" s="115"/>
      <c r="AK327" s="115"/>
      <c r="AL327" s="112"/>
      <c r="AM327" s="113" t="s">
        <v>349</v>
      </c>
      <c r="AN327" s="13">
        <v>3.41</v>
      </c>
      <c r="AO327" s="93" t="s">
        <v>885</v>
      </c>
      <c r="AP327" s="100">
        <v>6</v>
      </c>
      <c r="AQ327" s="112"/>
      <c r="AR327" s="100">
        <v>45</v>
      </c>
      <c r="AS327" s="115"/>
      <c r="AT327" s="112"/>
      <c r="AU327" s="116"/>
      <c r="AV327" s="101">
        <v>7.1382666666666679E-3</v>
      </c>
      <c r="AW327" s="101"/>
      <c r="AX327" s="100">
        <v>500</v>
      </c>
      <c r="AY327" s="115"/>
      <c r="AZ327" s="112"/>
      <c r="BA327" s="115"/>
      <c r="BB327" s="115"/>
      <c r="BC327" s="115"/>
      <c r="BD327" s="115"/>
      <c r="BE327" s="115"/>
      <c r="BF327" s="13">
        <v>1</v>
      </c>
    </row>
    <row r="328" spans="1:58" ht="15.75">
      <c r="A328" s="89">
        <f>ReportedData!A328</f>
        <v>324</v>
      </c>
      <c r="B328" s="90">
        <f>ReportedData!B328</f>
        <v>70</v>
      </c>
      <c r="C328" s="10">
        <f>ReportedData!C328</f>
        <v>16</v>
      </c>
      <c r="D328" s="91" t="str">
        <f>ReportedData!D328</f>
        <v>D2_1</v>
      </c>
      <c r="E328" s="10" t="str">
        <f>ReportedData!E328</f>
        <v>Saisi&amp;Toniolo</v>
      </c>
      <c r="F328" s="12" t="s">
        <v>11</v>
      </c>
      <c r="G328" s="14" t="s">
        <v>9</v>
      </c>
      <c r="H328" s="14" t="s">
        <v>12</v>
      </c>
      <c r="I328" s="79">
        <v>60.8</v>
      </c>
      <c r="J328" s="98"/>
      <c r="K328" s="98"/>
      <c r="L328" s="79">
        <v>820.79999999999984</v>
      </c>
      <c r="M328" s="112">
        <v>1</v>
      </c>
      <c r="N328" s="99">
        <v>300</v>
      </c>
      <c r="O328" s="99">
        <v>300</v>
      </c>
      <c r="P328" s="99">
        <v>2670</v>
      </c>
      <c r="Q328" s="99">
        <v>0</v>
      </c>
      <c r="R328" s="113" t="s">
        <v>9</v>
      </c>
      <c r="S328" s="100">
        <v>90000</v>
      </c>
      <c r="T328" s="100">
        <v>18</v>
      </c>
      <c r="U328" s="100">
        <v>18</v>
      </c>
      <c r="V328" s="100">
        <v>18</v>
      </c>
      <c r="W328" s="130">
        <v>8</v>
      </c>
      <c r="X328" s="100">
        <v>5</v>
      </c>
      <c r="Y328" s="13">
        <v>1</v>
      </c>
      <c r="Z328" s="100">
        <v>5</v>
      </c>
      <c r="AA328" s="13">
        <v>1</v>
      </c>
      <c r="AB328" s="93"/>
      <c r="AC328" s="93"/>
      <c r="AD328" s="93"/>
      <c r="AE328" s="101">
        <v>2.2599999999999999E-2</v>
      </c>
      <c r="AF328" s="100">
        <v>530</v>
      </c>
      <c r="AG328" s="115"/>
      <c r="AH328" s="100">
        <v>530</v>
      </c>
      <c r="AI328" s="100">
        <v>530</v>
      </c>
      <c r="AJ328" s="115"/>
      <c r="AK328" s="115"/>
      <c r="AL328" s="112"/>
      <c r="AM328" s="113" t="s">
        <v>349</v>
      </c>
      <c r="AN328" s="13">
        <v>3.41</v>
      </c>
      <c r="AO328" s="93" t="s">
        <v>885</v>
      </c>
      <c r="AP328" s="100">
        <v>8</v>
      </c>
      <c r="AQ328" s="112"/>
      <c r="AR328" s="100">
        <v>60</v>
      </c>
      <c r="AS328" s="115"/>
      <c r="AT328" s="112"/>
      <c r="AU328" s="116"/>
      <c r="AV328" s="101">
        <v>9.5176888888888912E-3</v>
      </c>
      <c r="AW328" s="101"/>
      <c r="AX328" s="100">
        <v>500</v>
      </c>
      <c r="AY328" s="115"/>
      <c r="AZ328" s="112"/>
      <c r="BA328" s="115"/>
      <c r="BB328" s="115"/>
      <c r="BC328" s="115"/>
      <c r="BD328" s="115"/>
      <c r="BE328" s="115"/>
      <c r="BF328" s="13">
        <v>1</v>
      </c>
    </row>
    <row r="329" spans="1:58" ht="15.75">
      <c r="A329" s="89">
        <f>ReportedData!A329</f>
        <v>325</v>
      </c>
      <c r="B329" s="90">
        <f>ReportedData!B329</f>
        <v>71</v>
      </c>
      <c r="C329" s="10">
        <f>ReportedData!C329</f>
        <v>1</v>
      </c>
      <c r="D329" s="91" t="str">
        <f>ReportedData!D329</f>
        <v>B1</v>
      </c>
      <c r="E329" s="10" t="str">
        <f>ReportedData!E329</f>
        <v>Sakai et al. (1990)</v>
      </c>
      <c r="F329" s="12" t="s">
        <v>11</v>
      </c>
      <c r="G329" s="14" t="s">
        <v>9</v>
      </c>
      <c r="H329" s="14" t="s">
        <v>12</v>
      </c>
      <c r="I329" s="79">
        <v>99.5</v>
      </c>
      <c r="J329" s="98"/>
      <c r="K329" s="98"/>
      <c r="L329" s="79">
        <v>2176</v>
      </c>
      <c r="M329" s="112">
        <v>1</v>
      </c>
      <c r="N329" s="99">
        <v>250</v>
      </c>
      <c r="O329" s="99">
        <v>250</v>
      </c>
      <c r="P329" s="99">
        <v>500</v>
      </c>
      <c r="Q329" s="99">
        <v>0</v>
      </c>
      <c r="R329" s="114" t="s">
        <v>85</v>
      </c>
      <c r="S329" s="100">
        <v>62500</v>
      </c>
      <c r="T329" s="100">
        <v>12.7</v>
      </c>
      <c r="U329" s="100">
        <v>12.7</v>
      </c>
      <c r="V329" s="100">
        <v>12.7</v>
      </c>
      <c r="W329" s="130">
        <v>12</v>
      </c>
      <c r="X329" s="100">
        <v>23.5</v>
      </c>
      <c r="Y329" s="130">
        <v>2</v>
      </c>
      <c r="Z329" s="100">
        <v>23.5</v>
      </c>
      <c r="AA329" s="130">
        <v>2</v>
      </c>
      <c r="AB329" s="93"/>
      <c r="AC329" s="93"/>
      <c r="AD329" s="93"/>
      <c r="AE329" s="101">
        <v>2.4299999999999999E-2</v>
      </c>
      <c r="AF329" s="129">
        <v>379</v>
      </c>
      <c r="AG329" s="91">
        <v>571</v>
      </c>
      <c r="AH329" s="129">
        <v>379</v>
      </c>
      <c r="AI329" s="129">
        <v>379</v>
      </c>
      <c r="AJ329" s="91">
        <v>571</v>
      </c>
      <c r="AK329" s="91">
        <v>571</v>
      </c>
      <c r="AL329" s="91">
        <v>0</v>
      </c>
      <c r="AM329" s="91" t="s">
        <v>80</v>
      </c>
      <c r="AN329" s="13">
        <v>4</v>
      </c>
      <c r="AO329" s="93"/>
      <c r="AP329" s="100">
        <v>5</v>
      </c>
      <c r="AQ329" s="91">
        <v>4</v>
      </c>
      <c r="AR329" s="129">
        <v>60</v>
      </c>
      <c r="AS329" s="91"/>
      <c r="AT329" s="91"/>
      <c r="AU329" s="91"/>
      <c r="AV329" s="101">
        <v>5.235987755982989E-3</v>
      </c>
      <c r="AW329" s="101"/>
      <c r="AX329" s="129">
        <v>774</v>
      </c>
      <c r="AY329" s="91">
        <v>857</v>
      </c>
      <c r="AZ329" s="91"/>
      <c r="BA329" s="91"/>
      <c r="BB329" s="91"/>
      <c r="BC329" s="91"/>
      <c r="BD329" s="91"/>
      <c r="BE329" s="91"/>
      <c r="BF329" s="13">
        <v>1</v>
      </c>
    </row>
    <row r="330" spans="1:58" ht="15.75">
      <c r="A330" s="89">
        <f>ReportedData!A330</f>
        <v>326</v>
      </c>
      <c r="B330" s="90">
        <f>ReportedData!B330</f>
        <v>71</v>
      </c>
      <c r="C330" s="10">
        <f>ReportedData!C330</f>
        <v>2</v>
      </c>
      <c r="D330" s="91" t="str">
        <f>ReportedData!D330</f>
        <v>B2</v>
      </c>
      <c r="E330" s="10" t="str">
        <f>ReportedData!E330</f>
        <v>Sakai et al. (1990)</v>
      </c>
      <c r="F330" s="12" t="s">
        <v>11</v>
      </c>
      <c r="G330" s="14" t="s">
        <v>9</v>
      </c>
      <c r="H330" s="14" t="s">
        <v>12</v>
      </c>
      <c r="I330" s="79">
        <v>99.5</v>
      </c>
      <c r="J330" s="98"/>
      <c r="K330" s="98"/>
      <c r="L330" s="79">
        <v>2176</v>
      </c>
      <c r="M330" s="112">
        <v>1</v>
      </c>
      <c r="N330" s="99">
        <v>250</v>
      </c>
      <c r="O330" s="99">
        <v>250</v>
      </c>
      <c r="P330" s="99">
        <v>500</v>
      </c>
      <c r="Q330" s="99">
        <v>0</v>
      </c>
      <c r="R330" s="114" t="s">
        <v>85</v>
      </c>
      <c r="S330" s="100">
        <v>62500</v>
      </c>
      <c r="T330" s="100">
        <v>12.7</v>
      </c>
      <c r="U330" s="100">
        <v>12.7</v>
      </c>
      <c r="V330" s="100">
        <v>12.7</v>
      </c>
      <c r="W330" s="130">
        <v>12</v>
      </c>
      <c r="X330" s="100">
        <v>23.5</v>
      </c>
      <c r="Y330" s="130">
        <v>2</v>
      </c>
      <c r="Z330" s="100">
        <v>23.5</v>
      </c>
      <c r="AA330" s="130">
        <v>2</v>
      </c>
      <c r="AB330" s="93"/>
      <c r="AC330" s="93"/>
      <c r="AD330" s="93"/>
      <c r="AE330" s="101">
        <v>2.4299999999999999E-2</v>
      </c>
      <c r="AF330" s="129">
        <v>379</v>
      </c>
      <c r="AG330" s="91">
        <v>571</v>
      </c>
      <c r="AH330" s="129">
        <v>379</v>
      </c>
      <c r="AI330" s="129">
        <v>379</v>
      </c>
      <c r="AJ330" s="91">
        <v>571</v>
      </c>
      <c r="AK330" s="91">
        <v>571</v>
      </c>
      <c r="AL330" s="91">
        <v>0</v>
      </c>
      <c r="AM330" s="91" t="s">
        <v>80</v>
      </c>
      <c r="AN330" s="13">
        <v>4</v>
      </c>
      <c r="AO330" s="93"/>
      <c r="AP330" s="100">
        <v>5</v>
      </c>
      <c r="AQ330" s="91">
        <v>4</v>
      </c>
      <c r="AR330" s="129">
        <v>40</v>
      </c>
      <c r="AS330" s="91"/>
      <c r="AT330" s="91"/>
      <c r="AU330" s="91"/>
      <c r="AV330" s="101">
        <v>7.8539816339744835E-3</v>
      </c>
      <c r="AW330" s="101"/>
      <c r="AX330" s="129">
        <v>774</v>
      </c>
      <c r="AY330" s="91">
        <v>857</v>
      </c>
      <c r="AZ330" s="91"/>
      <c r="BA330" s="91"/>
      <c r="BB330" s="91"/>
      <c r="BC330" s="91"/>
      <c r="BD330" s="91"/>
      <c r="BE330" s="91"/>
      <c r="BF330" s="13">
        <v>1</v>
      </c>
    </row>
    <row r="331" spans="1:58" ht="15.75">
      <c r="A331" s="89">
        <f>ReportedData!A331</f>
        <v>327</v>
      </c>
      <c r="B331" s="90">
        <f>ReportedData!B331</f>
        <v>71</v>
      </c>
      <c r="C331" s="10">
        <f>ReportedData!C331</f>
        <v>3</v>
      </c>
      <c r="D331" s="91" t="str">
        <f>ReportedData!D331</f>
        <v>B3</v>
      </c>
      <c r="E331" s="10" t="str">
        <f>ReportedData!E331</f>
        <v>Sakai et al. (1990)</v>
      </c>
      <c r="F331" s="12" t="s">
        <v>11</v>
      </c>
      <c r="G331" s="14" t="s">
        <v>9</v>
      </c>
      <c r="H331" s="14" t="s">
        <v>12</v>
      </c>
      <c r="I331" s="79">
        <v>99.5</v>
      </c>
      <c r="J331" s="98"/>
      <c r="K331" s="98"/>
      <c r="L331" s="79">
        <v>2176</v>
      </c>
      <c r="M331" s="112">
        <v>1</v>
      </c>
      <c r="N331" s="99">
        <v>250</v>
      </c>
      <c r="O331" s="99">
        <v>250</v>
      </c>
      <c r="P331" s="99">
        <v>500</v>
      </c>
      <c r="Q331" s="99">
        <v>0</v>
      </c>
      <c r="R331" s="114" t="s">
        <v>85</v>
      </c>
      <c r="S331" s="100">
        <v>62500</v>
      </c>
      <c r="T331" s="100">
        <v>12.7</v>
      </c>
      <c r="U331" s="100">
        <v>12.7</v>
      </c>
      <c r="V331" s="100">
        <v>12.7</v>
      </c>
      <c r="W331" s="130">
        <v>12</v>
      </c>
      <c r="X331" s="100">
        <v>23.5</v>
      </c>
      <c r="Y331" s="130">
        <v>2</v>
      </c>
      <c r="Z331" s="100">
        <v>23.5</v>
      </c>
      <c r="AA331" s="130">
        <v>2</v>
      </c>
      <c r="AB331" s="93"/>
      <c r="AC331" s="93"/>
      <c r="AD331" s="93"/>
      <c r="AE331" s="101">
        <v>2.4299999999999999E-2</v>
      </c>
      <c r="AF331" s="129">
        <v>379</v>
      </c>
      <c r="AG331" s="91">
        <v>571</v>
      </c>
      <c r="AH331" s="129">
        <v>379</v>
      </c>
      <c r="AI331" s="129">
        <v>379</v>
      </c>
      <c r="AJ331" s="91">
        <v>571</v>
      </c>
      <c r="AK331" s="91">
        <v>571</v>
      </c>
      <c r="AL331" s="91">
        <v>0</v>
      </c>
      <c r="AM331" s="91" t="s">
        <v>80</v>
      </c>
      <c r="AN331" s="13">
        <v>4</v>
      </c>
      <c r="AO331" s="93"/>
      <c r="AP331" s="100">
        <v>5.5</v>
      </c>
      <c r="AQ331" s="91">
        <v>4</v>
      </c>
      <c r="AR331" s="129">
        <v>60</v>
      </c>
      <c r="AS331" s="91"/>
      <c r="AT331" s="91"/>
      <c r="AU331" s="91"/>
      <c r="AV331" s="101">
        <v>6.3355451847394162E-3</v>
      </c>
      <c r="AW331" s="101"/>
      <c r="AX331" s="129">
        <v>344</v>
      </c>
      <c r="AY331" s="91">
        <v>381</v>
      </c>
      <c r="AZ331" s="91"/>
      <c r="BA331" s="91"/>
      <c r="BB331" s="91"/>
      <c r="BC331" s="91"/>
      <c r="BD331" s="91"/>
      <c r="BE331" s="91"/>
      <c r="BF331" s="13">
        <v>1</v>
      </c>
    </row>
    <row r="332" spans="1:58" ht="15.75">
      <c r="A332" s="89">
        <f>ReportedData!A332</f>
        <v>328</v>
      </c>
      <c r="B332" s="90">
        <f>ReportedData!B332</f>
        <v>71</v>
      </c>
      <c r="C332" s="10">
        <f>ReportedData!C332</f>
        <v>4</v>
      </c>
      <c r="D332" s="91" t="str">
        <f>ReportedData!D332</f>
        <v xml:space="preserve"> B4</v>
      </c>
      <c r="E332" s="10" t="str">
        <f>ReportedData!E332</f>
        <v>Sakai et al. (1990)</v>
      </c>
      <c r="F332" s="12" t="s">
        <v>11</v>
      </c>
      <c r="G332" s="14" t="s">
        <v>9</v>
      </c>
      <c r="H332" s="14" t="s">
        <v>12</v>
      </c>
      <c r="I332" s="79">
        <v>99.5</v>
      </c>
      <c r="J332" s="98"/>
      <c r="K332" s="98"/>
      <c r="L332" s="79">
        <v>2176</v>
      </c>
      <c r="M332" s="112">
        <v>1</v>
      </c>
      <c r="N332" s="99">
        <v>250</v>
      </c>
      <c r="O332" s="99">
        <v>250</v>
      </c>
      <c r="P332" s="99">
        <v>500</v>
      </c>
      <c r="Q332" s="99">
        <v>0</v>
      </c>
      <c r="R332" s="114" t="s">
        <v>85</v>
      </c>
      <c r="S332" s="100">
        <v>62500</v>
      </c>
      <c r="T332" s="100">
        <v>12.7</v>
      </c>
      <c r="U332" s="100">
        <v>12.7</v>
      </c>
      <c r="V332" s="100">
        <v>12.7</v>
      </c>
      <c r="W332" s="130">
        <v>12</v>
      </c>
      <c r="X332" s="100">
        <v>23.5</v>
      </c>
      <c r="Y332" s="130">
        <v>2</v>
      </c>
      <c r="Z332" s="100">
        <v>23.5</v>
      </c>
      <c r="AA332" s="130">
        <v>2</v>
      </c>
      <c r="AB332" s="93"/>
      <c r="AC332" s="93"/>
      <c r="AD332" s="93"/>
      <c r="AE332" s="101">
        <v>2.4299999999999999E-2</v>
      </c>
      <c r="AF332" s="129">
        <v>379</v>
      </c>
      <c r="AG332" s="91">
        <v>571</v>
      </c>
      <c r="AH332" s="129">
        <v>379</v>
      </c>
      <c r="AI332" s="129">
        <v>379</v>
      </c>
      <c r="AJ332" s="91">
        <v>571</v>
      </c>
      <c r="AK332" s="91">
        <v>571</v>
      </c>
      <c r="AL332" s="91">
        <v>0</v>
      </c>
      <c r="AM332" s="91" t="s">
        <v>80</v>
      </c>
      <c r="AN332" s="13">
        <v>4</v>
      </c>
      <c r="AO332" s="93"/>
      <c r="AP332" s="100">
        <v>5</v>
      </c>
      <c r="AQ332" s="91">
        <v>4</v>
      </c>
      <c r="AR332" s="129">
        <v>60</v>
      </c>
      <c r="AS332" s="91"/>
      <c r="AT332" s="91"/>
      <c r="AU332" s="91"/>
      <c r="AV332" s="101">
        <v>5.235987755982989E-3</v>
      </c>
      <c r="AW332" s="101"/>
      <c r="AX332" s="129">
        <v>1126</v>
      </c>
      <c r="AY332" s="91">
        <v>1315</v>
      </c>
      <c r="AZ332" s="91"/>
      <c r="BA332" s="91"/>
      <c r="BB332" s="91"/>
      <c r="BC332" s="91"/>
      <c r="BD332" s="91"/>
      <c r="BE332" s="91"/>
      <c r="BF332" s="13">
        <v>1</v>
      </c>
    </row>
    <row r="333" spans="1:58" ht="15.75">
      <c r="A333" s="89">
        <f>ReportedData!A333</f>
        <v>329</v>
      </c>
      <c r="B333" s="90">
        <f>ReportedData!B333</f>
        <v>71</v>
      </c>
      <c r="C333" s="10">
        <f>ReportedData!C333</f>
        <v>5</v>
      </c>
      <c r="D333" s="91" t="str">
        <f>ReportedData!D333</f>
        <v xml:space="preserve"> B5</v>
      </c>
      <c r="E333" s="10" t="str">
        <f>ReportedData!E333</f>
        <v>Sakai et al. (1990)</v>
      </c>
      <c r="F333" s="12" t="s">
        <v>11</v>
      </c>
      <c r="G333" s="14" t="s">
        <v>9</v>
      </c>
      <c r="H333" s="14" t="s">
        <v>12</v>
      </c>
      <c r="I333" s="79">
        <v>99.5</v>
      </c>
      <c r="J333" s="98"/>
      <c r="K333" s="98"/>
      <c r="L333" s="79">
        <v>2176</v>
      </c>
      <c r="M333" s="112">
        <v>1</v>
      </c>
      <c r="N333" s="99">
        <v>250</v>
      </c>
      <c r="O333" s="99">
        <v>250</v>
      </c>
      <c r="P333" s="99">
        <v>500</v>
      </c>
      <c r="Q333" s="99">
        <v>0</v>
      </c>
      <c r="R333" s="114" t="s">
        <v>85</v>
      </c>
      <c r="S333" s="100">
        <v>62500</v>
      </c>
      <c r="T333" s="100">
        <v>12.7</v>
      </c>
      <c r="U333" s="100">
        <v>12.7</v>
      </c>
      <c r="V333" s="100">
        <v>12.7</v>
      </c>
      <c r="W333" s="130">
        <v>12</v>
      </c>
      <c r="X333" s="100">
        <v>23.5</v>
      </c>
      <c r="Y333" s="130">
        <v>2</v>
      </c>
      <c r="Z333" s="100">
        <v>23.5</v>
      </c>
      <c r="AA333" s="130">
        <v>2</v>
      </c>
      <c r="AB333" s="93"/>
      <c r="AC333" s="93"/>
      <c r="AD333" s="93"/>
      <c r="AE333" s="101">
        <v>2.4299999999999999E-2</v>
      </c>
      <c r="AF333" s="129">
        <v>379</v>
      </c>
      <c r="AG333" s="91">
        <v>571</v>
      </c>
      <c r="AH333" s="129">
        <v>379</v>
      </c>
      <c r="AI333" s="129">
        <v>379</v>
      </c>
      <c r="AJ333" s="91">
        <v>571</v>
      </c>
      <c r="AK333" s="91">
        <v>571</v>
      </c>
      <c r="AL333" s="91">
        <v>0</v>
      </c>
      <c r="AM333" s="91" t="s">
        <v>87</v>
      </c>
      <c r="AN333" s="13">
        <v>2</v>
      </c>
      <c r="AO333" s="93"/>
      <c r="AP333" s="100">
        <v>5</v>
      </c>
      <c r="AQ333" s="91">
        <v>2</v>
      </c>
      <c r="AR333" s="129">
        <v>30</v>
      </c>
      <c r="AS333" s="91"/>
      <c r="AT333" s="91"/>
      <c r="AU333" s="91"/>
      <c r="AV333" s="101">
        <v>5.235987755982989E-3</v>
      </c>
      <c r="AW333" s="101"/>
      <c r="AX333" s="129">
        <v>774</v>
      </c>
      <c r="AY333" s="91">
        <v>857</v>
      </c>
      <c r="AZ333" s="91"/>
      <c r="BA333" s="91"/>
      <c r="BB333" s="91"/>
      <c r="BC333" s="91"/>
      <c r="BD333" s="91"/>
      <c r="BE333" s="91"/>
      <c r="BF333" s="13">
        <v>1</v>
      </c>
    </row>
    <row r="334" spans="1:58" ht="15.75">
      <c r="A334" s="89">
        <f>ReportedData!A334</f>
        <v>330</v>
      </c>
      <c r="B334" s="90">
        <f>ReportedData!B334</f>
        <v>71</v>
      </c>
      <c r="C334" s="10">
        <f>ReportedData!C334</f>
        <v>6</v>
      </c>
      <c r="D334" s="91" t="str">
        <f>ReportedData!D334</f>
        <v>B6</v>
      </c>
      <c r="E334" s="10" t="str">
        <f>ReportedData!E334</f>
        <v>Sakai et al. (1990)</v>
      </c>
      <c r="F334" s="12" t="s">
        <v>11</v>
      </c>
      <c r="G334" s="14" t="s">
        <v>9</v>
      </c>
      <c r="H334" s="14" t="s">
        <v>12</v>
      </c>
      <c r="I334" s="79">
        <v>99.5</v>
      </c>
      <c r="J334" s="98"/>
      <c r="K334" s="98"/>
      <c r="L334" s="79">
        <v>2176</v>
      </c>
      <c r="M334" s="112">
        <v>1</v>
      </c>
      <c r="N334" s="99">
        <v>250</v>
      </c>
      <c r="O334" s="99">
        <v>250</v>
      </c>
      <c r="P334" s="99">
        <v>500</v>
      </c>
      <c r="Q334" s="99">
        <v>0</v>
      </c>
      <c r="R334" s="114" t="s">
        <v>85</v>
      </c>
      <c r="S334" s="100">
        <v>62500</v>
      </c>
      <c r="T334" s="100">
        <v>12.7</v>
      </c>
      <c r="U334" s="100">
        <v>12.7</v>
      </c>
      <c r="V334" s="100">
        <v>12.7</v>
      </c>
      <c r="W334" s="130">
        <v>12</v>
      </c>
      <c r="X334" s="100">
        <v>23.5</v>
      </c>
      <c r="Y334" s="130">
        <v>2</v>
      </c>
      <c r="Z334" s="100">
        <v>23.5</v>
      </c>
      <c r="AA334" s="130">
        <v>2</v>
      </c>
      <c r="AB334" s="93"/>
      <c r="AC334" s="93"/>
      <c r="AD334" s="93"/>
      <c r="AE334" s="101">
        <v>2.4299999999999999E-2</v>
      </c>
      <c r="AF334" s="129">
        <v>379</v>
      </c>
      <c r="AG334" s="91">
        <v>571</v>
      </c>
      <c r="AH334" s="129">
        <v>379</v>
      </c>
      <c r="AI334" s="129">
        <v>379</v>
      </c>
      <c r="AJ334" s="91">
        <v>571</v>
      </c>
      <c r="AK334" s="91">
        <v>571</v>
      </c>
      <c r="AL334" s="91">
        <v>0</v>
      </c>
      <c r="AM334" s="91" t="s">
        <v>87</v>
      </c>
      <c r="AN334" s="13">
        <v>2</v>
      </c>
      <c r="AO334" s="93"/>
      <c r="AP334" s="100">
        <v>7</v>
      </c>
      <c r="AQ334" s="91">
        <v>2</v>
      </c>
      <c r="AR334" s="129">
        <v>60</v>
      </c>
      <c r="AS334" s="91"/>
      <c r="AT334" s="91"/>
      <c r="AU334" s="91"/>
      <c r="AV334" s="101">
        <v>5.1312680008633281E-3</v>
      </c>
      <c r="AW334" s="101"/>
      <c r="AX334" s="129">
        <v>857</v>
      </c>
      <c r="AY334" s="91">
        <v>934</v>
      </c>
      <c r="AZ334" s="91"/>
      <c r="BA334" s="91"/>
      <c r="BB334" s="91"/>
      <c r="BC334" s="91"/>
      <c r="BD334" s="91"/>
      <c r="BE334" s="91"/>
      <c r="BF334" s="13">
        <v>1</v>
      </c>
    </row>
    <row r="335" spans="1:58" ht="15.75">
      <c r="A335" s="89">
        <f>ReportedData!A335</f>
        <v>331</v>
      </c>
      <c r="B335" s="90">
        <f>ReportedData!B335</f>
        <v>71</v>
      </c>
      <c r="C335" s="10">
        <f>ReportedData!C335</f>
        <v>7</v>
      </c>
      <c r="D335" s="91" t="str">
        <f>ReportedData!D335</f>
        <v>B7</v>
      </c>
      <c r="E335" s="10" t="str">
        <f>ReportedData!E335</f>
        <v>Sakai et al. (1990)</v>
      </c>
      <c r="F335" s="12" t="s">
        <v>11</v>
      </c>
      <c r="G335" s="14" t="s">
        <v>9</v>
      </c>
      <c r="H335" s="14" t="s">
        <v>12</v>
      </c>
      <c r="I335" s="79">
        <v>99.5</v>
      </c>
      <c r="J335" s="98"/>
      <c r="K335" s="98"/>
      <c r="L335" s="79">
        <v>2176</v>
      </c>
      <c r="M335" s="112">
        <v>1</v>
      </c>
      <c r="N335" s="99">
        <v>250</v>
      </c>
      <c r="O335" s="99">
        <v>250</v>
      </c>
      <c r="P335" s="99">
        <v>500</v>
      </c>
      <c r="Q335" s="99">
        <v>0</v>
      </c>
      <c r="R335" s="114" t="s">
        <v>85</v>
      </c>
      <c r="S335" s="100">
        <v>62500</v>
      </c>
      <c r="T335" s="100">
        <v>19</v>
      </c>
      <c r="U335" s="100">
        <v>19</v>
      </c>
      <c r="V335" s="100">
        <v>19</v>
      </c>
      <c r="W335" s="130">
        <v>4</v>
      </c>
      <c r="X335" s="100">
        <v>30.5</v>
      </c>
      <c r="Y335" s="130">
        <v>0</v>
      </c>
      <c r="Z335" s="100">
        <v>30.5</v>
      </c>
      <c r="AA335" s="130">
        <v>0</v>
      </c>
      <c r="AB335" s="93"/>
      <c r="AC335" s="93"/>
      <c r="AD335" s="93"/>
      <c r="AE335" s="101">
        <v>1.8100000000000002E-2</v>
      </c>
      <c r="AF335" s="129">
        <v>339</v>
      </c>
      <c r="AG335" s="91">
        <v>512</v>
      </c>
      <c r="AH335" s="129">
        <v>339</v>
      </c>
      <c r="AI335" s="129">
        <v>339</v>
      </c>
      <c r="AJ335" s="91">
        <v>512</v>
      </c>
      <c r="AK335" s="91">
        <v>512</v>
      </c>
      <c r="AL335" s="91">
        <v>0</v>
      </c>
      <c r="AM335" s="91" t="s">
        <v>87</v>
      </c>
      <c r="AN335" s="13">
        <v>2</v>
      </c>
      <c r="AO335" s="93"/>
      <c r="AP335" s="100">
        <v>5</v>
      </c>
      <c r="AQ335" s="91">
        <v>2</v>
      </c>
      <c r="AR335" s="129">
        <v>30</v>
      </c>
      <c r="AS335" s="91"/>
      <c r="AT335" s="91"/>
      <c r="AU335" s="91"/>
      <c r="AV335" s="101">
        <v>5.235987755982989E-3</v>
      </c>
      <c r="AW335" s="101"/>
      <c r="AX335" s="129">
        <v>774</v>
      </c>
      <c r="AY335" s="91">
        <v>857</v>
      </c>
      <c r="AZ335" s="91"/>
      <c r="BA335" s="91"/>
      <c r="BB335" s="91"/>
      <c r="BC335" s="91"/>
      <c r="BD335" s="91"/>
      <c r="BE335" s="91"/>
      <c r="BF335" s="13">
        <v>1</v>
      </c>
    </row>
    <row r="336" spans="1:58" ht="15.75">
      <c r="A336" s="89">
        <f>ReportedData!A336</f>
        <v>332</v>
      </c>
      <c r="B336" s="90">
        <f>ReportedData!B336</f>
        <v>72</v>
      </c>
      <c r="C336" s="10">
        <f>ReportedData!C336</f>
        <v>1</v>
      </c>
      <c r="D336" s="91" t="str">
        <f>ReportedData!D336</f>
        <v>s3</v>
      </c>
      <c r="E336" s="10" t="str">
        <f>ReportedData!E336</f>
        <v>Scribner and Wight (1980)</v>
      </c>
      <c r="F336" s="12" t="s">
        <v>11</v>
      </c>
      <c r="G336" s="14" t="s">
        <v>9</v>
      </c>
      <c r="H336" s="14" t="s">
        <v>78</v>
      </c>
      <c r="I336" s="79">
        <v>34.243299999999998</v>
      </c>
      <c r="J336" s="98"/>
      <c r="K336" s="98"/>
      <c r="L336" s="79">
        <v>0</v>
      </c>
      <c r="M336" s="112"/>
      <c r="N336" s="99">
        <v>203.2</v>
      </c>
      <c r="O336" s="99">
        <v>304.8</v>
      </c>
      <c r="P336" s="99">
        <v>1054.0999999999999</v>
      </c>
      <c r="Q336" s="99">
        <v>0</v>
      </c>
      <c r="R336" s="113"/>
      <c r="S336" s="100">
        <v>61935.360000000001</v>
      </c>
      <c r="T336" s="100">
        <v>19.05</v>
      </c>
      <c r="U336" s="100">
        <v>19.049999999999997</v>
      </c>
      <c r="V336" s="100">
        <v>19.049999999999997</v>
      </c>
      <c r="W336" s="130">
        <v>6</v>
      </c>
      <c r="X336" s="100">
        <v>32.384999999999991</v>
      </c>
      <c r="Y336" s="13">
        <v>1</v>
      </c>
      <c r="Z336" s="100">
        <v>32.384999999999991</v>
      </c>
      <c r="AA336" s="13">
        <v>0</v>
      </c>
      <c r="AB336" s="93"/>
      <c r="AC336" s="93"/>
      <c r="AD336" s="93"/>
      <c r="AE336" s="101">
        <v>2.3399999999999997E-2</v>
      </c>
      <c r="AF336" s="100">
        <v>336.92099999999999</v>
      </c>
      <c r="AG336" s="115"/>
      <c r="AH336" s="100">
        <v>336.92099999999999</v>
      </c>
      <c r="AI336" s="100">
        <v>336.92099999999999</v>
      </c>
      <c r="AJ336" s="115"/>
      <c r="AK336" s="115"/>
      <c r="AL336" s="112"/>
      <c r="AM336" s="113"/>
      <c r="AN336" s="13">
        <v>2</v>
      </c>
      <c r="AO336" s="93" t="s">
        <v>885</v>
      </c>
      <c r="AP336" s="100">
        <v>6.35</v>
      </c>
      <c r="AQ336" s="112"/>
      <c r="AR336" s="100">
        <v>63.5</v>
      </c>
      <c r="AS336" s="115"/>
      <c r="AT336" s="112"/>
      <c r="AU336" s="116"/>
      <c r="AV336" s="101">
        <v>4.9087343750000003E-3</v>
      </c>
      <c r="AW336" s="101"/>
      <c r="AX336" s="100">
        <v>293.51400000000001</v>
      </c>
      <c r="AY336" s="115"/>
      <c r="AZ336" s="112"/>
      <c r="BA336" s="115"/>
      <c r="BB336" s="115"/>
      <c r="BC336" s="115"/>
      <c r="BD336" s="115"/>
      <c r="BE336" s="115"/>
      <c r="BF336" s="13"/>
    </row>
    <row r="337" spans="1:58" ht="15.75">
      <c r="A337" s="89">
        <f>ReportedData!A337</f>
        <v>333</v>
      </c>
      <c r="B337" s="90">
        <f>ReportedData!B337</f>
        <v>72</v>
      </c>
      <c r="C337" s="10">
        <f>ReportedData!C337</f>
        <v>2</v>
      </c>
      <c r="D337" s="91" t="str">
        <f>ReportedData!D337</f>
        <v>s4</v>
      </c>
      <c r="E337" s="10" t="str">
        <f>ReportedData!E337</f>
        <v>Scribner and Wight (1980)</v>
      </c>
      <c r="F337" s="12" t="s">
        <v>11</v>
      </c>
      <c r="G337" s="14" t="s">
        <v>9</v>
      </c>
      <c r="H337" s="14" t="s">
        <v>78</v>
      </c>
      <c r="I337" s="79">
        <v>34.243299999999998</v>
      </c>
      <c r="J337" s="98"/>
      <c r="K337" s="98"/>
      <c r="L337" s="79">
        <v>0</v>
      </c>
      <c r="M337" s="112"/>
      <c r="N337" s="99">
        <v>203.2</v>
      </c>
      <c r="O337" s="99">
        <v>304.8</v>
      </c>
      <c r="P337" s="99">
        <v>1054.0999999999999</v>
      </c>
      <c r="Q337" s="99">
        <v>0</v>
      </c>
      <c r="R337" s="113"/>
      <c r="S337" s="100">
        <v>61935.360000000001</v>
      </c>
      <c r="T337" s="100">
        <v>19.05</v>
      </c>
      <c r="U337" s="100">
        <v>19.049999999999997</v>
      </c>
      <c r="V337" s="100">
        <v>19.049999999999997</v>
      </c>
      <c r="W337" s="130">
        <v>10</v>
      </c>
      <c r="X337" s="100">
        <v>32.384999999999991</v>
      </c>
      <c r="Y337" s="13">
        <v>1</v>
      </c>
      <c r="Z337" s="100">
        <v>32.384999999999991</v>
      </c>
      <c r="AA337" s="13">
        <v>2</v>
      </c>
      <c r="AB337" s="93"/>
      <c r="AC337" s="93"/>
      <c r="AD337" s="93"/>
      <c r="AE337" s="101">
        <v>2.7998599999999998E-2</v>
      </c>
      <c r="AF337" s="100">
        <v>336.92099999999999</v>
      </c>
      <c r="AG337" s="115"/>
      <c r="AH337" s="100">
        <v>366.77766666666668</v>
      </c>
      <c r="AI337" s="100">
        <v>366.77766666666668</v>
      </c>
      <c r="AJ337" s="115"/>
      <c r="AK337" s="115"/>
      <c r="AL337" s="112"/>
      <c r="AM337" s="113"/>
      <c r="AN337" s="13">
        <v>2</v>
      </c>
      <c r="AO337" s="93" t="s">
        <v>885</v>
      </c>
      <c r="AP337" s="100">
        <v>6.35</v>
      </c>
      <c r="AQ337" s="112"/>
      <c r="AR337" s="100">
        <v>63.5</v>
      </c>
      <c r="AS337" s="115"/>
      <c r="AT337" s="112"/>
      <c r="AU337" s="116"/>
      <c r="AV337" s="101">
        <v>4.9087343750000003E-3</v>
      </c>
      <c r="AW337" s="101"/>
      <c r="AX337" s="100">
        <v>293.51400000000001</v>
      </c>
      <c r="AY337" s="115"/>
      <c r="AZ337" s="112"/>
      <c r="BA337" s="115"/>
      <c r="BB337" s="115"/>
      <c r="BC337" s="115"/>
      <c r="BD337" s="115"/>
      <c r="BE337" s="115"/>
      <c r="BF337" s="13"/>
    </row>
    <row r="338" spans="1:58" ht="15.75">
      <c r="A338" s="89">
        <f>ReportedData!A338</f>
        <v>334</v>
      </c>
      <c r="B338" s="90">
        <f>ReportedData!B338</f>
        <v>72</v>
      </c>
      <c r="C338" s="10">
        <f>ReportedData!C338</f>
        <v>3</v>
      </c>
      <c r="D338" s="91" t="str">
        <f>ReportedData!D338</f>
        <v>s7</v>
      </c>
      <c r="E338" s="10" t="str">
        <f>ReportedData!E338</f>
        <v>Scribner and Wight (1980)</v>
      </c>
      <c r="F338" s="12" t="s">
        <v>11</v>
      </c>
      <c r="G338" s="14" t="s">
        <v>9</v>
      </c>
      <c r="H338" s="14" t="s">
        <v>78</v>
      </c>
      <c r="I338" s="79">
        <v>27.4222</v>
      </c>
      <c r="J338" s="98"/>
      <c r="K338" s="98"/>
      <c r="L338" s="79">
        <v>0</v>
      </c>
      <c r="M338" s="112"/>
      <c r="N338" s="99">
        <v>203.2</v>
      </c>
      <c r="O338" s="99">
        <v>304.8</v>
      </c>
      <c r="P338" s="99">
        <v>1054.0999999999999</v>
      </c>
      <c r="Q338" s="99">
        <v>0</v>
      </c>
      <c r="R338" s="113"/>
      <c r="S338" s="100">
        <v>61935.360000000001</v>
      </c>
      <c r="T338" s="100">
        <v>19.05</v>
      </c>
      <c r="U338" s="100">
        <v>19.049999999999997</v>
      </c>
      <c r="V338" s="100">
        <v>19.049999999999997</v>
      </c>
      <c r="W338" s="130">
        <v>6</v>
      </c>
      <c r="X338" s="100">
        <v>29.209999999999994</v>
      </c>
      <c r="Y338" s="13">
        <v>1</v>
      </c>
      <c r="Z338" s="100">
        <v>29.209999999999994</v>
      </c>
      <c r="AA338" s="13">
        <v>0</v>
      </c>
      <c r="AB338" s="93"/>
      <c r="AC338" s="93"/>
      <c r="AD338" s="93"/>
      <c r="AE338" s="101">
        <v>2.3380000000000001E-2</v>
      </c>
      <c r="AF338" s="100">
        <v>363.10300000000001</v>
      </c>
      <c r="AG338" s="115"/>
      <c r="AH338" s="100">
        <v>363.10300000000001</v>
      </c>
      <c r="AI338" s="100">
        <v>363.10300000000001</v>
      </c>
      <c r="AJ338" s="115"/>
      <c r="AK338" s="115"/>
      <c r="AL338" s="112"/>
      <c r="AM338" s="113"/>
      <c r="AN338" s="13">
        <v>2</v>
      </c>
      <c r="AO338" s="93" t="s">
        <v>885</v>
      </c>
      <c r="AP338" s="100">
        <v>9.5250000000000004</v>
      </c>
      <c r="AQ338" s="112"/>
      <c r="AR338" s="100">
        <v>63.5</v>
      </c>
      <c r="AS338" s="115"/>
      <c r="AT338" s="112"/>
      <c r="AU338" s="116"/>
      <c r="AV338" s="101">
        <v>1.1044652343750003E-2</v>
      </c>
      <c r="AW338" s="101"/>
      <c r="AX338" s="100">
        <v>381.70600000000002</v>
      </c>
      <c r="AY338" s="115"/>
      <c r="AZ338" s="112"/>
      <c r="BA338" s="115"/>
      <c r="BB338" s="115"/>
      <c r="BC338" s="115"/>
      <c r="BD338" s="115"/>
      <c r="BE338" s="115"/>
      <c r="BF338" s="13"/>
    </row>
    <row r="339" spans="1:58" ht="15.75">
      <c r="A339" s="89">
        <f>ReportedData!A339</f>
        <v>335</v>
      </c>
      <c r="B339" s="90">
        <f>ReportedData!B339</f>
        <v>72</v>
      </c>
      <c r="C339" s="10">
        <f>ReportedData!C339</f>
        <v>4</v>
      </c>
      <c r="D339" s="91" t="str">
        <f>ReportedData!D339</f>
        <v>s8</v>
      </c>
      <c r="E339" s="10" t="str">
        <f>ReportedData!E339</f>
        <v>Scribner and Wight (1980)</v>
      </c>
      <c r="F339" s="12" t="s">
        <v>11</v>
      </c>
      <c r="G339" s="14" t="s">
        <v>9</v>
      </c>
      <c r="H339" s="14" t="s">
        <v>78</v>
      </c>
      <c r="I339" s="79">
        <v>27.4222</v>
      </c>
      <c r="J339" s="98"/>
      <c r="K339" s="98"/>
      <c r="L339" s="79">
        <v>0</v>
      </c>
      <c r="M339" s="112"/>
      <c r="N339" s="99">
        <v>203.2</v>
      </c>
      <c r="O339" s="99">
        <v>304.8</v>
      </c>
      <c r="P339" s="99">
        <v>1054.0999999999999</v>
      </c>
      <c r="Q339" s="99">
        <v>0</v>
      </c>
      <c r="R339" s="113"/>
      <c r="S339" s="100">
        <v>61935.360000000001</v>
      </c>
      <c r="T339" s="100">
        <v>19.05</v>
      </c>
      <c r="U339" s="100">
        <v>19.049999999999997</v>
      </c>
      <c r="V339" s="100">
        <v>19.049999999999997</v>
      </c>
      <c r="W339" s="130">
        <v>10</v>
      </c>
      <c r="X339" s="100">
        <v>32.384999999999991</v>
      </c>
      <c r="Y339" s="13">
        <v>1</v>
      </c>
      <c r="Z339" s="100">
        <v>32.384999999999991</v>
      </c>
      <c r="AA339" s="13">
        <v>2</v>
      </c>
      <c r="AB339" s="93"/>
      <c r="AC339" s="93"/>
      <c r="AD339" s="93"/>
      <c r="AE339" s="101">
        <v>2.7978599999999999E-2</v>
      </c>
      <c r="AF339" s="100">
        <v>363.10300000000001</v>
      </c>
      <c r="AG339" s="115"/>
      <c r="AH339" s="100">
        <v>375.50500000000005</v>
      </c>
      <c r="AI339" s="100">
        <v>375.50500000000005</v>
      </c>
      <c r="AJ339" s="115"/>
      <c r="AK339" s="115"/>
      <c r="AL339" s="112"/>
      <c r="AM339" s="113"/>
      <c r="AN339" s="13">
        <v>2</v>
      </c>
      <c r="AO339" s="93" t="s">
        <v>885</v>
      </c>
      <c r="AP339" s="100">
        <v>6.35</v>
      </c>
      <c r="AQ339" s="112"/>
      <c r="AR339" s="100">
        <v>63.5</v>
      </c>
      <c r="AS339" s="115"/>
      <c r="AT339" s="112"/>
      <c r="AU339" s="116"/>
      <c r="AV339" s="101">
        <v>4.9087343750000003E-3</v>
      </c>
      <c r="AW339" s="101"/>
      <c r="AX339" s="100">
        <v>381.70600000000002</v>
      </c>
      <c r="AY339" s="115"/>
      <c r="AZ339" s="112"/>
      <c r="BA339" s="115"/>
      <c r="BB339" s="115"/>
      <c r="BC339" s="115"/>
      <c r="BD339" s="115"/>
      <c r="BE339" s="115"/>
      <c r="BF339" s="13"/>
    </row>
    <row r="340" spans="1:58" ht="15.75">
      <c r="A340" s="89">
        <f>ReportedData!A340</f>
        <v>336</v>
      </c>
      <c r="B340" s="90">
        <f>ReportedData!B340</f>
        <v>72</v>
      </c>
      <c r="C340" s="10">
        <f>ReportedData!C340</f>
        <v>5</v>
      </c>
      <c r="D340" s="91" t="str">
        <f>ReportedData!D340</f>
        <v>s9</v>
      </c>
      <c r="E340" s="10" t="str">
        <f>ReportedData!E340</f>
        <v>Scribner and Wight (1980)</v>
      </c>
      <c r="F340" s="12" t="s">
        <v>11</v>
      </c>
      <c r="G340" s="14" t="s">
        <v>9</v>
      </c>
      <c r="H340" s="14" t="s">
        <v>78</v>
      </c>
      <c r="I340" s="79">
        <v>34.0366</v>
      </c>
      <c r="J340" s="98"/>
      <c r="K340" s="98"/>
      <c r="L340" s="79">
        <v>0</v>
      </c>
      <c r="M340" s="112"/>
      <c r="N340" s="99">
        <v>254</v>
      </c>
      <c r="O340" s="99">
        <v>355.6</v>
      </c>
      <c r="P340" s="99">
        <v>1524</v>
      </c>
      <c r="Q340" s="99">
        <v>0</v>
      </c>
      <c r="R340" s="113"/>
      <c r="S340" s="100">
        <v>90322.400000000009</v>
      </c>
      <c r="T340" s="100">
        <v>25.4</v>
      </c>
      <c r="U340" s="100">
        <v>25.4</v>
      </c>
      <c r="V340" s="100">
        <v>25.4</v>
      </c>
      <c r="W340" s="130">
        <v>8</v>
      </c>
      <c r="X340" s="100">
        <v>26.035000000000046</v>
      </c>
      <c r="Y340" s="13">
        <v>2</v>
      </c>
      <c r="Z340" s="100">
        <v>26.035000000000046</v>
      </c>
      <c r="AA340" s="13">
        <v>0</v>
      </c>
      <c r="AB340" s="93"/>
      <c r="AC340" s="93"/>
      <c r="AD340" s="93"/>
      <c r="AE340" s="101">
        <v>3.9620000000000002E-2</v>
      </c>
      <c r="AF340" s="100">
        <v>414.77800000000002</v>
      </c>
      <c r="AG340" s="115"/>
      <c r="AH340" s="100">
        <v>414.77800000000002</v>
      </c>
      <c r="AI340" s="100">
        <v>414.77800000000002</v>
      </c>
      <c r="AJ340" s="115"/>
      <c r="AK340" s="115"/>
      <c r="AL340" s="112"/>
      <c r="AM340" s="113"/>
      <c r="AN340" s="13">
        <v>2</v>
      </c>
      <c r="AO340" s="93" t="s">
        <v>885</v>
      </c>
      <c r="AP340" s="100">
        <v>9.5250000000000004</v>
      </c>
      <c r="AQ340" s="112"/>
      <c r="AR340" s="100">
        <v>76.2</v>
      </c>
      <c r="AS340" s="115"/>
      <c r="AT340" s="112"/>
      <c r="AU340" s="116"/>
      <c r="AV340" s="101">
        <v>7.3631015625000009E-3</v>
      </c>
      <c r="AW340" s="101"/>
      <c r="AX340" s="100">
        <v>372.06</v>
      </c>
      <c r="AY340" s="115"/>
      <c r="AZ340" s="112"/>
      <c r="BA340" s="115"/>
      <c r="BB340" s="115"/>
      <c r="BC340" s="115"/>
      <c r="BD340" s="115"/>
      <c r="BE340" s="115"/>
      <c r="BF340" s="13"/>
    </row>
    <row r="341" spans="1:58" ht="15.75">
      <c r="A341" s="89">
        <f>ReportedData!A341</f>
        <v>337</v>
      </c>
      <c r="B341" s="90">
        <f>ReportedData!B341</f>
        <v>72</v>
      </c>
      <c r="C341" s="10">
        <f>ReportedData!C341</f>
        <v>6</v>
      </c>
      <c r="D341" s="91" t="str">
        <f>ReportedData!D341</f>
        <v>s10</v>
      </c>
      <c r="E341" s="10" t="str">
        <f>ReportedData!E341</f>
        <v>Scribner and Wight (1980)</v>
      </c>
      <c r="F341" s="12" t="s">
        <v>11</v>
      </c>
      <c r="G341" s="14" t="s">
        <v>9</v>
      </c>
      <c r="H341" s="14" t="s">
        <v>78</v>
      </c>
      <c r="I341" s="79">
        <v>34.0366</v>
      </c>
      <c r="J341" s="98"/>
      <c r="K341" s="98"/>
      <c r="L341" s="79">
        <v>0</v>
      </c>
      <c r="M341" s="112"/>
      <c r="N341" s="99">
        <v>254</v>
      </c>
      <c r="O341" s="99">
        <v>355.6</v>
      </c>
      <c r="P341" s="99">
        <v>1524</v>
      </c>
      <c r="Q341" s="99">
        <v>0</v>
      </c>
      <c r="R341" s="113"/>
      <c r="S341" s="100">
        <v>90322.400000000009</v>
      </c>
      <c r="T341" s="100">
        <v>25.4</v>
      </c>
      <c r="U341" s="100">
        <v>25.4</v>
      </c>
      <c r="V341" s="100">
        <v>25.4</v>
      </c>
      <c r="W341" s="130">
        <v>12</v>
      </c>
      <c r="X341" s="100">
        <v>26.035000000000046</v>
      </c>
      <c r="Y341" s="13">
        <v>2</v>
      </c>
      <c r="Z341" s="100">
        <v>26.035000000000046</v>
      </c>
      <c r="AA341" s="13">
        <v>2</v>
      </c>
      <c r="AB341" s="93"/>
      <c r="AC341" s="93"/>
      <c r="AD341" s="93"/>
      <c r="AE341" s="101">
        <v>4.5223000000000006E-2</v>
      </c>
      <c r="AF341" s="100">
        <v>414.77800000000002</v>
      </c>
      <c r="AG341" s="115"/>
      <c r="AH341" s="100">
        <v>403.75400000000002</v>
      </c>
      <c r="AI341" s="100">
        <v>403.75400000000002</v>
      </c>
      <c r="AJ341" s="115"/>
      <c r="AK341" s="115"/>
      <c r="AL341" s="112"/>
      <c r="AM341" s="113"/>
      <c r="AN341" s="13">
        <v>2</v>
      </c>
      <c r="AO341" s="93" t="s">
        <v>885</v>
      </c>
      <c r="AP341" s="100">
        <v>9.5250000000000004</v>
      </c>
      <c r="AQ341" s="112"/>
      <c r="AR341" s="100">
        <v>76.2</v>
      </c>
      <c r="AS341" s="115"/>
      <c r="AT341" s="112"/>
      <c r="AU341" s="116"/>
      <c r="AV341" s="101">
        <v>7.3631015625000009E-3</v>
      </c>
      <c r="AW341" s="101"/>
      <c r="AX341" s="100">
        <v>372.06</v>
      </c>
      <c r="AY341" s="115"/>
      <c r="AZ341" s="112"/>
      <c r="BA341" s="115"/>
      <c r="BB341" s="115"/>
      <c r="BC341" s="115"/>
      <c r="BD341" s="115"/>
      <c r="BE341" s="115"/>
      <c r="BF341" s="13"/>
    </row>
    <row r="342" spans="1:58" ht="15.75">
      <c r="A342" s="89">
        <f>ReportedData!A342</f>
        <v>338</v>
      </c>
      <c r="B342" s="90">
        <f>ReportedData!B342</f>
        <v>72</v>
      </c>
      <c r="C342" s="10">
        <f>ReportedData!C342</f>
        <v>7</v>
      </c>
      <c r="D342" s="91" t="str">
        <f>ReportedData!D342</f>
        <v>s11</v>
      </c>
      <c r="E342" s="10" t="str">
        <f>ReportedData!E342</f>
        <v>Scribner and Wight (1980)</v>
      </c>
      <c r="F342" s="12" t="s">
        <v>11</v>
      </c>
      <c r="G342" s="14" t="s">
        <v>9</v>
      </c>
      <c r="H342" s="14" t="s">
        <v>78</v>
      </c>
      <c r="I342" s="79">
        <v>34.0366</v>
      </c>
      <c r="J342" s="98"/>
      <c r="K342" s="98"/>
      <c r="L342" s="79">
        <v>0</v>
      </c>
      <c r="M342" s="112"/>
      <c r="N342" s="99">
        <v>254</v>
      </c>
      <c r="O342" s="99">
        <v>355.6</v>
      </c>
      <c r="P342" s="99">
        <v>1219.2</v>
      </c>
      <c r="Q342" s="99">
        <v>0</v>
      </c>
      <c r="R342" s="113"/>
      <c r="S342" s="100">
        <v>90322.400000000009</v>
      </c>
      <c r="T342" s="100">
        <v>25.4</v>
      </c>
      <c r="U342" s="100">
        <v>25.4</v>
      </c>
      <c r="V342" s="100">
        <v>25.4</v>
      </c>
      <c r="W342" s="130">
        <v>8</v>
      </c>
      <c r="X342" s="100">
        <v>26.035000000000046</v>
      </c>
      <c r="Y342" s="13">
        <v>2</v>
      </c>
      <c r="Z342" s="100">
        <v>26.035000000000046</v>
      </c>
      <c r="AA342" s="13">
        <v>0</v>
      </c>
      <c r="AB342" s="93"/>
      <c r="AC342" s="93"/>
      <c r="AD342" s="93"/>
      <c r="AE342" s="101">
        <v>3.9620000000000002E-2</v>
      </c>
      <c r="AF342" s="100">
        <v>414.77800000000002</v>
      </c>
      <c r="AG342" s="115"/>
      <c r="AH342" s="100">
        <v>414.77800000000002</v>
      </c>
      <c r="AI342" s="100">
        <v>414.77800000000002</v>
      </c>
      <c r="AJ342" s="115"/>
      <c r="AK342" s="115"/>
      <c r="AL342" s="112"/>
      <c r="AM342" s="113"/>
      <c r="AN342" s="13">
        <v>2</v>
      </c>
      <c r="AO342" s="93" t="s">
        <v>885</v>
      </c>
      <c r="AP342" s="100">
        <v>9.5250000000000004</v>
      </c>
      <c r="AQ342" s="112"/>
      <c r="AR342" s="100">
        <v>76.2</v>
      </c>
      <c r="AS342" s="115"/>
      <c r="AT342" s="112"/>
      <c r="AU342" s="116"/>
      <c r="AV342" s="101">
        <v>7.3631015625000009E-3</v>
      </c>
      <c r="AW342" s="101"/>
      <c r="AX342" s="100">
        <v>372.06</v>
      </c>
      <c r="AY342" s="115"/>
      <c r="AZ342" s="112"/>
      <c r="BA342" s="115"/>
      <c r="BB342" s="115"/>
      <c r="BC342" s="115"/>
      <c r="BD342" s="115"/>
      <c r="BE342" s="115"/>
      <c r="BF342" s="13"/>
    </row>
    <row r="343" spans="1:58" ht="15.75">
      <c r="A343" s="89">
        <f>ReportedData!A343</f>
        <v>339</v>
      </c>
      <c r="B343" s="90">
        <f>ReportedData!B343</f>
        <v>72</v>
      </c>
      <c r="C343" s="10">
        <f>ReportedData!C343</f>
        <v>8</v>
      </c>
      <c r="D343" s="91" t="str">
        <f>ReportedData!D343</f>
        <v>s12</v>
      </c>
      <c r="E343" s="10" t="str">
        <f>ReportedData!E343</f>
        <v>Scribner and Wight (1980)</v>
      </c>
      <c r="F343" s="12" t="s">
        <v>11</v>
      </c>
      <c r="G343" s="14" t="s">
        <v>9</v>
      </c>
      <c r="H343" s="14" t="s">
        <v>78</v>
      </c>
      <c r="I343" s="79">
        <v>34.0366</v>
      </c>
      <c r="J343" s="98"/>
      <c r="K343" s="98"/>
      <c r="L343" s="79">
        <v>0</v>
      </c>
      <c r="M343" s="112"/>
      <c r="N343" s="99">
        <v>254</v>
      </c>
      <c r="O343" s="99">
        <v>355.6</v>
      </c>
      <c r="P343" s="99">
        <v>1219.2</v>
      </c>
      <c r="Q343" s="99">
        <v>0</v>
      </c>
      <c r="R343" s="113"/>
      <c r="S343" s="100">
        <v>90322.400000000009</v>
      </c>
      <c r="T343" s="100">
        <v>25.4</v>
      </c>
      <c r="U343" s="100">
        <v>25.4</v>
      </c>
      <c r="V343" s="100">
        <v>25.4</v>
      </c>
      <c r="W343" s="130">
        <v>12</v>
      </c>
      <c r="X343" s="100">
        <v>26.035000000000046</v>
      </c>
      <c r="Y343" s="13">
        <v>2</v>
      </c>
      <c r="Z343" s="100">
        <v>26.035000000000046</v>
      </c>
      <c r="AA343" s="13">
        <v>2</v>
      </c>
      <c r="AB343" s="93"/>
      <c r="AC343" s="93"/>
      <c r="AD343" s="93"/>
      <c r="AE343" s="101">
        <v>4.5223000000000006E-2</v>
      </c>
      <c r="AF343" s="100">
        <v>414.77800000000002</v>
      </c>
      <c r="AG343" s="115"/>
      <c r="AH343" s="100">
        <v>403.75400000000002</v>
      </c>
      <c r="AI343" s="100">
        <v>403.75400000000002</v>
      </c>
      <c r="AJ343" s="115"/>
      <c r="AK343" s="115"/>
      <c r="AL343" s="112"/>
      <c r="AM343" s="113"/>
      <c r="AN343" s="13">
        <v>2</v>
      </c>
      <c r="AO343" s="93" t="s">
        <v>885</v>
      </c>
      <c r="AP343" s="100">
        <v>9.5250000000000004</v>
      </c>
      <c r="AQ343" s="112"/>
      <c r="AR343" s="100">
        <v>76.2</v>
      </c>
      <c r="AS343" s="115"/>
      <c r="AT343" s="112"/>
      <c r="AU343" s="116"/>
      <c r="AV343" s="101">
        <v>7.3631015625000009E-3</v>
      </c>
      <c r="AW343" s="101"/>
      <c r="AX343" s="100">
        <v>372.06</v>
      </c>
      <c r="AY343" s="115"/>
      <c r="AZ343" s="112"/>
      <c r="BA343" s="115"/>
      <c r="BB343" s="115"/>
      <c r="BC343" s="115"/>
      <c r="BD343" s="115"/>
      <c r="BE343" s="115"/>
      <c r="BF343" s="13"/>
    </row>
    <row r="344" spans="1:58" ht="15.75">
      <c r="A344" s="89">
        <f>ReportedData!A344</f>
        <v>340</v>
      </c>
      <c r="B344" s="90">
        <f>ReportedData!B344</f>
        <v>73</v>
      </c>
      <c r="C344" s="10">
        <f>ReportedData!C344</f>
        <v>1</v>
      </c>
      <c r="D344" s="91" t="str">
        <f>ReportedData!D344</f>
        <v xml:space="preserve"> No. 1</v>
      </c>
      <c r="E344" s="10" t="str">
        <f>ReportedData!E344</f>
        <v>Sezen (2000)</v>
      </c>
      <c r="F344" s="12" t="s">
        <v>11</v>
      </c>
      <c r="G344" s="14" t="s">
        <v>9</v>
      </c>
      <c r="H344" s="14" t="s">
        <v>12</v>
      </c>
      <c r="I344" s="79">
        <v>21.1</v>
      </c>
      <c r="J344" s="98"/>
      <c r="K344" s="98"/>
      <c r="L344" s="79">
        <v>667</v>
      </c>
      <c r="M344" s="112">
        <v>2</v>
      </c>
      <c r="N344" s="99">
        <v>457.2</v>
      </c>
      <c r="O344" s="99">
        <v>457.2</v>
      </c>
      <c r="P344" s="99">
        <v>1473.2</v>
      </c>
      <c r="Q344" s="99">
        <v>0</v>
      </c>
      <c r="R344" s="114" t="s">
        <v>85</v>
      </c>
      <c r="S344" s="100">
        <v>209031.84</v>
      </c>
      <c r="T344" s="100">
        <v>28.7</v>
      </c>
      <c r="U344" s="100">
        <v>28.7</v>
      </c>
      <c r="V344" s="100">
        <v>28.7</v>
      </c>
      <c r="W344" s="130">
        <v>8</v>
      </c>
      <c r="X344" s="100">
        <v>65.099999999999994</v>
      </c>
      <c r="Y344" s="130">
        <v>1</v>
      </c>
      <c r="Z344" s="100">
        <v>65.099999999999994</v>
      </c>
      <c r="AA344" s="130">
        <v>1</v>
      </c>
      <c r="AB344" s="93"/>
      <c r="AC344" s="93"/>
      <c r="AD344" s="93"/>
      <c r="AE344" s="101">
        <v>2.47E-2</v>
      </c>
      <c r="AF344" s="129">
        <v>434.4</v>
      </c>
      <c r="AG344" s="91">
        <v>645</v>
      </c>
      <c r="AH344" s="129">
        <v>434.4</v>
      </c>
      <c r="AI344" s="129">
        <v>434.4</v>
      </c>
      <c r="AJ344" s="91">
        <v>645</v>
      </c>
      <c r="AK344" s="91">
        <v>645</v>
      </c>
      <c r="AL344" s="91">
        <v>414</v>
      </c>
      <c r="AM344" s="91" t="s">
        <v>88</v>
      </c>
      <c r="AN344" s="13">
        <v>3.4</v>
      </c>
      <c r="AO344" s="93"/>
      <c r="AP344" s="100">
        <v>9.5</v>
      </c>
      <c r="AQ344" s="91">
        <v>10</v>
      </c>
      <c r="AR344" s="129">
        <v>304.8</v>
      </c>
      <c r="AS344" s="91"/>
      <c r="AT344" s="91"/>
      <c r="AU344" s="91"/>
      <c r="AV344" s="101">
        <v>1.7293974911083427E-3</v>
      </c>
      <c r="AW344" s="101"/>
      <c r="AX344" s="129">
        <v>476</v>
      </c>
      <c r="AY344" s="91">
        <v>724</v>
      </c>
      <c r="AZ344" s="91">
        <v>414</v>
      </c>
      <c r="BA344" s="91"/>
      <c r="BB344" s="91"/>
      <c r="BC344" s="91"/>
      <c r="BD344" s="91"/>
      <c r="BE344" s="91"/>
      <c r="BF344" s="13">
        <v>3</v>
      </c>
    </row>
    <row r="345" spans="1:58" ht="15.75">
      <c r="A345" s="89">
        <f>ReportedData!A345</f>
        <v>341</v>
      </c>
      <c r="B345" s="90">
        <f>ReportedData!B345</f>
        <v>73</v>
      </c>
      <c r="C345" s="10">
        <f>ReportedData!C345</f>
        <v>2</v>
      </c>
      <c r="D345" s="91" t="str">
        <f>ReportedData!D345</f>
        <v>No. 2</v>
      </c>
      <c r="E345" s="10" t="str">
        <f>ReportedData!E345</f>
        <v>Sezen (2000)</v>
      </c>
      <c r="F345" s="12" t="s">
        <v>11</v>
      </c>
      <c r="G345" s="14" t="s">
        <v>9</v>
      </c>
      <c r="H345" s="14" t="s">
        <v>12</v>
      </c>
      <c r="I345" s="79">
        <v>21.1</v>
      </c>
      <c r="J345" s="98"/>
      <c r="K345" s="98"/>
      <c r="L345" s="79">
        <v>2669</v>
      </c>
      <c r="M345" s="112">
        <v>2</v>
      </c>
      <c r="N345" s="99">
        <v>457.2</v>
      </c>
      <c r="O345" s="99">
        <v>457.2</v>
      </c>
      <c r="P345" s="99">
        <v>1473.2</v>
      </c>
      <c r="Q345" s="99">
        <v>0</v>
      </c>
      <c r="R345" s="114" t="s">
        <v>85</v>
      </c>
      <c r="S345" s="100">
        <v>209031.84</v>
      </c>
      <c r="T345" s="100">
        <v>28.7</v>
      </c>
      <c r="U345" s="100">
        <v>28.7</v>
      </c>
      <c r="V345" s="100">
        <v>28.7</v>
      </c>
      <c r="W345" s="130">
        <v>8</v>
      </c>
      <c r="X345" s="100">
        <v>65.099999999999994</v>
      </c>
      <c r="Y345" s="130">
        <v>1</v>
      </c>
      <c r="Z345" s="100">
        <v>65.099999999999994</v>
      </c>
      <c r="AA345" s="130">
        <v>1</v>
      </c>
      <c r="AB345" s="93"/>
      <c r="AC345" s="93"/>
      <c r="AD345" s="93"/>
      <c r="AE345" s="101">
        <v>2.47E-2</v>
      </c>
      <c r="AF345" s="129">
        <v>434.4</v>
      </c>
      <c r="AG345" s="91">
        <v>645</v>
      </c>
      <c r="AH345" s="129">
        <v>434.4</v>
      </c>
      <c r="AI345" s="129">
        <v>434.4</v>
      </c>
      <c r="AJ345" s="91">
        <v>645</v>
      </c>
      <c r="AK345" s="91">
        <v>645</v>
      </c>
      <c r="AL345" s="91">
        <v>414</v>
      </c>
      <c r="AM345" s="91" t="s">
        <v>88</v>
      </c>
      <c r="AN345" s="13">
        <v>3.4</v>
      </c>
      <c r="AO345" s="93"/>
      <c r="AP345" s="100">
        <v>9.5</v>
      </c>
      <c r="AQ345" s="91">
        <v>10</v>
      </c>
      <c r="AR345" s="129">
        <v>304.8</v>
      </c>
      <c r="AS345" s="91"/>
      <c r="AT345" s="91"/>
      <c r="AU345" s="91"/>
      <c r="AV345" s="101">
        <v>1.7293974911083427E-3</v>
      </c>
      <c r="AW345" s="101"/>
      <c r="AX345" s="129">
        <v>476</v>
      </c>
      <c r="AY345" s="91">
        <v>724</v>
      </c>
      <c r="AZ345" s="91">
        <v>414</v>
      </c>
      <c r="BA345" s="91"/>
      <c r="BB345" s="91"/>
      <c r="BC345" s="91"/>
      <c r="BD345" s="91"/>
      <c r="BE345" s="91"/>
      <c r="BF345" s="13">
        <v>3</v>
      </c>
    </row>
    <row r="346" spans="1:58" ht="15.75">
      <c r="A346" s="89">
        <f>ReportedData!A346</f>
        <v>342</v>
      </c>
      <c r="B346" s="90">
        <f>ReportedData!B346</f>
        <v>73</v>
      </c>
      <c r="C346" s="10">
        <f>ReportedData!C346</f>
        <v>3</v>
      </c>
      <c r="D346" s="91" t="str">
        <f>ReportedData!D346</f>
        <v>No. 4</v>
      </c>
      <c r="E346" s="10" t="str">
        <f>ReportedData!E346</f>
        <v>Sezen (2000)</v>
      </c>
      <c r="F346" s="12" t="s">
        <v>11</v>
      </c>
      <c r="G346" s="14" t="s">
        <v>9</v>
      </c>
      <c r="H346" s="14" t="s">
        <v>12</v>
      </c>
      <c r="I346" s="79">
        <v>21.8</v>
      </c>
      <c r="J346" s="98"/>
      <c r="K346" s="98"/>
      <c r="L346" s="79">
        <v>667</v>
      </c>
      <c r="M346" s="112">
        <v>2</v>
      </c>
      <c r="N346" s="99">
        <v>457.2</v>
      </c>
      <c r="O346" s="99">
        <v>457.2</v>
      </c>
      <c r="P346" s="99">
        <v>1473.2</v>
      </c>
      <c r="Q346" s="99">
        <v>0</v>
      </c>
      <c r="R346" s="114" t="s">
        <v>85</v>
      </c>
      <c r="S346" s="100">
        <v>209031.84</v>
      </c>
      <c r="T346" s="100">
        <v>28.7</v>
      </c>
      <c r="U346" s="100">
        <v>28.7</v>
      </c>
      <c r="V346" s="100">
        <v>28.7</v>
      </c>
      <c r="W346" s="130">
        <v>8</v>
      </c>
      <c r="X346" s="100">
        <v>65.099999999999994</v>
      </c>
      <c r="Y346" s="130">
        <v>1</v>
      </c>
      <c r="Z346" s="100">
        <v>65.099999999999994</v>
      </c>
      <c r="AA346" s="130">
        <v>1</v>
      </c>
      <c r="AB346" s="93"/>
      <c r="AC346" s="93"/>
      <c r="AD346" s="93"/>
      <c r="AE346" s="101">
        <v>2.47E-2</v>
      </c>
      <c r="AF346" s="129">
        <v>434.4</v>
      </c>
      <c r="AG346" s="91">
        <v>645</v>
      </c>
      <c r="AH346" s="129">
        <v>434.4</v>
      </c>
      <c r="AI346" s="129">
        <v>434.4</v>
      </c>
      <c r="AJ346" s="91">
        <v>645</v>
      </c>
      <c r="AK346" s="91">
        <v>645</v>
      </c>
      <c r="AL346" s="91">
        <v>414</v>
      </c>
      <c r="AM346" s="91" t="s">
        <v>88</v>
      </c>
      <c r="AN346" s="13">
        <v>3.4</v>
      </c>
      <c r="AO346" s="93"/>
      <c r="AP346" s="100">
        <v>9.5</v>
      </c>
      <c r="AQ346" s="91">
        <v>10</v>
      </c>
      <c r="AR346" s="129">
        <v>304.8</v>
      </c>
      <c r="AS346" s="91"/>
      <c r="AT346" s="91"/>
      <c r="AU346" s="91"/>
      <c r="AV346" s="101">
        <v>1.7293974911083427E-3</v>
      </c>
      <c r="AW346" s="101"/>
      <c r="AX346" s="129">
        <v>476</v>
      </c>
      <c r="AY346" s="91">
        <v>724</v>
      </c>
      <c r="AZ346" s="91">
        <v>414</v>
      </c>
      <c r="BA346" s="91"/>
      <c r="BB346" s="91"/>
      <c r="BC346" s="91"/>
      <c r="BD346" s="91"/>
      <c r="BE346" s="91"/>
      <c r="BF346" s="13">
        <v>3</v>
      </c>
    </row>
    <row r="347" spans="1:58" ht="15.75">
      <c r="A347" s="89">
        <f>ReportedData!A347</f>
        <v>343</v>
      </c>
      <c r="B347" s="90">
        <f>ReportedData!B347</f>
        <v>74</v>
      </c>
      <c r="C347" s="10">
        <f>ReportedData!C347</f>
        <v>1</v>
      </c>
      <c r="D347" s="91" t="str">
        <f>ReportedData!D347</f>
        <v>AS 18</v>
      </c>
      <c r="E347" s="10" t="str">
        <f>ReportedData!E347</f>
        <v>Sheikh and Khoury (1993)</v>
      </c>
      <c r="F347" s="12" t="s">
        <v>11</v>
      </c>
      <c r="G347" s="14" t="s">
        <v>9</v>
      </c>
      <c r="H347" s="14" t="s">
        <v>12</v>
      </c>
      <c r="I347" s="79">
        <v>32.799999999999997</v>
      </c>
      <c r="J347" s="98"/>
      <c r="K347" s="98"/>
      <c r="L347" s="79">
        <v>2349.4393999999998</v>
      </c>
      <c r="M347" s="112">
        <v>3</v>
      </c>
      <c r="N347" s="99">
        <v>305</v>
      </c>
      <c r="O347" s="99">
        <v>305</v>
      </c>
      <c r="P347" s="99">
        <v>1841</v>
      </c>
      <c r="Q347" s="99">
        <v>0</v>
      </c>
      <c r="R347" s="113" t="s">
        <v>9</v>
      </c>
      <c r="S347" s="100">
        <v>93025</v>
      </c>
      <c r="T347" s="100">
        <v>19</v>
      </c>
      <c r="U347" s="100">
        <v>19</v>
      </c>
      <c r="V347" s="100">
        <v>19</v>
      </c>
      <c r="W347" s="130">
        <v>8</v>
      </c>
      <c r="X347" s="100">
        <v>12.8</v>
      </c>
      <c r="Y347" s="13">
        <v>1</v>
      </c>
      <c r="Z347" s="100">
        <v>12.8</v>
      </c>
      <c r="AA347" s="13">
        <v>1</v>
      </c>
      <c r="AB347" s="93"/>
      <c r="AC347" s="93"/>
      <c r="AD347" s="93"/>
      <c r="AE347" s="101">
        <v>2.438295E-2</v>
      </c>
      <c r="AF347" s="100">
        <v>508</v>
      </c>
      <c r="AG347" s="115"/>
      <c r="AH347" s="100">
        <v>508</v>
      </c>
      <c r="AI347" s="100">
        <v>508</v>
      </c>
      <c r="AJ347" s="115"/>
      <c r="AK347" s="115"/>
      <c r="AL347" s="112"/>
      <c r="AM347" s="113" t="s">
        <v>349</v>
      </c>
      <c r="AN347" s="13">
        <v>3.41</v>
      </c>
      <c r="AO347" s="93" t="s">
        <v>885</v>
      </c>
      <c r="AP347" s="100">
        <v>12.7</v>
      </c>
      <c r="AQ347" s="112"/>
      <c r="AR347" s="100">
        <v>108</v>
      </c>
      <c r="AS347" s="115"/>
      <c r="AT347" s="112"/>
      <c r="AU347" s="116"/>
      <c r="AV347" s="101">
        <v>1.3113775381382815E-2</v>
      </c>
      <c r="AW347" s="101"/>
      <c r="AX347" s="100">
        <v>464</v>
      </c>
      <c r="AY347" s="115"/>
      <c r="AZ347" s="112"/>
      <c r="BA347" s="115"/>
      <c r="BB347" s="115"/>
      <c r="BC347" s="115"/>
      <c r="BD347" s="115"/>
      <c r="BE347" s="115"/>
      <c r="BF347" s="13"/>
    </row>
    <row r="348" spans="1:58" ht="15.75">
      <c r="A348" s="89">
        <f>ReportedData!A348</f>
        <v>344</v>
      </c>
      <c r="B348" s="90">
        <f>ReportedData!B348</f>
        <v>74</v>
      </c>
      <c r="C348" s="10">
        <f>ReportedData!C348</f>
        <v>2</v>
      </c>
      <c r="D348" s="91" t="str">
        <f>ReportedData!D348</f>
        <v>AS 19</v>
      </c>
      <c r="E348" s="10" t="str">
        <f>ReportedData!E348</f>
        <v>Sheikh and Khoury (1993)</v>
      </c>
      <c r="F348" s="12" t="s">
        <v>11</v>
      </c>
      <c r="G348" s="14" t="s">
        <v>9</v>
      </c>
      <c r="H348" s="14" t="s">
        <v>12</v>
      </c>
      <c r="I348" s="79">
        <v>32.299999999999997</v>
      </c>
      <c r="J348" s="98"/>
      <c r="K348" s="98"/>
      <c r="L348" s="79">
        <v>1412.2125249999997</v>
      </c>
      <c r="M348" s="112"/>
      <c r="N348" s="99">
        <v>305</v>
      </c>
      <c r="O348" s="99">
        <v>305</v>
      </c>
      <c r="P348" s="99">
        <v>1841</v>
      </c>
      <c r="Q348" s="99">
        <v>0</v>
      </c>
      <c r="R348" s="113" t="s">
        <v>9</v>
      </c>
      <c r="S348" s="100">
        <v>93025</v>
      </c>
      <c r="T348" s="100">
        <v>19</v>
      </c>
      <c r="U348" s="100">
        <v>19</v>
      </c>
      <c r="V348" s="100">
        <v>19</v>
      </c>
      <c r="W348" s="130">
        <v>8</v>
      </c>
      <c r="X348" s="100">
        <v>16</v>
      </c>
      <c r="Y348" s="13">
        <v>1</v>
      </c>
      <c r="Z348" s="100">
        <v>16</v>
      </c>
      <c r="AA348" s="13">
        <v>1</v>
      </c>
      <c r="AB348" s="93"/>
      <c r="AC348" s="93"/>
      <c r="AD348" s="93"/>
      <c r="AE348" s="101">
        <v>2.438295E-2</v>
      </c>
      <c r="AF348" s="100">
        <v>508</v>
      </c>
      <c r="AG348" s="115"/>
      <c r="AH348" s="100">
        <v>508</v>
      </c>
      <c r="AI348" s="100">
        <v>508</v>
      </c>
      <c r="AJ348" s="115"/>
      <c r="AK348" s="115"/>
      <c r="AL348" s="112"/>
      <c r="AM348" s="113" t="s">
        <v>349</v>
      </c>
      <c r="AN348" s="13">
        <v>3.41</v>
      </c>
      <c r="AO348" s="93" t="s">
        <v>885</v>
      </c>
      <c r="AP348" s="100">
        <v>9.5</v>
      </c>
      <c r="AQ348" s="112"/>
      <c r="AR348" s="100">
        <v>108</v>
      </c>
      <c r="AS348" s="115"/>
      <c r="AT348" s="112"/>
      <c r="AU348" s="116"/>
      <c r="AV348" s="101">
        <v>7.3378276903081361E-3</v>
      </c>
      <c r="AW348" s="101"/>
      <c r="AX348" s="100">
        <v>508</v>
      </c>
      <c r="AY348" s="115"/>
      <c r="AZ348" s="112"/>
      <c r="BA348" s="115"/>
      <c r="BB348" s="115"/>
      <c r="BC348" s="115"/>
      <c r="BD348" s="115"/>
      <c r="BE348" s="115"/>
      <c r="BF348" s="13"/>
    </row>
    <row r="349" spans="1:58" ht="15.75">
      <c r="A349" s="89">
        <f>ReportedData!A349</f>
        <v>345</v>
      </c>
      <c r="B349" s="90">
        <f>ReportedData!B349</f>
        <v>74</v>
      </c>
      <c r="C349" s="10">
        <f>ReportedData!C349</f>
        <v>3</v>
      </c>
      <c r="D349" s="91" t="str">
        <f>ReportedData!D349</f>
        <v>AS 3</v>
      </c>
      <c r="E349" s="10" t="str">
        <f>ReportedData!E349</f>
        <v>Sheikh and Khoury (1993)</v>
      </c>
      <c r="F349" s="12" t="s">
        <v>11</v>
      </c>
      <c r="G349" s="14" t="s">
        <v>9</v>
      </c>
      <c r="H349" s="14" t="s">
        <v>12</v>
      </c>
      <c r="I349" s="79">
        <v>33.200000000000003</v>
      </c>
      <c r="J349" s="98"/>
      <c r="K349" s="98"/>
      <c r="L349" s="79">
        <v>1853.058</v>
      </c>
      <c r="M349" s="112"/>
      <c r="N349" s="99">
        <v>305</v>
      </c>
      <c r="O349" s="99">
        <v>305</v>
      </c>
      <c r="P349" s="99">
        <v>1841</v>
      </c>
      <c r="Q349" s="99">
        <v>0</v>
      </c>
      <c r="R349" s="113" t="s">
        <v>9</v>
      </c>
      <c r="S349" s="100">
        <v>93025</v>
      </c>
      <c r="T349" s="100">
        <v>19</v>
      </c>
      <c r="U349" s="100">
        <v>19</v>
      </c>
      <c r="V349" s="100">
        <v>19</v>
      </c>
      <c r="W349" s="130">
        <v>8</v>
      </c>
      <c r="X349" s="100">
        <v>16</v>
      </c>
      <c r="Y349" s="13">
        <v>1</v>
      </c>
      <c r="Z349" s="100">
        <v>16</v>
      </c>
      <c r="AA349" s="13">
        <v>1</v>
      </c>
      <c r="AB349" s="93"/>
      <c r="AC349" s="93"/>
      <c r="AD349" s="93"/>
      <c r="AE349" s="101">
        <v>2.438295E-2</v>
      </c>
      <c r="AF349" s="100">
        <v>508</v>
      </c>
      <c r="AG349" s="115"/>
      <c r="AH349" s="100">
        <v>508</v>
      </c>
      <c r="AI349" s="100">
        <v>508</v>
      </c>
      <c r="AJ349" s="115"/>
      <c r="AK349" s="115"/>
      <c r="AL349" s="112"/>
      <c r="AM349" s="113" t="s">
        <v>349</v>
      </c>
      <c r="AN349" s="13">
        <v>3.41</v>
      </c>
      <c r="AO349" s="93" t="s">
        <v>885</v>
      </c>
      <c r="AP349" s="100">
        <v>9.5</v>
      </c>
      <c r="AQ349" s="112"/>
      <c r="AR349" s="100">
        <v>108</v>
      </c>
      <c r="AS349" s="115"/>
      <c r="AT349" s="112"/>
      <c r="AU349" s="116"/>
      <c r="AV349" s="101">
        <v>7.3378276903081361E-3</v>
      </c>
      <c r="AW349" s="101"/>
      <c r="AX349" s="100">
        <v>508</v>
      </c>
      <c r="AY349" s="115"/>
      <c r="AZ349" s="112"/>
      <c r="BA349" s="115"/>
      <c r="BB349" s="115"/>
      <c r="BC349" s="115"/>
      <c r="BD349" s="115"/>
      <c r="BE349" s="115"/>
      <c r="BF349" s="13">
        <v>1</v>
      </c>
    </row>
    <row r="350" spans="1:58" ht="15.75">
      <c r="A350" s="89">
        <f>ReportedData!A350</f>
        <v>346</v>
      </c>
      <c r="B350" s="90">
        <f>ReportedData!B350</f>
        <v>74</v>
      </c>
      <c r="C350" s="10">
        <f>ReportedData!C350</f>
        <v>4</v>
      </c>
      <c r="D350" s="91" t="str">
        <f>ReportedData!D350</f>
        <v>ES 13</v>
      </c>
      <c r="E350" s="10" t="str">
        <f>ReportedData!E350</f>
        <v>Sheikh and Khoury (1993)</v>
      </c>
      <c r="F350" s="12" t="s">
        <v>11</v>
      </c>
      <c r="G350" s="14" t="s">
        <v>9</v>
      </c>
      <c r="H350" s="14" t="s">
        <v>12</v>
      </c>
      <c r="I350" s="79">
        <v>32.6</v>
      </c>
      <c r="J350" s="98"/>
      <c r="K350" s="98"/>
      <c r="L350" s="79">
        <v>2304.7873999999997</v>
      </c>
      <c r="M350" s="112"/>
      <c r="N350" s="99">
        <v>305</v>
      </c>
      <c r="O350" s="99">
        <v>305</v>
      </c>
      <c r="P350" s="99">
        <v>1841</v>
      </c>
      <c r="Q350" s="99">
        <v>0</v>
      </c>
      <c r="R350" s="113" t="s">
        <v>9</v>
      </c>
      <c r="S350" s="100">
        <v>93025</v>
      </c>
      <c r="T350" s="100">
        <v>19</v>
      </c>
      <c r="U350" s="100">
        <v>19</v>
      </c>
      <c r="V350" s="100">
        <v>19</v>
      </c>
      <c r="W350" s="130">
        <v>8</v>
      </c>
      <c r="X350" s="100">
        <v>12.8</v>
      </c>
      <c r="Y350" s="13">
        <v>1</v>
      </c>
      <c r="Z350" s="100">
        <v>12.8</v>
      </c>
      <c r="AA350" s="13">
        <v>1</v>
      </c>
      <c r="AB350" s="93"/>
      <c r="AC350" s="93"/>
      <c r="AD350" s="93"/>
      <c r="AE350" s="101">
        <v>2.438295E-2</v>
      </c>
      <c r="AF350" s="100">
        <v>508</v>
      </c>
      <c r="AG350" s="115"/>
      <c r="AH350" s="100">
        <v>508</v>
      </c>
      <c r="AI350" s="100">
        <v>508</v>
      </c>
      <c r="AJ350" s="115"/>
      <c r="AK350" s="115"/>
      <c r="AL350" s="112"/>
      <c r="AM350" s="113" t="s">
        <v>78</v>
      </c>
      <c r="AN350" s="13">
        <v>2</v>
      </c>
      <c r="AO350" s="93" t="s">
        <v>885</v>
      </c>
      <c r="AP350" s="100">
        <v>12.7</v>
      </c>
      <c r="AQ350" s="112"/>
      <c r="AR350" s="100">
        <v>114</v>
      </c>
      <c r="AS350" s="115"/>
      <c r="AT350" s="112"/>
      <c r="AU350" s="116"/>
      <c r="AV350" s="101">
        <v>7.2865552358354901E-3</v>
      </c>
      <c r="AW350" s="101"/>
      <c r="AX350" s="100">
        <v>464</v>
      </c>
      <c r="AY350" s="115"/>
      <c r="AZ350" s="112"/>
      <c r="BA350" s="115"/>
      <c r="BB350" s="115"/>
      <c r="BC350" s="115"/>
      <c r="BD350" s="115"/>
      <c r="BE350" s="115"/>
      <c r="BF350" s="13"/>
    </row>
    <row r="351" spans="1:58" ht="15.75">
      <c r="A351" s="89">
        <f>ReportedData!A351</f>
        <v>347</v>
      </c>
      <c r="B351" s="90">
        <f>ReportedData!B351</f>
        <v>74</v>
      </c>
      <c r="C351" s="10">
        <f>ReportedData!C351</f>
        <v>5</v>
      </c>
      <c r="D351" s="91" t="str">
        <f>ReportedData!D351</f>
        <v>FS 9</v>
      </c>
      <c r="E351" s="10" t="str">
        <f>ReportedData!E351</f>
        <v>Sheikh and Khoury (1993)</v>
      </c>
      <c r="F351" s="12" t="s">
        <v>11</v>
      </c>
      <c r="G351" s="14" t="s">
        <v>9</v>
      </c>
      <c r="H351" s="14" t="s">
        <v>12</v>
      </c>
      <c r="I351" s="79">
        <v>32.4</v>
      </c>
      <c r="J351" s="98"/>
      <c r="K351" s="98"/>
      <c r="L351" s="79">
        <v>2290.6476000000002</v>
      </c>
      <c r="M351" s="112"/>
      <c r="N351" s="99">
        <v>305</v>
      </c>
      <c r="O351" s="99">
        <v>305</v>
      </c>
      <c r="P351" s="99">
        <v>1841</v>
      </c>
      <c r="Q351" s="99">
        <v>0</v>
      </c>
      <c r="R351" s="113" t="s">
        <v>9</v>
      </c>
      <c r="S351" s="100">
        <v>93025</v>
      </c>
      <c r="T351" s="100">
        <v>19</v>
      </c>
      <c r="U351" s="100">
        <v>19</v>
      </c>
      <c r="V351" s="100">
        <v>19</v>
      </c>
      <c r="W351" s="130">
        <v>8</v>
      </c>
      <c r="X351" s="100">
        <v>16</v>
      </c>
      <c r="Y351" s="13">
        <v>1</v>
      </c>
      <c r="Z351" s="100">
        <v>16</v>
      </c>
      <c r="AA351" s="13">
        <v>1</v>
      </c>
      <c r="AB351" s="93"/>
      <c r="AC351" s="93"/>
      <c r="AD351" s="93"/>
      <c r="AE351" s="101">
        <v>2.438295E-2</v>
      </c>
      <c r="AF351" s="100">
        <v>508</v>
      </c>
      <c r="AG351" s="115"/>
      <c r="AH351" s="100">
        <v>508</v>
      </c>
      <c r="AI351" s="100">
        <v>508</v>
      </c>
      <c r="AJ351" s="115"/>
      <c r="AK351" s="115"/>
      <c r="AL351" s="112"/>
      <c r="AM351" s="113" t="s">
        <v>347</v>
      </c>
      <c r="AN351" s="13">
        <v>3</v>
      </c>
      <c r="AO351" s="93" t="s">
        <v>885</v>
      </c>
      <c r="AP351" s="100">
        <v>9.5</v>
      </c>
      <c r="AQ351" s="112"/>
      <c r="AR351" s="100">
        <v>95</v>
      </c>
      <c r="AS351" s="115"/>
      <c r="AT351" s="112"/>
      <c r="AU351" s="116"/>
      <c r="AV351" s="101">
        <v>7.3389602459016379E-3</v>
      </c>
      <c r="AW351" s="101"/>
      <c r="AX351" s="100">
        <v>508</v>
      </c>
      <c r="AY351" s="115"/>
      <c r="AZ351" s="112"/>
      <c r="BA351" s="115"/>
      <c r="BB351" s="115"/>
      <c r="BC351" s="115"/>
      <c r="BD351" s="115"/>
      <c r="BE351" s="115"/>
      <c r="BF351" s="13">
        <v>1</v>
      </c>
    </row>
    <row r="352" spans="1:58" ht="15.75">
      <c r="A352" s="89">
        <f>ReportedData!A352</f>
        <v>348</v>
      </c>
      <c r="B352" s="90">
        <f>ReportedData!B352</f>
        <v>75</v>
      </c>
      <c r="C352" s="10">
        <f>ReportedData!C352</f>
        <v>1</v>
      </c>
      <c r="D352" s="91" t="str">
        <f>ReportedData!D352</f>
        <v>No.1</v>
      </c>
      <c r="E352" s="10" t="str">
        <f>ReportedData!E352</f>
        <v>Shito et al.  2002</v>
      </c>
      <c r="F352" s="12" t="s">
        <v>11</v>
      </c>
      <c r="G352" s="14" t="s">
        <v>9</v>
      </c>
      <c r="H352" s="14" t="s">
        <v>78</v>
      </c>
      <c r="I352" s="79">
        <v>28.1</v>
      </c>
      <c r="J352" s="98"/>
      <c r="K352" s="98"/>
      <c r="L352" s="79">
        <v>389.46600000000001</v>
      </c>
      <c r="M352" s="112"/>
      <c r="N352" s="99">
        <v>770</v>
      </c>
      <c r="O352" s="99">
        <v>600</v>
      </c>
      <c r="P352" s="99">
        <v>3000</v>
      </c>
      <c r="Q352" s="99">
        <v>0</v>
      </c>
      <c r="R352" s="113"/>
      <c r="S352" s="100">
        <v>462000</v>
      </c>
      <c r="T352" s="100">
        <v>16</v>
      </c>
      <c r="U352" s="100">
        <v>16</v>
      </c>
      <c r="V352" s="100">
        <v>16</v>
      </c>
      <c r="W352" s="130">
        <v>38</v>
      </c>
      <c r="X352" s="100">
        <v>16</v>
      </c>
      <c r="Y352" s="13">
        <v>7</v>
      </c>
      <c r="Z352" s="100">
        <v>16</v>
      </c>
      <c r="AA352" s="13">
        <v>10</v>
      </c>
      <c r="AB352" s="93"/>
      <c r="AC352" s="93"/>
      <c r="AD352" s="93"/>
      <c r="AE352" s="101">
        <v>1.6500000000000001E-2</v>
      </c>
      <c r="AF352" s="100">
        <v>409</v>
      </c>
      <c r="AG352" s="115"/>
      <c r="AH352" s="100">
        <v>409</v>
      </c>
      <c r="AI352" s="100">
        <v>409</v>
      </c>
      <c r="AJ352" s="115"/>
      <c r="AK352" s="115"/>
      <c r="AL352" s="112"/>
      <c r="AM352" s="113"/>
      <c r="AN352" s="13">
        <v>3.14</v>
      </c>
      <c r="AO352" s="93" t="s">
        <v>885</v>
      </c>
      <c r="AP352" s="100">
        <v>6</v>
      </c>
      <c r="AQ352" s="112"/>
      <c r="AR352" s="100">
        <v>120</v>
      </c>
      <c r="AS352" s="115"/>
      <c r="AT352" s="112"/>
      <c r="AU352" s="116"/>
      <c r="AV352" s="101">
        <v>9.6035064935064932E-4</v>
      </c>
      <c r="AW352" s="101"/>
      <c r="AX352" s="100">
        <v>359</v>
      </c>
      <c r="AY352" s="115"/>
      <c r="AZ352" s="112"/>
      <c r="BA352" s="115"/>
      <c r="BB352" s="115"/>
      <c r="BC352" s="115"/>
      <c r="BD352" s="115"/>
      <c r="BE352" s="115"/>
      <c r="BF352" s="13"/>
    </row>
    <row r="353" spans="1:58" ht="15.75">
      <c r="A353" s="89">
        <f>ReportedData!A353</f>
        <v>349</v>
      </c>
      <c r="B353" s="90">
        <f>ReportedData!B353</f>
        <v>75</v>
      </c>
      <c r="C353" s="10">
        <f>ReportedData!C353</f>
        <v>2</v>
      </c>
      <c r="D353" s="91" t="str">
        <f>ReportedData!D353</f>
        <v>No.2</v>
      </c>
      <c r="E353" s="10" t="str">
        <f>ReportedData!E353</f>
        <v>Shito et al.  2002</v>
      </c>
      <c r="F353" s="12" t="s">
        <v>11</v>
      </c>
      <c r="G353" s="14" t="s">
        <v>9</v>
      </c>
      <c r="H353" s="14" t="s">
        <v>78</v>
      </c>
      <c r="I353" s="79">
        <v>39.700000000000003</v>
      </c>
      <c r="J353" s="98"/>
      <c r="K353" s="98"/>
      <c r="L353" s="79">
        <v>366.82799999999997</v>
      </c>
      <c r="M353" s="112"/>
      <c r="N353" s="99">
        <v>770</v>
      </c>
      <c r="O353" s="99">
        <v>600</v>
      </c>
      <c r="P353" s="99">
        <v>3000</v>
      </c>
      <c r="Q353" s="99">
        <v>0</v>
      </c>
      <c r="R353" s="113"/>
      <c r="S353" s="100">
        <v>462000</v>
      </c>
      <c r="T353" s="100">
        <v>16</v>
      </c>
      <c r="U353" s="100">
        <v>16</v>
      </c>
      <c r="V353" s="100">
        <v>16</v>
      </c>
      <c r="W353" s="130">
        <v>38</v>
      </c>
      <c r="X353" s="100">
        <v>16</v>
      </c>
      <c r="Y353" s="13">
        <v>7</v>
      </c>
      <c r="Z353" s="100">
        <v>16</v>
      </c>
      <c r="AA353" s="13">
        <v>10</v>
      </c>
      <c r="AB353" s="93"/>
      <c r="AC353" s="93"/>
      <c r="AD353" s="93"/>
      <c r="AE353" s="101">
        <v>1.6500000000000001E-2</v>
      </c>
      <c r="AF353" s="100">
        <v>399</v>
      </c>
      <c r="AG353" s="115"/>
      <c r="AH353" s="100">
        <v>399</v>
      </c>
      <c r="AI353" s="100">
        <v>399</v>
      </c>
      <c r="AJ353" s="115"/>
      <c r="AK353" s="115"/>
      <c r="AL353" s="112"/>
      <c r="AM353" s="113"/>
      <c r="AN353" s="13">
        <v>3.14</v>
      </c>
      <c r="AO353" s="93" t="s">
        <v>885</v>
      </c>
      <c r="AP353" s="100">
        <v>6</v>
      </c>
      <c r="AQ353" s="112"/>
      <c r="AR353" s="100">
        <v>80</v>
      </c>
      <c r="AS353" s="115"/>
      <c r="AT353" s="112"/>
      <c r="AU353" s="116"/>
      <c r="AV353" s="101">
        <v>1.440525974025974E-3</v>
      </c>
      <c r="AW353" s="101"/>
      <c r="AX353" s="100">
        <v>345</v>
      </c>
      <c r="AY353" s="115"/>
      <c r="AZ353" s="112"/>
      <c r="BA353" s="115"/>
      <c r="BB353" s="115"/>
      <c r="BC353" s="115"/>
      <c r="BD353" s="115"/>
      <c r="BE353" s="115"/>
      <c r="BF353" s="13"/>
    </row>
    <row r="354" spans="1:58" ht="15.75">
      <c r="A354" s="89">
        <f>ReportedData!A354</f>
        <v>350</v>
      </c>
      <c r="B354" s="90">
        <f>ReportedData!B354</f>
        <v>75</v>
      </c>
      <c r="C354" s="10">
        <f>ReportedData!C354</f>
        <v>3</v>
      </c>
      <c r="D354" s="91" t="str">
        <f>ReportedData!D354</f>
        <v>No.3</v>
      </c>
      <c r="E354" s="10" t="str">
        <f>ReportedData!E354</f>
        <v>Shito et al.  2002</v>
      </c>
      <c r="F354" s="12" t="s">
        <v>11</v>
      </c>
      <c r="G354" s="14" t="s">
        <v>9</v>
      </c>
      <c r="H354" s="14" t="s">
        <v>78</v>
      </c>
      <c r="I354" s="79">
        <v>29.2</v>
      </c>
      <c r="J354" s="98"/>
      <c r="K354" s="98"/>
      <c r="L354" s="79">
        <v>404.71199999999999</v>
      </c>
      <c r="M354" s="112"/>
      <c r="N354" s="99">
        <v>770</v>
      </c>
      <c r="O354" s="99">
        <v>600</v>
      </c>
      <c r="P354" s="99">
        <v>3000</v>
      </c>
      <c r="Q354" s="99">
        <v>0</v>
      </c>
      <c r="R354" s="113"/>
      <c r="S354" s="100">
        <v>462000</v>
      </c>
      <c r="T354" s="100">
        <v>16</v>
      </c>
      <c r="U354" s="100">
        <v>16</v>
      </c>
      <c r="V354" s="100">
        <v>16</v>
      </c>
      <c r="W354" s="130">
        <v>38</v>
      </c>
      <c r="X354" s="100">
        <v>12</v>
      </c>
      <c r="Y354" s="13">
        <v>7</v>
      </c>
      <c r="Z354" s="100">
        <v>12</v>
      </c>
      <c r="AA354" s="13">
        <v>10</v>
      </c>
      <c r="AB354" s="93"/>
      <c r="AC354" s="93"/>
      <c r="AD354" s="93"/>
      <c r="AE354" s="101">
        <v>1.6500000000000001E-2</v>
      </c>
      <c r="AF354" s="100">
        <v>409</v>
      </c>
      <c r="AG354" s="115"/>
      <c r="AH354" s="100">
        <v>409</v>
      </c>
      <c r="AI354" s="100">
        <v>409</v>
      </c>
      <c r="AJ354" s="115"/>
      <c r="AK354" s="115"/>
      <c r="AL354" s="112"/>
      <c r="AM354" s="113"/>
      <c r="AN354" s="13">
        <v>3.14</v>
      </c>
      <c r="AO354" s="93" t="s">
        <v>885</v>
      </c>
      <c r="AP354" s="100">
        <v>10</v>
      </c>
      <c r="AQ354" s="112"/>
      <c r="AR354" s="100">
        <v>100</v>
      </c>
      <c r="AS354" s="115"/>
      <c r="AT354" s="112"/>
      <c r="AU354" s="116"/>
      <c r="AV354" s="101">
        <v>3.2011688311688311E-3</v>
      </c>
      <c r="AW354" s="101"/>
      <c r="AX354" s="100">
        <v>337</v>
      </c>
      <c r="AY354" s="115"/>
      <c r="AZ354" s="112"/>
      <c r="BA354" s="115"/>
      <c r="BB354" s="115"/>
      <c r="BC354" s="115"/>
      <c r="BD354" s="115"/>
      <c r="BE354" s="115"/>
      <c r="BF354" s="13"/>
    </row>
    <row r="355" spans="1:58" ht="15.75">
      <c r="A355" s="89">
        <f>ReportedData!A355</f>
        <v>351</v>
      </c>
      <c r="B355" s="90">
        <f>ReportedData!B355</f>
        <v>75</v>
      </c>
      <c r="C355" s="10">
        <f>ReportedData!C355</f>
        <v>4</v>
      </c>
      <c r="D355" s="91" t="str">
        <f>ReportedData!D355</f>
        <v>No.0</v>
      </c>
      <c r="E355" s="10" t="str">
        <f>ReportedData!E355</f>
        <v>Shito et al.  2002</v>
      </c>
      <c r="F355" s="12" t="s">
        <v>11</v>
      </c>
      <c r="G355" s="14" t="s">
        <v>9</v>
      </c>
      <c r="H355" s="14" t="s">
        <v>78</v>
      </c>
      <c r="I355" s="79">
        <v>39.799999999999997</v>
      </c>
      <c r="J355" s="98"/>
      <c r="K355" s="98"/>
      <c r="L355" s="79">
        <v>429.84</v>
      </c>
      <c r="M355" s="112"/>
      <c r="N355" s="99">
        <v>900</v>
      </c>
      <c r="O355" s="99">
        <v>600</v>
      </c>
      <c r="P355" s="99">
        <v>3000</v>
      </c>
      <c r="Q355" s="99">
        <v>0</v>
      </c>
      <c r="R355" s="113"/>
      <c r="S355" s="100">
        <v>540000</v>
      </c>
      <c r="T355" s="100">
        <v>16</v>
      </c>
      <c r="U355" s="100">
        <v>16</v>
      </c>
      <c r="V355" s="100">
        <v>16</v>
      </c>
      <c r="W355" s="130">
        <v>32</v>
      </c>
      <c r="X355" s="100">
        <v>16</v>
      </c>
      <c r="Y355" s="13">
        <v>10</v>
      </c>
      <c r="Z355" s="100">
        <v>16</v>
      </c>
      <c r="AA355" s="13">
        <v>4</v>
      </c>
      <c r="AB355" s="93"/>
      <c r="AC355" s="93"/>
      <c r="AD355" s="93"/>
      <c r="AE355" s="101">
        <v>1.2E-2</v>
      </c>
      <c r="AF355" s="100">
        <v>399</v>
      </c>
      <c r="AG355" s="115"/>
      <c r="AH355" s="100">
        <v>399</v>
      </c>
      <c r="AI355" s="100">
        <v>399</v>
      </c>
      <c r="AJ355" s="115"/>
      <c r="AK355" s="115"/>
      <c r="AL355" s="112"/>
      <c r="AM355" s="113"/>
      <c r="AN355" s="13">
        <v>6</v>
      </c>
      <c r="AO355" s="93" t="s">
        <v>885</v>
      </c>
      <c r="AP355" s="100">
        <v>6</v>
      </c>
      <c r="AQ355" s="112"/>
      <c r="AR355" s="100">
        <v>80</v>
      </c>
      <c r="AS355" s="115"/>
      <c r="AT355" s="112"/>
      <c r="AU355" s="116"/>
      <c r="AV355" s="101">
        <v>2.3549999999999999E-3</v>
      </c>
      <c r="AW355" s="101"/>
      <c r="AX355" s="100">
        <v>345</v>
      </c>
      <c r="AY355" s="115"/>
      <c r="AZ355" s="112"/>
      <c r="BA355" s="115"/>
      <c r="BB355" s="115"/>
      <c r="BC355" s="115"/>
      <c r="BD355" s="115"/>
      <c r="BE355" s="115"/>
      <c r="BF355" s="13"/>
    </row>
    <row r="356" spans="1:58" ht="15.75">
      <c r="A356" s="89">
        <f>ReportedData!A356</f>
        <v>352</v>
      </c>
      <c r="B356" s="90">
        <f>ReportedData!B356</f>
        <v>76</v>
      </c>
      <c r="C356" s="10">
        <f>ReportedData!C356</f>
        <v>1</v>
      </c>
      <c r="D356" s="91" t="str">
        <f>ReportedData!D356</f>
        <v>C0.4-0</v>
      </c>
      <c r="E356" s="10" t="str">
        <f>ReportedData!E356</f>
        <v>Sim and Yang 2009</v>
      </c>
      <c r="F356" s="12" t="s">
        <v>11</v>
      </c>
      <c r="G356" s="14" t="s">
        <v>9</v>
      </c>
      <c r="H356" s="14" t="s">
        <v>12</v>
      </c>
      <c r="I356" s="79">
        <v>26.4</v>
      </c>
      <c r="J356" s="98"/>
      <c r="K356" s="98"/>
      <c r="L356" s="79">
        <v>558.62400000000002</v>
      </c>
      <c r="M356" s="112"/>
      <c r="N356" s="99">
        <v>230</v>
      </c>
      <c r="O356" s="99">
        <v>230</v>
      </c>
      <c r="P356" s="99">
        <v>1260</v>
      </c>
      <c r="Q356" s="99">
        <v>0</v>
      </c>
      <c r="R356" s="113"/>
      <c r="S356" s="100">
        <v>52900</v>
      </c>
      <c r="T356" s="100">
        <v>13</v>
      </c>
      <c r="U356" s="100">
        <v>13.000000000000002</v>
      </c>
      <c r="V356" s="100">
        <v>13.000000000000002</v>
      </c>
      <c r="W356" s="130">
        <v>12</v>
      </c>
      <c r="X356" s="100">
        <v>5.5</v>
      </c>
      <c r="Y356" s="13">
        <v>2</v>
      </c>
      <c r="Z356" s="100">
        <v>5.5</v>
      </c>
      <c r="AA356" s="13">
        <v>2</v>
      </c>
      <c r="AB356" s="93"/>
      <c r="AC356" s="93"/>
      <c r="AD356" s="93"/>
      <c r="AE356" s="101">
        <v>0.03</v>
      </c>
      <c r="AF356" s="100">
        <v>425</v>
      </c>
      <c r="AG356" s="115"/>
      <c r="AH356" s="100">
        <v>425</v>
      </c>
      <c r="AI356" s="100">
        <v>425</v>
      </c>
      <c r="AJ356" s="115"/>
      <c r="AK356" s="115"/>
      <c r="AL356" s="112"/>
      <c r="AM356" s="113"/>
      <c r="AN356" s="13">
        <v>2</v>
      </c>
      <c r="AO356" s="93" t="s">
        <v>885</v>
      </c>
      <c r="AP356" s="100">
        <v>8</v>
      </c>
      <c r="AQ356" s="112"/>
      <c r="AR356" s="100">
        <v>230</v>
      </c>
      <c r="AS356" s="115"/>
      <c r="AT356" s="112"/>
      <c r="AU356" s="116"/>
      <c r="AV356" s="101">
        <v>1.8994328922495275E-3</v>
      </c>
      <c r="AW356" s="101"/>
      <c r="AX356" s="100">
        <v>518</v>
      </c>
      <c r="AY356" s="115"/>
      <c r="AZ356" s="112"/>
      <c r="BA356" s="115"/>
      <c r="BB356" s="115"/>
      <c r="BC356" s="115"/>
      <c r="BD356" s="115"/>
      <c r="BE356" s="115"/>
      <c r="BF356" s="13"/>
    </row>
    <row r="357" spans="1:58" ht="15.75">
      <c r="A357" s="89">
        <f>ReportedData!A357</f>
        <v>353</v>
      </c>
      <c r="B357" s="90">
        <f>ReportedData!B357</f>
        <v>77</v>
      </c>
      <c r="C357" s="10">
        <f>ReportedData!C357</f>
        <v>1</v>
      </c>
      <c r="D357" s="91" t="str">
        <f>ReportedData!D357</f>
        <v>No. 1</v>
      </c>
      <c r="E357" s="10" t="str">
        <f>ReportedData!E357</f>
        <v>Soesianawati et al. (1986)</v>
      </c>
      <c r="F357" s="12" t="s">
        <v>11</v>
      </c>
      <c r="G357" s="14" t="s">
        <v>9</v>
      </c>
      <c r="H357" s="14" t="s">
        <v>12</v>
      </c>
      <c r="I357" s="79">
        <v>46.5</v>
      </c>
      <c r="J357" s="98"/>
      <c r="K357" s="98"/>
      <c r="L357" s="79">
        <v>744</v>
      </c>
      <c r="M357" s="112">
        <v>2</v>
      </c>
      <c r="N357" s="99">
        <v>400</v>
      </c>
      <c r="O357" s="99">
        <v>400</v>
      </c>
      <c r="P357" s="99">
        <v>1600</v>
      </c>
      <c r="Q357" s="99">
        <v>0</v>
      </c>
      <c r="R357" s="114" t="s">
        <v>4</v>
      </c>
      <c r="S357" s="100">
        <v>160000</v>
      </c>
      <c r="T357" s="100">
        <v>16</v>
      </c>
      <c r="U357" s="100">
        <v>16</v>
      </c>
      <c r="V357" s="100">
        <v>16</v>
      </c>
      <c r="W357" s="130">
        <v>12</v>
      </c>
      <c r="X357" s="100">
        <v>13</v>
      </c>
      <c r="Y357" s="130">
        <v>2</v>
      </c>
      <c r="Z357" s="100">
        <v>13</v>
      </c>
      <c r="AA357" s="130">
        <v>2</v>
      </c>
      <c r="AB357" s="93"/>
      <c r="AC357" s="93"/>
      <c r="AD357" s="93"/>
      <c r="AE357" s="101">
        <v>1.5100000000000001E-2</v>
      </c>
      <c r="AF357" s="129">
        <v>446</v>
      </c>
      <c r="AG357" s="91">
        <v>702</v>
      </c>
      <c r="AH357" s="129">
        <v>446</v>
      </c>
      <c r="AI357" s="129">
        <v>446</v>
      </c>
      <c r="AJ357" s="91">
        <v>702</v>
      </c>
      <c r="AK357" s="91">
        <v>702</v>
      </c>
      <c r="AL357" s="91">
        <v>380</v>
      </c>
      <c r="AM357" s="91" t="s">
        <v>79</v>
      </c>
      <c r="AN357" s="13">
        <v>4</v>
      </c>
      <c r="AO357" s="93"/>
      <c r="AP357" s="100">
        <v>7</v>
      </c>
      <c r="AQ357" s="91">
        <v>5</v>
      </c>
      <c r="AR357" s="129">
        <v>85</v>
      </c>
      <c r="AS357" s="91">
        <v>7</v>
      </c>
      <c r="AT357" s="91">
        <v>6</v>
      </c>
      <c r="AU357" s="91">
        <v>170</v>
      </c>
      <c r="AV357" s="101">
        <v>4.5275894125264664E-3</v>
      </c>
      <c r="AW357" s="101"/>
      <c r="AX357" s="129">
        <v>364</v>
      </c>
      <c r="AY357" s="91">
        <v>521</v>
      </c>
      <c r="AZ357" s="91">
        <v>275</v>
      </c>
      <c r="BA357" s="91"/>
      <c r="BB357" s="91"/>
      <c r="BC357" s="91"/>
      <c r="BD357" s="91"/>
      <c r="BE357" s="91"/>
      <c r="BF357" s="13">
        <v>1</v>
      </c>
    </row>
    <row r="358" spans="1:58" ht="15.75">
      <c r="A358" s="89">
        <f>ReportedData!A358</f>
        <v>354</v>
      </c>
      <c r="B358" s="90">
        <f>ReportedData!B358</f>
        <v>77</v>
      </c>
      <c r="C358" s="10">
        <f>ReportedData!C358</f>
        <v>2</v>
      </c>
      <c r="D358" s="91" t="str">
        <f>ReportedData!D358</f>
        <v>No. 2</v>
      </c>
      <c r="E358" s="10" t="str">
        <f>ReportedData!E358</f>
        <v>Soesianawati et al. (1986)</v>
      </c>
      <c r="F358" s="12" t="s">
        <v>11</v>
      </c>
      <c r="G358" s="14" t="s">
        <v>9</v>
      </c>
      <c r="H358" s="14" t="s">
        <v>12</v>
      </c>
      <c r="I358" s="79">
        <v>44</v>
      </c>
      <c r="J358" s="98"/>
      <c r="K358" s="98"/>
      <c r="L358" s="79">
        <v>2112</v>
      </c>
      <c r="M358" s="112">
        <v>2</v>
      </c>
      <c r="N358" s="99">
        <v>400</v>
      </c>
      <c r="O358" s="99">
        <v>400</v>
      </c>
      <c r="P358" s="99">
        <v>1600</v>
      </c>
      <c r="Q358" s="99">
        <v>0</v>
      </c>
      <c r="R358" s="114" t="s">
        <v>4</v>
      </c>
      <c r="S358" s="100">
        <v>160000</v>
      </c>
      <c r="T358" s="100">
        <v>16</v>
      </c>
      <c r="U358" s="100">
        <v>16</v>
      </c>
      <c r="V358" s="100">
        <v>16</v>
      </c>
      <c r="W358" s="130">
        <v>12</v>
      </c>
      <c r="X358" s="100">
        <v>13</v>
      </c>
      <c r="Y358" s="130">
        <v>2</v>
      </c>
      <c r="Z358" s="100">
        <v>13</v>
      </c>
      <c r="AA358" s="130">
        <v>2</v>
      </c>
      <c r="AB358" s="93"/>
      <c r="AC358" s="93"/>
      <c r="AD358" s="93"/>
      <c r="AE358" s="101">
        <v>1.5100000000000001E-2</v>
      </c>
      <c r="AF358" s="129">
        <v>446</v>
      </c>
      <c r="AG358" s="91">
        <v>702</v>
      </c>
      <c r="AH358" s="129">
        <v>446</v>
      </c>
      <c r="AI358" s="129">
        <v>446</v>
      </c>
      <c r="AJ358" s="91">
        <v>702</v>
      </c>
      <c r="AK358" s="91">
        <v>702</v>
      </c>
      <c r="AL358" s="91">
        <v>380</v>
      </c>
      <c r="AM358" s="91" t="s">
        <v>79</v>
      </c>
      <c r="AN358" s="13">
        <v>4</v>
      </c>
      <c r="AO358" s="93"/>
      <c r="AP358" s="100">
        <v>8</v>
      </c>
      <c r="AQ358" s="91">
        <v>8</v>
      </c>
      <c r="AR358" s="129">
        <v>78</v>
      </c>
      <c r="AS358" s="91">
        <v>8</v>
      </c>
      <c r="AT358" s="91">
        <v>5</v>
      </c>
      <c r="AU358" s="91">
        <v>156</v>
      </c>
      <c r="AV358" s="101">
        <v>6.4442926227482938E-3</v>
      </c>
      <c r="AW358" s="101"/>
      <c r="AX358" s="129">
        <v>360</v>
      </c>
      <c r="AY358" s="91">
        <v>492</v>
      </c>
      <c r="AZ358" s="91">
        <v>275</v>
      </c>
      <c r="BA358" s="91"/>
      <c r="BB358" s="91"/>
      <c r="BC358" s="91"/>
      <c r="BD358" s="91"/>
      <c r="BE358" s="91"/>
      <c r="BF358" s="13">
        <v>1</v>
      </c>
    </row>
    <row r="359" spans="1:58" ht="15.75">
      <c r="A359" s="89">
        <f>ReportedData!A359</f>
        <v>355</v>
      </c>
      <c r="B359" s="90">
        <f>ReportedData!B359</f>
        <v>77</v>
      </c>
      <c r="C359" s="10">
        <f>ReportedData!C359</f>
        <v>3</v>
      </c>
      <c r="D359" s="91" t="str">
        <f>ReportedData!D359</f>
        <v xml:space="preserve"> No. 3</v>
      </c>
      <c r="E359" s="10" t="str">
        <f>ReportedData!E359</f>
        <v>Soesianawati et al. (1986)</v>
      </c>
      <c r="F359" s="12" t="s">
        <v>11</v>
      </c>
      <c r="G359" s="14" t="s">
        <v>9</v>
      </c>
      <c r="H359" s="14" t="s">
        <v>12</v>
      </c>
      <c r="I359" s="79">
        <v>44</v>
      </c>
      <c r="J359" s="98"/>
      <c r="K359" s="98"/>
      <c r="L359" s="79">
        <v>2112</v>
      </c>
      <c r="M359" s="112">
        <v>2</v>
      </c>
      <c r="N359" s="99">
        <v>400</v>
      </c>
      <c r="O359" s="99">
        <v>400</v>
      </c>
      <c r="P359" s="99">
        <v>1600</v>
      </c>
      <c r="Q359" s="99">
        <v>0</v>
      </c>
      <c r="R359" s="114" t="s">
        <v>4</v>
      </c>
      <c r="S359" s="100">
        <v>160000</v>
      </c>
      <c r="T359" s="100">
        <v>16</v>
      </c>
      <c r="U359" s="100">
        <v>16</v>
      </c>
      <c r="V359" s="100">
        <v>16</v>
      </c>
      <c r="W359" s="130">
        <v>12</v>
      </c>
      <c r="X359" s="100">
        <v>13</v>
      </c>
      <c r="Y359" s="130">
        <v>2</v>
      </c>
      <c r="Z359" s="100">
        <v>13</v>
      </c>
      <c r="AA359" s="130">
        <v>2</v>
      </c>
      <c r="AB359" s="93"/>
      <c r="AC359" s="93"/>
      <c r="AD359" s="93"/>
      <c r="AE359" s="101">
        <v>1.5100000000000001E-2</v>
      </c>
      <c r="AF359" s="129">
        <v>446</v>
      </c>
      <c r="AG359" s="91">
        <v>702</v>
      </c>
      <c r="AH359" s="129">
        <v>446</v>
      </c>
      <c r="AI359" s="129">
        <v>446</v>
      </c>
      <c r="AJ359" s="91">
        <v>702</v>
      </c>
      <c r="AK359" s="91">
        <v>702</v>
      </c>
      <c r="AL359" s="91">
        <v>380</v>
      </c>
      <c r="AM359" s="91" t="s">
        <v>79</v>
      </c>
      <c r="AN359" s="13">
        <v>4</v>
      </c>
      <c r="AO359" s="93"/>
      <c r="AP359" s="100">
        <v>7</v>
      </c>
      <c r="AQ359" s="91">
        <v>7</v>
      </c>
      <c r="AR359" s="129">
        <v>91</v>
      </c>
      <c r="AS359" s="91">
        <v>7</v>
      </c>
      <c r="AT359" s="91">
        <v>5</v>
      </c>
      <c r="AU359" s="91">
        <v>182</v>
      </c>
      <c r="AV359" s="101">
        <v>4.2290670336785673E-3</v>
      </c>
      <c r="AW359" s="101"/>
      <c r="AX359" s="129">
        <v>364</v>
      </c>
      <c r="AY359" s="91">
        <v>521</v>
      </c>
      <c r="AZ359" s="91">
        <v>275</v>
      </c>
      <c r="BA359" s="91"/>
      <c r="BB359" s="91"/>
      <c r="BC359" s="91"/>
      <c r="BD359" s="91"/>
      <c r="BE359" s="91"/>
      <c r="BF359" s="13">
        <v>1</v>
      </c>
    </row>
    <row r="360" spans="1:58" ht="15.75">
      <c r="A360" s="89">
        <f>ReportedData!A360</f>
        <v>356</v>
      </c>
      <c r="B360" s="90">
        <f>ReportedData!B360</f>
        <v>77</v>
      </c>
      <c r="C360" s="10">
        <f>ReportedData!C360</f>
        <v>4</v>
      </c>
      <c r="D360" s="91" t="str">
        <f>ReportedData!D360</f>
        <v xml:space="preserve"> No. 4</v>
      </c>
      <c r="E360" s="10" t="str">
        <f>ReportedData!E360</f>
        <v>Soesianawati et al. (1986)</v>
      </c>
      <c r="F360" s="12" t="s">
        <v>11</v>
      </c>
      <c r="G360" s="14" t="s">
        <v>9</v>
      </c>
      <c r="H360" s="14" t="s">
        <v>12</v>
      </c>
      <c r="I360" s="79">
        <v>40</v>
      </c>
      <c r="J360" s="98"/>
      <c r="K360" s="98"/>
      <c r="L360" s="79">
        <v>1920</v>
      </c>
      <c r="M360" s="112">
        <v>2</v>
      </c>
      <c r="N360" s="99">
        <v>400</v>
      </c>
      <c r="O360" s="99">
        <v>400</v>
      </c>
      <c r="P360" s="99">
        <v>1600</v>
      </c>
      <c r="Q360" s="99">
        <v>0</v>
      </c>
      <c r="R360" s="114" t="s">
        <v>4</v>
      </c>
      <c r="S360" s="100">
        <v>160000</v>
      </c>
      <c r="T360" s="100">
        <v>16</v>
      </c>
      <c r="U360" s="100">
        <v>16</v>
      </c>
      <c r="V360" s="100">
        <v>16</v>
      </c>
      <c r="W360" s="130">
        <v>12</v>
      </c>
      <c r="X360" s="100">
        <v>13</v>
      </c>
      <c r="Y360" s="130">
        <v>2</v>
      </c>
      <c r="Z360" s="100">
        <v>13</v>
      </c>
      <c r="AA360" s="130">
        <v>2</v>
      </c>
      <c r="AB360" s="93"/>
      <c r="AC360" s="93"/>
      <c r="AD360" s="93"/>
      <c r="AE360" s="101">
        <v>1.5100000000000001E-2</v>
      </c>
      <c r="AF360" s="129">
        <v>446</v>
      </c>
      <c r="AG360" s="91">
        <v>702</v>
      </c>
      <c r="AH360" s="129">
        <v>446</v>
      </c>
      <c r="AI360" s="129">
        <v>446</v>
      </c>
      <c r="AJ360" s="91">
        <v>702</v>
      </c>
      <c r="AK360" s="91">
        <v>702</v>
      </c>
      <c r="AL360" s="91">
        <v>380</v>
      </c>
      <c r="AM360" s="91" t="s">
        <v>79</v>
      </c>
      <c r="AN360" s="13">
        <v>4</v>
      </c>
      <c r="AO360" s="93"/>
      <c r="AP360" s="100">
        <v>6</v>
      </c>
      <c r="AQ360" s="91">
        <v>7</v>
      </c>
      <c r="AR360" s="129">
        <v>94</v>
      </c>
      <c r="AS360" s="91">
        <v>6</v>
      </c>
      <c r="AT360" s="91">
        <v>5</v>
      </c>
      <c r="AU360" s="91">
        <v>186</v>
      </c>
      <c r="AV360" s="101">
        <v>3.0079078598200149E-3</v>
      </c>
      <c r="AW360" s="101"/>
      <c r="AX360" s="129">
        <v>255</v>
      </c>
      <c r="AY360" s="91">
        <v>402</v>
      </c>
      <c r="AZ360" s="91">
        <v>275</v>
      </c>
      <c r="BA360" s="91"/>
      <c r="BB360" s="91"/>
      <c r="BC360" s="91"/>
      <c r="BD360" s="91"/>
      <c r="BE360" s="91"/>
      <c r="BF360" s="13">
        <v>1</v>
      </c>
    </row>
    <row r="361" spans="1:58" ht="15.75">
      <c r="A361" s="89">
        <f>ReportedData!A361</f>
        <v>357</v>
      </c>
      <c r="B361" s="90">
        <f>ReportedData!B361</f>
        <v>78</v>
      </c>
      <c r="C361" s="10">
        <f>ReportedData!C361</f>
        <v>1</v>
      </c>
      <c r="D361" s="91" t="str">
        <f>ReportedData!D361</f>
        <v>UC10H</v>
      </c>
      <c r="E361" s="10" t="str">
        <f>ReportedData!E361</f>
        <v>Sugano (1996)</v>
      </c>
      <c r="F361" s="12" t="s">
        <v>11</v>
      </c>
      <c r="G361" s="14" t="s">
        <v>9</v>
      </c>
      <c r="H361" s="14" t="s">
        <v>12</v>
      </c>
      <c r="I361" s="79">
        <v>118</v>
      </c>
      <c r="J361" s="98"/>
      <c r="K361" s="98"/>
      <c r="L361" s="79">
        <v>3579</v>
      </c>
      <c r="M361" s="112">
        <v>2</v>
      </c>
      <c r="N361" s="99">
        <v>225</v>
      </c>
      <c r="O361" s="99">
        <v>225</v>
      </c>
      <c r="P361" s="99">
        <v>450</v>
      </c>
      <c r="Q361" s="99">
        <v>0</v>
      </c>
      <c r="R361" s="114" t="s">
        <v>85</v>
      </c>
      <c r="S361" s="100">
        <v>50625</v>
      </c>
      <c r="T361" s="100">
        <v>10</v>
      </c>
      <c r="U361" s="100">
        <v>10</v>
      </c>
      <c r="V361" s="100">
        <v>10</v>
      </c>
      <c r="W361" s="130">
        <v>12</v>
      </c>
      <c r="X361" s="100">
        <v>11.2</v>
      </c>
      <c r="Y361" s="130">
        <v>2</v>
      </c>
      <c r="Z361" s="100">
        <v>11.2</v>
      </c>
      <c r="AA361" s="130">
        <v>2</v>
      </c>
      <c r="AB361" s="93"/>
      <c r="AC361" s="93"/>
      <c r="AD361" s="93"/>
      <c r="AE361" s="101">
        <v>1.8599999999999998E-2</v>
      </c>
      <c r="AF361" s="129">
        <v>393</v>
      </c>
      <c r="AG361" s="91">
        <v>543</v>
      </c>
      <c r="AH361" s="129">
        <v>393</v>
      </c>
      <c r="AI361" s="129">
        <v>393</v>
      </c>
      <c r="AJ361" s="91">
        <v>543</v>
      </c>
      <c r="AK361" s="91">
        <v>543</v>
      </c>
      <c r="AL361" s="91">
        <v>0</v>
      </c>
      <c r="AM361" s="91" t="s">
        <v>80</v>
      </c>
      <c r="AN361" s="13">
        <v>4</v>
      </c>
      <c r="AO361" s="93" t="s">
        <v>885</v>
      </c>
      <c r="AP361" s="100">
        <v>5.0999999999999996</v>
      </c>
      <c r="AQ361" s="91">
        <v>11</v>
      </c>
      <c r="AR361" s="129">
        <v>45</v>
      </c>
      <c r="AS361" s="91"/>
      <c r="AT361" s="91"/>
      <c r="AU361" s="91"/>
      <c r="AV361" s="101">
        <v>8.0704024612217786E-3</v>
      </c>
      <c r="AW361" s="101"/>
      <c r="AX361" s="129">
        <v>1415</v>
      </c>
      <c r="AY361" s="91">
        <v>1476</v>
      </c>
      <c r="AZ361" s="91"/>
      <c r="BA361" s="91"/>
      <c r="BB361" s="91"/>
      <c r="BC361" s="91"/>
      <c r="BD361" s="91"/>
      <c r="BE361" s="91"/>
      <c r="BF361" s="13">
        <v>1</v>
      </c>
    </row>
    <row r="362" spans="1:58" ht="15.75">
      <c r="A362" s="89">
        <f>ReportedData!A362</f>
        <v>358</v>
      </c>
      <c r="B362" s="90">
        <f>ReportedData!B362</f>
        <v>78</v>
      </c>
      <c r="C362" s="10">
        <f>ReportedData!C362</f>
        <v>2</v>
      </c>
      <c r="D362" s="91" t="str">
        <f>ReportedData!D362</f>
        <v>UC15H</v>
      </c>
      <c r="E362" s="10" t="str">
        <f>ReportedData!E362</f>
        <v>Sugano (1996)</v>
      </c>
      <c r="F362" s="12" t="s">
        <v>11</v>
      </c>
      <c r="G362" s="14" t="s">
        <v>9</v>
      </c>
      <c r="H362" s="14" t="s">
        <v>12</v>
      </c>
      <c r="I362" s="79">
        <v>118</v>
      </c>
      <c r="J362" s="98"/>
      <c r="K362" s="98"/>
      <c r="L362" s="79">
        <v>3579</v>
      </c>
      <c r="M362" s="112">
        <v>2</v>
      </c>
      <c r="N362" s="99">
        <v>225</v>
      </c>
      <c r="O362" s="99">
        <v>225</v>
      </c>
      <c r="P362" s="99">
        <v>450</v>
      </c>
      <c r="Q362" s="99">
        <v>0</v>
      </c>
      <c r="R362" s="114" t="s">
        <v>85</v>
      </c>
      <c r="S362" s="100">
        <v>50625</v>
      </c>
      <c r="T362" s="100">
        <v>10</v>
      </c>
      <c r="U362" s="100">
        <v>10</v>
      </c>
      <c r="V362" s="100">
        <v>10</v>
      </c>
      <c r="W362" s="130">
        <v>12</v>
      </c>
      <c r="X362" s="100">
        <v>11.2</v>
      </c>
      <c r="Y362" s="130">
        <v>2</v>
      </c>
      <c r="Z362" s="100">
        <v>11.2</v>
      </c>
      <c r="AA362" s="130">
        <v>2</v>
      </c>
      <c r="AB362" s="93"/>
      <c r="AC362" s="93"/>
      <c r="AD362" s="93"/>
      <c r="AE362" s="101">
        <v>1.8599999999999998E-2</v>
      </c>
      <c r="AF362" s="129">
        <v>393</v>
      </c>
      <c r="AG362" s="91">
        <v>543</v>
      </c>
      <c r="AH362" s="129">
        <v>393</v>
      </c>
      <c r="AI362" s="129">
        <v>393</v>
      </c>
      <c r="AJ362" s="91">
        <v>543</v>
      </c>
      <c r="AK362" s="91">
        <v>543</v>
      </c>
      <c r="AL362" s="91">
        <v>0</v>
      </c>
      <c r="AM362" s="91" t="s">
        <v>80</v>
      </c>
      <c r="AN362" s="13">
        <v>4</v>
      </c>
      <c r="AO362" s="93" t="s">
        <v>885</v>
      </c>
      <c r="AP362" s="100">
        <v>6.4</v>
      </c>
      <c r="AQ362" s="91">
        <v>11</v>
      </c>
      <c r="AR362" s="129">
        <v>45</v>
      </c>
      <c r="AS362" s="91"/>
      <c r="AT362" s="91"/>
      <c r="AU362" s="91"/>
      <c r="AV362" s="101">
        <v>1.2709099762077821E-2</v>
      </c>
      <c r="AW362" s="101"/>
      <c r="AX362" s="129">
        <v>1424</v>
      </c>
      <c r="AY362" s="91">
        <v>1515</v>
      </c>
      <c r="AZ362" s="91"/>
      <c r="BA362" s="91"/>
      <c r="BB362" s="91"/>
      <c r="BC362" s="91"/>
      <c r="BD362" s="91"/>
      <c r="BE362" s="91"/>
      <c r="BF362" s="13">
        <v>1</v>
      </c>
    </row>
    <row r="363" spans="1:58" ht="15.75">
      <c r="A363" s="89">
        <f>ReportedData!A363</f>
        <v>359</v>
      </c>
      <c r="B363" s="90">
        <f>ReportedData!B363</f>
        <v>78</v>
      </c>
      <c r="C363" s="10">
        <f>ReportedData!C363</f>
        <v>4</v>
      </c>
      <c r="D363" s="91" t="str">
        <f>ReportedData!D363</f>
        <v>UC15L</v>
      </c>
      <c r="E363" s="10" t="str">
        <f>ReportedData!E363</f>
        <v>Sugano (1996)</v>
      </c>
      <c r="F363" s="12" t="s">
        <v>11</v>
      </c>
      <c r="G363" s="14" t="s">
        <v>9</v>
      </c>
      <c r="H363" s="14" t="s">
        <v>12</v>
      </c>
      <c r="I363" s="79">
        <v>118</v>
      </c>
      <c r="J363" s="98"/>
      <c r="K363" s="98"/>
      <c r="L363" s="79">
        <v>2089</v>
      </c>
      <c r="M363" s="112">
        <v>2</v>
      </c>
      <c r="N363" s="99">
        <v>225</v>
      </c>
      <c r="O363" s="99">
        <v>225</v>
      </c>
      <c r="P363" s="99">
        <v>450</v>
      </c>
      <c r="Q363" s="99">
        <v>0</v>
      </c>
      <c r="R363" s="114" t="s">
        <v>85</v>
      </c>
      <c r="S363" s="100">
        <v>50625</v>
      </c>
      <c r="T363" s="100">
        <v>10</v>
      </c>
      <c r="U363" s="100">
        <v>10</v>
      </c>
      <c r="V363" s="100">
        <v>10</v>
      </c>
      <c r="W363" s="130">
        <v>12</v>
      </c>
      <c r="X363" s="100">
        <v>11.2</v>
      </c>
      <c r="Y363" s="130">
        <v>2</v>
      </c>
      <c r="Z363" s="100">
        <v>11.2</v>
      </c>
      <c r="AA363" s="130">
        <v>2</v>
      </c>
      <c r="AB363" s="93"/>
      <c r="AC363" s="93"/>
      <c r="AD363" s="93"/>
      <c r="AE363" s="101">
        <v>1.8599999999999998E-2</v>
      </c>
      <c r="AF363" s="129">
        <v>393</v>
      </c>
      <c r="AG363" s="91">
        <v>543</v>
      </c>
      <c r="AH363" s="129">
        <v>393</v>
      </c>
      <c r="AI363" s="129">
        <v>393</v>
      </c>
      <c r="AJ363" s="91">
        <v>543</v>
      </c>
      <c r="AK363" s="91">
        <v>543</v>
      </c>
      <c r="AL363" s="91">
        <v>0</v>
      </c>
      <c r="AM363" s="91" t="s">
        <v>80</v>
      </c>
      <c r="AN363" s="13">
        <v>4</v>
      </c>
      <c r="AO363" s="93" t="s">
        <v>885</v>
      </c>
      <c r="AP363" s="100">
        <v>6.4</v>
      </c>
      <c r="AQ363" s="91">
        <v>11</v>
      </c>
      <c r="AR363" s="129">
        <v>45</v>
      </c>
      <c r="AS363" s="91"/>
      <c r="AT363" s="91"/>
      <c r="AU363" s="91"/>
      <c r="AV363" s="101">
        <v>1.2709099762077821E-2</v>
      </c>
      <c r="AW363" s="101"/>
      <c r="AX363" s="129">
        <v>1424</v>
      </c>
      <c r="AY363" s="91">
        <v>1515</v>
      </c>
      <c r="AZ363" s="91"/>
      <c r="BA363" s="91"/>
      <c r="BB363" s="91"/>
      <c r="BC363" s="91"/>
      <c r="BD363" s="91"/>
      <c r="BE363" s="91"/>
      <c r="BF363" s="13">
        <v>1</v>
      </c>
    </row>
    <row r="364" spans="1:58" ht="15.75">
      <c r="A364" s="89">
        <f>ReportedData!A364</f>
        <v>360</v>
      </c>
      <c r="B364" s="90">
        <f>ReportedData!B364</f>
        <v>78</v>
      </c>
      <c r="C364" s="10">
        <f>ReportedData!C364</f>
        <v>3</v>
      </c>
      <c r="D364" s="91" t="str">
        <f>ReportedData!D364</f>
        <v xml:space="preserve"> UC20H</v>
      </c>
      <c r="E364" s="10" t="str">
        <f>ReportedData!E364</f>
        <v>Sugano (1996)</v>
      </c>
      <c r="F364" s="12" t="s">
        <v>11</v>
      </c>
      <c r="G364" s="14" t="s">
        <v>9</v>
      </c>
      <c r="H364" s="14" t="s">
        <v>12</v>
      </c>
      <c r="I364" s="79">
        <v>118</v>
      </c>
      <c r="J364" s="98"/>
      <c r="K364" s="98"/>
      <c r="L364" s="79">
        <v>3579</v>
      </c>
      <c r="M364" s="112">
        <v>2</v>
      </c>
      <c r="N364" s="99">
        <v>225</v>
      </c>
      <c r="O364" s="99">
        <v>225</v>
      </c>
      <c r="P364" s="99">
        <v>450</v>
      </c>
      <c r="Q364" s="99">
        <v>0</v>
      </c>
      <c r="R364" s="114" t="s">
        <v>85</v>
      </c>
      <c r="S364" s="100">
        <v>50625</v>
      </c>
      <c r="T364" s="100">
        <v>10</v>
      </c>
      <c r="U364" s="100">
        <v>10</v>
      </c>
      <c r="V364" s="100">
        <v>10</v>
      </c>
      <c r="W364" s="130">
        <v>12</v>
      </c>
      <c r="X364" s="100">
        <v>11.2</v>
      </c>
      <c r="Y364" s="130">
        <v>2</v>
      </c>
      <c r="Z364" s="100">
        <v>11.2</v>
      </c>
      <c r="AA364" s="130">
        <v>2</v>
      </c>
      <c r="AB364" s="93"/>
      <c r="AC364" s="93"/>
      <c r="AD364" s="93"/>
      <c r="AE364" s="101">
        <v>1.8599999999999998E-2</v>
      </c>
      <c r="AF364" s="129">
        <v>393</v>
      </c>
      <c r="AG364" s="91">
        <v>543</v>
      </c>
      <c r="AH364" s="129">
        <v>393</v>
      </c>
      <c r="AI364" s="129">
        <v>393</v>
      </c>
      <c r="AJ364" s="91">
        <v>543</v>
      </c>
      <c r="AK364" s="91">
        <v>543</v>
      </c>
      <c r="AL364" s="91">
        <v>0</v>
      </c>
      <c r="AM364" s="91" t="s">
        <v>80</v>
      </c>
      <c r="AN364" s="13">
        <v>4</v>
      </c>
      <c r="AO364" s="93" t="s">
        <v>885</v>
      </c>
      <c r="AP364" s="100">
        <v>6.4</v>
      </c>
      <c r="AQ364" s="91">
        <v>13</v>
      </c>
      <c r="AR364" s="129">
        <v>35</v>
      </c>
      <c r="AS364" s="91"/>
      <c r="AT364" s="91"/>
      <c r="AU364" s="91"/>
      <c r="AV364" s="101">
        <v>1.6340271122671484E-2</v>
      </c>
      <c r="AW364" s="101"/>
      <c r="AX364" s="129">
        <v>1424</v>
      </c>
      <c r="AY364" s="91">
        <v>1515</v>
      </c>
      <c r="AZ364" s="91"/>
      <c r="BA364" s="91"/>
      <c r="BB364" s="91"/>
      <c r="BC364" s="91"/>
      <c r="BD364" s="91"/>
      <c r="BE364" s="91"/>
      <c r="BF364" s="13">
        <v>1</v>
      </c>
    </row>
    <row r="365" spans="1:58" ht="15.75">
      <c r="A365" s="89">
        <f>ReportedData!A365</f>
        <v>361</v>
      </c>
      <c r="B365" s="90">
        <f>ReportedData!B365</f>
        <v>78</v>
      </c>
      <c r="C365" s="10">
        <f>ReportedData!C365</f>
        <v>5</v>
      </c>
      <c r="D365" s="91" t="str">
        <f>ReportedData!D365</f>
        <v>UC20L</v>
      </c>
      <c r="E365" s="10" t="str">
        <f>ReportedData!E365</f>
        <v>Sugano (1996)</v>
      </c>
      <c r="F365" s="12" t="s">
        <v>11</v>
      </c>
      <c r="G365" s="14" t="s">
        <v>9</v>
      </c>
      <c r="H365" s="14" t="s">
        <v>12</v>
      </c>
      <c r="I365" s="79">
        <v>118</v>
      </c>
      <c r="J365" s="98"/>
      <c r="K365" s="98"/>
      <c r="L365" s="79">
        <v>2089</v>
      </c>
      <c r="M365" s="112">
        <v>2</v>
      </c>
      <c r="N365" s="99">
        <v>225</v>
      </c>
      <c r="O365" s="99">
        <v>225</v>
      </c>
      <c r="P365" s="99">
        <v>450</v>
      </c>
      <c r="Q365" s="99">
        <v>0</v>
      </c>
      <c r="R365" s="114" t="s">
        <v>85</v>
      </c>
      <c r="S365" s="100">
        <v>50625</v>
      </c>
      <c r="T365" s="100">
        <v>10</v>
      </c>
      <c r="U365" s="100">
        <v>10</v>
      </c>
      <c r="V365" s="100">
        <v>10</v>
      </c>
      <c r="W365" s="130">
        <v>12</v>
      </c>
      <c r="X365" s="100">
        <v>11.2</v>
      </c>
      <c r="Y365" s="130">
        <v>2</v>
      </c>
      <c r="Z365" s="100">
        <v>11.2</v>
      </c>
      <c r="AA365" s="130">
        <v>2</v>
      </c>
      <c r="AB365" s="93"/>
      <c r="AC365" s="93"/>
      <c r="AD365" s="93"/>
      <c r="AE365" s="101">
        <v>1.8599999999999998E-2</v>
      </c>
      <c r="AF365" s="129">
        <v>393</v>
      </c>
      <c r="AG365" s="91">
        <v>543</v>
      </c>
      <c r="AH365" s="129">
        <v>393</v>
      </c>
      <c r="AI365" s="129">
        <v>393</v>
      </c>
      <c r="AJ365" s="91">
        <v>543</v>
      </c>
      <c r="AK365" s="91">
        <v>543</v>
      </c>
      <c r="AL365" s="91">
        <v>0</v>
      </c>
      <c r="AM365" s="91" t="s">
        <v>80</v>
      </c>
      <c r="AN365" s="13">
        <v>4</v>
      </c>
      <c r="AO365" s="93" t="s">
        <v>885</v>
      </c>
      <c r="AP365" s="100">
        <v>6.4</v>
      </c>
      <c r="AQ365" s="91">
        <v>13</v>
      </c>
      <c r="AR365" s="129">
        <v>35</v>
      </c>
      <c r="AS365" s="91"/>
      <c r="AT365" s="91"/>
      <c r="AU365" s="91"/>
      <c r="AV365" s="101">
        <v>1.6340271122671484E-2</v>
      </c>
      <c r="AW365" s="101"/>
      <c r="AX365" s="129">
        <v>1424</v>
      </c>
      <c r="AY365" s="91">
        <v>1515</v>
      </c>
      <c r="AZ365" s="91"/>
      <c r="BA365" s="91"/>
      <c r="BB365" s="91"/>
      <c r="BC365" s="91"/>
      <c r="BD365" s="91"/>
      <c r="BE365" s="91"/>
      <c r="BF365" s="13">
        <v>1</v>
      </c>
    </row>
    <row r="366" spans="1:58" ht="15.75">
      <c r="A366" s="89">
        <f>ReportedData!A366</f>
        <v>362</v>
      </c>
      <c r="B366" s="90">
        <f>ReportedData!B366</f>
        <v>79</v>
      </c>
      <c r="C366" s="10">
        <f>ReportedData!C366</f>
        <v>1</v>
      </c>
      <c r="D366" s="91" t="str">
        <f>ReportedData!D366</f>
        <v>C-S14</v>
      </c>
      <c r="E366" s="10" t="str">
        <f>ReportedData!E366</f>
        <v>Sun et al. 2010</v>
      </c>
      <c r="F366" s="12" t="s">
        <v>11</v>
      </c>
      <c r="G366" s="14" t="s">
        <v>9</v>
      </c>
      <c r="H366" s="14" t="s">
        <v>12</v>
      </c>
      <c r="I366" s="79">
        <v>47.27</v>
      </c>
      <c r="J366" s="98"/>
      <c r="K366" s="98"/>
      <c r="L366" s="79">
        <v>510.51600000000008</v>
      </c>
      <c r="M366" s="112"/>
      <c r="N366" s="99">
        <v>300</v>
      </c>
      <c r="O366" s="99">
        <v>300</v>
      </c>
      <c r="P366" s="99">
        <v>1100</v>
      </c>
      <c r="Q366" s="99">
        <v>0</v>
      </c>
      <c r="R366" s="113" t="s">
        <v>85</v>
      </c>
      <c r="S366" s="100">
        <v>90000</v>
      </c>
      <c r="T366" s="100">
        <v>14</v>
      </c>
      <c r="U366" s="100">
        <v>13.999999999999998</v>
      </c>
      <c r="V366" s="100">
        <v>13.999999999999998</v>
      </c>
      <c r="W366" s="130">
        <v>12</v>
      </c>
      <c r="X366" s="100">
        <v>13</v>
      </c>
      <c r="Y366" s="13">
        <v>3</v>
      </c>
      <c r="Z366" s="100">
        <v>13</v>
      </c>
      <c r="AA366" s="13">
        <v>1</v>
      </c>
      <c r="AB366" s="93"/>
      <c r="AC366" s="93"/>
      <c r="AD366" s="93"/>
      <c r="AE366" s="101">
        <v>2.052E-2</v>
      </c>
      <c r="AF366" s="100">
        <v>400</v>
      </c>
      <c r="AG366" s="115"/>
      <c r="AH366" s="100">
        <v>400</v>
      </c>
      <c r="AI366" s="100">
        <v>400</v>
      </c>
      <c r="AJ366" s="115"/>
      <c r="AK366" s="115"/>
      <c r="AL366" s="112"/>
      <c r="AM366" s="113"/>
      <c r="AN366" s="13">
        <v>2</v>
      </c>
      <c r="AO366" s="93" t="s">
        <v>885</v>
      </c>
      <c r="AP366" s="100">
        <v>10</v>
      </c>
      <c r="AQ366" s="112"/>
      <c r="AR366" s="100">
        <v>80</v>
      </c>
      <c r="AS366" s="115"/>
      <c r="AT366" s="112"/>
      <c r="AU366" s="116"/>
      <c r="AV366" s="101">
        <v>6.541666666666667E-3</v>
      </c>
      <c r="AW366" s="101"/>
      <c r="AX366" s="100">
        <v>400</v>
      </c>
      <c r="AY366" s="115"/>
      <c r="AZ366" s="112"/>
      <c r="BA366" s="115"/>
      <c r="BB366" s="115"/>
      <c r="BC366" s="115"/>
      <c r="BD366" s="115"/>
      <c r="BE366" s="115"/>
      <c r="BF366" s="13">
        <v>1</v>
      </c>
    </row>
    <row r="367" spans="1:58" ht="15.75">
      <c r="A367" s="89">
        <f>ReportedData!A367</f>
        <v>363</v>
      </c>
      <c r="B367" s="90">
        <f>ReportedData!B367</f>
        <v>80</v>
      </c>
      <c r="C367" s="10">
        <f>ReportedData!C367</f>
        <v>1</v>
      </c>
      <c r="D367" s="91" t="str">
        <f>ReportedData!D367</f>
        <v xml:space="preserve">Test 1 </v>
      </c>
      <c r="E367" s="10" t="str">
        <f>ReportedData!E367</f>
        <v>Takemura and Kawashima, (1997)</v>
      </c>
      <c r="F367" s="12" t="s">
        <v>11</v>
      </c>
      <c r="G367" s="14" t="s">
        <v>9</v>
      </c>
      <c r="H367" s="14" t="s">
        <v>12</v>
      </c>
      <c r="I367" s="79">
        <v>35.9</v>
      </c>
      <c r="J367" s="98"/>
      <c r="K367" s="98"/>
      <c r="L367" s="79">
        <v>157</v>
      </c>
      <c r="M367" s="112">
        <v>1</v>
      </c>
      <c r="N367" s="99">
        <v>400</v>
      </c>
      <c r="O367" s="99">
        <v>400</v>
      </c>
      <c r="P367" s="99">
        <v>1245</v>
      </c>
      <c r="Q367" s="99">
        <v>0</v>
      </c>
      <c r="R367" s="114" t="s">
        <v>9</v>
      </c>
      <c r="S367" s="100">
        <v>160000</v>
      </c>
      <c r="T367" s="100">
        <v>12.7</v>
      </c>
      <c r="U367" s="100">
        <v>12.7</v>
      </c>
      <c r="V367" s="100">
        <v>12.7</v>
      </c>
      <c r="W367" s="130">
        <v>20</v>
      </c>
      <c r="X367" s="100">
        <v>27.5</v>
      </c>
      <c r="Y367" s="130">
        <v>4</v>
      </c>
      <c r="Z367" s="100">
        <v>27.5</v>
      </c>
      <c r="AA367" s="130">
        <v>4</v>
      </c>
      <c r="AB367" s="93"/>
      <c r="AC367" s="93"/>
      <c r="AD367" s="93"/>
      <c r="AE367" s="101">
        <v>1.5800000000000002E-2</v>
      </c>
      <c r="AF367" s="129">
        <v>363</v>
      </c>
      <c r="AG367" s="91">
        <v>0</v>
      </c>
      <c r="AH367" s="129">
        <v>363</v>
      </c>
      <c r="AI367" s="129">
        <v>363</v>
      </c>
      <c r="AJ367" s="91">
        <v>0</v>
      </c>
      <c r="AK367" s="91">
        <v>0</v>
      </c>
      <c r="AL367" s="91" t="s">
        <v>89</v>
      </c>
      <c r="AM367" s="91" t="s">
        <v>87</v>
      </c>
      <c r="AN367" s="13">
        <v>2</v>
      </c>
      <c r="AO367" s="93"/>
      <c r="AP367" s="100">
        <v>6</v>
      </c>
      <c r="AQ367" s="91">
        <v>19</v>
      </c>
      <c r="AR367" s="129">
        <v>70</v>
      </c>
      <c r="AS367" s="91"/>
      <c r="AT367" s="91"/>
      <c r="AU367" s="91"/>
      <c r="AV367" s="101">
        <v>2.019595277307724E-3</v>
      </c>
      <c r="AW367" s="101"/>
      <c r="AX367" s="129">
        <v>368</v>
      </c>
      <c r="AY367" s="91"/>
      <c r="AZ367" s="91" t="s">
        <v>89</v>
      </c>
      <c r="BA367" s="91"/>
      <c r="BB367" s="91"/>
      <c r="BC367" s="91"/>
      <c r="BD367" s="91"/>
      <c r="BE367" s="91"/>
      <c r="BF367" s="13">
        <v>1</v>
      </c>
    </row>
    <row r="368" spans="1:58" ht="15.75">
      <c r="A368" s="89">
        <f>ReportedData!A368</f>
        <v>364</v>
      </c>
      <c r="B368" s="90">
        <f>ReportedData!B368</f>
        <v>80</v>
      </c>
      <c r="C368" s="10">
        <f>ReportedData!C368</f>
        <v>2</v>
      </c>
      <c r="D368" s="91" t="str">
        <f>ReportedData!D368</f>
        <v>Test 2</v>
      </c>
      <c r="E368" s="10" t="str">
        <f>ReportedData!E368</f>
        <v>Takemura and Kawashima, (1997)</v>
      </c>
      <c r="F368" s="12" t="s">
        <v>11</v>
      </c>
      <c r="G368" s="14" t="s">
        <v>9</v>
      </c>
      <c r="H368" s="14" t="s">
        <v>12</v>
      </c>
      <c r="I368" s="79">
        <v>35.700000000000003</v>
      </c>
      <c r="J368" s="98"/>
      <c r="K368" s="98"/>
      <c r="L368" s="79">
        <v>157</v>
      </c>
      <c r="M368" s="112">
        <v>1</v>
      </c>
      <c r="N368" s="99">
        <v>400</v>
      </c>
      <c r="O368" s="99">
        <v>400</v>
      </c>
      <c r="P368" s="99">
        <v>1245</v>
      </c>
      <c r="Q368" s="99">
        <v>0</v>
      </c>
      <c r="R368" s="114" t="s">
        <v>9</v>
      </c>
      <c r="S368" s="100">
        <v>160000</v>
      </c>
      <c r="T368" s="100">
        <v>12.7</v>
      </c>
      <c r="U368" s="100">
        <v>12.7</v>
      </c>
      <c r="V368" s="100">
        <v>12.7</v>
      </c>
      <c r="W368" s="130">
        <v>20</v>
      </c>
      <c r="X368" s="100">
        <v>27.5</v>
      </c>
      <c r="Y368" s="130">
        <v>4</v>
      </c>
      <c r="Z368" s="100">
        <v>27.5</v>
      </c>
      <c r="AA368" s="130">
        <v>4</v>
      </c>
      <c r="AB368" s="93"/>
      <c r="AC368" s="93"/>
      <c r="AD368" s="93"/>
      <c r="AE368" s="101">
        <v>1.5800000000000002E-2</v>
      </c>
      <c r="AF368" s="129">
        <v>363</v>
      </c>
      <c r="AG368" s="91">
        <v>0</v>
      </c>
      <c r="AH368" s="129">
        <v>363</v>
      </c>
      <c r="AI368" s="129">
        <v>363</v>
      </c>
      <c r="AJ368" s="91">
        <v>0</v>
      </c>
      <c r="AK368" s="91">
        <v>0</v>
      </c>
      <c r="AL368" s="91" t="s">
        <v>89</v>
      </c>
      <c r="AM368" s="91" t="s">
        <v>87</v>
      </c>
      <c r="AN368" s="13">
        <v>2</v>
      </c>
      <c r="AO368" s="93"/>
      <c r="AP368" s="100">
        <v>6</v>
      </c>
      <c r="AQ368" s="91">
        <v>19</v>
      </c>
      <c r="AR368" s="129">
        <v>70</v>
      </c>
      <c r="AS368" s="91"/>
      <c r="AT368" s="91"/>
      <c r="AU368" s="91"/>
      <c r="AV368" s="101">
        <v>2.019595277307724E-3</v>
      </c>
      <c r="AW368" s="101"/>
      <c r="AX368" s="129">
        <v>368</v>
      </c>
      <c r="AY368" s="91"/>
      <c r="AZ368" s="91" t="s">
        <v>89</v>
      </c>
      <c r="BA368" s="91"/>
      <c r="BB368" s="91"/>
      <c r="BC368" s="91"/>
      <c r="BD368" s="91"/>
      <c r="BE368" s="91"/>
      <c r="BF368" s="13">
        <v>1</v>
      </c>
    </row>
    <row r="369" spans="1:58" ht="15.75">
      <c r="A369" s="89">
        <f>ReportedData!A369</f>
        <v>365</v>
      </c>
      <c r="B369" s="90">
        <f>ReportedData!B369</f>
        <v>80</v>
      </c>
      <c r="C369" s="10">
        <f>ReportedData!C369</f>
        <v>3</v>
      </c>
      <c r="D369" s="91" t="str">
        <f>ReportedData!D369</f>
        <v xml:space="preserve">Test 3 </v>
      </c>
      <c r="E369" s="10" t="str">
        <f>ReportedData!E369</f>
        <v>Takemura and Kawashima, (1997)</v>
      </c>
      <c r="F369" s="12" t="s">
        <v>11</v>
      </c>
      <c r="G369" s="14" t="s">
        <v>9</v>
      </c>
      <c r="H369" s="14" t="s">
        <v>12</v>
      </c>
      <c r="I369" s="79">
        <v>34.299999999999997</v>
      </c>
      <c r="J369" s="98"/>
      <c r="K369" s="98"/>
      <c r="L369" s="79">
        <v>157</v>
      </c>
      <c r="M369" s="112">
        <v>1</v>
      </c>
      <c r="N369" s="99">
        <v>400</v>
      </c>
      <c r="O369" s="99">
        <v>400</v>
      </c>
      <c r="P369" s="99">
        <v>1245</v>
      </c>
      <c r="Q369" s="99">
        <v>0</v>
      </c>
      <c r="R369" s="114" t="s">
        <v>9</v>
      </c>
      <c r="S369" s="100">
        <v>160000</v>
      </c>
      <c r="T369" s="100">
        <v>12.7</v>
      </c>
      <c r="U369" s="100">
        <v>12.7</v>
      </c>
      <c r="V369" s="100">
        <v>12.7</v>
      </c>
      <c r="W369" s="130">
        <v>20</v>
      </c>
      <c r="X369" s="100">
        <v>27.5</v>
      </c>
      <c r="Y369" s="130">
        <v>4</v>
      </c>
      <c r="Z369" s="100">
        <v>27.5</v>
      </c>
      <c r="AA369" s="130">
        <v>4</v>
      </c>
      <c r="AB369" s="93"/>
      <c r="AC369" s="93"/>
      <c r="AD369" s="93"/>
      <c r="AE369" s="101">
        <v>1.5800000000000002E-2</v>
      </c>
      <c r="AF369" s="129">
        <v>363</v>
      </c>
      <c r="AG369" s="91">
        <v>0</v>
      </c>
      <c r="AH369" s="129">
        <v>363</v>
      </c>
      <c r="AI369" s="129">
        <v>363</v>
      </c>
      <c r="AJ369" s="91">
        <v>0</v>
      </c>
      <c r="AK369" s="91">
        <v>0</v>
      </c>
      <c r="AL369" s="91" t="s">
        <v>89</v>
      </c>
      <c r="AM369" s="91" t="s">
        <v>87</v>
      </c>
      <c r="AN369" s="13">
        <v>2</v>
      </c>
      <c r="AO369" s="93"/>
      <c r="AP369" s="100">
        <v>6</v>
      </c>
      <c r="AQ369" s="91">
        <v>19</v>
      </c>
      <c r="AR369" s="129">
        <v>70</v>
      </c>
      <c r="AS369" s="91"/>
      <c r="AT369" s="91"/>
      <c r="AU369" s="91"/>
      <c r="AV369" s="101">
        <v>2.019595277307724E-3</v>
      </c>
      <c r="AW369" s="101"/>
      <c r="AX369" s="129">
        <v>368</v>
      </c>
      <c r="AY369" s="91"/>
      <c r="AZ369" s="91" t="s">
        <v>89</v>
      </c>
      <c r="BA369" s="91"/>
      <c r="BB369" s="91"/>
      <c r="BC369" s="91"/>
      <c r="BD369" s="91"/>
      <c r="BE369" s="91"/>
      <c r="BF369" s="13">
        <v>1</v>
      </c>
    </row>
    <row r="370" spans="1:58" ht="15.75">
      <c r="A370" s="89">
        <f>ReportedData!A370</f>
        <v>366</v>
      </c>
      <c r="B370" s="90">
        <f>ReportedData!B370</f>
        <v>80</v>
      </c>
      <c r="C370" s="10">
        <f>ReportedData!C370</f>
        <v>4</v>
      </c>
      <c r="D370" s="91" t="str">
        <f>ReportedData!D370</f>
        <v xml:space="preserve"> Test 4</v>
      </c>
      <c r="E370" s="10" t="str">
        <f>ReportedData!E370</f>
        <v>Takemura and Kawashima, (1997)</v>
      </c>
      <c r="F370" s="12" t="s">
        <v>11</v>
      </c>
      <c r="G370" s="14" t="s">
        <v>9</v>
      </c>
      <c r="H370" s="14" t="s">
        <v>12</v>
      </c>
      <c r="I370" s="79">
        <v>33.200000000000003</v>
      </c>
      <c r="J370" s="98"/>
      <c r="K370" s="98"/>
      <c r="L370" s="79">
        <v>157</v>
      </c>
      <c r="M370" s="112">
        <v>1</v>
      </c>
      <c r="N370" s="99">
        <v>400</v>
      </c>
      <c r="O370" s="99">
        <v>400</v>
      </c>
      <c r="P370" s="99">
        <v>1245</v>
      </c>
      <c r="Q370" s="99">
        <v>0</v>
      </c>
      <c r="R370" s="114" t="s">
        <v>9</v>
      </c>
      <c r="S370" s="100">
        <v>160000</v>
      </c>
      <c r="T370" s="100">
        <v>12.7</v>
      </c>
      <c r="U370" s="100">
        <v>12.7</v>
      </c>
      <c r="V370" s="100">
        <v>12.7</v>
      </c>
      <c r="W370" s="130">
        <v>20</v>
      </c>
      <c r="X370" s="100">
        <v>27.5</v>
      </c>
      <c r="Y370" s="130">
        <v>4</v>
      </c>
      <c r="Z370" s="100">
        <v>27.5</v>
      </c>
      <c r="AA370" s="130">
        <v>4</v>
      </c>
      <c r="AB370" s="93"/>
      <c r="AC370" s="93"/>
      <c r="AD370" s="93"/>
      <c r="AE370" s="101">
        <v>1.5800000000000002E-2</v>
      </c>
      <c r="AF370" s="129">
        <v>363</v>
      </c>
      <c r="AG370" s="91">
        <v>0</v>
      </c>
      <c r="AH370" s="129">
        <v>363</v>
      </c>
      <c r="AI370" s="129">
        <v>363</v>
      </c>
      <c r="AJ370" s="91">
        <v>0</v>
      </c>
      <c r="AK370" s="91">
        <v>0</v>
      </c>
      <c r="AL370" s="91" t="s">
        <v>89</v>
      </c>
      <c r="AM370" s="91" t="s">
        <v>87</v>
      </c>
      <c r="AN370" s="13">
        <v>2</v>
      </c>
      <c r="AO370" s="93"/>
      <c r="AP370" s="100">
        <v>6</v>
      </c>
      <c r="AQ370" s="91">
        <v>19</v>
      </c>
      <c r="AR370" s="129">
        <v>70</v>
      </c>
      <c r="AS370" s="91"/>
      <c r="AT370" s="91"/>
      <c r="AU370" s="91"/>
      <c r="AV370" s="101">
        <v>2.019595277307724E-3</v>
      </c>
      <c r="AW370" s="101"/>
      <c r="AX370" s="129">
        <v>368</v>
      </c>
      <c r="AY370" s="91"/>
      <c r="AZ370" s="91" t="s">
        <v>89</v>
      </c>
      <c r="BA370" s="91"/>
      <c r="BB370" s="91"/>
      <c r="BC370" s="91"/>
      <c r="BD370" s="91"/>
      <c r="BE370" s="91"/>
      <c r="BF370" s="13">
        <v>1</v>
      </c>
    </row>
    <row r="371" spans="1:58" ht="15.75">
      <c r="A371" s="89">
        <f>ReportedData!A371</f>
        <v>367</v>
      </c>
      <c r="B371" s="90">
        <f>ReportedData!B371</f>
        <v>80</v>
      </c>
      <c r="C371" s="10">
        <f>ReportedData!C371</f>
        <v>5</v>
      </c>
      <c r="D371" s="91" t="str">
        <f>ReportedData!D371</f>
        <v xml:space="preserve">Test 5 </v>
      </c>
      <c r="E371" s="10" t="str">
        <f>ReportedData!E371</f>
        <v>Takemura and Kawashima, (1997)</v>
      </c>
      <c r="F371" s="12" t="s">
        <v>11</v>
      </c>
      <c r="G371" s="14" t="s">
        <v>9</v>
      </c>
      <c r="H371" s="14" t="s">
        <v>12</v>
      </c>
      <c r="I371" s="79">
        <v>36.799999999999997</v>
      </c>
      <c r="J371" s="98"/>
      <c r="K371" s="98"/>
      <c r="L371" s="79">
        <v>157</v>
      </c>
      <c r="M371" s="112">
        <v>1</v>
      </c>
      <c r="N371" s="99">
        <v>400</v>
      </c>
      <c r="O371" s="99">
        <v>400</v>
      </c>
      <c r="P371" s="99">
        <v>1245</v>
      </c>
      <c r="Q371" s="99">
        <v>0</v>
      </c>
      <c r="R371" s="114" t="s">
        <v>9</v>
      </c>
      <c r="S371" s="100">
        <v>160000</v>
      </c>
      <c r="T371" s="100">
        <v>12.7</v>
      </c>
      <c r="U371" s="100">
        <v>12.7</v>
      </c>
      <c r="V371" s="100">
        <v>12.7</v>
      </c>
      <c r="W371" s="130">
        <v>20</v>
      </c>
      <c r="X371" s="100">
        <v>27.5</v>
      </c>
      <c r="Y371" s="130">
        <v>4</v>
      </c>
      <c r="Z371" s="100">
        <v>27.5</v>
      </c>
      <c r="AA371" s="130">
        <v>4</v>
      </c>
      <c r="AB371" s="93"/>
      <c r="AC371" s="93"/>
      <c r="AD371" s="93"/>
      <c r="AE371" s="101">
        <v>1.5800000000000002E-2</v>
      </c>
      <c r="AF371" s="129">
        <v>363</v>
      </c>
      <c r="AG371" s="91">
        <v>0</v>
      </c>
      <c r="AH371" s="129">
        <v>363</v>
      </c>
      <c r="AI371" s="129">
        <v>363</v>
      </c>
      <c r="AJ371" s="91">
        <v>0</v>
      </c>
      <c r="AK371" s="91">
        <v>0</v>
      </c>
      <c r="AL371" s="91" t="s">
        <v>89</v>
      </c>
      <c r="AM371" s="91" t="s">
        <v>87</v>
      </c>
      <c r="AN371" s="13">
        <v>2</v>
      </c>
      <c r="AO371" s="93"/>
      <c r="AP371" s="100">
        <v>6</v>
      </c>
      <c r="AQ371" s="91">
        <v>19</v>
      </c>
      <c r="AR371" s="129">
        <v>70</v>
      </c>
      <c r="AS371" s="91"/>
      <c r="AT371" s="91"/>
      <c r="AU371" s="91"/>
      <c r="AV371" s="101">
        <v>2.019595277307724E-3</v>
      </c>
      <c r="AW371" s="101"/>
      <c r="AX371" s="129">
        <v>368</v>
      </c>
      <c r="AY371" s="91"/>
      <c r="AZ371" s="91" t="s">
        <v>89</v>
      </c>
      <c r="BA371" s="91"/>
      <c r="BB371" s="91"/>
      <c r="BC371" s="91"/>
      <c r="BD371" s="91"/>
      <c r="BE371" s="91"/>
      <c r="BF371" s="13">
        <v>1</v>
      </c>
    </row>
    <row r="372" spans="1:58" ht="15.75">
      <c r="A372" s="89">
        <f>ReportedData!A372</f>
        <v>368</v>
      </c>
      <c r="B372" s="90">
        <f>ReportedData!B372</f>
        <v>80</v>
      </c>
      <c r="C372" s="10">
        <f>ReportedData!C372</f>
        <v>6</v>
      </c>
      <c r="D372" s="91" t="str">
        <f>ReportedData!D372</f>
        <v>Test 6</v>
      </c>
      <c r="E372" s="10" t="str">
        <f>ReportedData!E372</f>
        <v>Takemura and Kawashima, (1997)</v>
      </c>
      <c r="F372" s="12" t="s">
        <v>11</v>
      </c>
      <c r="G372" s="14" t="s">
        <v>9</v>
      </c>
      <c r="H372" s="14" t="s">
        <v>12</v>
      </c>
      <c r="I372" s="79">
        <v>35.9</v>
      </c>
      <c r="J372" s="98"/>
      <c r="K372" s="98"/>
      <c r="L372" s="79">
        <v>157</v>
      </c>
      <c r="M372" s="112">
        <v>1</v>
      </c>
      <c r="N372" s="99">
        <v>400</v>
      </c>
      <c r="O372" s="99">
        <v>400</v>
      </c>
      <c r="P372" s="99">
        <v>1245</v>
      </c>
      <c r="Q372" s="99">
        <v>0</v>
      </c>
      <c r="R372" s="114" t="s">
        <v>9</v>
      </c>
      <c r="S372" s="100">
        <v>160000</v>
      </c>
      <c r="T372" s="100">
        <v>12.7</v>
      </c>
      <c r="U372" s="100">
        <v>12.7</v>
      </c>
      <c r="V372" s="100">
        <v>12.7</v>
      </c>
      <c r="W372" s="130">
        <v>20</v>
      </c>
      <c r="X372" s="100">
        <v>27.5</v>
      </c>
      <c r="Y372" s="130">
        <v>4</v>
      </c>
      <c r="Z372" s="100">
        <v>27.5</v>
      </c>
      <c r="AA372" s="130">
        <v>4</v>
      </c>
      <c r="AB372" s="93"/>
      <c r="AC372" s="93"/>
      <c r="AD372" s="93"/>
      <c r="AE372" s="101">
        <v>1.5800000000000002E-2</v>
      </c>
      <c r="AF372" s="129">
        <v>363</v>
      </c>
      <c r="AG372" s="91">
        <v>0</v>
      </c>
      <c r="AH372" s="129">
        <v>363</v>
      </c>
      <c r="AI372" s="129">
        <v>363</v>
      </c>
      <c r="AJ372" s="91">
        <v>0</v>
      </c>
      <c r="AK372" s="91">
        <v>0</v>
      </c>
      <c r="AL372" s="91" t="s">
        <v>89</v>
      </c>
      <c r="AM372" s="91" t="s">
        <v>87</v>
      </c>
      <c r="AN372" s="13">
        <v>2</v>
      </c>
      <c r="AO372" s="93"/>
      <c r="AP372" s="100">
        <v>6</v>
      </c>
      <c r="AQ372" s="91">
        <v>19</v>
      </c>
      <c r="AR372" s="129">
        <v>70</v>
      </c>
      <c r="AS372" s="91"/>
      <c r="AT372" s="91"/>
      <c r="AU372" s="91"/>
      <c r="AV372" s="101">
        <v>2.019595277307724E-3</v>
      </c>
      <c r="AW372" s="101"/>
      <c r="AX372" s="129">
        <v>368</v>
      </c>
      <c r="AY372" s="91"/>
      <c r="AZ372" s="91" t="s">
        <v>89</v>
      </c>
      <c r="BA372" s="91"/>
      <c r="BB372" s="91"/>
      <c r="BC372" s="91"/>
      <c r="BD372" s="91"/>
      <c r="BE372" s="91"/>
      <c r="BF372" s="13">
        <v>1</v>
      </c>
    </row>
    <row r="373" spans="1:58" ht="15.75">
      <c r="A373" s="89">
        <f>ReportedData!A373</f>
        <v>369</v>
      </c>
      <c r="B373" s="90">
        <f>ReportedData!B373</f>
        <v>81</v>
      </c>
      <c r="C373" s="10">
        <f>ReportedData!C373</f>
        <v>1</v>
      </c>
      <c r="D373" s="91" t="str">
        <f>ReportedData!D373</f>
        <v>No 1</v>
      </c>
      <c r="E373" s="10" t="str">
        <f>ReportedData!E373</f>
        <v>Takizawa and Aoyama (1976)</v>
      </c>
      <c r="F373" s="12" t="s">
        <v>11</v>
      </c>
      <c r="G373" s="14" t="s">
        <v>9</v>
      </c>
      <c r="H373" s="14" t="s">
        <v>12</v>
      </c>
      <c r="I373" s="79">
        <v>22.1706</v>
      </c>
      <c r="J373" s="98"/>
      <c r="K373" s="98"/>
      <c r="L373" s="79">
        <v>156.967848</v>
      </c>
      <c r="M373" s="112">
        <v>4</v>
      </c>
      <c r="N373" s="99">
        <v>200</v>
      </c>
      <c r="O373" s="99">
        <v>200</v>
      </c>
      <c r="P373" s="99">
        <v>600</v>
      </c>
      <c r="Q373" s="99">
        <v>0</v>
      </c>
      <c r="R373" s="113" t="s">
        <v>9</v>
      </c>
      <c r="S373" s="100">
        <v>40000</v>
      </c>
      <c r="T373" s="100">
        <v>13</v>
      </c>
      <c r="U373" s="100">
        <v>0</v>
      </c>
      <c r="V373" s="100">
        <v>0</v>
      </c>
      <c r="W373" s="130">
        <v>4</v>
      </c>
      <c r="X373" s="100">
        <v>22.5</v>
      </c>
      <c r="Y373" s="13">
        <v>0</v>
      </c>
      <c r="Z373" s="100">
        <v>22.5</v>
      </c>
      <c r="AA373" s="13">
        <v>0</v>
      </c>
      <c r="AB373" s="93" t="s">
        <v>348</v>
      </c>
      <c r="AC373" s="93"/>
      <c r="AD373" s="93"/>
      <c r="AE373" s="101">
        <v>1.3273200000000001E-2</v>
      </c>
      <c r="AF373" s="100">
        <v>386.51400000000001</v>
      </c>
      <c r="AG373" s="115"/>
      <c r="AH373" s="100">
        <v>0</v>
      </c>
      <c r="AI373" s="100">
        <v>0</v>
      </c>
      <c r="AJ373" s="115"/>
      <c r="AK373" s="115"/>
      <c r="AL373" s="112"/>
      <c r="AM373" s="113" t="s">
        <v>78</v>
      </c>
      <c r="AN373" s="13">
        <v>2</v>
      </c>
      <c r="AO373" s="93" t="s">
        <v>885</v>
      </c>
      <c r="AP373" s="100">
        <v>6</v>
      </c>
      <c r="AQ373" s="112"/>
      <c r="AR373" s="100">
        <v>50</v>
      </c>
      <c r="AS373" s="115"/>
      <c r="AT373" s="112"/>
      <c r="AU373" s="116"/>
      <c r="AV373" s="101">
        <v>5.6548620000000001E-3</v>
      </c>
      <c r="AW373" s="101"/>
      <c r="AX373" s="100">
        <v>257</v>
      </c>
      <c r="AY373" s="115"/>
      <c r="AZ373" s="112"/>
      <c r="BA373" s="115"/>
      <c r="BB373" s="115"/>
      <c r="BC373" s="115"/>
      <c r="BD373" s="115"/>
      <c r="BE373" s="115"/>
      <c r="BF373" s="13"/>
    </row>
    <row r="374" spans="1:58" ht="15.75">
      <c r="A374" s="89">
        <f>ReportedData!A374</f>
        <v>370</v>
      </c>
      <c r="B374" s="90">
        <f>ReportedData!B374</f>
        <v>82</v>
      </c>
      <c r="C374" s="10">
        <f>ReportedData!C374</f>
        <v>1</v>
      </c>
      <c r="D374" s="91" t="str">
        <f>ReportedData!D374</f>
        <v xml:space="preserve"> No. 1</v>
      </c>
      <c r="E374" s="10" t="str">
        <f>ReportedData!E374</f>
        <v>Tanaka and Park (1990)</v>
      </c>
      <c r="F374" s="12" t="s">
        <v>11</v>
      </c>
      <c r="G374" s="14" t="s">
        <v>9</v>
      </c>
      <c r="H374" s="14" t="s">
        <v>12</v>
      </c>
      <c r="I374" s="79">
        <v>25.6</v>
      </c>
      <c r="J374" s="98"/>
      <c r="K374" s="98"/>
      <c r="L374" s="79">
        <v>819</v>
      </c>
      <c r="M374" s="112">
        <v>2</v>
      </c>
      <c r="N374" s="99">
        <v>400</v>
      </c>
      <c r="O374" s="99">
        <v>400</v>
      </c>
      <c r="P374" s="99">
        <v>1600</v>
      </c>
      <c r="Q374" s="99">
        <v>0</v>
      </c>
      <c r="R374" s="114" t="s">
        <v>4</v>
      </c>
      <c r="S374" s="100">
        <v>160000</v>
      </c>
      <c r="T374" s="100">
        <v>20</v>
      </c>
      <c r="U374" s="100">
        <v>20</v>
      </c>
      <c r="V374" s="100">
        <v>20</v>
      </c>
      <c r="W374" s="130">
        <v>8</v>
      </c>
      <c r="X374" s="100">
        <v>40</v>
      </c>
      <c r="Y374" s="130">
        <v>1</v>
      </c>
      <c r="Z374" s="100">
        <v>40</v>
      </c>
      <c r="AA374" s="130">
        <v>1</v>
      </c>
      <c r="AB374" s="93"/>
      <c r="AC374" s="93"/>
      <c r="AD374" s="93"/>
      <c r="AE374" s="101">
        <v>1.5699999999999999E-2</v>
      </c>
      <c r="AF374" s="129">
        <v>474</v>
      </c>
      <c r="AG374" s="91">
        <v>721</v>
      </c>
      <c r="AH374" s="129">
        <v>474</v>
      </c>
      <c r="AI374" s="129">
        <v>474</v>
      </c>
      <c r="AJ374" s="91">
        <v>721</v>
      </c>
      <c r="AK374" s="91">
        <v>721</v>
      </c>
      <c r="AL374" s="91">
        <v>380</v>
      </c>
      <c r="AM374" s="91" t="s">
        <v>81</v>
      </c>
      <c r="AN374" s="13">
        <v>3</v>
      </c>
      <c r="AO374" s="93"/>
      <c r="AP374" s="100">
        <v>12</v>
      </c>
      <c r="AQ374" s="91">
        <v>6</v>
      </c>
      <c r="AR374" s="129">
        <v>80</v>
      </c>
      <c r="AS374" s="91">
        <v>12</v>
      </c>
      <c r="AT374" s="91">
        <v>6</v>
      </c>
      <c r="AU374" s="91">
        <v>160</v>
      </c>
      <c r="AV374" s="101">
        <v>1.0602875205865551E-2</v>
      </c>
      <c r="AW374" s="101"/>
      <c r="AX374" s="129">
        <v>333</v>
      </c>
      <c r="AY374" s="91">
        <v>481</v>
      </c>
      <c r="AZ374" s="91"/>
      <c r="BA374" s="91"/>
      <c r="BB374" s="91"/>
      <c r="BC374" s="91"/>
      <c r="BD374" s="91"/>
      <c r="BE374" s="91"/>
      <c r="BF374" s="13">
        <v>1</v>
      </c>
    </row>
    <row r="375" spans="1:58" ht="15.75">
      <c r="A375" s="89">
        <f>ReportedData!A375</f>
        <v>371</v>
      </c>
      <c r="B375" s="90">
        <f>ReportedData!B375</f>
        <v>82</v>
      </c>
      <c r="C375" s="10">
        <f>ReportedData!C375</f>
        <v>2</v>
      </c>
      <c r="D375" s="91" t="str">
        <f>ReportedData!D375</f>
        <v xml:space="preserve"> No. 2</v>
      </c>
      <c r="E375" s="10" t="str">
        <f>ReportedData!E375</f>
        <v>Tanaka and Park (1990)</v>
      </c>
      <c r="F375" s="12" t="s">
        <v>11</v>
      </c>
      <c r="G375" s="14" t="s">
        <v>9</v>
      </c>
      <c r="H375" s="14" t="s">
        <v>12</v>
      </c>
      <c r="I375" s="79">
        <v>25.6</v>
      </c>
      <c r="J375" s="98"/>
      <c r="K375" s="98"/>
      <c r="L375" s="79">
        <v>819</v>
      </c>
      <c r="M375" s="112">
        <v>2</v>
      </c>
      <c r="N375" s="99">
        <v>400</v>
      </c>
      <c r="O375" s="99">
        <v>400</v>
      </c>
      <c r="P375" s="99">
        <v>1600</v>
      </c>
      <c r="Q375" s="99">
        <v>0</v>
      </c>
      <c r="R375" s="114" t="s">
        <v>4</v>
      </c>
      <c r="S375" s="100">
        <v>160000</v>
      </c>
      <c r="T375" s="100">
        <v>20</v>
      </c>
      <c r="U375" s="100">
        <v>20</v>
      </c>
      <c r="V375" s="100">
        <v>20</v>
      </c>
      <c r="W375" s="130">
        <v>8</v>
      </c>
      <c r="X375" s="100">
        <v>40</v>
      </c>
      <c r="Y375" s="130">
        <v>1</v>
      </c>
      <c r="Z375" s="100">
        <v>40</v>
      </c>
      <c r="AA375" s="130">
        <v>1</v>
      </c>
      <c r="AB375" s="93"/>
      <c r="AC375" s="93"/>
      <c r="AD375" s="93"/>
      <c r="AE375" s="101">
        <v>1.5699999999999999E-2</v>
      </c>
      <c r="AF375" s="129">
        <v>474</v>
      </c>
      <c r="AG375" s="91">
        <v>721</v>
      </c>
      <c r="AH375" s="129">
        <v>474</v>
      </c>
      <c r="AI375" s="129">
        <v>474</v>
      </c>
      <c r="AJ375" s="91">
        <v>721</v>
      </c>
      <c r="AK375" s="91">
        <v>721</v>
      </c>
      <c r="AL375" s="91">
        <v>380</v>
      </c>
      <c r="AM375" s="91" t="s">
        <v>81</v>
      </c>
      <c r="AN375" s="13">
        <v>3</v>
      </c>
      <c r="AO375" s="93"/>
      <c r="AP375" s="100">
        <v>12</v>
      </c>
      <c r="AQ375" s="91">
        <v>6</v>
      </c>
      <c r="AR375" s="129">
        <v>80</v>
      </c>
      <c r="AS375" s="91">
        <v>12</v>
      </c>
      <c r="AT375" s="91">
        <v>6</v>
      </c>
      <c r="AU375" s="91">
        <v>160</v>
      </c>
      <c r="AV375" s="101">
        <v>1.0602875205865551E-2</v>
      </c>
      <c r="AW375" s="101"/>
      <c r="AX375" s="129">
        <v>333</v>
      </c>
      <c r="AY375" s="91">
        <v>481</v>
      </c>
      <c r="AZ375" s="91"/>
      <c r="BA375" s="91"/>
      <c r="BB375" s="91"/>
      <c r="BC375" s="91"/>
      <c r="BD375" s="91"/>
      <c r="BE375" s="91"/>
      <c r="BF375" s="13">
        <v>1</v>
      </c>
    </row>
    <row r="376" spans="1:58" ht="15.75">
      <c r="A376" s="89">
        <f>ReportedData!A376</f>
        <v>372</v>
      </c>
      <c r="B376" s="90">
        <f>ReportedData!B376</f>
        <v>82</v>
      </c>
      <c r="C376" s="10">
        <f>ReportedData!C376</f>
        <v>3</v>
      </c>
      <c r="D376" s="91" t="str">
        <f>ReportedData!D376</f>
        <v>No. 3</v>
      </c>
      <c r="E376" s="10" t="str">
        <f>ReportedData!E376</f>
        <v>Tanaka and Park (1990)</v>
      </c>
      <c r="F376" s="12" t="s">
        <v>11</v>
      </c>
      <c r="G376" s="14" t="s">
        <v>9</v>
      </c>
      <c r="H376" s="14" t="s">
        <v>12</v>
      </c>
      <c r="I376" s="79">
        <v>25.6</v>
      </c>
      <c r="J376" s="98"/>
      <c r="K376" s="98"/>
      <c r="L376" s="79">
        <v>819</v>
      </c>
      <c r="M376" s="112">
        <v>2</v>
      </c>
      <c r="N376" s="99">
        <v>400</v>
      </c>
      <c r="O376" s="99">
        <v>400</v>
      </c>
      <c r="P376" s="99">
        <v>1600</v>
      </c>
      <c r="Q376" s="99">
        <v>0</v>
      </c>
      <c r="R376" s="114" t="s">
        <v>4</v>
      </c>
      <c r="S376" s="100">
        <v>160000</v>
      </c>
      <c r="T376" s="100">
        <v>20</v>
      </c>
      <c r="U376" s="100">
        <v>20</v>
      </c>
      <c r="V376" s="100">
        <v>20</v>
      </c>
      <c r="W376" s="130">
        <v>8</v>
      </c>
      <c r="X376" s="100">
        <v>40</v>
      </c>
      <c r="Y376" s="130">
        <v>1</v>
      </c>
      <c r="Z376" s="100">
        <v>40</v>
      </c>
      <c r="AA376" s="130">
        <v>1</v>
      </c>
      <c r="AB376" s="93"/>
      <c r="AC376" s="93"/>
      <c r="AD376" s="93"/>
      <c r="AE376" s="101">
        <v>1.5699999999999999E-2</v>
      </c>
      <c r="AF376" s="129">
        <v>474</v>
      </c>
      <c r="AG376" s="91">
        <v>721</v>
      </c>
      <c r="AH376" s="129">
        <v>474</v>
      </c>
      <c r="AI376" s="129">
        <v>474</v>
      </c>
      <c r="AJ376" s="91">
        <v>721</v>
      </c>
      <c r="AK376" s="91">
        <v>721</v>
      </c>
      <c r="AL376" s="91">
        <v>380</v>
      </c>
      <c r="AM376" s="91" t="s">
        <v>82</v>
      </c>
      <c r="AN376" s="13">
        <v>3</v>
      </c>
      <c r="AO376" s="93"/>
      <c r="AP376" s="100">
        <v>12</v>
      </c>
      <c r="AQ376" s="91">
        <v>6</v>
      </c>
      <c r="AR376" s="129">
        <v>80</v>
      </c>
      <c r="AS376" s="91">
        <v>12</v>
      </c>
      <c r="AT376" s="91">
        <v>6</v>
      </c>
      <c r="AU376" s="91">
        <v>160</v>
      </c>
      <c r="AV376" s="101">
        <v>1.0602875205865551E-2</v>
      </c>
      <c r="AW376" s="101"/>
      <c r="AX376" s="129">
        <v>333</v>
      </c>
      <c r="AY376" s="91">
        <v>481</v>
      </c>
      <c r="AZ376" s="91"/>
      <c r="BA376" s="91"/>
      <c r="BB376" s="91"/>
      <c r="BC376" s="91"/>
      <c r="BD376" s="91"/>
      <c r="BE376" s="91"/>
      <c r="BF376" s="13">
        <v>1</v>
      </c>
    </row>
    <row r="377" spans="1:58" ht="15.75">
      <c r="A377" s="89">
        <f>ReportedData!A377</f>
        <v>373</v>
      </c>
      <c r="B377" s="90">
        <f>ReportedData!B377</f>
        <v>82</v>
      </c>
      <c r="C377" s="10">
        <f>ReportedData!C377</f>
        <v>4</v>
      </c>
      <c r="D377" s="91" t="str">
        <f>ReportedData!D377</f>
        <v>No. 4</v>
      </c>
      <c r="E377" s="10" t="str">
        <f>ReportedData!E377</f>
        <v>Tanaka and Park (1990)</v>
      </c>
      <c r="F377" s="12" t="s">
        <v>11</v>
      </c>
      <c r="G377" s="14" t="s">
        <v>9</v>
      </c>
      <c r="H377" s="14" t="s">
        <v>12</v>
      </c>
      <c r="I377" s="79">
        <v>25.6</v>
      </c>
      <c r="J377" s="98"/>
      <c r="K377" s="98"/>
      <c r="L377" s="79">
        <v>819</v>
      </c>
      <c r="M377" s="112">
        <v>2</v>
      </c>
      <c r="N377" s="99">
        <v>400</v>
      </c>
      <c r="O377" s="99">
        <v>400</v>
      </c>
      <c r="P377" s="99">
        <v>1600</v>
      </c>
      <c r="Q377" s="99">
        <v>0</v>
      </c>
      <c r="R377" s="114" t="s">
        <v>4</v>
      </c>
      <c r="S377" s="100">
        <v>160000</v>
      </c>
      <c r="T377" s="100">
        <v>20</v>
      </c>
      <c r="U377" s="100">
        <v>20</v>
      </c>
      <c r="V377" s="100">
        <v>20</v>
      </c>
      <c r="W377" s="130">
        <v>8</v>
      </c>
      <c r="X377" s="100">
        <v>40</v>
      </c>
      <c r="Y377" s="130">
        <v>1</v>
      </c>
      <c r="Z377" s="100">
        <v>40</v>
      </c>
      <c r="AA377" s="130">
        <v>1</v>
      </c>
      <c r="AB377" s="93"/>
      <c r="AC377" s="93"/>
      <c r="AD377" s="93"/>
      <c r="AE377" s="101">
        <v>1.5699999999999999E-2</v>
      </c>
      <c r="AF377" s="129">
        <v>474</v>
      </c>
      <c r="AG377" s="91">
        <v>721</v>
      </c>
      <c r="AH377" s="129">
        <v>474</v>
      </c>
      <c r="AI377" s="129">
        <v>474</v>
      </c>
      <c r="AJ377" s="91">
        <v>721</v>
      </c>
      <c r="AK377" s="91">
        <v>721</v>
      </c>
      <c r="AL377" s="91">
        <v>380</v>
      </c>
      <c r="AM377" s="91" t="s">
        <v>81</v>
      </c>
      <c r="AN377" s="13">
        <v>3</v>
      </c>
      <c r="AO377" s="93"/>
      <c r="AP377" s="100">
        <v>12</v>
      </c>
      <c r="AQ377" s="91">
        <v>6</v>
      </c>
      <c r="AR377" s="129">
        <v>80</v>
      </c>
      <c r="AS377" s="91">
        <v>12</v>
      </c>
      <c r="AT377" s="91">
        <v>6</v>
      </c>
      <c r="AU377" s="91">
        <v>160</v>
      </c>
      <c r="AV377" s="101">
        <v>1.0602875205865551E-2</v>
      </c>
      <c r="AW377" s="101"/>
      <c r="AX377" s="129">
        <v>333</v>
      </c>
      <c r="AY377" s="91">
        <v>481</v>
      </c>
      <c r="AZ377" s="91"/>
      <c r="BA377" s="91"/>
      <c r="BB377" s="91"/>
      <c r="BC377" s="91"/>
      <c r="BD377" s="91"/>
      <c r="BE377" s="91"/>
      <c r="BF377" s="13">
        <v>1</v>
      </c>
    </row>
    <row r="378" spans="1:58" ht="15.75">
      <c r="A378" s="89">
        <f>ReportedData!A378</f>
        <v>374</v>
      </c>
      <c r="B378" s="90">
        <f>ReportedData!B378</f>
        <v>82</v>
      </c>
      <c r="C378" s="10">
        <f>ReportedData!C378</f>
        <v>5</v>
      </c>
      <c r="D378" s="91" t="str">
        <f>ReportedData!D378</f>
        <v>No. 5</v>
      </c>
      <c r="E378" s="10" t="str">
        <f>ReportedData!E378</f>
        <v>Tanaka and Park (1990)</v>
      </c>
      <c r="F378" s="12" t="s">
        <v>11</v>
      </c>
      <c r="G378" s="14" t="s">
        <v>9</v>
      </c>
      <c r="H378" s="14" t="s">
        <v>12</v>
      </c>
      <c r="I378" s="79">
        <v>32</v>
      </c>
      <c r="J378" s="98"/>
      <c r="K378" s="98"/>
      <c r="L378" s="79">
        <v>968</v>
      </c>
      <c r="M378" s="112">
        <v>2</v>
      </c>
      <c r="N378" s="99">
        <v>550</v>
      </c>
      <c r="O378" s="99">
        <v>550</v>
      </c>
      <c r="P378" s="99">
        <v>1650</v>
      </c>
      <c r="Q378" s="99">
        <v>0</v>
      </c>
      <c r="R378" s="114" t="s">
        <v>9</v>
      </c>
      <c r="S378" s="100">
        <v>302500</v>
      </c>
      <c r="T378" s="100">
        <v>20</v>
      </c>
      <c r="U378" s="100">
        <v>20</v>
      </c>
      <c r="V378" s="100">
        <v>20</v>
      </c>
      <c r="W378" s="130">
        <v>12</v>
      </c>
      <c r="X378" s="100">
        <v>40</v>
      </c>
      <c r="Y378" s="130">
        <v>2</v>
      </c>
      <c r="Z378" s="100">
        <v>40</v>
      </c>
      <c r="AA378" s="130">
        <v>2</v>
      </c>
      <c r="AB378" s="93"/>
      <c r="AC378" s="93"/>
      <c r="AD378" s="93"/>
      <c r="AE378" s="101">
        <v>1.2500000000000001E-2</v>
      </c>
      <c r="AF378" s="129">
        <v>511</v>
      </c>
      <c r="AG378" s="91">
        <v>675</v>
      </c>
      <c r="AH378" s="129">
        <v>511</v>
      </c>
      <c r="AI378" s="129">
        <v>511</v>
      </c>
      <c r="AJ378" s="91">
        <v>675</v>
      </c>
      <c r="AK378" s="91">
        <v>675</v>
      </c>
      <c r="AL378" s="91">
        <v>380</v>
      </c>
      <c r="AM378" s="91" t="s">
        <v>81</v>
      </c>
      <c r="AN378" s="13">
        <v>4</v>
      </c>
      <c r="AO378" s="93"/>
      <c r="AP378" s="100">
        <v>12</v>
      </c>
      <c r="AQ378" s="91">
        <v>6</v>
      </c>
      <c r="AR378" s="129">
        <v>110</v>
      </c>
      <c r="AS378" s="91">
        <v>12</v>
      </c>
      <c r="AT378" s="91">
        <v>4</v>
      </c>
      <c r="AU378" s="91">
        <v>220</v>
      </c>
      <c r="AV378" s="101">
        <v>7.4775097870566978E-3</v>
      </c>
      <c r="AW378" s="101"/>
      <c r="AX378" s="129">
        <v>325</v>
      </c>
      <c r="AY378" s="91">
        <v>429</v>
      </c>
      <c r="AZ378" s="91"/>
      <c r="BA378" s="91"/>
      <c r="BB378" s="91"/>
      <c r="BC378" s="91"/>
      <c r="BD378" s="91"/>
      <c r="BE378" s="91"/>
      <c r="BF378" s="13">
        <v>1</v>
      </c>
    </row>
    <row r="379" spans="1:58" ht="15.75">
      <c r="A379" s="89">
        <f>ReportedData!A379</f>
        <v>375</v>
      </c>
      <c r="B379" s="90">
        <f>ReportedData!B379</f>
        <v>82</v>
      </c>
      <c r="C379" s="10">
        <f>ReportedData!C379</f>
        <v>6</v>
      </c>
      <c r="D379" s="91" t="str">
        <f>ReportedData!D379</f>
        <v xml:space="preserve"> No. 6</v>
      </c>
      <c r="E379" s="10" t="str">
        <f>ReportedData!E379</f>
        <v>Tanaka and Park (1990)</v>
      </c>
      <c r="F379" s="12" t="s">
        <v>11</v>
      </c>
      <c r="G379" s="14" t="s">
        <v>9</v>
      </c>
      <c r="H379" s="14" t="s">
        <v>12</v>
      </c>
      <c r="I379" s="79">
        <v>32</v>
      </c>
      <c r="J379" s="98"/>
      <c r="K379" s="98"/>
      <c r="L379" s="79">
        <v>968</v>
      </c>
      <c r="M379" s="112">
        <v>2</v>
      </c>
      <c r="N379" s="99">
        <v>550</v>
      </c>
      <c r="O379" s="99">
        <v>550</v>
      </c>
      <c r="P379" s="99">
        <v>1650</v>
      </c>
      <c r="Q379" s="99">
        <v>0</v>
      </c>
      <c r="R379" s="114" t="s">
        <v>9</v>
      </c>
      <c r="S379" s="100">
        <v>302500</v>
      </c>
      <c r="T379" s="100">
        <v>20</v>
      </c>
      <c r="U379" s="100">
        <v>20</v>
      </c>
      <c r="V379" s="100">
        <v>20</v>
      </c>
      <c r="W379" s="130">
        <v>12</v>
      </c>
      <c r="X379" s="100">
        <v>40</v>
      </c>
      <c r="Y379" s="130">
        <v>2</v>
      </c>
      <c r="Z379" s="100">
        <v>40</v>
      </c>
      <c r="AA379" s="130">
        <v>2</v>
      </c>
      <c r="AB379" s="93"/>
      <c r="AC379" s="93"/>
      <c r="AD379" s="93"/>
      <c r="AE379" s="101">
        <v>1.2500000000000001E-2</v>
      </c>
      <c r="AF379" s="129">
        <v>511</v>
      </c>
      <c r="AG379" s="91">
        <v>675</v>
      </c>
      <c r="AH379" s="129">
        <v>511</v>
      </c>
      <c r="AI379" s="129">
        <v>511</v>
      </c>
      <c r="AJ379" s="91">
        <v>675</v>
      </c>
      <c r="AK379" s="91">
        <v>675</v>
      </c>
      <c r="AL379" s="91">
        <v>380</v>
      </c>
      <c r="AM379" s="91" t="s">
        <v>83</v>
      </c>
      <c r="AN379" s="13">
        <v>4</v>
      </c>
      <c r="AO379" s="93"/>
      <c r="AP379" s="100">
        <v>12</v>
      </c>
      <c r="AQ379" s="91">
        <v>6</v>
      </c>
      <c r="AR379" s="129">
        <v>110</v>
      </c>
      <c r="AS379" s="91">
        <v>12</v>
      </c>
      <c r="AT379" s="91">
        <v>4</v>
      </c>
      <c r="AU379" s="91">
        <v>220</v>
      </c>
      <c r="AV379" s="101">
        <v>7.4775097870566978E-3</v>
      </c>
      <c r="AW379" s="101"/>
      <c r="AX379" s="129">
        <v>325</v>
      </c>
      <c r="AY379" s="91">
        <v>429</v>
      </c>
      <c r="AZ379" s="91"/>
      <c r="BA379" s="91"/>
      <c r="BB379" s="91"/>
      <c r="BC379" s="91"/>
      <c r="BD379" s="91"/>
      <c r="BE379" s="91"/>
      <c r="BF379" s="13">
        <v>1</v>
      </c>
    </row>
    <row r="380" spans="1:58" ht="15.75">
      <c r="A380" s="89">
        <f>ReportedData!A380</f>
        <v>376</v>
      </c>
      <c r="B380" s="90">
        <f>ReportedData!B380</f>
        <v>82</v>
      </c>
      <c r="C380" s="10">
        <f>ReportedData!C380</f>
        <v>7</v>
      </c>
      <c r="D380" s="91" t="str">
        <f>ReportedData!D380</f>
        <v>No. 7</v>
      </c>
      <c r="E380" s="10" t="str">
        <f>ReportedData!E380</f>
        <v>Tanaka and Park (1990)</v>
      </c>
      <c r="F380" s="12" t="s">
        <v>11</v>
      </c>
      <c r="G380" s="14" t="s">
        <v>9</v>
      </c>
      <c r="H380" s="14" t="s">
        <v>12</v>
      </c>
      <c r="I380" s="79">
        <v>32.1</v>
      </c>
      <c r="J380" s="98"/>
      <c r="K380" s="98"/>
      <c r="L380" s="79">
        <v>2913</v>
      </c>
      <c r="M380" s="112">
        <v>2</v>
      </c>
      <c r="N380" s="99">
        <v>550</v>
      </c>
      <c r="O380" s="99">
        <v>550</v>
      </c>
      <c r="P380" s="99">
        <v>1650</v>
      </c>
      <c r="Q380" s="99">
        <v>0</v>
      </c>
      <c r="R380" s="114" t="s">
        <v>9</v>
      </c>
      <c r="S380" s="100">
        <v>302500</v>
      </c>
      <c r="T380" s="100">
        <v>20</v>
      </c>
      <c r="U380" s="100">
        <v>20</v>
      </c>
      <c r="V380" s="100">
        <v>20</v>
      </c>
      <c r="W380" s="130">
        <v>12</v>
      </c>
      <c r="X380" s="100">
        <v>40</v>
      </c>
      <c r="Y380" s="130">
        <v>2</v>
      </c>
      <c r="Z380" s="100">
        <v>40</v>
      </c>
      <c r="AA380" s="130">
        <v>2</v>
      </c>
      <c r="AB380" s="93"/>
      <c r="AC380" s="93"/>
      <c r="AD380" s="93"/>
      <c r="AE380" s="101">
        <v>1.2500000000000001E-2</v>
      </c>
      <c r="AF380" s="129">
        <v>511</v>
      </c>
      <c r="AG380" s="91">
        <v>675</v>
      </c>
      <c r="AH380" s="129">
        <v>511</v>
      </c>
      <c r="AI380" s="129">
        <v>511</v>
      </c>
      <c r="AJ380" s="91">
        <v>675</v>
      </c>
      <c r="AK380" s="91">
        <v>675</v>
      </c>
      <c r="AL380" s="91">
        <v>380</v>
      </c>
      <c r="AM380" s="91" t="s">
        <v>81</v>
      </c>
      <c r="AN380" s="13">
        <v>4</v>
      </c>
      <c r="AO380" s="93"/>
      <c r="AP380" s="100">
        <v>12</v>
      </c>
      <c r="AQ380" s="91">
        <v>7</v>
      </c>
      <c r="AR380" s="129">
        <v>90</v>
      </c>
      <c r="AS380" s="91">
        <v>12</v>
      </c>
      <c r="AT380" s="91">
        <v>5</v>
      </c>
      <c r="AU380" s="91">
        <v>180</v>
      </c>
      <c r="AV380" s="101">
        <v>9.1391786286248531E-3</v>
      </c>
      <c r="AW380" s="101"/>
      <c r="AX380" s="129">
        <v>325</v>
      </c>
      <c r="AY380" s="91">
        <v>429</v>
      </c>
      <c r="AZ380" s="91"/>
      <c r="BA380" s="91"/>
      <c r="BB380" s="91"/>
      <c r="BC380" s="91"/>
      <c r="BD380" s="91"/>
      <c r="BE380" s="91"/>
      <c r="BF380" s="13">
        <v>1</v>
      </c>
    </row>
    <row r="381" spans="1:58" ht="15.75">
      <c r="A381" s="89">
        <f>ReportedData!A381</f>
        <v>377</v>
      </c>
      <c r="B381" s="90">
        <f>ReportedData!B381</f>
        <v>82</v>
      </c>
      <c r="C381" s="10">
        <f>ReportedData!C381</f>
        <v>8</v>
      </c>
      <c r="D381" s="91" t="str">
        <f>ReportedData!D381</f>
        <v>No. 8</v>
      </c>
      <c r="E381" s="10" t="str">
        <f>ReportedData!E381</f>
        <v>Tanaka and Park (1990)</v>
      </c>
      <c r="F381" s="12" t="s">
        <v>11</v>
      </c>
      <c r="G381" s="14" t="s">
        <v>9</v>
      </c>
      <c r="H381" s="14" t="s">
        <v>12</v>
      </c>
      <c r="I381" s="79">
        <v>32.1</v>
      </c>
      <c r="J381" s="98"/>
      <c r="K381" s="98"/>
      <c r="L381" s="79">
        <v>2913</v>
      </c>
      <c r="M381" s="112">
        <v>2</v>
      </c>
      <c r="N381" s="99">
        <v>550</v>
      </c>
      <c r="O381" s="99">
        <v>550</v>
      </c>
      <c r="P381" s="99">
        <v>1650</v>
      </c>
      <c r="Q381" s="99">
        <v>0</v>
      </c>
      <c r="R381" s="114" t="s">
        <v>9</v>
      </c>
      <c r="S381" s="100">
        <v>302500</v>
      </c>
      <c r="T381" s="100">
        <v>20</v>
      </c>
      <c r="U381" s="100">
        <v>20</v>
      </c>
      <c r="V381" s="100">
        <v>20</v>
      </c>
      <c r="W381" s="130">
        <v>12</v>
      </c>
      <c r="X381" s="100">
        <v>40</v>
      </c>
      <c r="Y381" s="130">
        <v>2</v>
      </c>
      <c r="Z381" s="100">
        <v>40</v>
      </c>
      <c r="AA381" s="130">
        <v>2</v>
      </c>
      <c r="AB381" s="93"/>
      <c r="AC381" s="93"/>
      <c r="AD381" s="93"/>
      <c r="AE381" s="101">
        <v>1.2500000000000001E-2</v>
      </c>
      <c r="AF381" s="129">
        <v>511</v>
      </c>
      <c r="AG381" s="91">
        <v>675</v>
      </c>
      <c r="AH381" s="129">
        <v>511</v>
      </c>
      <c r="AI381" s="129">
        <v>511</v>
      </c>
      <c r="AJ381" s="91">
        <v>675</v>
      </c>
      <c r="AK381" s="91">
        <v>675</v>
      </c>
      <c r="AL381" s="91">
        <v>380</v>
      </c>
      <c r="AM381" s="91" t="s">
        <v>83</v>
      </c>
      <c r="AN381" s="13">
        <v>4</v>
      </c>
      <c r="AO381" s="93"/>
      <c r="AP381" s="100">
        <v>12</v>
      </c>
      <c r="AQ381" s="91">
        <v>7</v>
      </c>
      <c r="AR381" s="129">
        <v>90</v>
      </c>
      <c r="AS381" s="91">
        <v>12</v>
      </c>
      <c r="AT381" s="91">
        <v>5</v>
      </c>
      <c r="AU381" s="91">
        <v>180</v>
      </c>
      <c r="AV381" s="101">
        <v>9.1391786286248531E-3</v>
      </c>
      <c r="AW381" s="101"/>
      <c r="AX381" s="129">
        <v>325</v>
      </c>
      <c r="AY381" s="91">
        <v>429</v>
      </c>
      <c r="AZ381" s="91"/>
      <c r="BA381" s="91"/>
      <c r="BB381" s="91"/>
      <c r="BC381" s="91"/>
      <c r="BD381" s="91"/>
      <c r="BE381" s="91"/>
      <c r="BF381" s="13">
        <v>1</v>
      </c>
    </row>
    <row r="382" spans="1:58" ht="15.75">
      <c r="A382" s="89">
        <f>ReportedData!A382</f>
        <v>378</v>
      </c>
      <c r="B382" s="90">
        <f>ReportedData!B382</f>
        <v>83</v>
      </c>
      <c r="C382" s="10">
        <f>ReportedData!C382</f>
        <v>1</v>
      </c>
      <c r="D382" s="91" t="str">
        <f>ReportedData!D382</f>
        <v>CB-2A</v>
      </c>
      <c r="E382" s="10" t="str">
        <f>ReportedData!E382</f>
        <v>Tassios,Moretti&amp;Bezas  1996</v>
      </c>
      <c r="F382" s="12" t="s">
        <v>11</v>
      </c>
      <c r="G382" s="14" t="s">
        <v>9</v>
      </c>
      <c r="H382" s="14" t="s">
        <v>78</v>
      </c>
      <c r="I382" s="79">
        <v>28.5</v>
      </c>
      <c r="J382" s="98"/>
      <c r="K382" s="98"/>
      <c r="L382" s="79">
        <v>0</v>
      </c>
      <c r="M382" s="112"/>
      <c r="N382" s="99">
        <v>130</v>
      </c>
      <c r="O382" s="99">
        <v>500</v>
      </c>
      <c r="P382" s="99">
        <v>250</v>
      </c>
      <c r="Q382" s="99">
        <v>0</v>
      </c>
      <c r="R382" s="113"/>
      <c r="S382" s="100">
        <v>65000</v>
      </c>
      <c r="T382" s="100">
        <v>6</v>
      </c>
      <c r="U382" s="100">
        <v>6.0000000000000009</v>
      </c>
      <c r="V382" s="100">
        <v>6.0000000000000009</v>
      </c>
      <c r="W382" s="130">
        <v>8</v>
      </c>
      <c r="X382" s="100">
        <v>56</v>
      </c>
      <c r="Y382" s="13">
        <v>1</v>
      </c>
      <c r="Z382" s="100">
        <v>56</v>
      </c>
      <c r="AA382" s="13">
        <v>1</v>
      </c>
      <c r="AB382" s="93"/>
      <c r="AC382" s="93"/>
      <c r="AD382" s="93"/>
      <c r="AE382" s="101">
        <v>3.4999999999999996E-3</v>
      </c>
      <c r="AF382" s="100">
        <v>281</v>
      </c>
      <c r="AG382" s="115"/>
      <c r="AH382" s="100">
        <v>281</v>
      </c>
      <c r="AI382" s="100">
        <v>281</v>
      </c>
      <c r="AJ382" s="115"/>
      <c r="AK382" s="115"/>
      <c r="AL382" s="112"/>
      <c r="AM382" s="113"/>
      <c r="AN382" s="13">
        <v>2</v>
      </c>
      <c r="AO382" s="93" t="s">
        <v>885</v>
      </c>
      <c r="AP382" s="100">
        <v>6</v>
      </c>
      <c r="AQ382" s="112"/>
      <c r="AR382" s="100">
        <v>50</v>
      </c>
      <c r="AS382" s="115"/>
      <c r="AT382" s="112"/>
      <c r="AU382" s="116"/>
      <c r="AV382" s="101">
        <v>8.6953846153846152E-3</v>
      </c>
      <c r="AW382" s="101"/>
      <c r="AX382" s="100">
        <v>281</v>
      </c>
      <c r="AY382" s="115"/>
      <c r="AZ382" s="112"/>
      <c r="BA382" s="115"/>
      <c r="BB382" s="115"/>
      <c r="BC382" s="115"/>
      <c r="BD382" s="115"/>
      <c r="BE382" s="115"/>
      <c r="BF382" s="13"/>
    </row>
    <row r="383" spans="1:58" ht="15.75">
      <c r="A383" s="89">
        <f>ReportedData!A383</f>
        <v>379</v>
      </c>
      <c r="B383" s="90">
        <v>0</v>
      </c>
      <c r="C383" s="10">
        <v>0</v>
      </c>
      <c r="D383" s="91" t="str">
        <f>ReportedData!D383</f>
        <v>CB-2B</v>
      </c>
      <c r="E383" s="10" t="str">
        <f>ReportedData!E383</f>
        <v>Tassios,Moretti&amp;Bezas  1997</v>
      </c>
      <c r="F383" s="12" t="s">
        <v>11</v>
      </c>
      <c r="G383" s="14" t="s">
        <v>591</v>
      </c>
      <c r="H383" s="14" t="s">
        <v>12</v>
      </c>
      <c r="I383" s="79">
        <v>0</v>
      </c>
      <c r="J383" s="98"/>
      <c r="K383" s="98"/>
      <c r="L383" s="79">
        <v>0</v>
      </c>
      <c r="M383" s="112"/>
      <c r="N383" s="99">
        <v>0</v>
      </c>
      <c r="O383" s="99">
        <v>0</v>
      </c>
      <c r="P383" s="99">
        <v>0</v>
      </c>
      <c r="Q383" s="99">
        <v>0</v>
      </c>
      <c r="R383" s="113"/>
      <c r="S383" s="100">
        <v>0</v>
      </c>
      <c r="T383" s="100">
        <v>0</v>
      </c>
      <c r="U383" s="100">
        <v>0</v>
      </c>
      <c r="V383" s="100">
        <v>0</v>
      </c>
      <c r="W383" s="130">
        <v>0</v>
      </c>
      <c r="X383" s="100">
        <v>5</v>
      </c>
      <c r="Y383" s="13">
        <v>2</v>
      </c>
      <c r="Z383" s="100">
        <v>5</v>
      </c>
      <c r="AA383" s="13">
        <v>0</v>
      </c>
      <c r="AB383" s="93"/>
      <c r="AC383" s="93"/>
      <c r="AD383" s="93"/>
      <c r="AE383" s="101">
        <v>0</v>
      </c>
      <c r="AF383" s="100">
        <v>0</v>
      </c>
      <c r="AG383" s="115"/>
      <c r="AH383" s="100">
        <v>0</v>
      </c>
      <c r="AI383" s="100">
        <v>0</v>
      </c>
      <c r="AJ383" s="115"/>
      <c r="AK383" s="115"/>
      <c r="AL383" s="112"/>
      <c r="AM383" s="113"/>
      <c r="AN383" s="13">
        <v>0</v>
      </c>
      <c r="AO383" s="93" t="s">
        <v>885</v>
      </c>
      <c r="AP383" s="100">
        <v>0</v>
      </c>
      <c r="AQ383" s="112"/>
      <c r="AR383" s="100">
        <v>0</v>
      </c>
      <c r="AS383" s="115"/>
      <c r="AT383" s="112"/>
      <c r="AU383" s="116"/>
      <c r="AV383" s="101">
        <v>0</v>
      </c>
      <c r="AW383" s="101"/>
      <c r="AX383" s="100">
        <v>0</v>
      </c>
      <c r="AY383" s="115"/>
      <c r="AZ383" s="112"/>
      <c r="BA383" s="115"/>
      <c r="BB383" s="115"/>
      <c r="BC383" s="115"/>
      <c r="BD383" s="115"/>
      <c r="BE383" s="115"/>
      <c r="BF383" s="13"/>
    </row>
    <row r="384" spans="1:58" ht="15.75">
      <c r="A384" s="89">
        <f>ReportedData!A384</f>
        <v>380</v>
      </c>
      <c r="B384" s="90">
        <f>ReportedData!B384</f>
        <v>84</v>
      </c>
      <c r="C384" s="10">
        <f>ReportedData!C384</f>
        <v>1</v>
      </c>
      <c r="D384" s="91" t="str">
        <f>ReportedData!D384</f>
        <v>ss1</v>
      </c>
      <c r="E384" s="10" t="str">
        <f>ReportedData!E384</f>
        <v>Tegos (1984)</v>
      </c>
      <c r="F384" s="12" t="s">
        <v>11</v>
      </c>
      <c r="G384" s="14" t="s">
        <v>9</v>
      </c>
      <c r="H384" s="14" t="s">
        <v>12</v>
      </c>
      <c r="I384" s="79">
        <v>21</v>
      </c>
      <c r="J384" s="98"/>
      <c r="K384" s="98"/>
      <c r="L384" s="79">
        <v>243.6</v>
      </c>
      <c r="M384" s="112"/>
      <c r="N384" s="99">
        <v>200</v>
      </c>
      <c r="O384" s="99">
        <v>200</v>
      </c>
      <c r="P384" s="99">
        <v>200</v>
      </c>
      <c r="Q384" s="99">
        <v>0</v>
      </c>
      <c r="R384" s="113"/>
      <c r="S384" s="100">
        <v>40000</v>
      </c>
      <c r="T384" s="100">
        <v>14</v>
      </c>
      <c r="U384" s="100">
        <v>0</v>
      </c>
      <c r="V384" s="100">
        <v>0</v>
      </c>
      <c r="W384" s="130">
        <v>4</v>
      </c>
      <c r="X384" s="100">
        <v>10</v>
      </c>
      <c r="Y384" s="13">
        <v>0</v>
      </c>
      <c r="Z384" s="100">
        <v>10</v>
      </c>
      <c r="AA384" s="13">
        <v>0</v>
      </c>
      <c r="AB384" s="93"/>
      <c r="AC384" s="93"/>
      <c r="AD384" s="93"/>
      <c r="AE384" s="101">
        <v>1.5393799999999999E-2</v>
      </c>
      <c r="AF384" s="100">
        <v>325</v>
      </c>
      <c r="AG384" s="115"/>
      <c r="AH384" s="100">
        <v>0</v>
      </c>
      <c r="AI384" s="100">
        <v>0</v>
      </c>
      <c r="AJ384" s="115"/>
      <c r="AK384" s="115"/>
      <c r="AL384" s="112"/>
      <c r="AM384" s="113"/>
      <c r="AN384" s="13">
        <v>2</v>
      </c>
      <c r="AO384" s="93" t="s">
        <v>885</v>
      </c>
      <c r="AP384" s="100">
        <v>8</v>
      </c>
      <c r="AQ384" s="112"/>
      <c r="AR384" s="100">
        <v>50</v>
      </c>
      <c r="AS384" s="115"/>
      <c r="AT384" s="112"/>
      <c r="AU384" s="116"/>
      <c r="AV384" s="101">
        <v>1.0053087999999998E-2</v>
      </c>
      <c r="AW384" s="101"/>
      <c r="AX384" s="100">
        <v>315</v>
      </c>
      <c r="AY384" s="115"/>
      <c r="AZ384" s="112"/>
      <c r="BA384" s="115"/>
      <c r="BB384" s="115"/>
      <c r="BC384" s="115"/>
      <c r="BD384" s="115"/>
      <c r="BE384" s="115"/>
      <c r="BF384" s="13"/>
    </row>
    <row r="385" spans="1:58" ht="15.75">
      <c r="A385" s="89">
        <f>ReportedData!A385</f>
        <v>381</v>
      </c>
      <c r="B385" s="90">
        <f>ReportedData!B385</f>
        <v>84</v>
      </c>
      <c r="C385" s="10">
        <f>ReportedData!C385</f>
        <v>2</v>
      </c>
      <c r="D385" s="91" t="str">
        <f>ReportedData!D385</f>
        <v>ss2</v>
      </c>
      <c r="E385" s="10" t="str">
        <f>ReportedData!E385</f>
        <v>Tegos (1984)</v>
      </c>
      <c r="F385" s="12" t="s">
        <v>11</v>
      </c>
      <c r="G385" s="14" t="s">
        <v>9</v>
      </c>
      <c r="H385" s="14" t="s">
        <v>12</v>
      </c>
      <c r="I385" s="79">
        <v>22.5</v>
      </c>
      <c r="J385" s="98"/>
      <c r="K385" s="98"/>
      <c r="L385" s="79">
        <v>240.3</v>
      </c>
      <c r="M385" s="112"/>
      <c r="N385" s="99">
        <v>200</v>
      </c>
      <c r="O385" s="99">
        <v>200</v>
      </c>
      <c r="P385" s="99">
        <v>200</v>
      </c>
      <c r="Q385" s="99">
        <v>0</v>
      </c>
      <c r="R385" s="113"/>
      <c r="S385" s="100">
        <v>40000</v>
      </c>
      <c r="T385" s="100">
        <v>14</v>
      </c>
      <c r="U385" s="100">
        <v>0</v>
      </c>
      <c r="V385" s="100">
        <v>0</v>
      </c>
      <c r="W385" s="130">
        <v>4</v>
      </c>
      <c r="X385" s="100">
        <v>10</v>
      </c>
      <c r="Y385" s="13">
        <v>0</v>
      </c>
      <c r="Z385" s="100">
        <v>10</v>
      </c>
      <c r="AA385" s="13">
        <v>0</v>
      </c>
      <c r="AB385" s="93"/>
      <c r="AC385" s="93"/>
      <c r="AD385" s="93"/>
      <c r="AE385" s="101">
        <v>1.5393799999999999E-2</v>
      </c>
      <c r="AF385" s="100">
        <v>325</v>
      </c>
      <c r="AG385" s="115"/>
      <c r="AH385" s="100">
        <v>0</v>
      </c>
      <c r="AI385" s="100">
        <v>0</v>
      </c>
      <c r="AJ385" s="115"/>
      <c r="AK385" s="115"/>
      <c r="AL385" s="112"/>
      <c r="AM385" s="113"/>
      <c r="AN385" s="13">
        <v>2</v>
      </c>
      <c r="AO385" s="93" t="s">
        <v>885</v>
      </c>
      <c r="AP385" s="100">
        <v>8</v>
      </c>
      <c r="AQ385" s="112"/>
      <c r="AR385" s="100">
        <v>50</v>
      </c>
      <c r="AS385" s="115"/>
      <c r="AT385" s="112"/>
      <c r="AU385" s="116"/>
      <c r="AV385" s="101">
        <v>1.0053087999999998E-2</v>
      </c>
      <c r="AW385" s="101"/>
      <c r="AX385" s="100">
        <v>315</v>
      </c>
      <c r="AY385" s="115"/>
      <c r="AZ385" s="112"/>
      <c r="BA385" s="115"/>
      <c r="BB385" s="115"/>
      <c r="BC385" s="115"/>
      <c r="BD385" s="115"/>
      <c r="BE385" s="115"/>
      <c r="BF385" s="13"/>
    </row>
    <row r="386" spans="1:58" ht="15.75">
      <c r="A386" s="89">
        <f>ReportedData!A386</f>
        <v>382</v>
      </c>
      <c r="B386" s="90">
        <f>ReportedData!B386</f>
        <v>84</v>
      </c>
      <c r="C386" s="10">
        <f>ReportedData!C386</f>
        <v>3</v>
      </c>
      <c r="D386" s="91" t="str">
        <f>ReportedData!D386</f>
        <v>ss3</v>
      </c>
      <c r="E386" s="10" t="str">
        <f>ReportedData!E386</f>
        <v>Tegos (1984)</v>
      </c>
      <c r="F386" s="12" t="s">
        <v>11</v>
      </c>
      <c r="G386" s="14" t="s">
        <v>9</v>
      </c>
      <c r="H386" s="14" t="s">
        <v>12</v>
      </c>
      <c r="I386" s="79">
        <v>27.5</v>
      </c>
      <c r="J386" s="98"/>
      <c r="K386" s="98"/>
      <c r="L386" s="79">
        <v>239.8</v>
      </c>
      <c r="M386" s="112"/>
      <c r="N386" s="99">
        <v>200</v>
      </c>
      <c r="O386" s="99">
        <v>200</v>
      </c>
      <c r="P386" s="99">
        <v>300</v>
      </c>
      <c r="Q386" s="99">
        <v>0</v>
      </c>
      <c r="R386" s="113"/>
      <c r="S386" s="100">
        <v>40000</v>
      </c>
      <c r="T386" s="100">
        <v>14</v>
      </c>
      <c r="U386" s="100">
        <v>0</v>
      </c>
      <c r="V386" s="100">
        <v>0</v>
      </c>
      <c r="W386" s="130">
        <v>4</v>
      </c>
      <c r="X386" s="100">
        <v>10</v>
      </c>
      <c r="Y386" s="13">
        <v>0</v>
      </c>
      <c r="Z386" s="100">
        <v>10</v>
      </c>
      <c r="AA386" s="13">
        <v>0</v>
      </c>
      <c r="AB386" s="93"/>
      <c r="AC386" s="93"/>
      <c r="AD386" s="93"/>
      <c r="AE386" s="101">
        <v>1.5393799999999999E-2</v>
      </c>
      <c r="AF386" s="100">
        <v>325</v>
      </c>
      <c r="AG386" s="115"/>
      <c r="AH386" s="100">
        <v>0</v>
      </c>
      <c r="AI386" s="100">
        <v>0</v>
      </c>
      <c r="AJ386" s="115"/>
      <c r="AK386" s="115"/>
      <c r="AL386" s="112"/>
      <c r="AM386" s="113"/>
      <c r="AN386" s="13">
        <v>2</v>
      </c>
      <c r="AO386" s="93" t="s">
        <v>885</v>
      </c>
      <c r="AP386" s="100">
        <v>8</v>
      </c>
      <c r="AQ386" s="112"/>
      <c r="AR386" s="100">
        <v>50</v>
      </c>
      <c r="AS386" s="115"/>
      <c r="AT386" s="112"/>
      <c r="AU386" s="116"/>
      <c r="AV386" s="101">
        <v>1.0053087999999998E-2</v>
      </c>
      <c r="AW386" s="101"/>
      <c r="AX386" s="100">
        <v>315</v>
      </c>
      <c r="AY386" s="115"/>
      <c r="AZ386" s="112"/>
      <c r="BA386" s="115"/>
      <c r="BB386" s="115"/>
      <c r="BC386" s="115"/>
      <c r="BD386" s="115"/>
      <c r="BE386" s="115"/>
      <c r="BF386" s="13"/>
    </row>
    <row r="387" spans="1:58" ht="15.75">
      <c r="A387" s="89">
        <f>ReportedData!A387</f>
        <v>383</v>
      </c>
      <c r="B387" s="90">
        <f>ReportedData!B387</f>
        <v>84</v>
      </c>
      <c r="C387" s="10">
        <f>ReportedData!C387</f>
        <v>4</v>
      </c>
      <c r="D387" s="91" t="str">
        <f>ReportedData!D387</f>
        <v>ss4</v>
      </c>
      <c r="E387" s="10" t="str">
        <f>ReportedData!E387</f>
        <v>Tegos (1984)</v>
      </c>
      <c r="F387" s="12" t="s">
        <v>11</v>
      </c>
      <c r="G387" s="14" t="s">
        <v>9</v>
      </c>
      <c r="H387" s="14" t="s">
        <v>12</v>
      </c>
      <c r="I387" s="79">
        <v>21</v>
      </c>
      <c r="J387" s="98"/>
      <c r="K387" s="98"/>
      <c r="L387" s="79">
        <v>240.23999999999998</v>
      </c>
      <c r="M387" s="112"/>
      <c r="N387" s="99">
        <v>200</v>
      </c>
      <c r="O387" s="99">
        <v>200</v>
      </c>
      <c r="P387" s="99">
        <v>400</v>
      </c>
      <c r="Q387" s="99">
        <v>0</v>
      </c>
      <c r="R387" s="113"/>
      <c r="S387" s="100">
        <v>40000</v>
      </c>
      <c r="T387" s="100">
        <v>14</v>
      </c>
      <c r="U387" s="100">
        <v>0</v>
      </c>
      <c r="V387" s="100">
        <v>0</v>
      </c>
      <c r="W387" s="130">
        <v>4</v>
      </c>
      <c r="X387" s="100">
        <v>10</v>
      </c>
      <c r="Y387" s="13">
        <v>0</v>
      </c>
      <c r="Z387" s="100">
        <v>10</v>
      </c>
      <c r="AA387" s="13">
        <v>0</v>
      </c>
      <c r="AB387" s="93"/>
      <c r="AC387" s="93"/>
      <c r="AD387" s="93"/>
      <c r="AE387" s="101">
        <v>1.5393799999999999E-2</v>
      </c>
      <c r="AF387" s="100">
        <v>325</v>
      </c>
      <c r="AG387" s="115"/>
      <c r="AH387" s="100">
        <v>0</v>
      </c>
      <c r="AI387" s="100">
        <v>0</v>
      </c>
      <c r="AJ387" s="115"/>
      <c r="AK387" s="115"/>
      <c r="AL387" s="112"/>
      <c r="AM387" s="113"/>
      <c r="AN387" s="13">
        <v>2</v>
      </c>
      <c r="AO387" s="93" t="s">
        <v>885</v>
      </c>
      <c r="AP387" s="100">
        <v>8</v>
      </c>
      <c r="AQ387" s="112"/>
      <c r="AR387" s="100">
        <v>50</v>
      </c>
      <c r="AS387" s="115"/>
      <c r="AT387" s="112"/>
      <c r="AU387" s="116"/>
      <c r="AV387" s="101">
        <v>1.0053087999999998E-2</v>
      </c>
      <c r="AW387" s="101"/>
      <c r="AX387" s="100">
        <v>315</v>
      </c>
      <c r="AY387" s="115"/>
      <c r="AZ387" s="112"/>
      <c r="BA387" s="115"/>
      <c r="BB387" s="115"/>
      <c r="BC387" s="115"/>
      <c r="BD387" s="115"/>
      <c r="BE387" s="115"/>
      <c r="BF387" s="13"/>
    </row>
    <row r="388" spans="1:58" ht="15.75">
      <c r="A388" s="89">
        <f>ReportedData!A388</f>
        <v>384</v>
      </c>
      <c r="B388" s="90">
        <f>ReportedData!B388</f>
        <v>84</v>
      </c>
      <c r="C388" s="10">
        <f>ReportedData!C388</f>
        <v>5</v>
      </c>
      <c r="D388" s="91" t="str">
        <f>ReportedData!D388</f>
        <v>ss5</v>
      </c>
      <c r="E388" s="10" t="str">
        <f>ReportedData!E388</f>
        <v>Tegos (1984)</v>
      </c>
      <c r="F388" s="12" t="s">
        <v>11</v>
      </c>
      <c r="G388" s="14" t="s">
        <v>9</v>
      </c>
      <c r="H388" s="14" t="s">
        <v>12</v>
      </c>
      <c r="I388" s="79">
        <v>19.8</v>
      </c>
      <c r="J388" s="98"/>
      <c r="K388" s="98"/>
      <c r="L388" s="79">
        <v>239.97599999999997</v>
      </c>
      <c r="M388" s="112"/>
      <c r="N388" s="99">
        <v>200</v>
      </c>
      <c r="O388" s="99">
        <v>200</v>
      </c>
      <c r="P388" s="99">
        <v>500</v>
      </c>
      <c r="Q388" s="99">
        <v>0</v>
      </c>
      <c r="R388" s="113"/>
      <c r="S388" s="100">
        <v>40000</v>
      </c>
      <c r="T388" s="100">
        <v>14</v>
      </c>
      <c r="U388" s="100">
        <v>0</v>
      </c>
      <c r="V388" s="100">
        <v>0</v>
      </c>
      <c r="W388" s="130">
        <v>4</v>
      </c>
      <c r="X388" s="100">
        <v>10</v>
      </c>
      <c r="Y388" s="13">
        <v>0</v>
      </c>
      <c r="Z388" s="100">
        <v>10</v>
      </c>
      <c r="AA388" s="13">
        <v>0</v>
      </c>
      <c r="AB388" s="93"/>
      <c r="AC388" s="93"/>
      <c r="AD388" s="93"/>
      <c r="AE388" s="101">
        <v>1.5393799999999999E-2</v>
      </c>
      <c r="AF388" s="100">
        <v>325</v>
      </c>
      <c r="AG388" s="115"/>
      <c r="AH388" s="100">
        <v>0</v>
      </c>
      <c r="AI388" s="100">
        <v>0</v>
      </c>
      <c r="AJ388" s="115"/>
      <c r="AK388" s="115"/>
      <c r="AL388" s="112"/>
      <c r="AM388" s="113"/>
      <c r="AN388" s="13">
        <v>2</v>
      </c>
      <c r="AO388" s="93" t="s">
        <v>885</v>
      </c>
      <c r="AP388" s="100">
        <v>8</v>
      </c>
      <c r="AQ388" s="112"/>
      <c r="AR388" s="100">
        <v>50</v>
      </c>
      <c r="AS388" s="115"/>
      <c r="AT388" s="112"/>
      <c r="AU388" s="116"/>
      <c r="AV388" s="101">
        <v>1.0053087999999998E-2</v>
      </c>
      <c r="AW388" s="101"/>
      <c r="AX388" s="100">
        <v>315</v>
      </c>
      <c r="AY388" s="115"/>
      <c r="AZ388" s="112"/>
      <c r="BA388" s="115"/>
      <c r="BB388" s="115"/>
      <c r="BC388" s="115"/>
      <c r="BD388" s="115"/>
      <c r="BE388" s="115"/>
      <c r="BF388" s="13"/>
    </row>
    <row r="389" spans="1:58" ht="15.75">
      <c r="A389" s="89">
        <f>ReportedData!A389</f>
        <v>385</v>
      </c>
      <c r="B389" s="90">
        <f>ReportedData!B389</f>
        <v>84</v>
      </c>
      <c r="C389" s="10">
        <f>ReportedData!C389</f>
        <v>6</v>
      </c>
      <c r="D389" s="91" t="str">
        <f>ReportedData!D389</f>
        <v>ss6</v>
      </c>
      <c r="E389" s="10" t="str">
        <f>ReportedData!E389</f>
        <v>Tegos (1984)</v>
      </c>
      <c r="F389" s="12" t="s">
        <v>11</v>
      </c>
      <c r="G389" s="14" t="s">
        <v>9</v>
      </c>
      <c r="H389" s="14" t="s">
        <v>12</v>
      </c>
      <c r="I389" s="79">
        <v>14</v>
      </c>
      <c r="J389" s="98"/>
      <c r="K389" s="98"/>
      <c r="L389" s="79">
        <v>149.52000000000004</v>
      </c>
      <c r="M389" s="112"/>
      <c r="N389" s="99">
        <v>200</v>
      </c>
      <c r="O389" s="99">
        <v>200</v>
      </c>
      <c r="P389" s="99">
        <v>200</v>
      </c>
      <c r="Q389" s="99">
        <v>0</v>
      </c>
      <c r="R389" s="113"/>
      <c r="S389" s="100">
        <v>40000</v>
      </c>
      <c r="T389" s="100">
        <v>10</v>
      </c>
      <c r="U389" s="100">
        <v>0</v>
      </c>
      <c r="V389" s="100">
        <v>0</v>
      </c>
      <c r="W389" s="130">
        <v>4</v>
      </c>
      <c r="X389" s="100">
        <v>12</v>
      </c>
      <c r="Y389" s="13">
        <v>0</v>
      </c>
      <c r="Z389" s="100">
        <v>12</v>
      </c>
      <c r="AA389" s="13">
        <v>0</v>
      </c>
      <c r="AB389" s="93"/>
      <c r="AC389" s="93"/>
      <c r="AD389" s="93"/>
      <c r="AE389" s="101">
        <v>7.85398E-3</v>
      </c>
      <c r="AF389" s="100">
        <v>455</v>
      </c>
      <c r="AG389" s="115"/>
      <c r="AH389" s="100">
        <v>0</v>
      </c>
      <c r="AI389" s="100">
        <v>0</v>
      </c>
      <c r="AJ389" s="115"/>
      <c r="AK389" s="115"/>
      <c r="AL389" s="112"/>
      <c r="AM389" s="113"/>
      <c r="AN389" s="13">
        <v>2</v>
      </c>
      <c r="AO389" s="93" t="s">
        <v>885</v>
      </c>
      <c r="AP389" s="100">
        <v>8</v>
      </c>
      <c r="AQ389" s="112"/>
      <c r="AR389" s="100">
        <v>100</v>
      </c>
      <c r="AS389" s="115"/>
      <c r="AT389" s="112"/>
      <c r="AU389" s="116"/>
      <c r="AV389" s="101">
        <v>5.0265439999999991E-3</v>
      </c>
      <c r="AW389" s="101"/>
      <c r="AX389" s="100">
        <v>315</v>
      </c>
      <c r="AY389" s="115"/>
      <c r="AZ389" s="112"/>
      <c r="BA389" s="115"/>
      <c r="BB389" s="115"/>
      <c r="BC389" s="115"/>
      <c r="BD389" s="115"/>
      <c r="BE389" s="115"/>
      <c r="BF389" s="13"/>
    </row>
    <row r="390" spans="1:58" ht="15.75">
      <c r="A390" s="89">
        <f>ReportedData!A390</f>
        <v>386</v>
      </c>
      <c r="B390" s="90">
        <f>ReportedData!B390</f>
        <v>84</v>
      </c>
      <c r="C390" s="10">
        <f>ReportedData!C390</f>
        <v>7</v>
      </c>
      <c r="D390" s="91" t="str">
        <f>ReportedData!D390</f>
        <v>ss7</v>
      </c>
      <c r="E390" s="10" t="str">
        <f>ReportedData!E390</f>
        <v>Tegos (1984)</v>
      </c>
      <c r="F390" s="12" t="s">
        <v>11</v>
      </c>
      <c r="G390" s="14" t="s">
        <v>9</v>
      </c>
      <c r="H390" s="14" t="s">
        <v>12</v>
      </c>
      <c r="I390" s="79">
        <v>19</v>
      </c>
      <c r="J390" s="98"/>
      <c r="K390" s="98"/>
      <c r="L390" s="79">
        <v>149.72</v>
      </c>
      <c r="M390" s="112"/>
      <c r="N390" s="99">
        <v>200</v>
      </c>
      <c r="O390" s="99">
        <v>200</v>
      </c>
      <c r="P390" s="99">
        <v>200</v>
      </c>
      <c r="Q390" s="99">
        <v>0</v>
      </c>
      <c r="R390" s="113"/>
      <c r="S390" s="100">
        <v>40000</v>
      </c>
      <c r="T390" s="100">
        <v>10</v>
      </c>
      <c r="U390" s="100">
        <v>0</v>
      </c>
      <c r="V390" s="100">
        <v>0</v>
      </c>
      <c r="W390" s="130">
        <v>4</v>
      </c>
      <c r="X390" s="100">
        <v>12</v>
      </c>
      <c r="Y390" s="13">
        <v>0</v>
      </c>
      <c r="Z390" s="100">
        <v>12</v>
      </c>
      <c r="AA390" s="13">
        <v>0</v>
      </c>
      <c r="AB390" s="93"/>
      <c r="AC390" s="93"/>
      <c r="AD390" s="93"/>
      <c r="AE390" s="101">
        <v>7.85398E-3</v>
      </c>
      <c r="AF390" s="100">
        <v>370</v>
      </c>
      <c r="AG390" s="115"/>
      <c r="AH390" s="100">
        <v>0</v>
      </c>
      <c r="AI390" s="100">
        <v>0</v>
      </c>
      <c r="AJ390" s="115"/>
      <c r="AK390" s="115"/>
      <c r="AL390" s="112"/>
      <c r="AM390" s="113"/>
      <c r="AN390" s="13">
        <v>2</v>
      </c>
      <c r="AO390" s="93" t="s">
        <v>885</v>
      </c>
      <c r="AP390" s="100">
        <v>8</v>
      </c>
      <c r="AQ390" s="112"/>
      <c r="AR390" s="100">
        <v>50</v>
      </c>
      <c r="AS390" s="115"/>
      <c r="AT390" s="112"/>
      <c r="AU390" s="116"/>
      <c r="AV390" s="101">
        <v>1.0053087999999998E-2</v>
      </c>
      <c r="AW390" s="101"/>
      <c r="AX390" s="100">
        <v>315</v>
      </c>
      <c r="AY390" s="115"/>
      <c r="AZ390" s="112"/>
      <c r="BA390" s="115"/>
      <c r="BB390" s="115"/>
      <c r="BC390" s="115"/>
      <c r="BD390" s="115"/>
      <c r="BE390" s="115"/>
      <c r="BF390" s="13"/>
    </row>
    <row r="391" spans="1:58" ht="15.75">
      <c r="A391" s="89">
        <f>ReportedData!A391</f>
        <v>387</v>
      </c>
      <c r="B391" s="90">
        <f>ReportedData!B391</f>
        <v>84</v>
      </c>
      <c r="C391" s="10">
        <f>ReportedData!C391</f>
        <v>8</v>
      </c>
      <c r="D391" s="91" t="str">
        <f>ReportedData!D391</f>
        <v>ss8</v>
      </c>
      <c r="E391" s="10" t="str">
        <f>ReportedData!E391</f>
        <v>Tegos (1984)</v>
      </c>
      <c r="F391" s="12" t="s">
        <v>11</v>
      </c>
      <c r="G391" s="14" t="s">
        <v>9</v>
      </c>
      <c r="H391" s="14" t="s">
        <v>12</v>
      </c>
      <c r="I391" s="79">
        <v>19.100000000000001</v>
      </c>
      <c r="J391" s="98"/>
      <c r="K391" s="98"/>
      <c r="L391" s="79">
        <v>149.744</v>
      </c>
      <c r="M391" s="112"/>
      <c r="N391" s="99">
        <v>200</v>
      </c>
      <c r="O391" s="99">
        <v>200</v>
      </c>
      <c r="P391" s="99">
        <v>300</v>
      </c>
      <c r="Q391" s="99">
        <v>0</v>
      </c>
      <c r="R391" s="113"/>
      <c r="S391" s="100">
        <v>40000</v>
      </c>
      <c r="T391" s="100">
        <v>10</v>
      </c>
      <c r="U391" s="100">
        <v>0</v>
      </c>
      <c r="V391" s="100">
        <v>0</v>
      </c>
      <c r="W391" s="130">
        <v>4</v>
      </c>
      <c r="X391" s="100">
        <v>12</v>
      </c>
      <c r="Y391" s="13">
        <v>0</v>
      </c>
      <c r="Z391" s="100">
        <v>12</v>
      </c>
      <c r="AA391" s="13">
        <v>0</v>
      </c>
      <c r="AB391" s="93"/>
      <c r="AC391" s="93"/>
      <c r="AD391" s="93"/>
      <c r="AE391" s="101">
        <v>7.85398E-3</v>
      </c>
      <c r="AF391" s="100">
        <v>370</v>
      </c>
      <c r="AG391" s="115"/>
      <c r="AH391" s="100">
        <v>0</v>
      </c>
      <c r="AI391" s="100">
        <v>0</v>
      </c>
      <c r="AJ391" s="115"/>
      <c r="AK391" s="115"/>
      <c r="AL391" s="112"/>
      <c r="AM391" s="113"/>
      <c r="AN391" s="13">
        <v>2</v>
      </c>
      <c r="AO391" s="93" t="s">
        <v>885</v>
      </c>
      <c r="AP391" s="100">
        <v>8</v>
      </c>
      <c r="AQ391" s="112"/>
      <c r="AR391" s="100">
        <v>50</v>
      </c>
      <c r="AS391" s="115"/>
      <c r="AT391" s="112"/>
      <c r="AU391" s="116"/>
      <c r="AV391" s="101">
        <v>1.0053087999999998E-2</v>
      </c>
      <c r="AW391" s="101"/>
      <c r="AX391" s="100">
        <v>315</v>
      </c>
      <c r="AY391" s="115"/>
      <c r="AZ391" s="112"/>
      <c r="BA391" s="115"/>
      <c r="BB391" s="115"/>
      <c r="BC391" s="115"/>
      <c r="BD391" s="115"/>
      <c r="BE391" s="115"/>
      <c r="BF391" s="13"/>
    </row>
    <row r="392" spans="1:58" ht="15.75">
      <c r="A392" s="89">
        <f>ReportedData!A392</f>
        <v>388</v>
      </c>
      <c r="B392" s="90">
        <f>ReportedData!B392</f>
        <v>85</v>
      </c>
      <c r="C392" s="10">
        <f>ReportedData!C392</f>
        <v>1</v>
      </c>
      <c r="D392" s="91" t="str">
        <f>ReportedData!D392</f>
        <v xml:space="preserve"> A1</v>
      </c>
      <c r="E392" s="10" t="str">
        <f>ReportedData!E392</f>
        <v>Thomsen and Wallace (1994)</v>
      </c>
      <c r="F392" s="12" t="s">
        <v>11</v>
      </c>
      <c r="G392" s="14" t="s">
        <v>9</v>
      </c>
      <c r="H392" s="14" t="s">
        <v>12</v>
      </c>
      <c r="I392" s="79">
        <v>102.7</v>
      </c>
      <c r="J392" s="98"/>
      <c r="K392" s="98"/>
      <c r="L392" s="79">
        <v>0</v>
      </c>
      <c r="M392" s="112">
        <v>1</v>
      </c>
      <c r="N392" s="99">
        <v>152.4</v>
      </c>
      <c r="O392" s="99">
        <v>152.4</v>
      </c>
      <c r="P392" s="99">
        <v>596.9</v>
      </c>
      <c r="Q392" s="99">
        <v>0</v>
      </c>
      <c r="R392" s="114" t="s">
        <v>9</v>
      </c>
      <c r="S392" s="100">
        <v>23225.760000000002</v>
      </c>
      <c r="T392" s="100">
        <v>9.5</v>
      </c>
      <c r="U392" s="100">
        <v>9.5</v>
      </c>
      <c r="V392" s="100">
        <v>9.5</v>
      </c>
      <c r="W392" s="130">
        <v>8</v>
      </c>
      <c r="X392" s="100">
        <v>11.1</v>
      </c>
      <c r="Y392" s="130">
        <v>1</v>
      </c>
      <c r="Z392" s="100">
        <v>11.1</v>
      </c>
      <c r="AA392" s="130">
        <v>1</v>
      </c>
      <c r="AB392" s="93"/>
      <c r="AC392" s="93"/>
      <c r="AD392" s="93"/>
      <c r="AE392" s="101">
        <v>2.4500000000000001E-2</v>
      </c>
      <c r="AF392" s="129">
        <v>517.1</v>
      </c>
      <c r="AG392" s="91">
        <v>896</v>
      </c>
      <c r="AH392" s="129">
        <v>517.1</v>
      </c>
      <c r="AI392" s="129">
        <v>517.1</v>
      </c>
      <c r="AJ392" s="91">
        <v>896</v>
      </c>
      <c r="AK392" s="91">
        <v>896</v>
      </c>
      <c r="AL392" s="91">
        <v>414</v>
      </c>
      <c r="AM392" s="91" t="s">
        <v>81</v>
      </c>
      <c r="AN392" s="13">
        <v>3</v>
      </c>
      <c r="AO392" s="93"/>
      <c r="AP392" s="100">
        <v>3.2</v>
      </c>
      <c r="AQ392" s="91">
        <v>10</v>
      </c>
      <c r="AR392" s="129">
        <v>25.4</v>
      </c>
      <c r="AS392" s="91">
        <v>3.2</v>
      </c>
      <c r="AT392" s="91">
        <v>6</v>
      </c>
      <c r="AU392" s="91">
        <v>38.1</v>
      </c>
      <c r="AV392" s="101">
        <v>6.2329322905867318E-3</v>
      </c>
      <c r="AW392" s="101"/>
      <c r="AX392" s="129">
        <v>793</v>
      </c>
      <c r="AY392" s="91">
        <v>814</v>
      </c>
      <c r="AZ392" s="91"/>
      <c r="BA392" s="91"/>
      <c r="BB392" s="91"/>
      <c r="BC392" s="91"/>
      <c r="BD392" s="91"/>
      <c r="BE392" s="91"/>
      <c r="BF392" s="13">
        <v>1</v>
      </c>
    </row>
    <row r="393" spans="1:58" ht="15.75">
      <c r="A393" s="89">
        <f>ReportedData!A393</f>
        <v>389</v>
      </c>
      <c r="B393" s="90">
        <f>ReportedData!B393</f>
        <v>85</v>
      </c>
      <c r="C393" s="10">
        <f>ReportedData!C393</f>
        <v>2</v>
      </c>
      <c r="D393" s="91" t="str">
        <f>ReportedData!D393</f>
        <v>A3</v>
      </c>
      <c r="E393" s="10" t="str">
        <f>ReportedData!E393</f>
        <v>Thomsen and Wallace (1994)</v>
      </c>
      <c r="F393" s="12" t="s">
        <v>11</v>
      </c>
      <c r="G393" s="14" t="s">
        <v>9</v>
      </c>
      <c r="H393" s="14" t="s">
        <v>12</v>
      </c>
      <c r="I393" s="79">
        <v>86.3</v>
      </c>
      <c r="J393" s="98"/>
      <c r="K393" s="98"/>
      <c r="L393" s="79">
        <v>401</v>
      </c>
      <c r="M393" s="112">
        <v>1</v>
      </c>
      <c r="N393" s="99">
        <v>152.4</v>
      </c>
      <c r="O393" s="99">
        <v>152.4</v>
      </c>
      <c r="P393" s="99">
        <v>596.9</v>
      </c>
      <c r="Q393" s="99">
        <v>0</v>
      </c>
      <c r="R393" s="114" t="s">
        <v>9</v>
      </c>
      <c r="S393" s="100">
        <v>23225.760000000002</v>
      </c>
      <c r="T393" s="100">
        <v>9.5</v>
      </c>
      <c r="U393" s="100">
        <v>9.5</v>
      </c>
      <c r="V393" s="100">
        <v>9.5</v>
      </c>
      <c r="W393" s="130">
        <v>8</v>
      </c>
      <c r="X393" s="100">
        <v>11.1</v>
      </c>
      <c r="Y393" s="130">
        <v>1</v>
      </c>
      <c r="Z393" s="100">
        <v>11.1</v>
      </c>
      <c r="AA393" s="130">
        <v>1</v>
      </c>
      <c r="AB393" s="93"/>
      <c r="AC393" s="93"/>
      <c r="AD393" s="93"/>
      <c r="AE393" s="101">
        <v>2.4500000000000001E-2</v>
      </c>
      <c r="AF393" s="129">
        <v>517.1</v>
      </c>
      <c r="AG393" s="91">
        <v>896</v>
      </c>
      <c r="AH393" s="129">
        <v>517.1</v>
      </c>
      <c r="AI393" s="129">
        <v>517.1</v>
      </c>
      <c r="AJ393" s="91">
        <v>896</v>
      </c>
      <c r="AK393" s="91">
        <v>896</v>
      </c>
      <c r="AL393" s="91">
        <v>414</v>
      </c>
      <c r="AM393" s="91" t="s">
        <v>81</v>
      </c>
      <c r="AN393" s="13">
        <v>3</v>
      </c>
      <c r="AO393" s="93"/>
      <c r="AP393" s="100">
        <v>3.2</v>
      </c>
      <c r="AQ393" s="91">
        <v>10</v>
      </c>
      <c r="AR393" s="129">
        <v>25.4</v>
      </c>
      <c r="AS393" s="91">
        <v>3.2</v>
      </c>
      <c r="AT393" s="91">
        <v>6</v>
      </c>
      <c r="AU393" s="91">
        <v>38.1</v>
      </c>
      <c r="AV393" s="101">
        <v>6.2329322905867318E-3</v>
      </c>
      <c r="AW393" s="101"/>
      <c r="AX393" s="129">
        <v>793</v>
      </c>
      <c r="AY393" s="91">
        <v>814</v>
      </c>
      <c r="AZ393" s="91"/>
      <c r="BA393" s="91"/>
      <c r="BB393" s="91"/>
      <c r="BC393" s="91"/>
      <c r="BD393" s="91"/>
      <c r="BE393" s="91"/>
      <c r="BF393" s="13">
        <v>1</v>
      </c>
    </row>
    <row r="394" spans="1:58" ht="15.75">
      <c r="A394" s="89">
        <f>ReportedData!A394</f>
        <v>390</v>
      </c>
      <c r="B394" s="90">
        <f>ReportedData!B394</f>
        <v>85</v>
      </c>
      <c r="C394" s="10">
        <f>ReportedData!C394</f>
        <v>3</v>
      </c>
      <c r="D394" s="91" t="str">
        <f>ReportedData!D394</f>
        <v>B1</v>
      </c>
      <c r="E394" s="10" t="str">
        <f>ReportedData!E394</f>
        <v>Thomsen and Wallace (1994)</v>
      </c>
      <c r="F394" s="12" t="s">
        <v>11</v>
      </c>
      <c r="G394" s="14" t="s">
        <v>9</v>
      </c>
      <c r="H394" s="14" t="s">
        <v>12</v>
      </c>
      <c r="I394" s="79">
        <v>87.5</v>
      </c>
      <c r="J394" s="98"/>
      <c r="K394" s="98"/>
      <c r="L394" s="79">
        <v>0</v>
      </c>
      <c r="M394" s="112">
        <v>1</v>
      </c>
      <c r="N394" s="99">
        <v>152.4</v>
      </c>
      <c r="O394" s="99">
        <v>152.4</v>
      </c>
      <c r="P394" s="99">
        <v>596.9</v>
      </c>
      <c r="Q394" s="99">
        <v>0</v>
      </c>
      <c r="R394" s="114" t="s">
        <v>9</v>
      </c>
      <c r="S394" s="100">
        <v>23225.760000000002</v>
      </c>
      <c r="T394" s="100">
        <v>9.5</v>
      </c>
      <c r="U394" s="100">
        <v>9.5</v>
      </c>
      <c r="V394" s="100">
        <v>9.5</v>
      </c>
      <c r="W394" s="130">
        <v>8</v>
      </c>
      <c r="X394" s="100">
        <v>11.1</v>
      </c>
      <c r="Y394" s="130">
        <v>1</v>
      </c>
      <c r="Z394" s="100">
        <v>11.1</v>
      </c>
      <c r="AA394" s="130">
        <v>1</v>
      </c>
      <c r="AB394" s="93"/>
      <c r="AC394" s="93"/>
      <c r="AD394" s="93"/>
      <c r="AE394" s="101">
        <v>2.4500000000000001E-2</v>
      </c>
      <c r="AF394" s="129">
        <v>455.1</v>
      </c>
      <c r="AG394" s="91">
        <v>758</v>
      </c>
      <c r="AH394" s="129">
        <v>455.1</v>
      </c>
      <c r="AI394" s="129">
        <v>455.1</v>
      </c>
      <c r="AJ394" s="91">
        <v>758</v>
      </c>
      <c r="AK394" s="91">
        <v>758</v>
      </c>
      <c r="AL394" s="91">
        <v>414</v>
      </c>
      <c r="AM394" s="91" t="s">
        <v>88</v>
      </c>
      <c r="AN394" s="13">
        <v>3.4</v>
      </c>
      <c r="AO394" s="93"/>
      <c r="AP394" s="100">
        <v>3.2</v>
      </c>
      <c r="AQ394" s="91">
        <v>10</v>
      </c>
      <c r="AR394" s="129">
        <v>25.4</v>
      </c>
      <c r="AS394" s="91">
        <v>3.2</v>
      </c>
      <c r="AT394" s="91">
        <v>6</v>
      </c>
      <c r="AU394" s="91">
        <v>38.1</v>
      </c>
      <c r="AV394" s="101">
        <v>7.0639899293316296E-3</v>
      </c>
      <c r="AW394" s="101"/>
      <c r="AX394" s="129">
        <v>793</v>
      </c>
      <c r="AY394" s="91">
        <v>814</v>
      </c>
      <c r="AZ394" s="91"/>
      <c r="BA394" s="91"/>
      <c r="BB394" s="91"/>
      <c r="BC394" s="91"/>
      <c r="BD394" s="91"/>
      <c r="BE394" s="91"/>
      <c r="BF394" s="13">
        <v>1</v>
      </c>
    </row>
    <row r="395" spans="1:58" ht="15.75">
      <c r="A395" s="89">
        <f>ReportedData!A395</f>
        <v>391</v>
      </c>
      <c r="B395" s="90">
        <f>ReportedData!B395</f>
        <v>85</v>
      </c>
      <c r="C395" s="10">
        <f>ReportedData!C395</f>
        <v>4</v>
      </c>
      <c r="D395" s="91" t="str">
        <f>ReportedData!D395</f>
        <v>B2</v>
      </c>
      <c r="E395" s="10" t="str">
        <f>ReportedData!E395</f>
        <v>Thomsen and Wallace (1994)</v>
      </c>
      <c r="F395" s="12" t="s">
        <v>11</v>
      </c>
      <c r="G395" s="14" t="s">
        <v>9</v>
      </c>
      <c r="H395" s="14" t="s">
        <v>12</v>
      </c>
      <c r="I395" s="79">
        <v>83.4</v>
      </c>
      <c r="J395" s="98"/>
      <c r="K395" s="98"/>
      <c r="L395" s="79">
        <v>194</v>
      </c>
      <c r="M395" s="112">
        <v>1</v>
      </c>
      <c r="N395" s="99">
        <v>152.4</v>
      </c>
      <c r="O395" s="99">
        <v>152.4</v>
      </c>
      <c r="P395" s="99">
        <v>596.9</v>
      </c>
      <c r="Q395" s="99">
        <v>0</v>
      </c>
      <c r="R395" s="114" t="s">
        <v>9</v>
      </c>
      <c r="S395" s="100">
        <v>23225.760000000002</v>
      </c>
      <c r="T395" s="100">
        <v>9.5</v>
      </c>
      <c r="U395" s="100">
        <v>9.5</v>
      </c>
      <c r="V395" s="100">
        <v>9.5</v>
      </c>
      <c r="W395" s="130">
        <v>8</v>
      </c>
      <c r="X395" s="100">
        <v>11.1</v>
      </c>
      <c r="Y395" s="130">
        <v>1</v>
      </c>
      <c r="Z395" s="100">
        <v>11.1</v>
      </c>
      <c r="AA395" s="130">
        <v>1</v>
      </c>
      <c r="AB395" s="93"/>
      <c r="AC395" s="93"/>
      <c r="AD395" s="93"/>
      <c r="AE395" s="101">
        <v>2.4500000000000001E-2</v>
      </c>
      <c r="AF395" s="129">
        <v>455.1</v>
      </c>
      <c r="AG395" s="91">
        <v>758</v>
      </c>
      <c r="AH395" s="129">
        <v>455.1</v>
      </c>
      <c r="AI395" s="129">
        <v>455.1</v>
      </c>
      <c r="AJ395" s="91">
        <v>758</v>
      </c>
      <c r="AK395" s="91">
        <v>758</v>
      </c>
      <c r="AL395" s="91">
        <v>414</v>
      </c>
      <c r="AM395" s="91" t="s">
        <v>88</v>
      </c>
      <c r="AN395" s="13">
        <v>3.4</v>
      </c>
      <c r="AO395" s="93"/>
      <c r="AP395" s="100">
        <v>3.2</v>
      </c>
      <c r="AQ395" s="91">
        <v>10</v>
      </c>
      <c r="AR395" s="129">
        <v>25.4</v>
      </c>
      <c r="AS395" s="91">
        <v>3.2</v>
      </c>
      <c r="AT395" s="91">
        <v>6</v>
      </c>
      <c r="AU395" s="91">
        <v>38.1</v>
      </c>
      <c r="AV395" s="101">
        <v>7.0639899293316296E-3</v>
      </c>
      <c r="AW395" s="101"/>
      <c r="AX395" s="129">
        <v>793</v>
      </c>
      <c r="AY395" s="91">
        <v>814</v>
      </c>
      <c r="AZ395" s="91"/>
      <c r="BA395" s="91"/>
      <c r="BB395" s="91"/>
      <c r="BC395" s="91"/>
      <c r="BD395" s="91"/>
      <c r="BE395" s="91"/>
      <c r="BF395" s="13">
        <v>1</v>
      </c>
    </row>
    <row r="396" spans="1:58" ht="15.75">
      <c r="A396" s="89">
        <f>ReportedData!A396</f>
        <v>392</v>
      </c>
      <c r="B396" s="90">
        <f>ReportedData!B396</f>
        <v>85</v>
      </c>
      <c r="C396" s="10">
        <f>ReportedData!C396</f>
        <v>5</v>
      </c>
      <c r="D396" s="91" t="str">
        <f>ReportedData!D396</f>
        <v xml:space="preserve"> B3</v>
      </c>
      <c r="E396" s="10" t="str">
        <f>ReportedData!E396</f>
        <v>Thomsen and Wallace (1994)</v>
      </c>
      <c r="F396" s="12" t="s">
        <v>11</v>
      </c>
      <c r="G396" s="14" t="s">
        <v>9</v>
      </c>
      <c r="H396" s="14" t="s">
        <v>12</v>
      </c>
      <c r="I396" s="79">
        <v>90</v>
      </c>
      <c r="J396" s="98"/>
      <c r="K396" s="98"/>
      <c r="L396" s="79">
        <v>418</v>
      </c>
      <c r="M396" s="112">
        <v>1</v>
      </c>
      <c r="N396" s="99">
        <v>152.4</v>
      </c>
      <c r="O396" s="99">
        <v>152.4</v>
      </c>
      <c r="P396" s="99">
        <v>596.9</v>
      </c>
      <c r="Q396" s="99">
        <v>0</v>
      </c>
      <c r="R396" s="114" t="s">
        <v>9</v>
      </c>
      <c r="S396" s="100">
        <v>23225.760000000002</v>
      </c>
      <c r="T396" s="100">
        <v>9.5</v>
      </c>
      <c r="U396" s="100">
        <v>9.5</v>
      </c>
      <c r="V396" s="100">
        <v>9.5</v>
      </c>
      <c r="W396" s="130">
        <v>8</v>
      </c>
      <c r="X396" s="100">
        <v>11.1</v>
      </c>
      <c r="Y396" s="130">
        <v>1</v>
      </c>
      <c r="Z396" s="100">
        <v>11.1</v>
      </c>
      <c r="AA396" s="130">
        <v>1</v>
      </c>
      <c r="AB396" s="93"/>
      <c r="AC396" s="93"/>
      <c r="AD396" s="93"/>
      <c r="AE396" s="101">
        <v>2.4500000000000001E-2</v>
      </c>
      <c r="AF396" s="129">
        <v>455.1</v>
      </c>
      <c r="AG396" s="91">
        <v>758</v>
      </c>
      <c r="AH396" s="129">
        <v>455.1</v>
      </c>
      <c r="AI396" s="129">
        <v>455.1</v>
      </c>
      <c r="AJ396" s="91">
        <v>758</v>
      </c>
      <c r="AK396" s="91">
        <v>758</v>
      </c>
      <c r="AL396" s="91">
        <v>414</v>
      </c>
      <c r="AM396" s="91" t="s">
        <v>88</v>
      </c>
      <c r="AN396" s="13">
        <v>3.4</v>
      </c>
      <c r="AO396" s="93"/>
      <c r="AP396" s="100">
        <v>3.2</v>
      </c>
      <c r="AQ396" s="91">
        <v>10</v>
      </c>
      <c r="AR396" s="129">
        <v>25.4</v>
      </c>
      <c r="AS396" s="91">
        <v>3.2</v>
      </c>
      <c r="AT396" s="91">
        <v>6</v>
      </c>
      <c r="AU396" s="91">
        <v>38.1</v>
      </c>
      <c r="AV396" s="101">
        <v>7.0639899293316296E-3</v>
      </c>
      <c r="AW396" s="101"/>
      <c r="AX396" s="129">
        <v>793</v>
      </c>
      <c r="AY396" s="91">
        <v>814</v>
      </c>
      <c r="AZ396" s="91"/>
      <c r="BA396" s="91"/>
      <c r="BB396" s="91"/>
      <c r="BC396" s="91"/>
      <c r="BD396" s="91"/>
      <c r="BE396" s="91"/>
      <c r="BF396" s="13">
        <v>1</v>
      </c>
    </row>
    <row r="397" spans="1:58" ht="15.75">
      <c r="A397" s="89">
        <f>ReportedData!A397</f>
        <v>393</v>
      </c>
      <c r="B397" s="90">
        <f>ReportedData!B397</f>
        <v>85</v>
      </c>
      <c r="C397" s="10">
        <f>ReportedData!C397</f>
        <v>6</v>
      </c>
      <c r="D397" s="91" t="str">
        <f>ReportedData!D397</f>
        <v>C1</v>
      </c>
      <c r="E397" s="10" t="str">
        <f>ReportedData!E397</f>
        <v>Thomsen and Wallace (1994)</v>
      </c>
      <c r="F397" s="12" t="s">
        <v>11</v>
      </c>
      <c r="G397" s="14" t="s">
        <v>9</v>
      </c>
      <c r="H397" s="14" t="s">
        <v>12</v>
      </c>
      <c r="I397" s="79">
        <v>67.5</v>
      </c>
      <c r="J397" s="98"/>
      <c r="K397" s="98"/>
      <c r="L397" s="79">
        <v>0</v>
      </c>
      <c r="M397" s="112">
        <v>1</v>
      </c>
      <c r="N397" s="99">
        <v>152.4</v>
      </c>
      <c r="O397" s="99">
        <v>152.4</v>
      </c>
      <c r="P397" s="99">
        <v>596.9</v>
      </c>
      <c r="Q397" s="99">
        <v>0</v>
      </c>
      <c r="R397" s="114" t="s">
        <v>9</v>
      </c>
      <c r="S397" s="100">
        <v>23225.760000000002</v>
      </c>
      <c r="T397" s="100">
        <v>9.5</v>
      </c>
      <c r="U397" s="100">
        <v>9.5</v>
      </c>
      <c r="V397" s="100">
        <v>9.5</v>
      </c>
      <c r="W397" s="130">
        <v>8</v>
      </c>
      <c r="X397" s="100">
        <v>11.1</v>
      </c>
      <c r="Y397" s="130">
        <v>1</v>
      </c>
      <c r="Z397" s="100">
        <v>11.1</v>
      </c>
      <c r="AA397" s="130">
        <v>1</v>
      </c>
      <c r="AB397" s="93"/>
      <c r="AC397" s="93"/>
      <c r="AD397" s="93"/>
      <c r="AE397" s="101">
        <v>2.4500000000000001E-2</v>
      </c>
      <c r="AF397" s="129">
        <v>475.8</v>
      </c>
      <c r="AG397" s="91">
        <v>738</v>
      </c>
      <c r="AH397" s="129">
        <v>475.8</v>
      </c>
      <c r="AI397" s="129">
        <v>475.8</v>
      </c>
      <c r="AJ397" s="91">
        <v>738</v>
      </c>
      <c r="AK397" s="91">
        <v>738</v>
      </c>
      <c r="AL397" s="91">
        <v>414</v>
      </c>
      <c r="AM397" s="91" t="s">
        <v>88</v>
      </c>
      <c r="AN397" s="13">
        <v>3.4</v>
      </c>
      <c r="AO397" s="93"/>
      <c r="AP397" s="100">
        <v>3.2</v>
      </c>
      <c r="AQ397" s="91">
        <v>10</v>
      </c>
      <c r="AR397" s="129">
        <v>25.4</v>
      </c>
      <c r="AS397" s="91">
        <v>3.2</v>
      </c>
      <c r="AT397" s="91">
        <v>6</v>
      </c>
      <c r="AU397" s="91">
        <v>38.1</v>
      </c>
      <c r="AV397" s="101">
        <v>7.0639899293316296E-3</v>
      </c>
      <c r="AW397" s="101"/>
      <c r="AX397" s="129">
        <v>1262</v>
      </c>
      <c r="AY397" s="91">
        <v>1448</v>
      </c>
      <c r="AZ397" s="91"/>
      <c r="BA397" s="91"/>
      <c r="BB397" s="91"/>
      <c r="BC397" s="91"/>
      <c r="BD397" s="91"/>
      <c r="BE397" s="91"/>
      <c r="BF397" s="13">
        <v>1</v>
      </c>
    </row>
    <row r="398" spans="1:58" ht="15.75">
      <c r="A398" s="89">
        <f>ReportedData!A398</f>
        <v>394</v>
      </c>
      <c r="B398" s="90">
        <f>ReportedData!B398</f>
        <v>85</v>
      </c>
      <c r="C398" s="10">
        <f>ReportedData!C398</f>
        <v>7</v>
      </c>
      <c r="D398" s="91" t="str">
        <f>ReportedData!D398</f>
        <v xml:space="preserve"> C2</v>
      </c>
      <c r="E398" s="10" t="str">
        <f>ReportedData!E398</f>
        <v>Thomsen and Wallace (1994)</v>
      </c>
      <c r="F398" s="12" t="s">
        <v>11</v>
      </c>
      <c r="G398" s="14" t="s">
        <v>9</v>
      </c>
      <c r="H398" s="14" t="s">
        <v>12</v>
      </c>
      <c r="I398" s="79">
        <v>74.599999999999994</v>
      </c>
      <c r="J398" s="98"/>
      <c r="K398" s="98"/>
      <c r="L398" s="79">
        <v>173</v>
      </c>
      <c r="M398" s="112">
        <v>1</v>
      </c>
      <c r="N398" s="99">
        <v>152.4</v>
      </c>
      <c r="O398" s="99">
        <v>152.4</v>
      </c>
      <c r="P398" s="99">
        <v>596.9</v>
      </c>
      <c r="Q398" s="99">
        <v>0</v>
      </c>
      <c r="R398" s="114" t="s">
        <v>9</v>
      </c>
      <c r="S398" s="100">
        <v>23225.760000000002</v>
      </c>
      <c r="T398" s="100">
        <v>9.5</v>
      </c>
      <c r="U398" s="100">
        <v>9.5</v>
      </c>
      <c r="V398" s="100">
        <v>9.5</v>
      </c>
      <c r="W398" s="130">
        <v>8</v>
      </c>
      <c r="X398" s="100">
        <v>11.1</v>
      </c>
      <c r="Y398" s="130">
        <v>1</v>
      </c>
      <c r="Z398" s="100">
        <v>11.1</v>
      </c>
      <c r="AA398" s="130">
        <v>1</v>
      </c>
      <c r="AB398" s="93"/>
      <c r="AC398" s="93"/>
      <c r="AD398" s="93"/>
      <c r="AE398" s="101">
        <v>2.4500000000000001E-2</v>
      </c>
      <c r="AF398" s="129">
        <v>475.8</v>
      </c>
      <c r="AG398" s="91">
        <v>738</v>
      </c>
      <c r="AH398" s="129">
        <v>475.8</v>
      </c>
      <c r="AI398" s="129">
        <v>475.8</v>
      </c>
      <c r="AJ398" s="91">
        <v>738</v>
      </c>
      <c r="AK398" s="91">
        <v>738</v>
      </c>
      <c r="AL398" s="91">
        <v>414</v>
      </c>
      <c r="AM398" s="91" t="s">
        <v>88</v>
      </c>
      <c r="AN398" s="13">
        <v>3.4</v>
      </c>
      <c r="AO398" s="93"/>
      <c r="AP398" s="100">
        <v>3.2</v>
      </c>
      <c r="AQ398" s="91">
        <v>10</v>
      </c>
      <c r="AR398" s="129">
        <v>25.4</v>
      </c>
      <c r="AS398" s="91">
        <v>3.2</v>
      </c>
      <c r="AT398" s="91">
        <v>6</v>
      </c>
      <c r="AU398" s="91">
        <v>38.1</v>
      </c>
      <c r="AV398" s="101">
        <v>7.0639899293316296E-3</v>
      </c>
      <c r="AW398" s="101"/>
      <c r="AX398" s="129">
        <v>1262</v>
      </c>
      <c r="AY398" s="91">
        <v>1448</v>
      </c>
      <c r="AZ398" s="91"/>
      <c r="BA398" s="91"/>
      <c r="BB398" s="91"/>
      <c r="BC398" s="91"/>
      <c r="BD398" s="91"/>
      <c r="BE398" s="91"/>
      <c r="BF398" s="13">
        <v>1</v>
      </c>
    </row>
    <row r="399" spans="1:58" ht="15.75">
      <c r="A399" s="89">
        <f>ReportedData!A399</f>
        <v>395</v>
      </c>
      <c r="B399" s="90">
        <f>ReportedData!B399</f>
        <v>85</v>
      </c>
      <c r="C399" s="10">
        <f>ReportedData!C399</f>
        <v>8</v>
      </c>
      <c r="D399" s="91" t="str">
        <f>ReportedData!D399</f>
        <v xml:space="preserve"> C3</v>
      </c>
      <c r="E399" s="10" t="str">
        <f>ReportedData!E399</f>
        <v>Thomsen and Wallace (1994)</v>
      </c>
      <c r="F399" s="12" t="s">
        <v>11</v>
      </c>
      <c r="G399" s="14" t="s">
        <v>9</v>
      </c>
      <c r="H399" s="14" t="s">
        <v>12</v>
      </c>
      <c r="I399" s="79">
        <v>81.8</v>
      </c>
      <c r="J399" s="98"/>
      <c r="K399" s="98"/>
      <c r="L399" s="79">
        <v>380</v>
      </c>
      <c r="M399" s="112">
        <v>1</v>
      </c>
      <c r="N399" s="99">
        <v>152.4</v>
      </c>
      <c r="O399" s="99">
        <v>152.4</v>
      </c>
      <c r="P399" s="99">
        <v>596.9</v>
      </c>
      <c r="Q399" s="99">
        <v>0</v>
      </c>
      <c r="R399" s="114" t="s">
        <v>9</v>
      </c>
      <c r="S399" s="100">
        <v>23225.760000000002</v>
      </c>
      <c r="T399" s="100">
        <v>9.5</v>
      </c>
      <c r="U399" s="100">
        <v>9.5</v>
      </c>
      <c r="V399" s="100">
        <v>9.5</v>
      </c>
      <c r="W399" s="130">
        <v>8</v>
      </c>
      <c r="X399" s="100">
        <v>11.1</v>
      </c>
      <c r="Y399" s="130">
        <v>1</v>
      </c>
      <c r="Z399" s="100">
        <v>11.1</v>
      </c>
      <c r="AA399" s="130">
        <v>1</v>
      </c>
      <c r="AB399" s="93"/>
      <c r="AC399" s="93"/>
      <c r="AD399" s="93"/>
      <c r="AE399" s="101">
        <v>2.4500000000000001E-2</v>
      </c>
      <c r="AF399" s="129">
        <v>475.8</v>
      </c>
      <c r="AG399" s="91">
        <v>738</v>
      </c>
      <c r="AH399" s="129">
        <v>475.8</v>
      </c>
      <c r="AI399" s="129">
        <v>475.8</v>
      </c>
      <c r="AJ399" s="91">
        <v>738</v>
      </c>
      <c r="AK399" s="91">
        <v>738</v>
      </c>
      <c r="AL399" s="91">
        <v>414</v>
      </c>
      <c r="AM399" s="91" t="s">
        <v>88</v>
      </c>
      <c r="AN399" s="13">
        <v>3.4</v>
      </c>
      <c r="AO399" s="93"/>
      <c r="AP399" s="100">
        <v>3.2</v>
      </c>
      <c r="AQ399" s="91">
        <v>10</v>
      </c>
      <c r="AR399" s="129">
        <v>25.4</v>
      </c>
      <c r="AS399" s="91">
        <v>3.2</v>
      </c>
      <c r="AT399" s="91">
        <v>6</v>
      </c>
      <c r="AU399" s="91">
        <v>38.1</v>
      </c>
      <c r="AV399" s="101">
        <v>7.0639899293316296E-3</v>
      </c>
      <c r="AW399" s="101"/>
      <c r="AX399" s="129">
        <v>1262</v>
      </c>
      <c r="AY399" s="91">
        <v>1448</v>
      </c>
      <c r="AZ399" s="91"/>
      <c r="BA399" s="91"/>
      <c r="BB399" s="91"/>
      <c r="BC399" s="91"/>
      <c r="BD399" s="91"/>
      <c r="BE399" s="91"/>
      <c r="BF399" s="13">
        <v>1</v>
      </c>
    </row>
    <row r="400" spans="1:58" ht="15.75">
      <c r="A400" s="89">
        <f>ReportedData!A400</f>
        <v>396</v>
      </c>
      <c r="B400" s="90">
        <f>ReportedData!B400</f>
        <v>85</v>
      </c>
      <c r="C400" s="10">
        <f>ReportedData!C400</f>
        <v>9</v>
      </c>
      <c r="D400" s="91" t="str">
        <f>ReportedData!D400</f>
        <v xml:space="preserve"> D1</v>
      </c>
      <c r="E400" s="10" t="str">
        <f>ReportedData!E400</f>
        <v>Thomsen and Wallace (1994)</v>
      </c>
      <c r="F400" s="12" t="s">
        <v>11</v>
      </c>
      <c r="G400" s="14" t="s">
        <v>9</v>
      </c>
      <c r="H400" s="14" t="s">
        <v>12</v>
      </c>
      <c r="I400" s="79">
        <v>75.8</v>
      </c>
      <c r="J400" s="98"/>
      <c r="K400" s="98"/>
      <c r="L400" s="79">
        <v>352</v>
      </c>
      <c r="M400" s="112">
        <v>1</v>
      </c>
      <c r="N400" s="99">
        <v>152.4</v>
      </c>
      <c r="O400" s="99">
        <v>152.4</v>
      </c>
      <c r="P400" s="99">
        <v>596.9</v>
      </c>
      <c r="Q400" s="99">
        <v>0</v>
      </c>
      <c r="R400" s="114" t="s">
        <v>9</v>
      </c>
      <c r="S400" s="100">
        <v>23225.760000000002</v>
      </c>
      <c r="T400" s="100">
        <v>9.5</v>
      </c>
      <c r="U400" s="100">
        <v>9.5</v>
      </c>
      <c r="V400" s="100">
        <v>9.5</v>
      </c>
      <c r="W400" s="130">
        <v>8</v>
      </c>
      <c r="X400" s="100">
        <v>11.1</v>
      </c>
      <c r="Y400" s="130">
        <v>1</v>
      </c>
      <c r="Z400" s="100">
        <v>11.1</v>
      </c>
      <c r="AA400" s="130">
        <v>1</v>
      </c>
      <c r="AB400" s="93"/>
      <c r="AC400" s="93"/>
      <c r="AD400" s="93"/>
      <c r="AE400" s="101">
        <v>2.4500000000000001E-2</v>
      </c>
      <c r="AF400" s="129">
        <v>475.8</v>
      </c>
      <c r="AG400" s="91">
        <v>738</v>
      </c>
      <c r="AH400" s="129">
        <v>475.8</v>
      </c>
      <c r="AI400" s="129">
        <v>475.8</v>
      </c>
      <c r="AJ400" s="91">
        <v>738</v>
      </c>
      <c r="AK400" s="91">
        <v>738</v>
      </c>
      <c r="AL400" s="91">
        <v>414</v>
      </c>
      <c r="AM400" s="91" t="s">
        <v>88</v>
      </c>
      <c r="AN400" s="13">
        <v>3.4</v>
      </c>
      <c r="AO400" s="93"/>
      <c r="AP400" s="100">
        <v>3.2</v>
      </c>
      <c r="AQ400" s="91">
        <v>8</v>
      </c>
      <c r="AR400" s="129">
        <v>31.8</v>
      </c>
      <c r="AS400" s="91">
        <v>3.2</v>
      </c>
      <c r="AT400" s="91">
        <v>6</v>
      </c>
      <c r="AU400" s="91">
        <v>38.1</v>
      </c>
      <c r="AV400" s="101">
        <v>5.6423064215416156E-3</v>
      </c>
      <c r="AW400" s="101"/>
      <c r="AX400" s="129">
        <v>1262</v>
      </c>
      <c r="AY400" s="91">
        <v>1448</v>
      </c>
      <c r="AZ400" s="91"/>
      <c r="BA400" s="91"/>
      <c r="BB400" s="91"/>
      <c r="BC400" s="91"/>
      <c r="BD400" s="91"/>
      <c r="BE400" s="91"/>
      <c r="BF400" s="13">
        <v>1</v>
      </c>
    </row>
    <row r="401" spans="1:58" ht="15.75">
      <c r="A401" s="89">
        <f>ReportedData!A401</f>
        <v>397</v>
      </c>
      <c r="B401" s="90">
        <f>ReportedData!B401</f>
        <v>85</v>
      </c>
      <c r="C401" s="10">
        <f>ReportedData!C401</f>
        <v>10</v>
      </c>
      <c r="D401" s="91" t="str">
        <f>ReportedData!D401</f>
        <v xml:space="preserve"> D2</v>
      </c>
      <c r="E401" s="10" t="str">
        <f>ReportedData!E401</f>
        <v>Thomsen and Wallace (1994)</v>
      </c>
      <c r="F401" s="12" t="s">
        <v>11</v>
      </c>
      <c r="G401" s="14" t="s">
        <v>9</v>
      </c>
      <c r="H401" s="14" t="s">
        <v>12</v>
      </c>
      <c r="I401" s="79">
        <v>87</v>
      </c>
      <c r="J401" s="98"/>
      <c r="K401" s="98"/>
      <c r="L401" s="79">
        <v>404</v>
      </c>
      <c r="M401" s="112">
        <v>1</v>
      </c>
      <c r="N401" s="99">
        <v>152.4</v>
      </c>
      <c r="O401" s="99">
        <v>152.4</v>
      </c>
      <c r="P401" s="99">
        <v>596.9</v>
      </c>
      <c r="Q401" s="99">
        <v>0</v>
      </c>
      <c r="R401" s="114" t="s">
        <v>9</v>
      </c>
      <c r="S401" s="100">
        <v>23225.760000000002</v>
      </c>
      <c r="T401" s="100">
        <v>9.5</v>
      </c>
      <c r="U401" s="100">
        <v>9.5</v>
      </c>
      <c r="V401" s="100">
        <v>9.5</v>
      </c>
      <c r="W401" s="130">
        <v>8</v>
      </c>
      <c r="X401" s="100">
        <v>11.1</v>
      </c>
      <c r="Y401" s="130">
        <v>1</v>
      </c>
      <c r="Z401" s="100">
        <v>11.1</v>
      </c>
      <c r="AA401" s="130">
        <v>1</v>
      </c>
      <c r="AB401" s="93"/>
      <c r="AC401" s="93"/>
      <c r="AD401" s="93"/>
      <c r="AE401" s="101">
        <v>2.4500000000000001E-2</v>
      </c>
      <c r="AF401" s="129">
        <v>475.8</v>
      </c>
      <c r="AG401" s="91">
        <v>738</v>
      </c>
      <c r="AH401" s="129">
        <v>475.8</v>
      </c>
      <c r="AI401" s="129">
        <v>475.8</v>
      </c>
      <c r="AJ401" s="91">
        <v>738</v>
      </c>
      <c r="AK401" s="91">
        <v>738</v>
      </c>
      <c r="AL401" s="91">
        <v>414</v>
      </c>
      <c r="AM401" s="91" t="s">
        <v>88</v>
      </c>
      <c r="AN401" s="13">
        <v>3.4</v>
      </c>
      <c r="AO401" s="93"/>
      <c r="AP401" s="100">
        <v>3.2</v>
      </c>
      <c r="AQ401" s="91">
        <v>7</v>
      </c>
      <c r="AR401" s="129">
        <v>38.1</v>
      </c>
      <c r="AS401" s="91">
        <v>3.2</v>
      </c>
      <c r="AT401" s="91">
        <v>6</v>
      </c>
      <c r="AU401" s="91">
        <v>38.1</v>
      </c>
      <c r="AV401" s="101">
        <v>4.7093266195544188E-3</v>
      </c>
      <c r="AW401" s="101"/>
      <c r="AX401" s="129">
        <v>1262</v>
      </c>
      <c r="AY401" s="91">
        <v>1448</v>
      </c>
      <c r="AZ401" s="91"/>
      <c r="BA401" s="91"/>
      <c r="BB401" s="91"/>
      <c r="BC401" s="91"/>
      <c r="BD401" s="91"/>
      <c r="BE401" s="91"/>
      <c r="BF401" s="13">
        <v>1</v>
      </c>
    </row>
    <row r="402" spans="1:58" ht="15.75">
      <c r="A402" s="89">
        <f>ReportedData!A402</f>
        <v>398</v>
      </c>
      <c r="B402" s="90">
        <f>ReportedData!B402</f>
        <v>85</v>
      </c>
      <c r="C402" s="10">
        <f>ReportedData!C402</f>
        <v>11</v>
      </c>
      <c r="D402" s="91" t="str">
        <f>ReportedData!D402</f>
        <v>D3</v>
      </c>
      <c r="E402" s="10" t="str">
        <f>ReportedData!E402</f>
        <v>Thomsen and Wallace (1994)</v>
      </c>
      <c r="F402" s="12" t="s">
        <v>11</v>
      </c>
      <c r="G402" s="14" t="s">
        <v>9</v>
      </c>
      <c r="H402" s="14" t="s">
        <v>12</v>
      </c>
      <c r="I402" s="79">
        <v>71.2</v>
      </c>
      <c r="J402" s="98"/>
      <c r="K402" s="98"/>
      <c r="L402" s="79">
        <v>331</v>
      </c>
      <c r="M402" s="112">
        <v>1</v>
      </c>
      <c r="N402" s="99">
        <v>152.4</v>
      </c>
      <c r="O402" s="99">
        <v>152.4</v>
      </c>
      <c r="P402" s="99">
        <v>596.9</v>
      </c>
      <c r="Q402" s="99">
        <v>0</v>
      </c>
      <c r="R402" s="114" t="s">
        <v>9</v>
      </c>
      <c r="S402" s="100">
        <v>23225.760000000002</v>
      </c>
      <c r="T402" s="100">
        <v>9.5</v>
      </c>
      <c r="U402" s="100">
        <v>9.5</v>
      </c>
      <c r="V402" s="100">
        <v>9.5</v>
      </c>
      <c r="W402" s="130">
        <v>8</v>
      </c>
      <c r="X402" s="100">
        <v>11.1</v>
      </c>
      <c r="Y402" s="130">
        <v>1</v>
      </c>
      <c r="Z402" s="100">
        <v>11.1</v>
      </c>
      <c r="AA402" s="130">
        <v>1</v>
      </c>
      <c r="AB402" s="93"/>
      <c r="AC402" s="93"/>
      <c r="AD402" s="93"/>
      <c r="AE402" s="101">
        <v>2.4500000000000001E-2</v>
      </c>
      <c r="AF402" s="129">
        <v>475.8</v>
      </c>
      <c r="AG402" s="91">
        <v>738</v>
      </c>
      <c r="AH402" s="129">
        <v>475.8</v>
      </c>
      <c r="AI402" s="129">
        <v>475.8</v>
      </c>
      <c r="AJ402" s="91">
        <v>738</v>
      </c>
      <c r="AK402" s="91">
        <v>738</v>
      </c>
      <c r="AL402" s="91">
        <v>414</v>
      </c>
      <c r="AM402" s="91" t="s">
        <v>88</v>
      </c>
      <c r="AN402" s="13">
        <v>3.4</v>
      </c>
      <c r="AO402" s="93"/>
      <c r="AP402" s="100">
        <v>3.2</v>
      </c>
      <c r="AQ402" s="91">
        <v>6</v>
      </c>
      <c r="AR402" s="129">
        <v>44.5</v>
      </c>
      <c r="AS402" s="91">
        <v>3.2</v>
      </c>
      <c r="AT402" s="91">
        <v>6</v>
      </c>
      <c r="AU402" s="91">
        <v>38.1</v>
      </c>
      <c r="AV402" s="101">
        <v>4.0320302068544579E-3</v>
      </c>
      <c r="AW402" s="101"/>
      <c r="AX402" s="129">
        <v>1262</v>
      </c>
      <c r="AY402" s="91">
        <v>1448</v>
      </c>
      <c r="AZ402" s="91"/>
      <c r="BA402" s="91"/>
      <c r="BB402" s="91"/>
      <c r="BC402" s="91"/>
      <c r="BD402" s="91"/>
      <c r="BE402" s="91"/>
      <c r="BF402" s="13">
        <v>1</v>
      </c>
    </row>
    <row r="403" spans="1:58" ht="15.75">
      <c r="A403" s="89">
        <f>ReportedData!A403</f>
        <v>399</v>
      </c>
      <c r="B403" s="90">
        <f>ReportedData!B403</f>
        <v>86</v>
      </c>
      <c r="C403" s="10">
        <f>ReportedData!C403</f>
        <v>1</v>
      </c>
      <c r="D403" s="91" t="str">
        <f>ReportedData!D403</f>
        <v>Sp.1</v>
      </c>
      <c r="E403" s="10" t="str">
        <f>ReportedData!E403</f>
        <v>Tsuno&amp;Park 2004</v>
      </c>
      <c r="F403" s="12" t="s">
        <v>11</v>
      </c>
      <c r="G403" s="14" t="s">
        <v>9</v>
      </c>
      <c r="H403" s="14" t="s">
        <v>12</v>
      </c>
      <c r="I403" s="79">
        <v>23.5</v>
      </c>
      <c r="J403" s="98"/>
      <c r="K403" s="98"/>
      <c r="L403" s="79">
        <v>312.78500000000003</v>
      </c>
      <c r="M403" s="112">
        <v>4</v>
      </c>
      <c r="N403" s="99">
        <v>550</v>
      </c>
      <c r="O403" s="99">
        <v>550</v>
      </c>
      <c r="P403" s="99">
        <v>2250</v>
      </c>
      <c r="Q403" s="99">
        <v>0</v>
      </c>
      <c r="R403" s="113" t="s">
        <v>9</v>
      </c>
      <c r="S403" s="100">
        <v>302500</v>
      </c>
      <c r="T403" s="100">
        <v>10</v>
      </c>
      <c r="U403" s="100">
        <v>10</v>
      </c>
      <c r="V403" s="100">
        <v>10</v>
      </c>
      <c r="W403" s="130">
        <v>52</v>
      </c>
      <c r="X403" s="100">
        <v>17</v>
      </c>
      <c r="Y403" s="13">
        <v>12</v>
      </c>
      <c r="Z403" s="100">
        <v>17</v>
      </c>
      <c r="AA403" s="13">
        <v>12</v>
      </c>
      <c r="AB403" s="93" t="s">
        <v>346</v>
      </c>
      <c r="AC403" s="93">
        <v>750</v>
      </c>
      <c r="AD403" s="93"/>
      <c r="AE403" s="101">
        <v>1.355E-2</v>
      </c>
      <c r="AF403" s="100">
        <v>300</v>
      </c>
      <c r="AG403" s="115"/>
      <c r="AH403" s="100">
        <v>300</v>
      </c>
      <c r="AI403" s="100">
        <v>300</v>
      </c>
      <c r="AJ403" s="115"/>
      <c r="AK403" s="115"/>
      <c r="AL403" s="112"/>
      <c r="AM403" s="113" t="s">
        <v>352</v>
      </c>
      <c r="AN403" s="13">
        <v>4</v>
      </c>
      <c r="AO403" s="93" t="s">
        <v>885</v>
      </c>
      <c r="AP403" s="100">
        <v>6</v>
      </c>
      <c r="AQ403" s="112"/>
      <c r="AR403" s="100">
        <v>50</v>
      </c>
      <c r="AS403" s="115"/>
      <c r="AT403" s="112"/>
      <c r="AU403" s="116"/>
      <c r="AV403" s="101">
        <v>4.1105454545454544E-3</v>
      </c>
      <c r="AW403" s="101"/>
      <c r="AX403" s="100">
        <v>300</v>
      </c>
      <c r="AY403" s="115"/>
      <c r="AZ403" s="112"/>
      <c r="BA403" s="115"/>
      <c r="BB403" s="115"/>
      <c r="BC403" s="115"/>
      <c r="BD403" s="115"/>
      <c r="BE403" s="115"/>
      <c r="BF403" s="13">
        <v>1</v>
      </c>
    </row>
    <row r="404" spans="1:58" ht="15.75">
      <c r="A404" s="89">
        <f>ReportedData!A404</f>
        <v>400</v>
      </c>
      <c r="B404" s="90">
        <f>ReportedData!B404</f>
        <v>86</v>
      </c>
      <c r="C404" s="10">
        <f>ReportedData!C404</f>
        <v>2</v>
      </c>
      <c r="D404" s="91" t="str">
        <f>ReportedData!D404</f>
        <v>Sp.5</v>
      </c>
      <c r="E404" s="10" t="str">
        <f>ReportedData!E404</f>
        <v>Tsuno&amp;Park 2004</v>
      </c>
      <c r="F404" s="12" t="s">
        <v>11</v>
      </c>
      <c r="G404" s="14" t="s">
        <v>9</v>
      </c>
      <c r="H404" s="14" t="s">
        <v>12</v>
      </c>
      <c r="I404" s="79">
        <v>23.5</v>
      </c>
      <c r="J404" s="98"/>
      <c r="K404" s="98"/>
      <c r="L404" s="79">
        <v>312.78500000000003</v>
      </c>
      <c r="M404" s="112">
        <v>4</v>
      </c>
      <c r="N404" s="99">
        <v>550</v>
      </c>
      <c r="O404" s="99">
        <v>550</v>
      </c>
      <c r="P404" s="99">
        <v>2250</v>
      </c>
      <c r="Q404" s="99">
        <v>0</v>
      </c>
      <c r="R404" s="113" t="s">
        <v>9</v>
      </c>
      <c r="S404" s="100">
        <v>302500</v>
      </c>
      <c r="T404" s="100">
        <v>10</v>
      </c>
      <c r="U404" s="100">
        <v>10</v>
      </c>
      <c r="V404" s="100">
        <v>10</v>
      </c>
      <c r="W404" s="130">
        <v>52</v>
      </c>
      <c r="X404" s="100">
        <v>17</v>
      </c>
      <c r="Y404" s="13">
        <v>12</v>
      </c>
      <c r="Z404" s="100">
        <v>17</v>
      </c>
      <c r="AA404" s="13">
        <v>12</v>
      </c>
      <c r="AB404" s="93" t="s">
        <v>346</v>
      </c>
      <c r="AC404" s="93">
        <v>750</v>
      </c>
      <c r="AD404" s="93"/>
      <c r="AE404" s="101">
        <v>1.355E-2</v>
      </c>
      <c r="AF404" s="100">
        <v>300</v>
      </c>
      <c r="AG404" s="115"/>
      <c r="AH404" s="100">
        <v>300</v>
      </c>
      <c r="AI404" s="100">
        <v>300</v>
      </c>
      <c r="AJ404" s="115"/>
      <c r="AK404" s="115"/>
      <c r="AL404" s="112"/>
      <c r="AM404" s="113" t="s">
        <v>352</v>
      </c>
      <c r="AN404" s="13">
        <v>4</v>
      </c>
      <c r="AO404" s="93" t="s">
        <v>885</v>
      </c>
      <c r="AP404" s="100">
        <v>6</v>
      </c>
      <c r="AQ404" s="112"/>
      <c r="AR404" s="100">
        <v>50</v>
      </c>
      <c r="AS404" s="115"/>
      <c r="AT404" s="112"/>
      <c r="AU404" s="116"/>
      <c r="AV404" s="101">
        <v>4.1105454545454544E-3</v>
      </c>
      <c r="AW404" s="101"/>
      <c r="AX404" s="100">
        <v>300</v>
      </c>
      <c r="AY404" s="115"/>
      <c r="AZ404" s="112"/>
      <c r="BA404" s="115"/>
      <c r="BB404" s="115"/>
      <c r="BC404" s="115"/>
      <c r="BD404" s="115"/>
      <c r="BE404" s="115"/>
      <c r="BF404" s="13">
        <v>1</v>
      </c>
    </row>
    <row r="405" spans="1:58" ht="15.75">
      <c r="A405" s="89">
        <f>ReportedData!A405</f>
        <v>401</v>
      </c>
      <c r="B405" s="90">
        <f>ReportedData!B405</f>
        <v>87</v>
      </c>
      <c r="C405" s="10">
        <f>ReportedData!C405</f>
        <v>2</v>
      </c>
      <c r="D405" s="91" t="str">
        <f>ReportedData!D405</f>
        <v xml:space="preserve"> 2CUS</v>
      </c>
      <c r="E405" s="10" t="str">
        <f>ReportedData!E405</f>
        <v>Umehara and Jirsa (1982)</v>
      </c>
      <c r="F405" s="12" t="s">
        <v>11</v>
      </c>
      <c r="G405" s="14" t="s">
        <v>9</v>
      </c>
      <c r="H405" s="14" t="s">
        <v>78</v>
      </c>
      <c r="I405" s="79">
        <v>42</v>
      </c>
      <c r="J405" s="98"/>
      <c r="K405" s="98"/>
      <c r="L405" s="79">
        <v>1068</v>
      </c>
      <c r="M405" s="112">
        <v>4</v>
      </c>
      <c r="N405" s="99">
        <v>230</v>
      </c>
      <c r="O405" s="99">
        <v>410</v>
      </c>
      <c r="P405" s="99">
        <v>455</v>
      </c>
      <c r="Q405" s="99">
        <v>0</v>
      </c>
      <c r="R405" s="114" t="s">
        <v>85</v>
      </c>
      <c r="S405" s="100">
        <v>94300</v>
      </c>
      <c r="T405" s="100">
        <v>19</v>
      </c>
      <c r="U405" s="100">
        <v>19</v>
      </c>
      <c r="V405" s="100">
        <v>19</v>
      </c>
      <c r="W405" s="130">
        <v>10</v>
      </c>
      <c r="X405" s="100">
        <v>25</v>
      </c>
      <c r="Y405" s="130">
        <v>0</v>
      </c>
      <c r="Z405" s="100">
        <v>25</v>
      </c>
      <c r="AA405" s="130">
        <v>3</v>
      </c>
      <c r="AB405" s="93"/>
      <c r="AC405" s="93"/>
      <c r="AD405" s="93"/>
      <c r="AE405" s="101">
        <v>3.0099999999999998E-2</v>
      </c>
      <c r="AF405" s="129">
        <v>441</v>
      </c>
      <c r="AG405" s="91">
        <v>745</v>
      </c>
      <c r="AH405" s="129">
        <v>441</v>
      </c>
      <c r="AI405" s="129">
        <v>441</v>
      </c>
      <c r="AJ405" s="91">
        <v>745</v>
      </c>
      <c r="AK405" s="91">
        <v>745</v>
      </c>
      <c r="AL405" s="91">
        <v>0</v>
      </c>
      <c r="AM405" s="91" t="s">
        <v>81</v>
      </c>
      <c r="AN405" s="13">
        <v>4</v>
      </c>
      <c r="AO405" s="93"/>
      <c r="AP405" s="100">
        <v>6</v>
      </c>
      <c r="AQ405" s="91"/>
      <c r="AR405" s="129">
        <v>89</v>
      </c>
      <c r="AS405" s="91"/>
      <c r="AT405" s="91"/>
      <c r="AU405" s="91"/>
      <c r="AV405" s="101">
        <v>5.5250286042614824E-3</v>
      </c>
      <c r="AW405" s="101"/>
      <c r="AX405" s="129">
        <v>414</v>
      </c>
      <c r="AY405" s="91">
        <v>552</v>
      </c>
      <c r="AZ405" s="91"/>
      <c r="BA405" s="91"/>
      <c r="BB405" s="91"/>
      <c r="BC405" s="91"/>
      <c r="BD405" s="91"/>
      <c r="BE405" s="91"/>
      <c r="BF405" s="13">
        <v>2</v>
      </c>
    </row>
    <row r="406" spans="1:58" ht="15.75">
      <c r="A406" s="89">
        <f>ReportedData!A406</f>
        <v>402</v>
      </c>
      <c r="B406" s="90">
        <f>ReportedData!B406</f>
        <v>87</v>
      </c>
      <c r="C406" s="10">
        <f>ReportedData!C406</f>
        <v>3</v>
      </c>
      <c r="D406" s="91" t="str">
        <f>ReportedData!D406</f>
        <v xml:space="preserve"> CUS</v>
      </c>
      <c r="E406" s="10" t="str">
        <f>ReportedData!E406</f>
        <v>Umehara and Jirsa (1982)</v>
      </c>
      <c r="F406" s="12" t="s">
        <v>11</v>
      </c>
      <c r="G406" s="14" t="s">
        <v>9</v>
      </c>
      <c r="H406" s="14" t="s">
        <v>78</v>
      </c>
      <c r="I406" s="79">
        <v>34.9</v>
      </c>
      <c r="J406" s="98"/>
      <c r="K406" s="98"/>
      <c r="L406" s="79">
        <v>534</v>
      </c>
      <c r="M406" s="112">
        <v>4</v>
      </c>
      <c r="N406" s="99">
        <v>230</v>
      </c>
      <c r="O406" s="99">
        <v>410</v>
      </c>
      <c r="P406" s="99">
        <v>455</v>
      </c>
      <c r="Q406" s="99">
        <v>0</v>
      </c>
      <c r="R406" s="114" t="s">
        <v>85</v>
      </c>
      <c r="S406" s="100">
        <v>94300</v>
      </c>
      <c r="T406" s="100">
        <v>19</v>
      </c>
      <c r="U406" s="100">
        <v>19</v>
      </c>
      <c r="V406" s="100">
        <v>19</v>
      </c>
      <c r="W406" s="130">
        <v>10</v>
      </c>
      <c r="X406" s="100">
        <v>25</v>
      </c>
      <c r="Y406" s="130">
        <v>0</v>
      </c>
      <c r="Z406" s="100">
        <v>25</v>
      </c>
      <c r="AA406" s="130">
        <v>3</v>
      </c>
      <c r="AB406" s="93"/>
      <c r="AC406" s="93"/>
      <c r="AD406" s="93"/>
      <c r="AE406" s="101">
        <v>3.0099999999999998E-2</v>
      </c>
      <c r="AF406" s="129">
        <v>441</v>
      </c>
      <c r="AG406" s="91">
        <v>745</v>
      </c>
      <c r="AH406" s="129">
        <v>441</v>
      </c>
      <c r="AI406" s="129">
        <v>441</v>
      </c>
      <c r="AJ406" s="91">
        <v>745</v>
      </c>
      <c r="AK406" s="91">
        <v>745</v>
      </c>
      <c r="AL406" s="91">
        <v>0</v>
      </c>
      <c r="AM406" s="91" t="s">
        <v>81</v>
      </c>
      <c r="AN406" s="13">
        <v>2</v>
      </c>
      <c r="AO406" s="93"/>
      <c r="AP406" s="100">
        <v>6</v>
      </c>
      <c r="AQ406" s="91"/>
      <c r="AR406" s="129">
        <v>89</v>
      </c>
      <c r="AS406" s="91"/>
      <c r="AT406" s="91"/>
      <c r="AU406" s="91"/>
      <c r="AV406" s="101">
        <v>2.7625143021307412E-3</v>
      </c>
      <c r="AW406" s="101"/>
      <c r="AX406" s="129">
        <v>414</v>
      </c>
      <c r="AY406" s="91">
        <v>552</v>
      </c>
      <c r="AZ406" s="91"/>
      <c r="BA406" s="91"/>
      <c r="BB406" s="91"/>
      <c r="BC406" s="91"/>
      <c r="BD406" s="91"/>
      <c r="BE406" s="91"/>
      <c r="BF406" s="13">
        <v>2</v>
      </c>
    </row>
    <row r="407" spans="1:58" ht="15.75">
      <c r="A407" s="89">
        <f>ReportedData!A407</f>
        <v>403</v>
      </c>
      <c r="B407" s="90">
        <f>ReportedData!B407</f>
        <v>87</v>
      </c>
      <c r="C407" s="10">
        <f>ReportedData!C407</f>
        <v>4</v>
      </c>
      <c r="D407" s="91" t="str">
        <f>ReportedData!D407</f>
        <v>CUW</v>
      </c>
      <c r="E407" s="10" t="str">
        <f>ReportedData!E407</f>
        <v>Umehara and Jirsa (1982)</v>
      </c>
      <c r="F407" s="12" t="s">
        <v>11</v>
      </c>
      <c r="G407" s="14" t="s">
        <v>9</v>
      </c>
      <c r="H407" s="14" t="s">
        <v>78</v>
      </c>
      <c r="I407" s="79">
        <v>34.9</v>
      </c>
      <c r="J407" s="98"/>
      <c r="K407" s="98"/>
      <c r="L407" s="79">
        <v>534</v>
      </c>
      <c r="M407" s="112">
        <v>4</v>
      </c>
      <c r="N407" s="99">
        <v>410</v>
      </c>
      <c r="O407" s="99">
        <v>230</v>
      </c>
      <c r="P407" s="99">
        <v>455</v>
      </c>
      <c r="Q407" s="99">
        <v>0</v>
      </c>
      <c r="R407" s="114" t="s">
        <v>85</v>
      </c>
      <c r="S407" s="100">
        <v>94300</v>
      </c>
      <c r="T407" s="100">
        <v>19</v>
      </c>
      <c r="U407" s="100">
        <v>19</v>
      </c>
      <c r="V407" s="100">
        <v>19</v>
      </c>
      <c r="W407" s="130">
        <v>10</v>
      </c>
      <c r="X407" s="100">
        <v>25</v>
      </c>
      <c r="Y407" s="130">
        <v>3</v>
      </c>
      <c r="Z407" s="100">
        <v>25</v>
      </c>
      <c r="AA407" s="130">
        <v>0</v>
      </c>
      <c r="AB407" s="93"/>
      <c r="AC407" s="93"/>
      <c r="AD407" s="93"/>
      <c r="AE407" s="101">
        <v>3.0099999999999998E-2</v>
      </c>
      <c r="AF407" s="129">
        <v>441</v>
      </c>
      <c r="AG407" s="91">
        <v>745</v>
      </c>
      <c r="AH407" s="129">
        <v>441</v>
      </c>
      <c r="AI407" s="129">
        <v>441</v>
      </c>
      <c r="AJ407" s="91">
        <v>745</v>
      </c>
      <c r="AK407" s="91">
        <v>745</v>
      </c>
      <c r="AL407" s="91">
        <v>0</v>
      </c>
      <c r="AM407" s="91" t="s">
        <v>81</v>
      </c>
      <c r="AN407" s="13">
        <v>2</v>
      </c>
      <c r="AO407" s="93"/>
      <c r="AP407" s="100">
        <v>6</v>
      </c>
      <c r="AQ407" s="91"/>
      <c r="AR407" s="129">
        <v>89</v>
      </c>
      <c r="AS407" s="91"/>
      <c r="AT407" s="91"/>
      <c r="AU407" s="91"/>
      <c r="AV407" s="101">
        <v>1.549703145097733E-3</v>
      </c>
      <c r="AW407" s="101"/>
      <c r="AX407" s="129">
        <v>414</v>
      </c>
      <c r="AY407" s="91">
        <v>552</v>
      </c>
      <c r="AZ407" s="91"/>
      <c r="BA407" s="91"/>
      <c r="BB407" s="91"/>
      <c r="BC407" s="91"/>
      <c r="BD407" s="91"/>
      <c r="BE407" s="91"/>
      <c r="BF407" s="13">
        <v>2</v>
      </c>
    </row>
    <row r="408" spans="1:58" ht="15.75">
      <c r="A408" s="89">
        <f>ReportedData!A408</f>
        <v>404</v>
      </c>
      <c r="B408" s="90">
        <f>ReportedData!B408</f>
        <v>89</v>
      </c>
      <c r="C408" s="10">
        <f>ReportedData!C408</f>
        <v>1</v>
      </c>
      <c r="D408" s="91" t="str">
        <f>ReportedData!D408</f>
        <v>No. 5</v>
      </c>
      <c r="E408" s="10" t="str">
        <f>ReportedData!E408</f>
        <v>Watson and Park (1989)</v>
      </c>
      <c r="F408" s="12" t="s">
        <v>11</v>
      </c>
      <c r="G408" s="14" t="s">
        <v>9</v>
      </c>
      <c r="H408" s="14" t="s">
        <v>12</v>
      </c>
      <c r="I408" s="79">
        <v>41</v>
      </c>
      <c r="J408" s="98"/>
      <c r="K408" s="98"/>
      <c r="L408" s="79">
        <v>3280</v>
      </c>
      <c r="M408" s="112">
        <v>2</v>
      </c>
      <c r="N408" s="99">
        <v>400</v>
      </c>
      <c r="O408" s="99">
        <v>400</v>
      </c>
      <c r="P408" s="99">
        <v>1600</v>
      </c>
      <c r="Q408" s="99">
        <v>0</v>
      </c>
      <c r="R408" s="114" t="s">
        <v>4</v>
      </c>
      <c r="S408" s="100">
        <v>160000</v>
      </c>
      <c r="T408" s="100">
        <v>16</v>
      </c>
      <c r="U408" s="100">
        <v>16</v>
      </c>
      <c r="V408" s="100">
        <v>16</v>
      </c>
      <c r="W408" s="130">
        <v>12</v>
      </c>
      <c r="X408" s="100">
        <v>13</v>
      </c>
      <c r="Y408" s="130">
        <v>2</v>
      </c>
      <c r="Z408" s="100">
        <v>13</v>
      </c>
      <c r="AA408" s="130">
        <v>2</v>
      </c>
      <c r="AB408" s="93"/>
      <c r="AC408" s="93"/>
      <c r="AD408" s="93"/>
      <c r="AE408" s="101">
        <v>1.5100000000000001E-2</v>
      </c>
      <c r="AF408" s="129">
        <v>474</v>
      </c>
      <c r="AG408" s="91">
        <v>633.29999999999995</v>
      </c>
      <c r="AH408" s="129">
        <v>474</v>
      </c>
      <c r="AI408" s="129">
        <v>474</v>
      </c>
      <c r="AJ408" s="91">
        <v>633.29999999999995</v>
      </c>
      <c r="AK408" s="91">
        <v>633.29999999999995</v>
      </c>
      <c r="AL408" s="91">
        <v>380</v>
      </c>
      <c r="AM408" s="91" t="s">
        <v>79</v>
      </c>
      <c r="AN408" s="13">
        <v>4</v>
      </c>
      <c r="AO408" s="93"/>
      <c r="AP408" s="100">
        <v>8</v>
      </c>
      <c r="AQ408" s="91">
        <v>8</v>
      </c>
      <c r="AR408" s="129">
        <v>81</v>
      </c>
      <c r="AS408" s="91"/>
      <c r="AT408" s="91"/>
      <c r="AU408" s="91"/>
      <c r="AV408" s="101">
        <v>6.2056151182020604E-3</v>
      </c>
      <c r="AW408" s="101"/>
      <c r="AX408" s="129">
        <v>372</v>
      </c>
      <c r="AY408" s="91">
        <v>516</v>
      </c>
      <c r="AZ408" s="91">
        <v>275</v>
      </c>
      <c r="BA408" s="91"/>
      <c r="BB408" s="91"/>
      <c r="BC408" s="91"/>
      <c r="BD408" s="91"/>
      <c r="BE408" s="91"/>
      <c r="BF408" s="13">
        <v>1</v>
      </c>
    </row>
    <row r="409" spans="1:58" ht="15.75">
      <c r="A409" s="89">
        <f>ReportedData!A409</f>
        <v>405</v>
      </c>
      <c r="B409" s="90">
        <f>ReportedData!B409</f>
        <v>89</v>
      </c>
      <c r="C409" s="10">
        <f>ReportedData!C409</f>
        <v>2</v>
      </c>
      <c r="D409" s="91" t="str">
        <f>ReportedData!D409</f>
        <v xml:space="preserve"> No. 6</v>
      </c>
      <c r="E409" s="10" t="str">
        <f>ReportedData!E409</f>
        <v>Watson and Park (1989)</v>
      </c>
      <c r="F409" s="12" t="s">
        <v>11</v>
      </c>
      <c r="G409" s="14" t="s">
        <v>9</v>
      </c>
      <c r="H409" s="14" t="s">
        <v>12</v>
      </c>
      <c r="I409" s="79">
        <v>40</v>
      </c>
      <c r="J409" s="98"/>
      <c r="K409" s="98"/>
      <c r="L409" s="79">
        <v>3200</v>
      </c>
      <c r="M409" s="112">
        <v>2</v>
      </c>
      <c r="N409" s="99">
        <v>400</v>
      </c>
      <c r="O409" s="99">
        <v>400</v>
      </c>
      <c r="P409" s="99">
        <v>1600</v>
      </c>
      <c r="Q409" s="99">
        <v>0</v>
      </c>
      <c r="R409" s="114" t="s">
        <v>4</v>
      </c>
      <c r="S409" s="100">
        <v>160000</v>
      </c>
      <c r="T409" s="100">
        <v>16</v>
      </c>
      <c r="U409" s="100">
        <v>16</v>
      </c>
      <c r="V409" s="100">
        <v>16</v>
      </c>
      <c r="W409" s="130">
        <v>12</v>
      </c>
      <c r="X409" s="100">
        <v>13</v>
      </c>
      <c r="Y409" s="130">
        <v>2</v>
      </c>
      <c r="Z409" s="100">
        <v>13</v>
      </c>
      <c r="AA409" s="130">
        <v>2</v>
      </c>
      <c r="AB409" s="93"/>
      <c r="AC409" s="93"/>
      <c r="AD409" s="93"/>
      <c r="AE409" s="101">
        <v>1.5100000000000001E-2</v>
      </c>
      <c r="AF409" s="129">
        <v>474</v>
      </c>
      <c r="AG409" s="91">
        <v>633.29999999999995</v>
      </c>
      <c r="AH409" s="129">
        <v>474</v>
      </c>
      <c r="AI409" s="129">
        <v>474</v>
      </c>
      <c r="AJ409" s="91">
        <v>633.29999999999995</v>
      </c>
      <c r="AK409" s="91">
        <v>633.29999999999995</v>
      </c>
      <c r="AL409" s="91">
        <v>380</v>
      </c>
      <c r="AM409" s="91" t="s">
        <v>79</v>
      </c>
      <c r="AN409" s="13">
        <v>4</v>
      </c>
      <c r="AO409" s="93"/>
      <c r="AP409" s="100">
        <v>6</v>
      </c>
      <c r="AQ409" s="91">
        <v>7</v>
      </c>
      <c r="AR409" s="129">
        <v>96</v>
      </c>
      <c r="AS409" s="91"/>
      <c r="AT409" s="91"/>
      <c r="AU409" s="91"/>
      <c r="AV409" s="101">
        <v>2.9452431127404309E-3</v>
      </c>
      <c r="AW409" s="101"/>
      <c r="AX409" s="129">
        <v>388</v>
      </c>
      <c r="AY409" s="91">
        <v>518</v>
      </c>
      <c r="AZ409" s="91">
        <v>275</v>
      </c>
      <c r="BA409" s="91"/>
      <c r="BB409" s="91"/>
      <c r="BC409" s="91"/>
      <c r="BD409" s="91"/>
      <c r="BE409" s="91"/>
      <c r="BF409" s="13">
        <v>1</v>
      </c>
    </row>
    <row r="410" spans="1:58" ht="15.75">
      <c r="A410" s="89">
        <f>ReportedData!A410</f>
        <v>406</v>
      </c>
      <c r="B410" s="90">
        <f>ReportedData!B410</f>
        <v>89</v>
      </c>
      <c r="C410" s="10">
        <f>ReportedData!C410</f>
        <v>3</v>
      </c>
      <c r="D410" s="91" t="str">
        <f>ReportedData!D410</f>
        <v>No. 7</v>
      </c>
      <c r="E410" s="10" t="str">
        <f>ReportedData!E410</f>
        <v>Watson and Park (1989)</v>
      </c>
      <c r="F410" s="12" t="s">
        <v>11</v>
      </c>
      <c r="G410" s="14" t="s">
        <v>9</v>
      </c>
      <c r="H410" s="14" t="s">
        <v>12</v>
      </c>
      <c r="I410" s="79">
        <v>42</v>
      </c>
      <c r="J410" s="98"/>
      <c r="K410" s="98"/>
      <c r="L410" s="79">
        <v>4704</v>
      </c>
      <c r="M410" s="112">
        <v>2</v>
      </c>
      <c r="N410" s="99">
        <v>400</v>
      </c>
      <c r="O410" s="99">
        <v>400</v>
      </c>
      <c r="P410" s="99">
        <v>1600</v>
      </c>
      <c r="Q410" s="99">
        <v>0</v>
      </c>
      <c r="R410" s="114" t="s">
        <v>4</v>
      </c>
      <c r="S410" s="100">
        <v>160000</v>
      </c>
      <c r="T410" s="100">
        <v>16</v>
      </c>
      <c r="U410" s="100">
        <v>16</v>
      </c>
      <c r="V410" s="100">
        <v>16</v>
      </c>
      <c r="W410" s="130">
        <v>12</v>
      </c>
      <c r="X410" s="100">
        <v>13</v>
      </c>
      <c r="Y410" s="130">
        <v>2</v>
      </c>
      <c r="Z410" s="100">
        <v>13</v>
      </c>
      <c r="AA410" s="130">
        <v>2</v>
      </c>
      <c r="AB410" s="93"/>
      <c r="AC410" s="93"/>
      <c r="AD410" s="93"/>
      <c r="AE410" s="101">
        <v>1.5100000000000001E-2</v>
      </c>
      <c r="AF410" s="129">
        <v>474</v>
      </c>
      <c r="AG410" s="91">
        <v>633.29999999999995</v>
      </c>
      <c r="AH410" s="129">
        <v>474</v>
      </c>
      <c r="AI410" s="129">
        <v>474</v>
      </c>
      <c r="AJ410" s="91">
        <v>633.29999999999995</v>
      </c>
      <c r="AK410" s="91">
        <v>633.29999999999995</v>
      </c>
      <c r="AL410" s="91">
        <v>380</v>
      </c>
      <c r="AM410" s="91" t="s">
        <v>79</v>
      </c>
      <c r="AN410" s="13">
        <v>4</v>
      </c>
      <c r="AO410" s="93"/>
      <c r="AP410" s="100">
        <v>12</v>
      </c>
      <c r="AQ410" s="91">
        <v>7</v>
      </c>
      <c r="AR410" s="129">
        <v>96</v>
      </c>
      <c r="AS410" s="91"/>
      <c r="AT410" s="91"/>
      <c r="AU410" s="91"/>
      <c r="AV410" s="101">
        <v>1.1780972450961723E-2</v>
      </c>
      <c r="AW410" s="101"/>
      <c r="AX410" s="129">
        <v>308</v>
      </c>
      <c r="AY410" s="91">
        <v>444</v>
      </c>
      <c r="AZ410" s="91">
        <v>275</v>
      </c>
      <c r="BA410" s="91"/>
      <c r="BB410" s="91"/>
      <c r="BC410" s="91"/>
      <c r="BD410" s="91"/>
      <c r="BE410" s="91"/>
      <c r="BF410" s="13">
        <v>1</v>
      </c>
    </row>
    <row r="411" spans="1:58" ht="15.75">
      <c r="A411" s="89">
        <f>ReportedData!A411</f>
        <v>407</v>
      </c>
      <c r="B411" s="90">
        <f>ReportedData!B411</f>
        <v>89</v>
      </c>
      <c r="C411" s="10">
        <f>ReportedData!C411</f>
        <v>4</v>
      </c>
      <c r="D411" s="91" t="str">
        <f>ReportedData!D411</f>
        <v>No. 8</v>
      </c>
      <c r="E411" s="10" t="str">
        <f>ReportedData!E411</f>
        <v>Watson and Park (1989)</v>
      </c>
      <c r="F411" s="12" t="s">
        <v>11</v>
      </c>
      <c r="G411" s="14" t="s">
        <v>9</v>
      </c>
      <c r="H411" s="14" t="s">
        <v>12</v>
      </c>
      <c r="I411" s="79">
        <v>39</v>
      </c>
      <c r="J411" s="98"/>
      <c r="K411" s="98"/>
      <c r="L411" s="79">
        <v>4368</v>
      </c>
      <c r="M411" s="112">
        <v>2</v>
      </c>
      <c r="N411" s="99">
        <v>400</v>
      </c>
      <c r="O411" s="99">
        <v>400</v>
      </c>
      <c r="P411" s="99">
        <v>1600</v>
      </c>
      <c r="Q411" s="99">
        <v>0</v>
      </c>
      <c r="R411" s="114" t="s">
        <v>4</v>
      </c>
      <c r="S411" s="100">
        <v>160000</v>
      </c>
      <c r="T411" s="100">
        <v>16</v>
      </c>
      <c r="U411" s="100">
        <v>16</v>
      </c>
      <c r="V411" s="100">
        <v>16</v>
      </c>
      <c r="W411" s="130">
        <v>12</v>
      </c>
      <c r="X411" s="100">
        <v>13</v>
      </c>
      <c r="Y411" s="130">
        <v>2</v>
      </c>
      <c r="Z411" s="100">
        <v>13</v>
      </c>
      <c r="AA411" s="130">
        <v>2</v>
      </c>
      <c r="AB411" s="93"/>
      <c r="AC411" s="93"/>
      <c r="AD411" s="93"/>
      <c r="AE411" s="101">
        <v>1.5100000000000001E-2</v>
      </c>
      <c r="AF411" s="129">
        <v>474</v>
      </c>
      <c r="AG411" s="91">
        <v>633.29999999999995</v>
      </c>
      <c r="AH411" s="129">
        <v>474</v>
      </c>
      <c r="AI411" s="129">
        <v>474</v>
      </c>
      <c r="AJ411" s="91">
        <v>633.29999999999995</v>
      </c>
      <c r="AK411" s="91">
        <v>633.29999999999995</v>
      </c>
      <c r="AL411" s="91">
        <v>380</v>
      </c>
      <c r="AM411" s="91" t="s">
        <v>79</v>
      </c>
      <c r="AN411" s="13">
        <v>4</v>
      </c>
      <c r="AO411" s="93"/>
      <c r="AP411" s="100">
        <v>8</v>
      </c>
      <c r="AQ411" s="91">
        <v>8</v>
      </c>
      <c r="AR411" s="129">
        <v>77</v>
      </c>
      <c r="AS411" s="91"/>
      <c r="AT411" s="91"/>
      <c r="AU411" s="91"/>
      <c r="AV411" s="101">
        <v>6.5279847347320379E-3</v>
      </c>
      <c r="AW411" s="101"/>
      <c r="AX411" s="129">
        <v>372</v>
      </c>
      <c r="AY411" s="91">
        <v>516</v>
      </c>
      <c r="AZ411" s="91">
        <v>275</v>
      </c>
      <c r="BA411" s="91"/>
      <c r="BB411" s="91"/>
      <c r="BC411" s="91"/>
      <c r="BD411" s="91"/>
      <c r="BE411" s="91"/>
      <c r="BF411" s="13">
        <v>1</v>
      </c>
    </row>
    <row r="412" spans="1:58" ht="15.75">
      <c r="A412" s="89">
        <f>ReportedData!A412</f>
        <v>408</v>
      </c>
      <c r="B412" s="90">
        <f>ReportedData!B412</f>
        <v>89</v>
      </c>
      <c r="C412" s="10">
        <f>ReportedData!C412</f>
        <v>5</v>
      </c>
      <c r="D412" s="91" t="str">
        <f>ReportedData!D412</f>
        <v>No. 9</v>
      </c>
      <c r="E412" s="10" t="str">
        <f>ReportedData!E412</f>
        <v>Watson and Park (1989)</v>
      </c>
      <c r="F412" s="12" t="s">
        <v>11</v>
      </c>
      <c r="G412" s="14" t="s">
        <v>9</v>
      </c>
      <c r="H412" s="14" t="s">
        <v>12</v>
      </c>
      <c r="I412" s="79">
        <v>40</v>
      </c>
      <c r="J412" s="98"/>
      <c r="K412" s="98"/>
      <c r="L412" s="79">
        <v>4480</v>
      </c>
      <c r="M412" s="112">
        <v>2</v>
      </c>
      <c r="N412" s="99">
        <v>400</v>
      </c>
      <c r="O412" s="99">
        <v>400</v>
      </c>
      <c r="P412" s="99">
        <v>1600</v>
      </c>
      <c r="Q412" s="99">
        <v>0</v>
      </c>
      <c r="R412" s="114" t="s">
        <v>4</v>
      </c>
      <c r="S412" s="100">
        <v>160000</v>
      </c>
      <c r="T412" s="100">
        <v>16</v>
      </c>
      <c r="U412" s="100">
        <v>16</v>
      </c>
      <c r="V412" s="100">
        <v>16</v>
      </c>
      <c r="W412" s="130">
        <v>12</v>
      </c>
      <c r="X412" s="100">
        <v>13</v>
      </c>
      <c r="Y412" s="130">
        <v>2</v>
      </c>
      <c r="Z412" s="100">
        <v>13</v>
      </c>
      <c r="AA412" s="130">
        <v>2</v>
      </c>
      <c r="AB412" s="93"/>
      <c r="AC412" s="93"/>
      <c r="AD412" s="93"/>
      <c r="AE412" s="101">
        <v>1.5100000000000001E-2</v>
      </c>
      <c r="AF412" s="129">
        <v>474</v>
      </c>
      <c r="AG412" s="91">
        <v>633.29999999999995</v>
      </c>
      <c r="AH412" s="129">
        <v>474</v>
      </c>
      <c r="AI412" s="129">
        <v>474</v>
      </c>
      <c r="AJ412" s="91">
        <v>633.29999999999995</v>
      </c>
      <c r="AK412" s="91">
        <v>633.29999999999995</v>
      </c>
      <c r="AL412" s="91">
        <v>380</v>
      </c>
      <c r="AM412" s="91" t="s">
        <v>79</v>
      </c>
      <c r="AN412" s="13">
        <v>4</v>
      </c>
      <c r="AO412" s="93"/>
      <c r="AP412" s="100">
        <v>12</v>
      </c>
      <c r="AQ412" s="91">
        <v>12</v>
      </c>
      <c r="AR412" s="129">
        <v>52</v>
      </c>
      <c r="AS412" s="91"/>
      <c r="AT412" s="91"/>
      <c r="AU412" s="91"/>
      <c r="AV412" s="101">
        <v>2.1749487601775492E-2</v>
      </c>
      <c r="AW412" s="101"/>
      <c r="AX412" s="129">
        <v>308</v>
      </c>
      <c r="AY412" s="91">
        <v>444</v>
      </c>
      <c r="AZ412" s="91">
        <v>275</v>
      </c>
      <c r="BA412" s="91"/>
      <c r="BB412" s="91"/>
      <c r="BC412" s="91"/>
      <c r="BD412" s="91"/>
      <c r="BE412" s="91"/>
      <c r="BF412" s="13">
        <v>1</v>
      </c>
    </row>
    <row r="413" spans="1:58" ht="15.75">
      <c r="A413" s="89">
        <f>ReportedData!A413</f>
        <v>409</v>
      </c>
      <c r="B413" s="90">
        <f>ReportedData!B413</f>
        <v>90</v>
      </c>
      <c r="C413" s="10">
        <f>ReportedData!C413</f>
        <v>1</v>
      </c>
      <c r="D413" s="91" t="str">
        <f>ReportedData!D413</f>
        <v>A1</v>
      </c>
      <c r="E413" s="10" t="str">
        <f>ReportedData!E413</f>
        <v>Wehbe et al. (1998)</v>
      </c>
      <c r="F413" s="12" t="s">
        <v>11</v>
      </c>
      <c r="G413" s="14" t="s">
        <v>9</v>
      </c>
      <c r="H413" s="14" t="s">
        <v>78</v>
      </c>
      <c r="I413" s="79">
        <v>27.2</v>
      </c>
      <c r="J413" s="98"/>
      <c r="K413" s="98"/>
      <c r="L413" s="79">
        <v>615</v>
      </c>
      <c r="M413" s="112">
        <v>1</v>
      </c>
      <c r="N413" s="99">
        <v>380</v>
      </c>
      <c r="O413" s="99">
        <v>610</v>
      </c>
      <c r="P413" s="99">
        <v>2335</v>
      </c>
      <c r="Q413" s="99">
        <v>0</v>
      </c>
      <c r="R413" s="114" t="s">
        <v>9</v>
      </c>
      <c r="S413" s="100">
        <v>231800</v>
      </c>
      <c r="T413" s="100">
        <v>19.100000000000001</v>
      </c>
      <c r="U413" s="100">
        <v>19.100000000000001</v>
      </c>
      <c r="V413" s="100">
        <v>19.100000000000001</v>
      </c>
      <c r="W413" s="130">
        <v>18</v>
      </c>
      <c r="X413" s="100">
        <v>28</v>
      </c>
      <c r="Y413" s="130">
        <v>2</v>
      </c>
      <c r="Z413" s="100">
        <v>28</v>
      </c>
      <c r="AA413" s="130">
        <v>5</v>
      </c>
      <c r="AB413" s="93"/>
      <c r="AC413" s="93"/>
      <c r="AD413" s="93"/>
      <c r="AE413" s="101">
        <v>2.2200000000000001E-2</v>
      </c>
      <c r="AF413" s="129">
        <v>448</v>
      </c>
      <c r="AG413" s="91">
        <v>731</v>
      </c>
      <c r="AH413" s="129">
        <v>448</v>
      </c>
      <c r="AI413" s="129">
        <v>448</v>
      </c>
      <c r="AJ413" s="91">
        <v>731</v>
      </c>
      <c r="AK413" s="91">
        <v>731</v>
      </c>
      <c r="AL413" s="91">
        <v>0</v>
      </c>
      <c r="AM413" s="91" t="s">
        <v>81</v>
      </c>
      <c r="AN413" s="13">
        <v>4</v>
      </c>
      <c r="AO413" s="93"/>
      <c r="AP413" s="100">
        <v>6</v>
      </c>
      <c r="AQ413" s="91">
        <v>9</v>
      </c>
      <c r="AR413" s="129">
        <v>110</v>
      </c>
      <c r="AS413" s="91">
        <v>9.5</v>
      </c>
      <c r="AT413" s="91">
        <v>11</v>
      </c>
      <c r="AU413" s="91">
        <v>110</v>
      </c>
      <c r="AV413" s="101">
        <v>2.7056778834744629E-3</v>
      </c>
      <c r="AW413" s="101"/>
      <c r="AX413" s="129">
        <v>428</v>
      </c>
      <c r="AY413" s="91">
        <v>738</v>
      </c>
      <c r="AZ413" s="91"/>
      <c r="BA413" s="91"/>
      <c r="BB413" s="91"/>
      <c r="BC413" s="91"/>
      <c r="BD413" s="91"/>
      <c r="BE413" s="91"/>
      <c r="BF413" s="13">
        <v>1</v>
      </c>
    </row>
    <row r="414" spans="1:58" ht="15.75">
      <c r="A414" s="89">
        <f>ReportedData!A414</f>
        <v>410</v>
      </c>
      <c r="B414" s="90">
        <f>ReportedData!B414</f>
        <v>90</v>
      </c>
      <c r="C414" s="10">
        <f>ReportedData!C414</f>
        <v>2</v>
      </c>
      <c r="D414" s="91" t="str">
        <f>ReportedData!D414</f>
        <v xml:space="preserve"> A2</v>
      </c>
      <c r="E414" s="10" t="str">
        <f>ReportedData!E414</f>
        <v>Wehbe et al. (1998)</v>
      </c>
      <c r="F414" s="12" t="s">
        <v>11</v>
      </c>
      <c r="G414" s="14" t="s">
        <v>9</v>
      </c>
      <c r="H414" s="14" t="s">
        <v>78</v>
      </c>
      <c r="I414" s="79">
        <v>27.2</v>
      </c>
      <c r="J414" s="98"/>
      <c r="K414" s="98"/>
      <c r="L414" s="79">
        <v>1505</v>
      </c>
      <c r="M414" s="112">
        <v>1</v>
      </c>
      <c r="N414" s="99">
        <v>380</v>
      </c>
      <c r="O414" s="99">
        <v>610</v>
      </c>
      <c r="P414" s="99">
        <v>2335</v>
      </c>
      <c r="Q414" s="99">
        <v>0</v>
      </c>
      <c r="R414" s="114" t="s">
        <v>9</v>
      </c>
      <c r="S414" s="100">
        <v>231800</v>
      </c>
      <c r="T414" s="100">
        <v>19.100000000000001</v>
      </c>
      <c r="U414" s="100">
        <v>19.100000000000001</v>
      </c>
      <c r="V414" s="100">
        <v>19.100000000000001</v>
      </c>
      <c r="W414" s="130">
        <v>18</v>
      </c>
      <c r="X414" s="100">
        <v>28</v>
      </c>
      <c r="Y414" s="130">
        <v>2</v>
      </c>
      <c r="Z414" s="100">
        <v>28</v>
      </c>
      <c r="AA414" s="130">
        <v>5</v>
      </c>
      <c r="AB414" s="93"/>
      <c r="AC414" s="93"/>
      <c r="AD414" s="93"/>
      <c r="AE414" s="101">
        <v>2.2200000000000001E-2</v>
      </c>
      <c r="AF414" s="129">
        <v>448</v>
      </c>
      <c r="AG414" s="91">
        <v>731</v>
      </c>
      <c r="AH414" s="129">
        <v>448</v>
      </c>
      <c r="AI414" s="129">
        <v>448</v>
      </c>
      <c r="AJ414" s="91">
        <v>731</v>
      </c>
      <c r="AK414" s="91">
        <v>731</v>
      </c>
      <c r="AL414" s="91">
        <v>0</v>
      </c>
      <c r="AM414" s="91" t="s">
        <v>81</v>
      </c>
      <c r="AN414" s="13">
        <v>4</v>
      </c>
      <c r="AO414" s="93"/>
      <c r="AP414" s="100">
        <v>6</v>
      </c>
      <c r="AQ414" s="91">
        <v>9</v>
      </c>
      <c r="AR414" s="129">
        <v>110</v>
      </c>
      <c r="AS414" s="91">
        <v>9.5</v>
      </c>
      <c r="AT414" s="91">
        <v>11</v>
      </c>
      <c r="AU414" s="91">
        <v>110</v>
      </c>
      <c r="AV414" s="101">
        <v>2.7056778834744629E-3</v>
      </c>
      <c r="AW414" s="101"/>
      <c r="AX414" s="129">
        <v>428</v>
      </c>
      <c r="AY414" s="91">
        <v>738</v>
      </c>
      <c r="AZ414" s="91"/>
      <c r="BA414" s="91"/>
      <c r="BB414" s="91"/>
      <c r="BC414" s="91"/>
      <c r="BD414" s="91"/>
      <c r="BE414" s="91"/>
      <c r="BF414" s="13">
        <v>1</v>
      </c>
    </row>
    <row r="415" spans="1:58" ht="15.75">
      <c r="A415" s="89">
        <f>ReportedData!A415</f>
        <v>411</v>
      </c>
      <c r="B415" s="90">
        <f>ReportedData!B415</f>
        <v>90</v>
      </c>
      <c r="C415" s="10">
        <f>ReportedData!C415</f>
        <v>3</v>
      </c>
      <c r="D415" s="91" t="str">
        <f>ReportedData!D415</f>
        <v>B1</v>
      </c>
      <c r="E415" s="10" t="str">
        <f>ReportedData!E415</f>
        <v>Wehbe et al. (1998)</v>
      </c>
      <c r="F415" s="12" t="s">
        <v>11</v>
      </c>
      <c r="G415" s="14" t="s">
        <v>9</v>
      </c>
      <c r="H415" s="14" t="s">
        <v>78</v>
      </c>
      <c r="I415" s="79">
        <v>28.1</v>
      </c>
      <c r="J415" s="98"/>
      <c r="K415" s="98"/>
      <c r="L415" s="79">
        <v>601</v>
      </c>
      <c r="M415" s="112">
        <v>1</v>
      </c>
      <c r="N415" s="99">
        <v>380</v>
      </c>
      <c r="O415" s="99">
        <v>610</v>
      </c>
      <c r="P415" s="99">
        <v>2335</v>
      </c>
      <c r="Q415" s="99">
        <v>0</v>
      </c>
      <c r="R415" s="114" t="s">
        <v>9</v>
      </c>
      <c r="S415" s="100">
        <v>231800</v>
      </c>
      <c r="T415" s="100">
        <v>19.100000000000001</v>
      </c>
      <c r="U415" s="100">
        <v>19.100000000000001</v>
      </c>
      <c r="V415" s="100">
        <v>19.100000000000001</v>
      </c>
      <c r="W415" s="130">
        <v>18</v>
      </c>
      <c r="X415" s="100">
        <v>25</v>
      </c>
      <c r="Y415" s="130">
        <v>2</v>
      </c>
      <c r="Z415" s="100">
        <v>25</v>
      </c>
      <c r="AA415" s="130">
        <v>5</v>
      </c>
      <c r="AB415" s="93"/>
      <c r="AC415" s="93"/>
      <c r="AD415" s="93"/>
      <c r="AE415" s="101">
        <v>2.2200000000000001E-2</v>
      </c>
      <c r="AF415" s="129">
        <v>448</v>
      </c>
      <c r="AG415" s="91">
        <v>731</v>
      </c>
      <c r="AH415" s="129">
        <v>448</v>
      </c>
      <c r="AI415" s="129">
        <v>448</v>
      </c>
      <c r="AJ415" s="91">
        <v>731</v>
      </c>
      <c r="AK415" s="91">
        <v>731</v>
      </c>
      <c r="AL415" s="91">
        <v>0</v>
      </c>
      <c r="AM415" s="91" t="s">
        <v>81</v>
      </c>
      <c r="AN415" s="13">
        <v>4</v>
      </c>
      <c r="AO415" s="93"/>
      <c r="AP415" s="100">
        <v>6</v>
      </c>
      <c r="AQ415" s="91">
        <v>11</v>
      </c>
      <c r="AR415" s="129">
        <v>83</v>
      </c>
      <c r="AS415" s="91">
        <v>9.5</v>
      </c>
      <c r="AT415" s="91">
        <v>14</v>
      </c>
      <c r="AU415" s="91">
        <v>83</v>
      </c>
      <c r="AV415" s="101">
        <v>3.5858381588215775E-3</v>
      </c>
      <c r="AW415" s="101"/>
      <c r="AX415" s="129">
        <v>428</v>
      </c>
      <c r="AY415" s="91">
        <v>738</v>
      </c>
      <c r="AZ415" s="91"/>
      <c r="BA415" s="91"/>
      <c r="BB415" s="91"/>
      <c r="BC415" s="91"/>
      <c r="BD415" s="91"/>
      <c r="BE415" s="91"/>
      <c r="BF415" s="13">
        <v>1</v>
      </c>
    </row>
    <row r="416" spans="1:58" ht="15.75">
      <c r="A416" s="89">
        <f>ReportedData!A416</f>
        <v>412</v>
      </c>
      <c r="B416" s="90">
        <f>ReportedData!B416</f>
        <v>90</v>
      </c>
      <c r="C416" s="10">
        <f>ReportedData!C416</f>
        <v>4</v>
      </c>
      <c r="D416" s="91" t="str">
        <f>ReportedData!D416</f>
        <v xml:space="preserve"> B2</v>
      </c>
      <c r="E416" s="10" t="str">
        <f>ReportedData!E416</f>
        <v>Wehbe et al. (1998)</v>
      </c>
      <c r="F416" s="12" t="s">
        <v>11</v>
      </c>
      <c r="G416" s="14" t="s">
        <v>9</v>
      </c>
      <c r="H416" s="14" t="s">
        <v>78</v>
      </c>
      <c r="I416" s="79">
        <v>28.1</v>
      </c>
      <c r="J416" s="98"/>
      <c r="K416" s="98"/>
      <c r="L416" s="79">
        <v>1514</v>
      </c>
      <c r="M416" s="112">
        <v>1</v>
      </c>
      <c r="N416" s="99">
        <v>380</v>
      </c>
      <c r="O416" s="99">
        <v>610</v>
      </c>
      <c r="P416" s="99">
        <v>2335</v>
      </c>
      <c r="Q416" s="99">
        <v>0</v>
      </c>
      <c r="R416" s="114" t="s">
        <v>9</v>
      </c>
      <c r="S416" s="100">
        <v>231800</v>
      </c>
      <c r="T416" s="100">
        <v>19.100000000000001</v>
      </c>
      <c r="U416" s="100">
        <v>19.100000000000001</v>
      </c>
      <c r="V416" s="100">
        <v>19.100000000000001</v>
      </c>
      <c r="W416" s="130">
        <v>18</v>
      </c>
      <c r="X416" s="100">
        <v>25</v>
      </c>
      <c r="Y416" s="130">
        <v>2</v>
      </c>
      <c r="Z416" s="100">
        <v>25</v>
      </c>
      <c r="AA416" s="130">
        <v>5</v>
      </c>
      <c r="AB416" s="93"/>
      <c r="AC416" s="93"/>
      <c r="AD416" s="93"/>
      <c r="AE416" s="101">
        <v>2.2200000000000001E-2</v>
      </c>
      <c r="AF416" s="129">
        <v>448</v>
      </c>
      <c r="AG416" s="91">
        <v>731</v>
      </c>
      <c r="AH416" s="129">
        <v>448</v>
      </c>
      <c r="AI416" s="129">
        <v>448</v>
      </c>
      <c r="AJ416" s="91">
        <v>731</v>
      </c>
      <c r="AK416" s="91">
        <v>731</v>
      </c>
      <c r="AL416" s="91">
        <v>0</v>
      </c>
      <c r="AM416" s="91" t="s">
        <v>81</v>
      </c>
      <c r="AN416" s="13">
        <v>4</v>
      </c>
      <c r="AO416" s="93"/>
      <c r="AP416" s="100">
        <v>6</v>
      </c>
      <c r="AQ416" s="91">
        <v>11</v>
      </c>
      <c r="AR416" s="129">
        <v>83</v>
      </c>
      <c r="AS416" s="91">
        <v>9.5</v>
      </c>
      <c r="AT416" s="91">
        <v>14</v>
      </c>
      <c r="AU416" s="91">
        <v>83</v>
      </c>
      <c r="AV416" s="101">
        <v>3.5858381588215775E-3</v>
      </c>
      <c r="AW416" s="101"/>
      <c r="AX416" s="129">
        <v>428</v>
      </c>
      <c r="AY416" s="91">
        <v>738</v>
      </c>
      <c r="AZ416" s="91"/>
      <c r="BA416" s="91"/>
      <c r="BB416" s="91"/>
      <c r="BC416" s="91"/>
      <c r="BD416" s="91"/>
      <c r="BE416" s="91"/>
      <c r="BF416" s="13">
        <v>1</v>
      </c>
    </row>
    <row r="417" spans="1:58" ht="15.75">
      <c r="A417" s="89">
        <f>ReportedData!A417</f>
        <v>413</v>
      </c>
      <c r="B417" s="90">
        <f>ReportedData!B417</f>
        <v>91</v>
      </c>
      <c r="C417" s="10">
        <f>ReportedData!C417</f>
        <v>1</v>
      </c>
      <c r="D417" s="91" t="str">
        <f>ReportedData!D417</f>
        <v xml:space="preserve"> No. 25.033(East)</v>
      </c>
      <c r="E417" s="10" t="str">
        <f>ReportedData!E417</f>
        <v>Wight and Sozen (1973)</v>
      </c>
      <c r="F417" s="12" t="s">
        <v>11</v>
      </c>
      <c r="G417" s="14" t="s">
        <v>9</v>
      </c>
      <c r="H417" s="14" t="s">
        <v>78</v>
      </c>
      <c r="I417" s="79">
        <v>33.6</v>
      </c>
      <c r="J417" s="98"/>
      <c r="K417" s="98"/>
      <c r="L417" s="79">
        <v>111</v>
      </c>
      <c r="M417" s="112">
        <v>3</v>
      </c>
      <c r="N417" s="99">
        <v>152</v>
      </c>
      <c r="O417" s="99">
        <v>305</v>
      </c>
      <c r="P417" s="99">
        <v>876</v>
      </c>
      <c r="Q417" s="99">
        <v>0</v>
      </c>
      <c r="R417" s="114" t="s">
        <v>4</v>
      </c>
      <c r="S417" s="100">
        <v>46360</v>
      </c>
      <c r="T417" s="100">
        <v>19</v>
      </c>
      <c r="U417" s="100">
        <v>19</v>
      </c>
      <c r="V417" s="100">
        <v>19</v>
      </c>
      <c r="W417" s="130">
        <v>4</v>
      </c>
      <c r="X417" s="100">
        <v>22.3</v>
      </c>
      <c r="Y417" s="130">
        <v>0</v>
      </c>
      <c r="Z417" s="100">
        <v>35</v>
      </c>
      <c r="AA417" s="130">
        <v>0</v>
      </c>
      <c r="AB417" s="93"/>
      <c r="AC417" s="93"/>
      <c r="AD417" s="93"/>
      <c r="AE417" s="101">
        <v>2.4500000000000001E-2</v>
      </c>
      <c r="AF417" s="129">
        <v>496</v>
      </c>
      <c r="AG417" s="91">
        <v>835</v>
      </c>
      <c r="AH417" s="129">
        <v>496</v>
      </c>
      <c r="AI417" s="129">
        <v>496</v>
      </c>
      <c r="AJ417" s="91">
        <v>835</v>
      </c>
      <c r="AK417" s="91">
        <v>835</v>
      </c>
      <c r="AL417" s="91">
        <v>0</v>
      </c>
      <c r="AM417" s="91" t="s">
        <v>87</v>
      </c>
      <c r="AN417" s="13">
        <v>2</v>
      </c>
      <c r="AO417" s="93"/>
      <c r="AP417" s="100">
        <v>6.3</v>
      </c>
      <c r="AQ417" s="91"/>
      <c r="AR417" s="129">
        <v>127</v>
      </c>
      <c r="AS417" s="91"/>
      <c r="AT417" s="91"/>
      <c r="AU417" s="91"/>
      <c r="AV417" s="101">
        <v>3.2296366665193451E-3</v>
      </c>
      <c r="AW417" s="101"/>
      <c r="AX417" s="129">
        <v>345</v>
      </c>
      <c r="AY417" s="91">
        <v>551</v>
      </c>
      <c r="AZ417" s="91"/>
      <c r="BA417" s="91"/>
      <c r="BB417" s="91"/>
      <c r="BC417" s="91"/>
      <c r="BD417" s="91"/>
      <c r="BE417" s="91"/>
      <c r="BF417" s="13">
        <v>2</v>
      </c>
    </row>
    <row r="418" spans="1:58" ht="15.75">
      <c r="A418" s="89">
        <f>ReportedData!A418</f>
        <v>414</v>
      </c>
      <c r="B418" s="90">
        <f>ReportedData!B418</f>
        <v>91</v>
      </c>
      <c r="C418" s="10">
        <f>ReportedData!C418</f>
        <v>2</v>
      </c>
      <c r="D418" s="91" t="str">
        <f>ReportedData!D418</f>
        <v xml:space="preserve"> No. 25.033(West)</v>
      </c>
      <c r="E418" s="10" t="str">
        <f>ReportedData!E418</f>
        <v>Wight and Sozen (1973)</v>
      </c>
      <c r="F418" s="12" t="s">
        <v>11</v>
      </c>
      <c r="G418" s="14" t="s">
        <v>9</v>
      </c>
      <c r="H418" s="14" t="s">
        <v>78</v>
      </c>
      <c r="I418" s="79">
        <v>33.6</v>
      </c>
      <c r="J418" s="98"/>
      <c r="K418" s="98"/>
      <c r="L418" s="79">
        <v>111</v>
      </c>
      <c r="M418" s="112">
        <v>3</v>
      </c>
      <c r="N418" s="99">
        <v>152</v>
      </c>
      <c r="O418" s="99">
        <v>305</v>
      </c>
      <c r="P418" s="99">
        <v>876</v>
      </c>
      <c r="Q418" s="99">
        <v>0</v>
      </c>
      <c r="R418" s="114" t="s">
        <v>4</v>
      </c>
      <c r="S418" s="100">
        <v>46360</v>
      </c>
      <c r="T418" s="100">
        <v>19</v>
      </c>
      <c r="U418" s="100">
        <v>19</v>
      </c>
      <c r="V418" s="100">
        <v>19</v>
      </c>
      <c r="W418" s="130">
        <v>4</v>
      </c>
      <c r="X418" s="100">
        <v>22.3</v>
      </c>
      <c r="Y418" s="130">
        <v>0</v>
      </c>
      <c r="Z418" s="100">
        <v>35</v>
      </c>
      <c r="AA418" s="130">
        <v>0</v>
      </c>
      <c r="AB418" s="93"/>
      <c r="AC418" s="93"/>
      <c r="AD418" s="93"/>
      <c r="AE418" s="101">
        <v>2.4500000000000001E-2</v>
      </c>
      <c r="AF418" s="129">
        <v>496</v>
      </c>
      <c r="AG418" s="91">
        <v>835</v>
      </c>
      <c r="AH418" s="129">
        <v>496</v>
      </c>
      <c r="AI418" s="129">
        <v>496</v>
      </c>
      <c r="AJ418" s="91">
        <v>835</v>
      </c>
      <c r="AK418" s="91">
        <v>835</v>
      </c>
      <c r="AL418" s="91">
        <v>0</v>
      </c>
      <c r="AM418" s="91" t="s">
        <v>87</v>
      </c>
      <c r="AN418" s="13">
        <v>2</v>
      </c>
      <c r="AO418" s="93"/>
      <c r="AP418" s="100">
        <v>6.3</v>
      </c>
      <c r="AQ418" s="91"/>
      <c r="AR418" s="129">
        <v>127</v>
      </c>
      <c r="AS418" s="91"/>
      <c r="AT418" s="91"/>
      <c r="AU418" s="91"/>
      <c r="AV418" s="101">
        <v>3.2296366665193451E-3</v>
      </c>
      <c r="AW418" s="101"/>
      <c r="AX418" s="129">
        <v>345</v>
      </c>
      <c r="AY418" s="91">
        <v>551</v>
      </c>
      <c r="AZ418" s="91"/>
      <c r="BA418" s="91"/>
      <c r="BB418" s="91"/>
      <c r="BC418" s="91"/>
      <c r="BD418" s="91"/>
      <c r="BE418" s="91"/>
      <c r="BF418" s="13">
        <v>3</v>
      </c>
    </row>
    <row r="419" spans="1:58" ht="15.75">
      <c r="A419" s="89">
        <f>ReportedData!A419</f>
        <v>415</v>
      </c>
      <c r="B419" s="90">
        <f>ReportedData!B419</f>
        <v>91</v>
      </c>
      <c r="C419" s="10">
        <f>ReportedData!C419</f>
        <v>3</v>
      </c>
      <c r="D419" s="91" t="str">
        <f>ReportedData!D419</f>
        <v>No. 40.033(East)</v>
      </c>
      <c r="E419" s="10" t="str">
        <f>ReportedData!E419</f>
        <v>Wight and Sozen (1973)</v>
      </c>
      <c r="F419" s="12" t="s">
        <v>11</v>
      </c>
      <c r="G419" s="14" t="s">
        <v>9</v>
      </c>
      <c r="H419" s="14" t="s">
        <v>78</v>
      </c>
      <c r="I419" s="79">
        <v>33.6</v>
      </c>
      <c r="J419" s="98"/>
      <c r="K419" s="98"/>
      <c r="L419" s="79">
        <v>178</v>
      </c>
      <c r="M419" s="112">
        <v>3</v>
      </c>
      <c r="N419" s="99">
        <v>152</v>
      </c>
      <c r="O419" s="99">
        <v>305</v>
      </c>
      <c r="P419" s="99">
        <v>876</v>
      </c>
      <c r="Q419" s="99">
        <v>0</v>
      </c>
      <c r="R419" s="114" t="s">
        <v>4</v>
      </c>
      <c r="S419" s="100">
        <v>46360</v>
      </c>
      <c r="T419" s="100">
        <v>19</v>
      </c>
      <c r="U419" s="100">
        <v>19</v>
      </c>
      <c r="V419" s="100">
        <v>19</v>
      </c>
      <c r="W419" s="130">
        <v>4</v>
      </c>
      <c r="X419" s="100">
        <v>22.3</v>
      </c>
      <c r="Y419" s="130">
        <v>0</v>
      </c>
      <c r="Z419" s="100">
        <v>35</v>
      </c>
      <c r="AA419" s="130">
        <v>0</v>
      </c>
      <c r="AB419" s="93"/>
      <c r="AC419" s="93"/>
      <c r="AD419" s="93"/>
      <c r="AE419" s="101">
        <v>2.4500000000000001E-2</v>
      </c>
      <c r="AF419" s="129">
        <v>496</v>
      </c>
      <c r="AG419" s="91">
        <v>835</v>
      </c>
      <c r="AH419" s="129">
        <v>496</v>
      </c>
      <c r="AI419" s="129">
        <v>496</v>
      </c>
      <c r="AJ419" s="91">
        <v>835</v>
      </c>
      <c r="AK419" s="91">
        <v>835</v>
      </c>
      <c r="AL419" s="91">
        <v>0</v>
      </c>
      <c r="AM419" s="91" t="s">
        <v>87</v>
      </c>
      <c r="AN419" s="13">
        <v>2</v>
      </c>
      <c r="AO419" s="93"/>
      <c r="AP419" s="100">
        <v>6.3</v>
      </c>
      <c r="AQ419" s="91"/>
      <c r="AR419" s="129">
        <v>127</v>
      </c>
      <c r="AS419" s="91"/>
      <c r="AT419" s="91"/>
      <c r="AU419" s="91"/>
      <c r="AV419" s="101">
        <v>3.2296366665193451E-3</v>
      </c>
      <c r="AW419" s="101"/>
      <c r="AX419" s="129">
        <v>345</v>
      </c>
      <c r="AY419" s="91">
        <v>551</v>
      </c>
      <c r="AZ419" s="91"/>
      <c r="BA419" s="91"/>
      <c r="BB419" s="91"/>
      <c r="BC419" s="91"/>
      <c r="BD419" s="91"/>
      <c r="BE419" s="91"/>
      <c r="BF419" s="13">
        <v>3</v>
      </c>
    </row>
    <row r="420" spans="1:58" ht="15.75">
      <c r="A420" s="89">
        <f>ReportedData!A420</f>
        <v>416</v>
      </c>
      <c r="B420" s="90">
        <f>ReportedData!B420</f>
        <v>91</v>
      </c>
      <c r="C420" s="10">
        <f>ReportedData!C420</f>
        <v>4</v>
      </c>
      <c r="D420" s="91" t="str">
        <f>ReportedData!D420</f>
        <v xml:space="preserve"> No. 40.033(West)</v>
      </c>
      <c r="E420" s="10" t="str">
        <f>ReportedData!E420</f>
        <v>Wight and Sozen (1973)</v>
      </c>
      <c r="F420" s="12" t="s">
        <v>11</v>
      </c>
      <c r="G420" s="14" t="s">
        <v>9</v>
      </c>
      <c r="H420" s="14" t="s">
        <v>78</v>
      </c>
      <c r="I420" s="79">
        <v>33.6</v>
      </c>
      <c r="J420" s="98"/>
      <c r="K420" s="98"/>
      <c r="L420" s="79">
        <v>178</v>
      </c>
      <c r="M420" s="112">
        <v>3</v>
      </c>
      <c r="N420" s="99">
        <v>152</v>
      </c>
      <c r="O420" s="99">
        <v>305</v>
      </c>
      <c r="P420" s="99">
        <v>876</v>
      </c>
      <c r="Q420" s="99">
        <v>0</v>
      </c>
      <c r="R420" s="114" t="s">
        <v>4</v>
      </c>
      <c r="S420" s="100">
        <v>46360</v>
      </c>
      <c r="T420" s="100">
        <v>19</v>
      </c>
      <c r="U420" s="100">
        <v>19</v>
      </c>
      <c r="V420" s="100">
        <v>19</v>
      </c>
      <c r="W420" s="130">
        <v>4</v>
      </c>
      <c r="X420" s="100">
        <v>22.3</v>
      </c>
      <c r="Y420" s="130">
        <v>0</v>
      </c>
      <c r="Z420" s="100">
        <v>35</v>
      </c>
      <c r="AA420" s="130">
        <v>0</v>
      </c>
      <c r="AB420" s="93"/>
      <c r="AC420" s="93"/>
      <c r="AD420" s="93"/>
      <c r="AE420" s="101">
        <v>2.4500000000000001E-2</v>
      </c>
      <c r="AF420" s="129">
        <v>496</v>
      </c>
      <c r="AG420" s="91">
        <v>835</v>
      </c>
      <c r="AH420" s="129">
        <v>496</v>
      </c>
      <c r="AI420" s="129">
        <v>496</v>
      </c>
      <c r="AJ420" s="91">
        <v>835</v>
      </c>
      <c r="AK420" s="91">
        <v>835</v>
      </c>
      <c r="AL420" s="91">
        <v>0</v>
      </c>
      <c r="AM420" s="91" t="s">
        <v>87</v>
      </c>
      <c r="AN420" s="13">
        <v>2</v>
      </c>
      <c r="AO420" s="93"/>
      <c r="AP420" s="100">
        <v>6.3</v>
      </c>
      <c r="AQ420" s="91"/>
      <c r="AR420" s="129">
        <v>127</v>
      </c>
      <c r="AS420" s="91"/>
      <c r="AT420" s="91"/>
      <c r="AU420" s="91"/>
      <c r="AV420" s="101">
        <v>3.2296366665193451E-3</v>
      </c>
      <c r="AW420" s="101"/>
      <c r="AX420" s="129">
        <v>345</v>
      </c>
      <c r="AY420" s="91">
        <v>551</v>
      </c>
      <c r="AZ420" s="91"/>
      <c r="BA420" s="91"/>
      <c r="BB420" s="91"/>
      <c r="BC420" s="91"/>
      <c r="BD420" s="91"/>
      <c r="BE420" s="91"/>
      <c r="BF420" s="13">
        <v>3</v>
      </c>
    </row>
    <row r="421" spans="1:58" ht="15.75">
      <c r="A421" s="89">
        <f>ReportedData!A421</f>
        <v>417</v>
      </c>
      <c r="B421" s="90">
        <f>ReportedData!B421</f>
        <v>91</v>
      </c>
      <c r="C421" s="10">
        <f>ReportedData!C421</f>
        <v>5</v>
      </c>
      <c r="D421" s="91" t="str">
        <f>ReportedData!D421</f>
        <v>No. 40.033a(East)</v>
      </c>
      <c r="E421" s="10" t="str">
        <f>ReportedData!E421</f>
        <v>Wight and Sozen (1973)</v>
      </c>
      <c r="F421" s="12" t="s">
        <v>11</v>
      </c>
      <c r="G421" s="14" t="s">
        <v>9</v>
      </c>
      <c r="H421" s="14" t="s">
        <v>78</v>
      </c>
      <c r="I421" s="79">
        <v>34.700000000000003</v>
      </c>
      <c r="J421" s="98"/>
      <c r="K421" s="98"/>
      <c r="L421" s="79">
        <v>189</v>
      </c>
      <c r="M421" s="112">
        <v>3</v>
      </c>
      <c r="N421" s="99">
        <v>152</v>
      </c>
      <c r="O421" s="99">
        <v>305</v>
      </c>
      <c r="P421" s="99">
        <v>876</v>
      </c>
      <c r="Q421" s="99">
        <v>0</v>
      </c>
      <c r="R421" s="114" t="s">
        <v>4</v>
      </c>
      <c r="S421" s="100">
        <v>46360</v>
      </c>
      <c r="T421" s="100">
        <v>19</v>
      </c>
      <c r="U421" s="100">
        <v>19</v>
      </c>
      <c r="V421" s="100">
        <v>19</v>
      </c>
      <c r="W421" s="130">
        <v>4</v>
      </c>
      <c r="X421" s="100">
        <v>22.3</v>
      </c>
      <c r="Y421" s="130">
        <v>0</v>
      </c>
      <c r="Z421" s="100">
        <v>35</v>
      </c>
      <c r="AA421" s="130">
        <v>0</v>
      </c>
      <c r="AB421" s="93"/>
      <c r="AC421" s="93"/>
      <c r="AD421" s="93"/>
      <c r="AE421" s="101">
        <v>2.4500000000000001E-2</v>
      </c>
      <c r="AF421" s="129">
        <v>496</v>
      </c>
      <c r="AG421" s="91">
        <v>835</v>
      </c>
      <c r="AH421" s="129">
        <v>496</v>
      </c>
      <c r="AI421" s="129">
        <v>496</v>
      </c>
      <c r="AJ421" s="91">
        <v>835</v>
      </c>
      <c r="AK421" s="91">
        <v>835</v>
      </c>
      <c r="AL421" s="91">
        <v>0</v>
      </c>
      <c r="AM421" s="91" t="s">
        <v>87</v>
      </c>
      <c r="AN421" s="13">
        <v>2</v>
      </c>
      <c r="AO421" s="93"/>
      <c r="AP421" s="100">
        <v>6.3</v>
      </c>
      <c r="AQ421" s="91"/>
      <c r="AR421" s="129">
        <v>127</v>
      </c>
      <c r="AS421" s="91"/>
      <c r="AT421" s="91"/>
      <c r="AU421" s="91"/>
      <c r="AV421" s="101">
        <v>3.2296366665193451E-3</v>
      </c>
      <c r="AW421" s="101"/>
      <c r="AX421" s="129">
        <v>345</v>
      </c>
      <c r="AY421" s="91">
        <v>551</v>
      </c>
      <c r="AZ421" s="91"/>
      <c r="BA421" s="91"/>
      <c r="BB421" s="91"/>
      <c r="BC421" s="91"/>
      <c r="BD421" s="91"/>
      <c r="BE421" s="91"/>
      <c r="BF421" s="13">
        <v>3</v>
      </c>
    </row>
    <row r="422" spans="1:58" ht="15.75">
      <c r="A422" s="89">
        <f>ReportedData!A422</f>
        <v>418</v>
      </c>
      <c r="B422" s="90">
        <f>ReportedData!B422</f>
        <v>91</v>
      </c>
      <c r="C422" s="10">
        <f>ReportedData!C422</f>
        <v>6</v>
      </c>
      <c r="D422" s="91" t="str">
        <f>ReportedData!D422</f>
        <v>No. 40.033a(West)</v>
      </c>
      <c r="E422" s="10" t="str">
        <f>ReportedData!E422</f>
        <v>Wight and Sozen (1973)</v>
      </c>
      <c r="F422" s="12" t="s">
        <v>11</v>
      </c>
      <c r="G422" s="14" t="s">
        <v>9</v>
      </c>
      <c r="H422" s="14" t="s">
        <v>78</v>
      </c>
      <c r="I422" s="79">
        <v>34.700000000000003</v>
      </c>
      <c r="J422" s="98"/>
      <c r="K422" s="98"/>
      <c r="L422" s="79">
        <v>189</v>
      </c>
      <c r="M422" s="112">
        <v>3</v>
      </c>
      <c r="N422" s="99">
        <v>152</v>
      </c>
      <c r="O422" s="99">
        <v>305</v>
      </c>
      <c r="P422" s="99">
        <v>876</v>
      </c>
      <c r="Q422" s="99">
        <v>0</v>
      </c>
      <c r="R422" s="114" t="s">
        <v>4</v>
      </c>
      <c r="S422" s="100">
        <v>46360</v>
      </c>
      <c r="T422" s="100">
        <v>19</v>
      </c>
      <c r="U422" s="100">
        <v>19</v>
      </c>
      <c r="V422" s="100">
        <v>19</v>
      </c>
      <c r="W422" s="130">
        <v>4</v>
      </c>
      <c r="X422" s="100">
        <v>22.3</v>
      </c>
      <c r="Y422" s="130">
        <v>0</v>
      </c>
      <c r="Z422" s="100">
        <v>35</v>
      </c>
      <c r="AA422" s="130">
        <v>0</v>
      </c>
      <c r="AB422" s="93"/>
      <c r="AC422" s="93"/>
      <c r="AD422" s="93"/>
      <c r="AE422" s="101">
        <v>2.4500000000000001E-2</v>
      </c>
      <c r="AF422" s="129">
        <v>496</v>
      </c>
      <c r="AG422" s="91">
        <v>835</v>
      </c>
      <c r="AH422" s="129">
        <v>496</v>
      </c>
      <c r="AI422" s="129">
        <v>496</v>
      </c>
      <c r="AJ422" s="91">
        <v>835</v>
      </c>
      <c r="AK422" s="91">
        <v>835</v>
      </c>
      <c r="AL422" s="91">
        <v>0</v>
      </c>
      <c r="AM422" s="91" t="s">
        <v>87</v>
      </c>
      <c r="AN422" s="13">
        <v>2</v>
      </c>
      <c r="AO422" s="93"/>
      <c r="AP422" s="100">
        <v>6.3</v>
      </c>
      <c r="AQ422" s="91"/>
      <c r="AR422" s="129">
        <v>127</v>
      </c>
      <c r="AS422" s="91"/>
      <c r="AT422" s="91"/>
      <c r="AU422" s="91"/>
      <c r="AV422" s="101">
        <v>3.2296366665193451E-3</v>
      </c>
      <c r="AW422" s="101"/>
      <c r="AX422" s="129">
        <v>345</v>
      </c>
      <c r="AY422" s="91">
        <v>551</v>
      </c>
      <c r="AZ422" s="91"/>
      <c r="BA422" s="91"/>
      <c r="BB422" s="91"/>
      <c r="BC422" s="91"/>
      <c r="BD422" s="91"/>
      <c r="BE422" s="91"/>
      <c r="BF422" s="13">
        <v>3</v>
      </c>
    </row>
    <row r="423" spans="1:58" ht="15.75">
      <c r="A423" s="89">
        <f>ReportedData!A423</f>
        <v>419</v>
      </c>
      <c r="B423" s="90">
        <f>ReportedData!B423</f>
        <v>91</v>
      </c>
      <c r="C423" s="10">
        <f>ReportedData!C423</f>
        <v>7</v>
      </c>
      <c r="D423" s="91" t="str">
        <f>ReportedData!D423</f>
        <v>No. 40.048(East)</v>
      </c>
      <c r="E423" s="10" t="str">
        <f>ReportedData!E423</f>
        <v>Wight and Sozen (1973)</v>
      </c>
      <c r="F423" s="12" t="s">
        <v>11</v>
      </c>
      <c r="G423" s="14" t="s">
        <v>9</v>
      </c>
      <c r="H423" s="14" t="s">
        <v>78</v>
      </c>
      <c r="I423" s="79">
        <v>26.1</v>
      </c>
      <c r="J423" s="98"/>
      <c r="K423" s="98"/>
      <c r="L423" s="79">
        <v>178</v>
      </c>
      <c r="M423" s="112">
        <v>3</v>
      </c>
      <c r="N423" s="99">
        <v>152</v>
      </c>
      <c r="O423" s="99">
        <v>305</v>
      </c>
      <c r="P423" s="99">
        <v>876</v>
      </c>
      <c r="Q423" s="99">
        <v>0</v>
      </c>
      <c r="R423" s="114" t="s">
        <v>4</v>
      </c>
      <c r="S423" s="100">
        <v>46360</v>
      </c>
      <c r="T423" s="100">
        <v>19</v>
      </c>
      <c r="U423" s="100">
        <v>19</v>
      </c>
      <c r="V423" s="100">
        <v>19</v>
      </c>
      <c r="W423" s="130">
        <v>4</v>
      </c>
      <c r="X423" s="100">
        <v>22.3</v>
      </c>
      <c r="Y423" s="130">
        <v>0</v>
      </c>
      <c r="Z423" s="100">
        <v>35</v>
      </c>
      <c r="AA423" s="130">
        <v>0</v>
      </c>
      <c r="AB423" s="93"/>
      <c r="AC423" s="93"/>
      <c r="AD423" s="93"/>
      <c r="AE423" s="101">
        <v>2.4500000000000001E-2</v>
      </c>
      <c r="AF423" s="129">
        <v>496</v>
      </c>
      <c r="AG423" s="91">
        <v>835</v>
      </c>
      <c r="AH423" s="129">
        <v>496</v>
      </c>
      <c r="AI423" s="129">
        <v>496</v>
      </c>
      <c r="AJ423" s="91">
        <v>835</v>
      </c>
      <c r="AK423" s="91">
        <v>835</v>
      </c>
      <c r="AL423" s="91">
        <v>0</v>
      </c>
      <c r="AM423" s="91" t="s">
        <v>87</v>
      </c>
      <c r="AN423" s="13">
        <v>2</v>
      </c>
      <c r="AO423" s="93"/>
      <c r="AP423" s="100">
        <v>6.3</v>
      </c>
      <c r="AQ423" s="91"/>
      <c r="AR423" s="129">
        <v>89</v>
      </c>
      <c r="AS423" s="91"/>
      <c r="AT423" s="91"/>
      <c r="AU423" s="91"/>
      <c r="AV423" s="101">
        <v>4.6085826589658072E-3</v>
      </c>
      <c r="AW423" s="101"/>
      <c r="AX423" s="129">
        <v>345</v>
      </c>
      <c r="AY423" s="91">
        <v>551</v>
      </c>
      <c r="AZ423" s="91"/>
      <c r="BA423" s="91"/>
      <c r="BB423" s="91"/>
      <c r="BC423" s="91"/>
      <c r="BD423" s="91"/>
      <c r="BE423" s="91"/>
      <c r="BF423" s="13">
        <v>3</v>
      </c>
    </row>
    <row r="424" spans="1:58" ht="15.75">
      <c r="A424" s="89">
        <f>ReportedData!A424</f>
        <v>420</v>
      </c>
      <c r="B424" s="90">
        <f>ReportedData!B424</f>
        <v>91</v>
      </c>
      <c r="C424" s="10">
        <f>ReportedData!C424</f>
        <v>8</v>
      </c>
      <c r="D424" s="91" t="str">
        <f>ReportedData!D424</f>
        <v>No. 40.048(West)</v>
      </c>
      <c r="E424" s="10" t="str">
        <f>ReportedData!E424</f>
        <v>Wight and Sozen (1973)</v>
      </c>
      <c r="F424" s="12" t="s">
        <v>11</v>
      </c>
      <c r="G424" s="14" t="s">
        <v>9</v>
      </c>
      <c r="H424" s="14" t="s">
        <v>78</v>
      </c>
      <c r="I424" s="79">
        <v>26.1</v>
      </c>
      <c r="J424" s="98"/>
      <c r="K424" s="98"/>
      <c r="L424" s="79">
        <v>178</v>
      </c>
      <c r="M424" s="112">
        <v>3</v>
      </c>
      <c r="N424" s="99">
        <v>152</v>
      </c>
      <c r="O424" s="99">
        <v>305</v>
      </c>
      <c r="P424" s="99">
        <v>876</v>
      </c>
      <c r="Q424" s="99">
        <v>0</v>
      </c>
      <c r="R424" s="114" t="s">
        <v>4</v>
      </c>
      <c r="S424" s="100">
        <v>46360</v>
      </c>
      <c r="T424" s="100">
        <v>19</v>
      </c>
      <c r="U424" s="100">
        <v>19</v>
      </c>
      <c r="V424" s="100">
        <v>19</v>
      </c>
      <c r="W424" s="130">
        <v>4</v>
      </c>
      <c r="X424" s="100">
        <v>22.3</v>
      </c>
      <c r="Y424" s="130">
        <v>0</v>
      </c>
      <c r="Z424" s="100">
        <v>35</v>
      </c>
      <c r="AA424" s="130">
        <v>0</v>
      </c>
      <c r="AB424" s="93"/>
      <c r="AC424" s="93"/>
      <c r="AD424" s="93"/>
      <c r="AE424" s="101">
        <v>2.4500000000000001E-2</v>
      </c>
      <c r="AF424" s="129">
        <v>496</v>
      </c>
      <c r="AG424" s="91">
        <v>835</v>
      </c>
      <c r="AH424" s="129">
        <v>496</v>
      </c>
      <c r="AI424" s="129">
        <v>496</v>
      </c>
      <c r="AJ424" s="91">
        <v>835</v>
      </c>
      <c r="AK424" s="91">
        <v>835</v>
      </c>
      <c r="AL424" s="91">
        <v>0</v>
      </c>
      <c r="AM424" s="91" t="s">
        <v>87</v>
      </c>
      <c r="AN424" s="13">
        <v>2</v>
      </c>
      <c r="AO424" s="93"/>
      <c r="AP424" s="100">
        <v>6.3</v>
      </c>
      <c r="AQ424" s="91"/>
      <c r="AR424" s="129">
        <v>89</v>
      </c>
      <c r="AS424" s="91"/>
      <c r="AT424" s="91"/>
      <c r="AU424" s="91"/>
      <c r="AV424" s="101">
        <v>4.6085826589658072E-3</v>
      </c>
      <c r="AW424" s="101"/>
      <c r="AX424" s="129">
        <v>345</v>
      </c>
      <c r="AY424" s="91">
        <v>551</v>
      </c>
      <c r="AZ424" s="91"/>
      <c r="BA424" s="91"/>
      <c r="BB424" s="91"/>
      <c r="BC424" s="91"/>
      <c r="BD424" s="91"/>
      <c r="BE424" s="91"/>
      <c r="BF424" s="13">
        <v>3</v>
      </c>
    </row>
    <row r="425" spans="1:58" ht="15.75">
      <c r="A425" s="89">
        <f>ReportedData!A425</f>
        <v>421</v>
      </c>
      <c r="B425" s="90">
        <f>ReportedData!B425</f>
        <v>91</v>
      </c>
      <c r="C425" s="10">
        <f>ReportedData!C425</f>
        <v>9</v>
      </c>
      <c r="D425" s="91" t="str">
        <f>ReportedData!D425</f>
        <v>No. 40.067(East)</v>
      </c>
      <c r="E425" s="10" t="str">
        <f>ReportedData!E425</f>
        <v>Wight and Sozen (1973)</v>
      </c>
      <c r="F425" s="12" t="s">
        <v>11</v>
      </c>
      <c r="G425" s="14" t="s">
        <v>9</v>
      </c>
      <c r="H425" s="14" t="s">
        <v>78</v>
      </c>
      <c r="I425" s="79">
        <v>33.4</v>
      </c>
      <c r="J425" s="98"/>
      <c r="K425" s="98"/>
      <c r="L425" s="79">
        <v>178</v>
      </c>
      <c r="M425" s="112">
        <v>3</v>
      </c>
      <c r="N425" s="99">
        <v>152</v>
      </c>
      <c r="O425" s="99">
        <v>305</v>
      </c>
      <c r="P425" s="99">
        <v>876</v>
      </c>
      <c r="Q425" s="99">
        <v>0</v>
      </c>
      <c r="R425" s="114" t="s">
        <v>4</v>
      </c>
      <c r="S425" s="100">
        <v>46360</v>
      </c>
      <c r="T425" s="100">
        <v>19</v>
      </c>
      <c r="U425" s="100">
        <v>19</v>
      </c>
      <c r="V425" s="100">
        <v>19</v>
      </c>
      <c r="W425" s="130">
        <v>4</v>
      </c>
      <c r="X425" s="100">
        <v>22.3</v>
      </c>
      <c r="Y425" s="130">
        <v>0</v>
      </c>
      <c r="Z425" s="100">
        <v>35</v>
      </c>
      <c r="AA425" s="130">
        <v>0</v>
      </c>
      <c r="AB425" s="93"/>
      <c r="AC425" s="93"/>
      <c r="AD425" s="93"/>
      <c r="AE425" s="101">
        <v>2.4500000000000001E-2</v>
      </c>
      <c r="AF425" s="129">
        <v>496</v>
      </c>
      <c r="AG425" s="91">
        <v>835</v>
      </c>
      <c r="AH425" s="129">
        <v>496</v>
      </c>
      <c r="AI425" s="129">
        <v>496</v>
      </c>
      <c r="AJ425" s="91">
        <v>835</v>
      </c>
      <c r="AK425" s="91">
        <v>835</v>
      </c>
      <c r="AL425" s="91">
        <v>0</v>
      </c>
      <c r="AM425" s="91" t="s">
        <v>87</v>
      </c>
      <c r="AN425" s="13">
        <v>2</v>
      </c>
      <c r="AO425" s="93"/>
      <c r="AP425" s="100">
        <v>6.3</v>
      </c>
      <c r="AQ425" s="91"/>
      <c r="AR425" s="129">
        <v>64</v>
      </c>
      <c r="AS425" s="91"/>
      <c r="AT425" s="91"/>
      <c r="AU425" s="91"/>
      <c r="AV425" s="101">
        <v>6.4088102601243258E-3</v>
      </c>
      <c r="AW425" s="101"/>
      <c r="AX425" s="129">
        <v>345</v>
      </c>
      <c r="AY425" s="91">
        <v>551</v>
      </c>
      <c r="AZ425" s="91"/>
      <c r="BA425" s="91"/>
      <c r="BB425" s="91"/>
      <c r="BC425" s="91"/>
      <c r="BD425" s="91"/>
      <c r="BE425" s="91"/>
      <c r="BF425" s="13">
        <v>3</v>
      </c>
    </row>
    <row r="426" spans="1:58" ht="15.75">
      <c r="A426" s="89">
        <f>ReportedData!A426</f>
        <v>422</v>
      </c>
      <c r="B426" s="90">
        <f>ReportedData!B426</f>
        <v>91</v>
      </c>
      <c r="C426" s="10">
        <f>ReportedData!C426</f>
        <v>10</v>
      </c>
      <c r="D426" s="91" t="str">
        <f>ReportedData!D426</f>
        <v>No. 40.067(West)</v>
      </c>
      <c r="E426" s="10" t="str">
        <f>ReportedData!E426</f>
        <v>Wight and Sozen (1973)</v>
      </c>
      <c r="F426" s="12" t="s">
        <v>11</v>
      </c>
      <c r="G426" s="14" t="s">
        <v>9</v>
      </c>
      <c r="H426" s="14" t="s">
        <v>78</v>
      </c>
      <c r="I426" s="79">
        <v>33.4</v>
      </c>
      <c r="J426" s="98"/>
      <c r="K426" s="98"/>
      <c r="L426" s="79">
        <v>178</v>
      </c>
      <c r="M426" s="112">
        <v>3</v>
      </c>
      <c r="N426" s="99">
        <v>152</v>
      </c>
      <c r="O426" s="99">
        <v>305</v>
      </c>
      <c r="P426" s="99">
        <v>876</v>
      </c>
      <c r="Q426" s="99">
        <v>0</v>
      </c>
      <c r="R426" s="114" t="s">
        <v>4</v>
      </c>
      <c r="S426" s="100">
        <v>46360</v>
      </c>
      <c r="T426" s="100">
        <v>19</v>
      </c>
      <c r="U426" s="100">
        <v>19</v>
      </c>
      <c r="V426" s="100">
        <v>19</v>
      </c>
      <c r="W426" s="130">
        <v>4</v>
      </c>
      <c r="X426" s="100">
        <v>22.3</v>
      </c>
      <c r="Y426" s="130">
        <v>0</v>
      </c>
      <c r="Z426" s="100">
        <v>35</v>
      </c>
      <c r="AA426" s="130">
        <v>0</v>
      </c>
      <c r="AB426" s="93"/>
      <c r="AC426" s="93"/>
      <c r="AD426" s="93"/>
      <c r="AE426" s="101">
        <v>2.4500000000000001E-2</v>
      </c>
      <c r="AF426" s="129">
        <v>496</v>
      </c>
      <c r="AG426" s="91">
        <v>835</v>
      </c>
      <c r="AH426" s="129">
        <v>496</v>
      </c>
      <c r="AI426" s="129">
        <v>496</v>
      </c>
      <c r="AJ426" s="91">
        <v>835</v>
      </c>
      <c r="AK426" s="91">
        <v>835</v>
      </c>
      <c r="AL426" s="91">
        <v>0</v>
      </c>
      <c r="AM426" s="91" t="s">
        <v>87</v>
      </c>
      <c r="AN426" s="13">
        <v>2</v>
      </c>
      <c r="AO426" s="93"/>
      <c r="AP426" s="100">
        <v>6.3</v>
      </c>
      <c r="AQ426" s="91"/>
      <c r="AR426" s="129">
        <v>64</v>
      </c>
      <c r="AS426" s="91"/>
      <c r="AT426" s="91"/>
      <c r="AU426" s="91"/>
      <c r="AV426" s="101">
        <v>6.4088102601243258E-3</v>
      </c>
      <c r="AW426" s="101"/>
      <c r="AX426" s="129">
        <v>345</v>
      </c>
      <c r="AY426" s="91">
        <v>551</v>
      </c>
      <c r="AZ426" s="91"/>
      <c r="BA426" s="91"/>
      <c r="BB426" s="91"/>
      <c r="BC426" s="91"/>
      <c r="BD426" s="91"/>
      <c r="BE426" s="91"/>
      <c r="BF426" s="13">
        <v>3</v>
      </c>
    </row>
    <row r="427" spans="1:58" ht="15.75">
      <c r="A427" s="89">
        <f>ReportedData!A427</f>
        <v>423</v>
      </c>
      <c r="B427" s="90">
        <f>ReportedData!B427</f>
        <v>91</v>
      </c>
      <c r="C427" s="10">
        <f>ReportedData!C427</f>
        <v>11</v>
      </c>
      <c r="D427" s="91" t="str">
        <f>ReportedData!D427</f>
        <v xml:space="preserve"> No. 40.092(East)</v>
      </c>
      <c r="E427" s="10" t="str">
        <f>ReportedData!E427</f>
        <v>Wight and Sozen (1973)</v>
      </c>
      <c r="F427" s="12" t="s">
        <v>11</v>
      </c>
      <c r="G427" s="14" t="s">
        <v>9</v>
      </c>
      <c r="H427" s="14" t="s">
        <v>78</v>
      </c>
      <c r="I427" s="79">
        <v>33.5</v>
      </c>
      <c r="J427" s="98"/>
      <c r="K427" s="98"/>
      <c r="L427" s="79">
        <v>178</v>
      </c>
      <c r="M427" s="112">
        <v>3</v>
      </c>
      <c r="N427" s="99">
        <v>152</v>
      </c>
      <c r="O427" s="99">
        <v>305</v>
      </c>
      <c r="P427" s="99">
        <v>876</v>
      </c>
      <c r="Q427" s="99">
        <v>0</v>
      </c>
      <c r="R427" s="114" t="s">
        <v>4</v>
      </c>
      <c r="S427" s="100">
        <v>46360</v>
      </c>
      <c r="T427" s="100">
        <v>19</v>
      </c>
      <c r="U427" s="100">
        <v>19</v>
      </c>
      <c r="V427" s="100">
        <v>19</v>
      </c>
      <c r="W427" s="130">
        <v>4</v>
      </c>
      <c r="X427" s="100">
        <v>19.100000000000001</v>
      </c>
      <c r="Y427" s="130">
        <v>0</v>
      </c>
      <c r="Z427" s="100">
        <v>32</v>
      </c>
      <c r="AA427" s="130">
        <v>0</v>
      </c>
      <c r="AB427" s="93"/>
      <c r="AC427" s="93"/>
      <c r="AD427" s="93"/>
      <c r="AE427" s="101">
        <v>2.4500000000000001E-2</v>
      </c>
      <c r="AF427" s="129">
        <v>496</v>
      </c>
      <c r="AG427" s="91">
        <v>835</v>
      </c>
      <c r="AH427" s="129">
        <v>496</v>
      </c>
      <c r="AI427" s="129">
        <v>496</v>
      </c>
      <c r="AJ427" s="91">
        <v>835</v>
      </c>
      <c r="AK427" s="91">
        <v>835</v>
      </c>
      <c r="AL427" s="91">
        <v>0</v>
      </c>
      <c r="AM427" s="91" t="s">
        <v>87</v>
      </c>
      <c r="AN427" s="13">
        <v>2</v>
      </c>
      <c r="AO427" s="93"/>
      <c r="AP427" s="100">
        <v>9.5</v>
      </c>
      <c r="AQ427" s="91"/>
      <c r="AR427" s="129">
        <v>102</v>
      </c>
      <c r="AS427" s="91"/>
      <c r="AT427" s="91"/>
      <c r="AU427" s="91"/>
      <c r="AV427" s="101">
        <v>9.1437286179849968E-3</v>
      </c>
      <c r="AW427" s="101"/>
      <c r="AX427" s="129">
        <v>317</v>
      </c>
      <c r="AY427" s="91">
        <v>482</v>
      </c>
      <c r="AZ427" s="91"/>
      <c r="BA427" s="91"/>
      <c r="BB427" s="91"/>
      <c r="BC427" s="91"/>
      <c r="BD427" s="91"/>
      <c r="BE427" s="91"/>
      <c r="BF427" s="13">
        <v>3</v>
      </c>
    </row>
    <row r="428" spans="1:58" ht="15.75">
      <c r="A428" s="89">
        <f>ReportedData!A428</f>
        <v>424</v>
      </c>
      <c r="B428" s="90">
        <f>ReportedData!B428</f>
        <v>91</v>
      </c>
      <c r="C428" s="10">
        <f>ReportedData!C428</f>
        <v>12</v>
      </c>
      <c r="D428" s="91" t="str">
        <f>ReportedData!D428</f>
        <v>No. 40.092(West)</v>
      </c>
      <c r="E428" s="10" t="str">
        <f>ReportedData!E428</f>
        <v>Wight and Sozen (1973)</v>
      </c>
      <c r="F428" s="12" t="s">
        <v>11</v>
      </c>
      <c r="G428" s="14" t="s">
        <v>9</v>
      </c>
      <c r="H428" s="14" t="s">
        <v>78</v>
      </c>
      <c r="I428" s="79">
        <v>33.5</v>
      </c>
      <c r="J428" s="98"/>
      <c r="K428" s="98"/>
      <c r="L428" s="79">
        <v>178</v>
      </c>
      <c r="M428" s="112">
        <v>3</v>
      </c>
      <c r="N428" s="99">
        <v>152</v>
      </c>
      <c r="O428" s="99">
        <v>305</v>
      </c>
      <c r="P428" s="99">
        <v>876</v>
      </c>
      <c r="Q428" s="99">
        <v>0</v>
      </c>
      <c r="R428" s="114" t="s">
        <v>4</v>
      </c>
      <c r="S428" s="100">
        <v>46360</v>
      </c>
      <c r="T428" s="100">
        <v>19</v>
      </c>
      <c r="U428" s="100">
        <v>19</v>
      </c>
      <c r="V428" s="100">
        <v>19</v>
      </c>
      <c r="W428" s="130">
        <v>4</v>
      </c>
      <c r="X428" s="100">
        <v>19.100000000000001</v>
      </c>
      <c r="Y428" s="130">
        <v>0</v>
      </c>
      <c r="Z428" s="100">
        <v>32</v>
      </c>
      <c r="AA428" s="130">
        <v>0</v>
      </c>
      <c r="AB428" s="93"/>
      <c r="AC428" s="93"/>
      <c r="AD428" s="93"/>
      <c r="AE428" s="101">
        <v>2.4500000000000001E-2</v>
      </c>
      <c r="AF428" s="129">
        <v>496</v>
      </c>
      <c r="AG428" s="91">
        <v>835</v>
      </c>
      <c r="AH428" s="129">
        <v>496</v>
      </c>
      <c r="AI428" s="129">
        <v>496</v>
      </c>
      <c r="AJ428" s="91">
        <v>835</v>
      </c>
      <c r="AK428" s="91">
        <v>835</v>
      </c>
      <c r="AL428" s="91">
        <v>0</v>
      </c>
      <c r="AM428" s="91" t="s">
        <v>87</v>
      </c>
      <c r="AN428" s="13">
        <v>2</v>
      </c>
      <c r="AO428" s="93"/>
      <c r="AP428" s="100">
        <v>9.5</v>
      </c>
      <c r="AQ428" s="91"/>
      <c r="AR428" s="129">
        <v>102</v>
      </c>
      <c r="AS428" s="91"/>
      <c r="AT428" s="91"/>
      <c r="AU428" s="91"/>
      <c r="AV428" s="101">
        <v>9.1437286179849968E-3</v>
      </c>
      <c r="AW428" s="101"/>
      <c r="AX428" s="129">
        <v>317</v>
      </c>
      <c r="AY428" s="91">
        <v>482</v>
      </c>
      <c r="AZ428" s="91"/>
      <c r="BA428" s="91"/>
      <c r="BB428" s="91"/>
      <c r="BC428" s="91"/>
      <c r="BD428" s="91"/>
      <c r="BE428" s="91"/>
      <c r="BF428" s="13">
        <v>3</v>
      </c>
    </row>
    <row r="429" spans="1:58" ht="15.75">
      <c r="A429" s="89">
        <f>ReportedData!A429</f>
        <v>425</v>
      </c>
      <c r="B429" s="90">
        <f>ReportedData!B429</f>
        <v>91</v>
      </c>
      <c r="C429" s="10">
        <f>ReportedData!C429</f>
        <v>13</v>
      </c>
      <c r="D429" s="91" t="str">
        <f>ReportedData!D429</f>
        <v xml:space="preserve"> No. 40.147(East)</v>
      </c>
      <c r="E429" s="10" t="str">
        <f>ReportedData!E429</f>
        <v>Wight and Sozen (1973)</v>
      </c>
      <c r="F429" s="12" t="s">
        <v>11</v>
      </c>
      <c r="G429" s="14" t="s">
        <v>9</v>
      </c>
      <c r="H429" s="14" t="s">
        <v>78</v>
      </c>
      <c r="I429" s="79">
        <v>33.5</v>
      </c>
      <c r="J429" s="98"/>
      <c r="K429" s="98"/>
      <c r="L429" s="79">
        <v>178</v>
      </c>
      <c r="M429" s="112">
        <v>3</v>
      </c>
      <c r="N429" s="99">
        <v>152</v>
      </c>
      <c r="O429" s="99">
        <v>305</v>
      </c>
      <c r="P429" s="99">
        <v>876</v>
      </c>
      <c r="Q429" s="99">
        <v>0</v>
      </c>
      <c r="R429" s="114" t="s">
        <v>4</v>
      </c>
      <c r="S429" s="100">
        <v>46360</v>
      </c>
      <c r="T429" s="100">
        <v>19</v>
      </c>
      <c r="U429" s="100">
        <v>19</v>
      </c>
      <c r="V429" s="100">
        <v>19</v>
      </c>
      <c r="W429" s="130">
        <v>4</v>
      </c>
      <c r="X429" s="100">
        <v>19.100000000000001</v>
      </c>
      <c r="Y429" s="130">
        <v>0</v>
      </c>
      <c r="Z429" s="100">
        <v>32</v>
      </c>
      <c r="AA429" s="130">
        <v>0</v>
      </c>
      <c r="AB429" s="93"/>
      <c r="AC429" s="93"/>
      <c r="AD429" s="93"/>
      <c r="AE429" s="101">
        <v>2.4500000000000001E-2</v>
      </c>
      <c r="AF429" s="129">
        <v>496</v>
      </c>
      <c r="AG429" s="91">
        <v>835</v>
      </c>
      <c r="AH429" s="129">
        <v>496</v>
      </c>
      <c r="AI429" s="129">
        <v>496</v>
      </c>
      <c r="AJ429" s="91">
        <v>835</v>
      </c>
      <c r="AK429" s="91">
        <v>835</v>
      </c>
      <c r="AL429" s="91">
        <v>0</v>
      </c>
      <c r="AM429" s="91" t="s">
        <v>87</v>
      </c>
      <c r="AN429" s="13">
        <v>2</v>
      </c>
      <c r="AO429" s="93"/>
      <c r="AP429" s="100">
        <v>9.5</v>
      </c>
      <c r="AQ429" s="91"/>
      <c r="AR429" s="129">
        <v>64</v>
      </c>
      <c r="AS429" s="91"/>
      <c r="AT429" s="91"/>
      <c r="AU429" s="91"/>
      <c r="AV429" s="101">
        <v>1.457281748491359E-2</v>
      </c>
      <c r="AW429" s="101"/>
      <c r="AX429" s="129">
        <v>317</v>
      </c>
      <c r="AY429" s="91">
        <v>482</v>
      </c>
      <c r="AZ429" s="91"/>
      <c r="BA429" s="91"/>
      <c r="BB429" s="91"/>
      <c r="BC429" s="91"/>
      <c r="BD429" s="91"/>
      <c r="BE429" s="91"/>
      <c r="BF429" s="13">
        <v>3</v>
      </c>
    </row>
    <row r="430" spans="1:58" ht="15.75">
      <c r="A430" s="89">
        <f>ReportedData!A430</f>
        <v>426</v>
      </c>
      <c r="B430" s="90">
        <f>ReportedData!B430</f>
        <v>91</v>
      </c>
      <c r="C430" s="10">
        <f>ReportedData!C430</f>
        <v>14</v>
      </c>
      <c r="D430" s="91" t="str">
        <f>ReportedData!D430</f>
        <v xml:space="preserve"> No. 40.147(West)</v>
      </c>
      <c r="E430" s="10" t="str">
        <f>ReportedData!E430</f>
        <v>Wight and Sozen (1973)</v>
      </c>
      <c r="F430" s="12" t="s">
        <v>11</v>
      </c>
      <c r="G430" s="14" t="s">
        <v>9</v>
      </c>
      <c r="H430" s="14" t="s">
        <v>78</v>
      </c>
      <c r="I430" s="79">
        <v>33.5</v>
      </c>
      <c r="J430" s="98"/>
      <c r="K430" s="98"/>
      <c r="L430" s="79">
        <v>178</v>
      </c>
      <c r="M430" s="112">
        <v>3</v>
      </c>
      <c r="N430" s="99">
        <v>152</v>
      </c>
      <c r="O430" s="99">
        <v>305</v>
      </c>
      <c r="P430" s="99">
        <v>876</v>
      </c>
      <c r="Q430" s="99">
        <v>0</v>
      </c>
      <c r="R430" s="114" t="s">
        <v>4</v>
      </c>
      <c r="S430" s="100">
        <v>46360</v>
      </c>
      <c r="T430" s="100">
        <v>19</v>
      </c>
      <c r="U430" s="100">
        <v>19</v>
      </c>
      <c r="V430" s="100">
        <v>19</v>
      </c>
      <c r="W430" s="130">
        <v>4</v>
      </c>
      <c r="X430" s="100">
        <v>19.100000000000001</v>
      </c>
      <c r="Y430" s="130">
        <v>0</v>
      </c>
      <c r="Z430" s="100">
        <v>32</v>
      </c>
      <c r="AA430" s="130">
        <v>0</v>
      </c>
      <c r="AB430" s="93"/>
      <c r="AC430" s="93"/>
      <c r="AD430" s="93"/>
      <c r="AE430" s="101">
        <v>2.4500000000000001E-2</v>
      </c>
      <c r="AF430" s="129">
        <v>496</v>
      </c>
      <c r="AG430" s="91">
        <v>835</v>
      </c>
      <c r="AH430" s="129">
        <v>496</v>
      </c>
      <c r="AI430" s="129">
        <v>496</v>
      </c>
      <c r="AJ430" s="91">
        <v>835</v>
      </c>
      <c r="AK430" s="91">
        <v>835</v>
      </c>
      <c r="AL430" s="91">
        <v>0</v>
      </c>
      <c r="AM430" s="91" t="s">
        <v>87</v>
      </c>
      <c r="AN430" s="13">
        <v>2</v>
      </c>
      <c r="AO430" s="93"/>
      <c r="AP430" s="100">
        <v>9.5</v>
      </c>
      <c r="AQ430" s="91"/>
      <c r="AR430" s="129">
        <v>64</v>
      </c>
      <c r="AS430" s="91"/>
      <c r="AT430" s="91"/>
      <c r="AU430" s="91"/>
      <c r="AV430" s="101">
        <v>1.457281748491359E-2</v>
      </c>
      <c r="AW430" s="101"/>
      <c r="AX430" s="129">
        <v>317</v>
      </c>
      <c r="AY430" s="91">
        <v>482</v>
      </c>
      <c r="AZ430" s="91"/>
      <c r="BA430" s="91"/>
      <c r="BB430" s="91"/>
      <c r="BC430" s="91"/>
      <c r="BD430" s="91"/>
      <c r="BE430" s="91"/>
      <c r="BF430" s="13">
        <v>3</v>
      </c>
    </row>
    <row r="431" spans="1:58" ht="15.75">
      <c r="A431" s="89">
        <f>ReportedData!A431</f>
        <v>427</v>
      </c>
      <c r="B431" s="90">
        <f>ReportedData!B431</f>
        <v>92</v>
      </c>
      <c r="C431" s="10">
        <f>ReportedData!C431</f>
        <v>1</v>
      </c>
      <c r="D431" s="91" t="str">
        <f>ReportedData!D431</f>
        <v>40.033A</v>
      </c>
      <c r="E431" s="10" t="str">
        <f>ReportedData!E431</f>
        <v>Wight,Sozen  1975</v>
      </c>
      <c r="F431" s="12" t="s">
        <v>11</v>
      </c>
      <c r="G431" s="14" t="s">
        <v>9</v>
      </c>
      <c r="H431" s="14" t="s">
        <v>78</v>
      </c>
      <c r="I431" s="79">
        <v>34.700000000000003</v>
      </c>
      <c r="J431" s="98"/>
      <c r="K431" s="98"/>
      <c r="L431" s="79">
        <v>193.67805000000001</v>
      </c>
      <c r="M431" s="112"/>
      <c r="N431" s="99">
        <v>152.5</v>
      </c>
      <c r="O431" s="99">
        <v>305</v>
      </c>
      <c r="P431" s="99">
        <v>876</v>
      </c>
      <c r="Q431" s="99">
        <v>0</v>
      </c>
      <c r="R431" s="113" t="s">
        <v>4</v>
      </c>
      <c r="S431" s="100">
        <v>46512.5</v>
      </c>
      <c r="T431" s="100">
        <v>19</v>
      </c>
      <c r="U431" s="100">
        <v>0</v>
      </c>
      <c r="V431" s="100">
        <v>0</v>
      </c>
      <c r="W431" s="130">
        <v>4</v>
      </c>
      <c r="X431" s="100">
        <v>35.15</v>
      </c>
      <c r="Y431" s="13">
        <v>0</v>
      </c>
      <c r="Z431" s="100">
        <v>35.15</v>
      </c>
      <c r="AA431" s="13">
        <v>0</v>
      </c>
      <c r="AB431" s="93" t="s">
        <v>4</v>
      </c>
      <c r="AC431" s="93"/>
      <c r="AD431" s="93"/>
      <c r="AE431" s="101">
        <v>2.4E-2</v>
      </c>
      <c r="AF431" s="100">
        <v>496</v>
      </c>
      <c r="AG431" s="115"/>
      <c r="AH431" s="100">
        <v>0</v>
      </c>
      <c r="AI431" s="100">
        <v>0</v>
      </c>
      <c r="AJ431" s="115"/>
      <c r="AK431" s="115"/>
      <c r="AL431" s="112"/>
      <c r="AM431" s="113" t="s">
        <v>78</v>
      </c>
      <c r="AN431" s="13">
        <v>2</v>
      </c>
      <c r="AO431" s="93" t="s">
        <v>885</v>
      </c>
      <c r="AP431" s="100">
        <v>6.35</v>
      </c>
      <c r="AQ431" s="112"/>
      <c r="AR431" s="100">
        <v>127</v>
      </c>
      <c r="AS431" s="115"/>
      <c r="AT431" s="112"/>
      <c r="AU431" s="116"/>
      <c r="AV431" s="101">
        <v>3.2686885245901635E-3</v>
      </c>
      <c r="AW431" s="101"/>
      <c r="AX431" s="100">
        <v>344.5</v>
      </c>
      <c r="AY431" s="115"/>
      <c r="AZ431" s="112"/>
      <c r="BA431" s="115"/>
      <c r="BB431" s="115"/>
      <c r="BC431" s="115"/>
      <c r="BD431" s="115"/>
      <c r="BE431" s="115"/>
      <c r="BF431" s="13">
        <v>2</v>
      </c>
    </row>
    <row r="432" spans="1:58" ht="15.75">
      <c r="A432" s="89">
        <f>ReportedData!A432</f>
        <v>428</v>
      </c>
      <c r="B432" s="90">
        <f>ReportedData!B432</f>
        <v>93</v>
      </c>
      <c r="C432" s="10">
        <f>ReportedData!C432</f>
        <v>1</v>
      </c>
      <c r="D432" s="91" t="str">
        <f>ReportedData!D432</f>
        <v>HC4-8L16-T10-0.1P</v>
      </c>
      <c r="E432" s="10" t="str">
        <f>ReportedData!E432</f>
        <v>Xiao and Martirossyan (1998)</v>
      </c>
      <c r="F432" s="12" t="s">
        <v>11</v>
      </c>
      <c r="G432" s="14" t="s">
        <v>9</v>
      </c>
      <c r="H432" s="14" t="s">
        <v>12</v>
      </c>
      <c r="I432" s="79">
        <v>86</v>
      </c>
      <c r="J432" s="98"/>
      <c r="K432" s="98"/>
      <c r="L432" s="79">
        <v>534</v>
      </c>
      <c r="M432" s="112">
        <v>2</v>
      </c>
      <c r="N432" s="99">
        <v>254</v>
      </c>
      <c r="O432" s="99">
        <v>254</v>
      </c>
      <c r="P432" s="99">
        <v>508</v>
      </c>
      <c r="Q432" s="99">
        <v>0</v>
      </c>
      <c r="R432" s="114" t="s">
        <v>85</v>
      </c>
      <c r="S432" s="100">
        <v>64516</v>
      </c>
      <c r="T432" s="100">
        <v>15.9</v>
      </c>
      <c r="U432" s="100">
        <v>15.9</v>
      </c>
      <c r="V432" s="100">
        <v>15.9</v>
      </c>
      <c r="W432" s="130">
        <v>8</v>
      </c>
      <c r="X432" s="100">
        <v>13</v>
      </c>
      <c r="Y432" s="130">
        <v>1</v>
      </c>
      <c r="Z432" s="100">
        <v>13</v>
      </c>
      <c r="AA432" s="130">
        <v>1</v>
      </c>
      <c r="AB432" s="93"/>
      <c r="AC432" s="93"/>
      <c r="AD432" s="93"/>
      <c r="AE432" s="101">
        <v>2.46E-2</v>
      </c>
      <c r="AF432" s="129">
        <v>510</v>
      </c>
      <c r="AG432" s="91">
        <v>0</v>
      </c>
      <c r="AH432" s="129">
        <v>510</v>
      </c>
      <c r="AI432" s="129">
        <v>510</v>
      </c>
      <c r="AJ432" s="91">
        <v>0</v>
      </c>
      <c r="AK432" s="91">
        <v>0</v>
      </c>
      <c r="AL432" s="91">
        <v>0</v>
      </c>
      <c r="AM432" s="91" t="s">
        <v>81</v>
      </c>
      <c r="AN432" s="13">
        <v>3</v>
      </c>
      <c r="AO432" s="93"/>
      <c r="AP432" s="100">
        <v>9.3000000000000007</v>
      </c>
      <c r="AQ432" s="91">
        <v>9</v>
      </c>
      <c r="AR432" s="129">
        <v>51</v>
      </c>
      <c r="AS432" s="91"/>
      <c r="AT432" s="91"/>
      <c r="AU432" s="91"/>
      <c r="AV432" s="101">
        <v>1.5731608881946576E-2</v>
      </c>
      <c r="AW432" s="101"/>
      <c r="AX432" s="129">
        <v>510</v>
      </c>
      <c r="AY432" s="91"/>
      <c r="AZ432" s="91"/>
      <c r="BA432" s="91"/>
      <c r="BB432" s="91"/>
      <c r="BC432" s="91"/>
      <c r="BD432" s="91"/>
      <c r="BE432" s="91"/>
      <c r="BF432" s="13">
        <v>1</v>
      </c>
    </row>
    <row r="433" spans="1:58" ht="15.75">
      <c r="A433" s="89">
        <f>ReportedData!A433</f>
        <v>429</v>
      </c>
      <c r="B433" s="90">
        <f>ReportedData!B433</f>
        <v>93</v>
      </c>
      <c r="C433" s="10">
        <f>ReportedData!C433</f>
        <v>2</v>
      </c>
      <c r="D433" s="91" t="str">
        <f>ReportedData!D433</f>
        <v xml:space="preserve"> HC4-8L16-T10-0.2P</v>
      </c>
      <c r="E433" s="10" t="str">
        <f>ReportedData!E433</f>
        <v>Xiao and Martirossyan (1998)</v>
      </c>
      <c r="F433" s="12" t="s">
        <v>11</v>
      </c>
      <c r="G433" s="14" t="s">
        <v>9</v>
      </c>
      <c r="H433" s="14" t="s">
        <v>12</v>
      </c>
      <c r="I433" s="79">
        <v>86</v>
      </c>
      <c r="J433" s="98"/>
      <c r="K433" s="98"/>
      <c r="L433" s="79">
        <v>1068</v>
      </c>
      <c r="M433" s="112">
        <v>2</v>
      </c>
      <c r="N433" s="99">
        <v>254</v>
      </c>
      <c r="O433" s="99">
        <v>254</v>
      </c>
      <c r="P433" s="99">
        <v>508</v>
      </c>
      <c r="Q433" s="99">
        <v>0</v>
      </c>
      <c r="R433" s="114" t="s">
        <v>85</v>
      </c>
      <c r="S433" s="100">
        <v>64516</v>
      </c>
      <c r="T433" s="100">
        <v>15.9</v>
      </c>
      <c r="U433" s="100">
        <v>15.9</v>
      </c>
      <c r="V433" s="100">
        <v>15.9</v>
      </c>
      <c r="W433" s="130">
        <v>8</v>
      </c>
      <c r="X433" s="100">
        <v>13</v>
      </c>
      <c r="Y433" s="130">
        <v>1</v>
      </c>
      <c r="Z433" s="100">
        <v>13</v>
      </c>
      <c r="AA433" s="130">
        <v>1</v>
      </c>
      <c r="AB433" s="93"/>
      <c r="AC433" s="93"/>
      <c r="AD433" s="93"/>
      <c r="AE433" s="101">
        <v>2.46E-2</v>
      </c>
      <c r="AF433" s="129">
        <v>510</v>
      </c>
      <c r="AG433" s="91">
        <v>0</v>
      </c>
      <c r="AH433" s="129">
        <v>510</v>
      </c>
      <c r="AI433" s="129">
        <v>510</v>
      </c>
      <c r="AJ433" s="91">
        <v>0</v>
      </c>
      <c r="AK433" s="91">
        <v>0</v>
      </c>
      <c r="AL433" s="91">
        <v>0</v>
      </c>
      <c r="AM433" s="91" t="s">
        <v>81</v>
      </c>
      <c r="AN433" s="13">
        <v>3</v>
      </c>
      <c r="AO433" s="93"/>
      <c r="AP433" s="100">
        <v>9.3000000000000007</v>
      </c>
      <c r="AQ433" s="91">
        <v>9</v>
      </c>
      <c r="AR433" s="129">
        <v>51</v>
      </c>
      <c r="AS433" s="91"/>
      <c r="AT433" s="91"/>
      <c r="AU433" s="91"/>
      <c r="AV433" s="101">
        <v>1.5731608881946576E-2</v>
      </c>
      <c r="AW433" s="101"/>
      <c r="AX433" s="129">
        <v>510</v>
      </c>
      <c r="AY433" s="91"/>
      <c r="AZ433" s="91"/>
      <c r="BA433" s="91"/>
      <c r="BB433" s="91"/>
      <c r="BC433" s="91"/>
      <c r="BD433" s="91"/>
      <c r="BE433" s="91"/>
      <c r="BF433" s="13">
        <v>1</v>
      </c>
    </row>
    <row r="434" spans="1:58" ht="15.75">
      <c r="A434" s="89">
        <f>ReportedData!A434</f>
        <v>430</v>
      </c>
      <c r="B434" s="90">
        <f>ReportedData!B434</f>
        <v>93</v>
      </c>
      <c r="C434" s="10">
        <f>ReportedData!C434</f>
        <v>3</v>
      </c>
      <c r="D434" s="91" t="str">
        <f>ReportedData!D434</f>
        <v>HC4-8L16-T6-0.1P</v>
      </c>
      <c r="E434" s="10" t="str">
        <f>ReportedData!E434</f>
        <v>Xiao and Martirossyan (1998)</v>
      </c>
      <c r="F434" s="12" t="s">
        <v>11</v>
      </c>
      <c r="G434" s="14" t="s">
        <v>9</v>
      </c>
      <c r="H434" s="14" t="s">
        <v>12</v>
      </c>
      <c r="I434" s="79">
        <v>86</v>
      </c>
      <c r="J434" s="98"/>
      <c r="K434" s="98"/>
      <c r="L434" s="79">
        <v>534</v>
      </c>
      <c r="M434" s="112">
        <v>2</v>
      </c>
      <c r="N434" s="99">
        <v>254</v>
      </c>
      <c r="O434" s="99">
        <v>254</v>
      </c>
      <c r="P434" s="99">
        <v>508</v>
      </c>
      <c r="Q434" s="99">
        <v>0</v>
      </c>
      <c r="R434" s="114" t="s">
        <v>85</v>
      </c>
      <c r="S434" s="100">
        <v>64516</v>
      </c>
      <c r="T434" s="100">
        <v>15.9</v>
      </c>
      <c r="U434" s="100">
        <v>15.9</v>
      </c>
      <c r="V434" s="100">
        <v>15.9</v>
      </c>
      <c r="W434" s="130">
        <v>8</v>
      </c>
      <c r="X434" s="100">
        <v>13</v>
      </c>
      <c r="Y434" s="130">
        <v>1</v>
      </c>
      <c r="Z434" s="100">
        <v>13</v>
      </c>
      <c r="AA434" s="130">
        <v>1</v>
      </c>
      <c r="AB434" s="93"/>
      <c r="AC434" s="93"/>
      <c r="AD434" s="93"/>
      <c r="AE434" s="101">
        <v>2.46E-2</v>
      </c>
      <c r="AF434" s="129">
        <v>510</v>
      </c>
      <c r="AG434" s="91">
        <v>0</v>
      </c>
      <c r="AH434" s="129">
        <v>510</v>
      </c>
      <c r="AI434" s="129">
        <v>510</v>
      </c>
      <c r="AJ434" s="91">
        <v>0</v>
      </c>
      <c r="AK434" s="91">
        <v>0</v>
      </c>
      <c r="AL434" s="91">
        <v>0</v>
      </c>
      <c r="AM434" s="91" t="s">
        <v>81</v>
      </c>
      <c r="AN434" s="13">
        <v>3</v>
      </c>
      <c r="AO434" s="93"/>
      <c r="AP434" s="100">
        <v>6.4</v>
      </c>
      <c r="AQ434" s="91">
        <v>9</v>
      </c>
      <c r="AR434" s="129">
        <v>51</v>
      </c>
      <c r="AS434" s="91"/>
      <c r="AT434" s="91"/>
      <c r="AU434" s="91"/>
      <c r="AV434" s="101">
        <v>7.4501873026307291E-3</v>
      </c>
      <c r="AW434" s="101"/>
      <c r="AX434" s="129">
        <v>449</v>
      </c>
      <c r="AY434" s="91"/>
      <c r="AZ434" s="91"/>
      <c r="BA434" s="91"/>
      <c r="BB434" s="91"/>
      <c r="BC434" s="91"/>
      <c r="BD434" s="91"/>
      <c r="BE434" s="91"/>
      <c r="BF434" s="13">
        <v>3</v>
      </c>
    </row>
    <row r="435" spans="1:58" ht="15.75">
      <c r="A435" s="89">
        <f>ReportedData!A435</f>
        <v>431</v>
      </c>
      <c r="B435" s="90">
        <f>ReportedData!B435</f>
        <v>93</v>
      </c>
      <c r="C435" s="10">
        <f>ReportedData!C435</f>
        <v>4</v>
      </c>
      <c r="D435" s="91" t="str">
        <f>ReportedData!D435</f>
        <v>HC4-8L16-T6-0.2P</v>
      </c>
      <c r="E435" s="10" t="str">
        <f>ReportedData!E435</f>
        <v>Xiao and Martirossyan (1998)</v>
      </c>
      <c r="F435" s="12" t="s">
        <v>11</v>
      </c>
      <c r="G435" s="14" t="s">
        <v>9</v>
      </c>
      <c r="H435" s="14" t="s">
        <v>12</v>
      </c>
      <c r="I435" s="79">
        <v>86</v>
      </c>
      <c r="J435" s="98"/>
      <c r="K435" s="98"/>
      <c r="L435" s="79">
        <v>1068</v>
      </c>
      <c r="M435" s="112">
        <v>2</v>
      </c>
      <c r="N435" s="99">
        <v>254</v>
      </c>
      <c r="O435" s="99">
        <v>254</v>
      </c>
      <c r="P435" s="99">
        <v>508</v>
      </c>
      <c r="Q435" s="99">
        <v>0</v>
      </c>
      <c r="R435" s="114" t="s">
        <v>85</v>
      </c>
      <c r="S435" s="100">
        <v>64516</v>
      </c>
      <c r="T435" s="100">
        <v>15.9</v>
      </c>
      <c r="U435" s="100">
        <v>15.9</v>
      </c>
      <c r="V435" s="100">
        <v>15.9</v>
      </c>
      <c r="W435" s="130">
        <v>8</v>
      </c>
      <c r="X435" s="100">
        <v>13</v>
      </c>
      <c r="Y435" s="130">
        <v>1</v>
      </c>
      <c r="Z435" s="100">
        <v>13</v>
      </c>
      <c r="AA435" s="130">
        <v>1</v>
      </c>
      <c r="AB435" s="93"/>
      <c r="AC435" s="93"/>
      <c r="AD435" s="93"/>
      <c r="AE435" s="101">
        <v>2.46E-2</v>
      </c>
      <c r="AF435" s="129">
        <v>510</v>
      </c>
      <c r="AG435" s="91">
        <v>0</v>
      </c>
      <c r="AH435" s="129">
        <v>510</v>
      </c>
      <c r="AI435" s="129">
        <v>510</v>
      </c>
      <c r="AJ435" s="91">
        <v>0</v>
      </c>
      <c r="AK435" s="91">
        <v>0</v>
      </c>
      <c r="AL435" s="91">
        <v>0</v>
      </c>
      <c r="AM435" s="91" t="s">
        <v>81</v>
      </c>
      <c r="AN435" s="13">
        <v>3</v>
      </c>
      <c r="AO435" s="93"/>
      <c r="AP435" s="100">
        <v>6.4</v>
      </c>
      <c r="AQ435" s="91">
        <v>9</v>
      </c>
      <c r="AR435" s="129">
        <v>51</v>
      </c>
      <c r="AS435" s="91"/>
      <c r="AT435" s="91"/>
      <c r="AU435" s="91"/>
      <c r="AV435" s="101">
        <v>7.4501873026307291E-3</v>
      </c>
      <c r="AW435" s="101"/>
      <c r="AX435" s="129">
        <v>449</v>
      </c>
      <c r="AY435" s="91"/>
      <c r="AZ435" s="91"/>
      <c r="BA435" s="91"/>
      <c r="BB435" s="91"/>
      <c r="BC435" s="91"/>
      <c r="BD435" s="91"/>
      <c r="BE435" s="91"/>
      <c r="BF435" s="13">
        <v>3</v>
      </c>
    </row>
    <row r="436" spans="1:58" ht="15.75">
      <c r="A436" s="89">
        <f>ReportedData!A436</f>
        <v>432</v>
      </c>
      <c r="B436" s="90">
        <f>ReportedData!B436</f>
        <v>93</v>
      </c>
      <c r="C436" s="10">
        <f>ReportedData!C436</f>
        <v>5</v>
      </c>
      <c r="D436" s="91" t="str">
        <f>ReportedData!D436</f>
        <v>HC4-8L19-T10-0.1P</v>
      </c>
      <c r="E436" s="10" t="str">
        <f>ReportedData!E436</f>
        <v>Xiao and Martirossyan (1998)</v>
      </c>
      <c r="F436" s="12" t="s">
        <v>11</v>
      </c>
      <c r="G436" s="14" t="s">
        <v>9</v>
      </c>
      <c r="H436" s="14" t="s">
        <v>12</v>
      </c>
      <c r="I436" s="79">
        <v>76</v>
      </c>
      <c r="J436" s="98"/>
      <c r="K436" s="98"/>
      <c r="L436" s="79">
        <v>489</v>
      </c>
      <c r="M436" s="112">
        <v>2</v>
      </c>
      <c r="N436" s="99">
        <v>254</v>
      </c>
      <c r="O436" s="99">
        <v>254</v>
      </c>
      <c r="P436" s="99">
        <v>508</v>
      </c>
      <c r="Q436" s="99">
        <v>0</v>
      </c>
      <c r="R436" s="114" t="s">
        <v>85</v>
      </c>
      <c r="S436" s="100">
        <v>64516</v>
      </c>
      <c r="T436" s="100">
        <v>19.100000000000001</v>
      </c>
      <c r="U436" s="100">
        <v>19.100000000000001</v>
      </c>
      <c r="V436" s="100">
        <v>19.100000000000001</v>
      </c>
      <c r="W436" s="130">
        <v>8</v>
      </c>
      <c r="X436" s="100">
        <v>13</v>
      </c>
      <c r="Y436" s="130">
        <v>1</v>
      </c>
      <c r="Z436" s="100">
        <v>13</v>
      </c>
      <c r="AA436" s="130">
        <v>1</v>
      </c>
      <c r="AB436" s="93"/>
      <c r="AC436" s="93"/>
      <c r="AD436" s="93"/>
      <c r="AE436" s="101">
        <v>3.5499999999999997E-2</v>
      </c>
      <c r="AF436" s="129">
        <v>510</v>
      </c>
      <c r="AG436" s="91">
        <v>0</v>
      </c>
      <c r="AH436" s="129">
        <v>510</v>
      </c>
      <c r="AI436" s="129">
        <v>510</v>
      </c>
      <c r="AJ436" s="91">
        <v>0</v>
      </c>
      <c r="AK436" s="91">
        <v>0</v>
      </c>
      <c r="AL436" s="91">
        <v>0</v>
      </c>
      <c r="AM436" s="91" t="s">
        <v>81</v>
      </c>
      <c r="AN436" s="13">
        <v>3</v>
      </c>
      <c r="AO436" s="93"/>
      <c r="AP436" s="100">
        <v>9.3000000000000007</v>
      </c>
      <c r="AQ436" s="91">
        <v>9</v>
      </c>
      <c r="AR436" s="129">
        <v>51</v>
      </c>
      <c r="AS436" s="91"/>
      <c r="AT436" s="91"/>
      <c r="AU436" s="91"/>
      <c r="AV436" s="101">
        <v>1.5731608881946576E-2</v>
      </c>
      <c r="AW436" s="101"/>
      <c r="AX436" s="129">
        <v>510</v>
      </c>
      <c r="AY436" s="91"/>
      <c r="AZ436" s="91"/>
      <c r="BA436" s="91"/>
      <c r="BB436" s="91"/>
      <c r="BC436" s="91"/>
      <c r="BD436" s="91"/>
      <c r="BE436" s="91"/>
      <c r="BF436" s="13">
        <v>1</v>
      </c>
    </row>
    <row r="437" spans="1:58" ht="15.75">
      <c r="A437" s="89">
        <f>ReportedData!A437</f>
        <v>433</v>
      </c>
      <c r="B437" s="90">
        <f>ReportedData!B437</f>
        <v>93</v>
      </c>
      <c r="C437" s="10">
        <f>ReportedData!C437</f>
        <v>6</v>
      </c>
      <c r="D437" s="91" t="str">
        <f>ReportedData!D437</f>
        <v>HC4-8L19-T10-0.2P</v>
      </c>
      <c r="E437" s="10" t="str">
        <f>ReportedData!E437</f>
        <v>Xiao and Martirossyan (1998)</v>
      </c>
      <c r="F437" s="12" t="s">
        <v>11</v>
      </c>
      <c r="G437" s="14" t="s">
        <v>9</v>
      </c>
      <c r="H437" s="14" t="s">
        <v>12</v>
      </c>
      <c r="I437" s="79">
        <v>76</v>
      </c>
      <c r="J437" s="98"/>
      <c r="K437" s="98"/>
      <c r="L437" s="79">
        <v>979</v>
      </c>
      <c r="M437" s="112">
        <v>2</v>
      </c>
      <c r="N437" s="99">
        <v>254</v>
      </c>
      <c r="O437" s="99">
        <v>254</v>
      </c>
      <c r="P437" s="99">
        <v>508</v>
      </c>
      <c r="Q437" s="99">
        <v>0</v>
      </c>
      <c r="R437" s="114" t="s">
        <v>85</v>
      </c>
      <c r="S437" s="100">
        <v>64516</v>
      </c>
      <c r="T437" s="100">
        <v>19.100000000000001</v>
      </c>
      <c r="U437" s="100">
        <v>19.100000000000001</v>
      </c>
      <c r="V437" s="100">
        <v>19.100000000000001</v>
      </c>
      <c r="W437" s="130">
        <v>8</v>
      </c>
      <c r="X437" s="100">
        <v>13</v>
      </c>
      <c r="Y437" s="130">
        <v>1</v>
      </c>
      <c r="Z437" s="100">
        <v>13</v>
      </c>
      <c r="AA437" s="130">
        <v>1</v>
      </c>
      <c r="AB437" s="93"/>
      <c r="AC437" s="93"/>
      <c r="AD437" s="93"/>
      <c r="AE437" s="101">
        <v>3.5499999999999997E-2</v>
      </c>
      <c r="AF437" s="129">
        <v>510</v>
      </c>
      <c r="AG437" s="91">
        <v>0</v>
      </c>
      <c r="AH437" s="129">
        <v>510</v>
      </c>
      <c r="AI437" s="129">
        <v>510</v>
      </c>
      <c r="AJ437" s="91">
        <v>0</v>
      </c>
      <c r="AK437" s="91">
        <v>0</v>
      </c>
      <c r="AL437" s="91">
        <v>0</v>
      </c>
      <c r="AM437" s="91" t="s">
        <v>81</v>
      </c>
      <c r="AN437" s="13">
        <v>3</v>
      </c>
      <c r="AO437" s="93"/>
      <c r="AP437" s="100">
        <v>9.3000000000000007</v>
      </c>
      <c r="AQ437" s="91">
        <v>9</v>
      </c>
      <c r="AR437" s="129">
        <v>51</v>
      </c>
      <c r="AS437" s="91"/>
      <c r="AT437" s="91"/>
      <c r="AU437" s="91"/>
      <c r="AV437" s="101">
        <v>1.5731608881946576E-2</v>
      </c>
      <c r="AW437" s="101"/>
      <c r="AX437" s="129">
        <v>510</v>
      </c>
      <c r="AY437" s="91"/>
      <c r="AZ437" s="91"/>
      <c r="BA437" s="91"/>
      <c r="BB437" s="91"/>
      <c r="BC437" s="91"/>
      <c r="BD437" s="91"/>
      <c r="BE437" s="91"/>
      <c r="BF437" s="13">
        <v>1</v>
      </c>
    </row>
    <row r="438" spans="1:58" ht="15.75">
      <c r="A438" s="89">
        <f>ReportedData!A438</f>
        <v>434</v>
      </c>
      <c r="B438" s="90">
        <f>ReportedData!B438</f>
        <v>94</v>
      </c>
      <c r="C438" s="10">
        <f>ReportedData!C438</f>
        <v>1</v>
      </c>
      <c r="D438" s="91" t="str">
        <f>ReportedData!D438</f>
        <v>FHC1-0.2</v>
      </c>
      <c r="E438" s="10" t="str">
        <f>ReportedData!E438</f>
        <v>Xiao,Yun  2002</v>
      </c>
      <c r="F438" s="12" t="s">
        <v>11</v>
      </c>
      <c r="G438" s="14" t="s">
        <v>9</v>
      </c>
      <c r="H438" s="14" t="s">
        <v>12</v>
      </c>
      <c r="I438" s="79">
        <v>64.099999999999994</v>
      </c>
      <c r="J438" s="98"/>
      <c r="K438" s="98"/>
      <c r="L438" s="79">
        <v>3334.482</v>
      </c>
      <c r="M438" s="112">
        <v>1</v>
      </c>
      <c r="N438" s="99">
        <v>510</v>
      </c>
      <c r="O438" s="99">
        <v>510</v>
      </c>
      <c r="P438" s="99">
        <v>1778</v>
      </c>
      <c r="Q438" s="99">
        <v>0</v>
      </c>
      <c r="R438" s="113" t="s">
        <v>350</v>
      </c>
      <c r="S438" s="100">
        <v>260100</v>
      </c>
      <c r="T438" s="100">
        <v>35.799999999999997</v>
      </c>
      <c r="U438" s="100">
        <v>35.799999999999997</v>
      </c>
      <c r="V438" s="100">
        <v>35.799999999999997</v>
      </c>
      <c r="W438" s="130">
        <v>8</v>
      </c>
      <c r="X438" s="100">
        <v>6.2000000000000011</v>
      </c>
      <c r="Y438" s="13">
        <v>1</v>
      </c>
      <c r="Z438" s="100">
        <v>6.2000000000000011</v>
      </c>
      <c r="AA438" s="13">
        <v>1</v>
      </c>
      <c r="AB438" s="93" t="s">
        <v>28</v>
      </c>
      <c r="AC438" s="93"/>
      <c r="AD438" s="93"/>
      <c r="AE438" s="101">
        <v>2.5000000000000001E-2</v>
      </c>
      <c r="AF438" s="100">
        <v>473</v>
      </c>
      <c r="AG438" s="115"/>
      <c r="AH438" s="100">
        <v>473</v>
      </c>
      <c r="AI438" s="100">
        <v>473</v>
      </c>
      <c r="AJ438" s="115"/>
      <c r="AK438" s="115"/>
      <c r="AL438" s="112"/>
      <c r="AM438" s="113" t="s">
        <v>347</v>
      </c>
      <c r="AN438" s="13">
        <v>2</v>
      </c>
      <c r="AO438" s="93" t="s">
        <v>885</v>
      </c>
      <c r="AP438" s="100">
        <v>15.9</v>
      </c>
      <c r="AQ438" s="112">
        <v>5</v>
      </c>
      <c r="AR438" s="100">
        <v>100</v>
      </c>
      <c r="AS438" s="115">
        <v>15.9</v>
      </c>
      <c r="AT438" s="112">
        <v>11</v>
      </c>
      <c r="AU438" s="116">
        <v>150</v>
      </c>
      <c r="AV438" s="101">
        <v>5.1883882352941179E-3</v>
      </c>
      <c r="AW438" s="101"/>
      <c r="AX438" s="100">
        <v>445</v>
      </c>
      <c r="AY438" s="115"/>
      <c r="AZ438" s="112"/>
      <c r="BA438" s="115"/>
      <c r="BB438" s="115"/>
      <c r="BC438" s="115"/>
      <c r="BD438" s="115"/>
      <c r="BE438" s="115"/>
      <c r="BF438" s="13">
        <v>1</v>
      </c>
    </row>
    <row r="439" spans="1:58" ht="15.75">
      <c r="A439" s="89">
        <f>ReportedData!A439</f>
        <v>435</v>
      </c>
      <c r="B439" s="90">
        <f>ReportedData!B439</f>
        <v>94</v>
      </c>
      <c r="C439" s="10">
        <f>ReportedData!C439</f>
        <v>2</v>
      </c>
      <c r="D439" s="91" t="str">
        <f>ReportedData!D439</f>
        <v>FHC2-0.34</v>
      </c>
      <c r="E439" s="10" t="str">
        <f>ReportedData!E439</f>
        <v>Xiao,Yun  2003</v>
      </c>
      <c r="F439" s="12" t="s">
        <v>11</v>
      </c>
      <c r="G439" s="14" t="s">
        <v>9</v>
      </c>
      <c r="H439" s="14" t="s">
        <v>12</v>
      </c>
      <c r="I439" s="79">
        <v>62.1</v>
      </c>
      <c r="J439" s="98"/>
      <c r="K439" s="98"/>
      <c r="L439" s="79">
        <v>5491.7514000000001</v>
      </c>
      <c r="M439" s="112">
        <v>1</v>
      </c>
      <c r="N439" s="99">
        <v>510</v>
      </c>
      <c r="O439" s="99">
        <v>510</v>
      </c>
      <c r="P439" s="99">
        <v>1778</v>
      </c>
      <c r="Q439" s="99">
        <v>0</v>
      </c>
      <c r="R439" s="113" t="s">
        <v>350</v>
      </c>
      <c r="S439" s="100">
        <v>260100</v>
      </c>
      <c r="T439" s="100">
        <v>35.799999999999997</v>
      </c>
      <c r="U439" s="100">
        <v>35.799999999999997</v>
      </c>
      <c r="V439" s="100">
        <v>35.799999999999997</v>
      </c>
      <c r="W439" s="130">
        <v>8</v>
      </c>
      <c r="X439" s="100">
        <v>6.2000000000000011</v>
      </c>
      <c r="Y439" s="13">
        <v>1</v>
      </c>
      <c r="Z439" s="100">
        <v>6.2000000000000011</v>
      </c>
      <c r="AA439" s="13">
        <v>1</v>
      </c>
      <c r="AB439" s="93" t="s">
        <v>28</v>
      </c>
      <c r="AC439" s="93"/>
      <c r="AD439" s="93"/>
      <c r="AE439" s="101">
        <v>2.5000000000000001E-2</v>
      </c>
      <c r="AF439" s="100">
        <v>473</v>
      </c>
      <c r="AG439" s="115"/>
      <c r="AH439" s="100">
        <v>473</v>
      </c>
      <c r="AI439" s="100">
        <v>473</v>
      </c>
      <c r="AJ439" s="115"/>
      <c r="AK439" s="115"/>
      <c r="AL439" s="112"/>
      <c r="AM439" s="113" t="s">
        <v>347</v>
      </c>
      <c r="AN439" s="13">
        <v>2</v>
      </c>
      <c r="AO439" s="93" t="s">
        <v>885</v>
      </c>
      <c r="AP439" s="100">
        <v>15.9</v>
      </c>
      <c r="AQ439" s="112">
        <v>5</v>
      </c>
      <c r="AR439" s="100">
        <v>100</v>
      </c>
      <c r="AS439" s="115">
        <v>15.9</v>
      </c>
      <c r="AT439" s="112">
        <v>11</v>
      </c>
      <c r="AU439" s="116">
        <v>150</v>
      </c>
      <c r="AV439" s="101">
        <v>5.1883882352941179E-3</v>
      </c>
      <c r="AW439" s="101"/>
      <c r="AX439" s="100">
        <v>445</v>
      </c>
      <c r="AY439" s="115"/>
      <c r="AZ439" s="112"/>
      <c r="BA439" s="115"/>
      <c r="BB439" s="115"/>
      <c r="BC439" s="115"/>
      <c r="BD439" s="115"/>
      <c r="BE439" s="115"/>
      <c r="BF439" s="13" t="s">
        <v>351</v>
      </c>
    </row>
    <row r="440" spans="1:58" ht="15.75">
      <c r="A440" s="89">
        <f>ReportedData!A440</f>
        <v>436</v>
      </c>
      <c r="B440" s="90">
        <f>ReportedData!B440</f>
        <v>94</v>
      </c>
      <c r="C440" s="10">
        <f>ReportedData!C440</f>
        <v>3</v>
      </c>
      <c r="D440" s="91" t="str">
        <f>ReportedData!D440</f>
        <v>FHC3-0.22</v>
      </c>
      <c r="E440" s="10" t="str">
        <f>ReportedData!E440</f>
        <v>Xiao,Yun  2004</v>
      </c>
      <c r="F440" s="12" t="s">
        <v>11</v>
      </c>
      <c r="G440" s="14" t="s">
        <v>9</v>
      </c>
      <c r="H440" s="14" t="s">
        <v>12</v>
      </c>
      <c r="I440" s="79">
        <v>62.1</v>
      </c>
      <c r="J440" s="98"/>
      <c r="K440" s="98"/>
      <c r="L440" s="79">
        <v>3553.4862000000003</v>
      </c>
      <c r="M440" s="112">
        <v>1</v>
      </c>
      <c r="N440" s="99">
        <v>510</v>
      </c>
      <c r="O440" s="99">
        <v>510</v>
      </c>
      <c r="P440" s="99">
        <v>1778</v>
      </c>
      <c r="Q440" s="99">
        <v>0</v>
      </c>
      <c r="R440" s="113" t="s">
        <v>350</v>
      </c>
      <c r="S440" s="100">
        <v>260100</v>
      </c>
      <c r="T440" s="100">
        <v>35.799999999999997</v>
      </c>
      <c r="U440" s="100">
        <v>35.799999999999997</v>
      </c>
      <c r="V440" s="100">
        <v>35.799999999999997</v>
      </c>
      <c r="W440" s="130">
        <v>8</v>
      </c>
      <c r="X440" s="100">
        <v>6.2000000000000011</v>
      </c>
      <c r="Y440" s="13">
        <v>1</v>
      </c>
      <c r="Z440" s="100">
        <v>6.2000000000000011</v>
      </c>
      <c r="AA440" s="13">
        <v>1</v>
      </c>
      <c r="AB440" s="93" t="s">
        <v>28</v>
      </c>
      <c r="AC440" s="93"/>
      <c r="AD440" s="93"/>
      <c r="AE440" s="101">
        <v>2.5000000000000001E-2</v>
      </c>
      <c r="AF440" s="100">
        <v>473</v>
      </c>
      <c r="AG440" s="115"/>
      <c r="AH440" s="100">
        <v>473</v>
      </c>
      <c r="AI440" s="100">
        <v>473</v>
      </c>
      <c r="AJ440" s="115"/>
      <c r="AK440" s="115"/>
      <c r="AL440" s="112"/>
      <c r="AM440" s="113" t="s">
        <v>347</v>
      </c>
      <c r="AN440" s="13">
        <v>2</v>
      </c>
      <c r="AO440" s="93" t="s">
        <v>885</v>
      </c>
      <c r="AP440" s="100">
        <v>15.9</v>
      </c>
      <c r="AQ440" s="112">
        <v>4</v>
      </c>
      <c r="AR440" s="100">
        <v>125</v>
      </c>
      <c r="AS440" s="115">
        <v>15.9</v>
      </c>
      <c r="AT440" s="112">
        <v>11</v>
      </c>
      <c r="AU440" s="116">
        <v>150</v>
      </c>
      <c r="AV440" s="101">
        <v>5.1883882352941179E-3</v>
      </c>
      <c r="AW440" s="101"/>
      <c r="AX440" s="100">
        <v>524</v>
      </c>
      <c r="AY440" s="115"/>
      <c r="AZ440" s="112"/>
      <c r="BA440" s="115"/>
      <c r="BB440" s="115"/>
      <c r="BC440" s="115"/>
      <c r="BD440" s="115"/>
      <c r="BE440" s="115"/>
      <c r="BF440" s="13">
        <v>1</v>
      </c>
    </row>
    <row r="441" spans="1:58" ht="15.75">
      <c r="A441" s="89">
        <f>ReportedData!A441</f>
        <v>437</v>
      </c>
      <c r="B441" s="90">
        <f>ReportedData!B441</f>
        <v>94</v>
      </c>
      <c r="C441" s="10">
        <f>ReportedData!C441</f>
        <v>4</v>
      </c>
      <c r="D441" s="91" t="str">
        <f>ReportedData!D441</f>
        <v>FHC4-0.34</v>
      </c>
      <c r="E441" s="10" t="str">
        <f>ReportedData!E441</f>
        <v>Xiao,Yun  2005</v>
      </c>
      <c r="F441" s="12" t="s">
        <v>11</v>
      </c>
      <c r="G441" s="14" t="s">
        <v>9</v>
      </c>
      <c r="H441" s="14" t="s">
        <v>12</v>
      </c>
      <c r="I441" s="79">
        <v>62.1</v>
      </c>
      <c r="J441" s="98"/>
      <c r="K441" s="98"/>
      <c r="L441" s="79">
        <v>5330.2293</v>
      </c>
      <c r="M441" s="112">
        <v>1</v>
      </c>
      <c r="N441" s="99">
        <v>510</v>
      </c>
      <c r="O441" s="99">
        <v>510</v>
      </c>
      <c r="P441" s="99">
        <v>1778</v>
      </c>
      <c r="Q441" s="99">
        <v>0</v>
      </c>
      <c r="R441" s="113" t="s">
        <v>350</v>
      </c>
      <c r="S441" s="100">
        <v>260100</v>
      </c>
      <c r="T441" s="100">
        <v>35.799999999999997</v>
      </c>
      <c r="U441" s="100">
        <v>35.799999999999997</v>
      </c>
      <c r="V441" s="100">
        <v>35.799999999999997</v>
      </c>
      <c r="W441" s="130">
        <v>8</v>
      </c>
      <c r="X441" s="100">
        <v>6.2000000000000011</v>
      </c>
      <c r="Y441" s="13">
        <v>1</v>
      </c>
      <c r="Z441" s="100">
        <v>6.2000000000000011</v>
      </c>
      <c r="AA441" s="13">
        <v>1</v>
      </c>
      <c r="AB441" s="93" t="s">
        <v>28</v>
      </c>
      <c r="AC441" s="93"/>
      <c r="AD441" s="93"/>
      <c r="AE441" s="101">
        <v>2.5000000000000001E-2</v>
      </c>
      <c r="AF441" s="100">
        <v>473</v>
      </c>
      <c r="AG441" s="115"/>
      <c r="AH441" s="100">
        <v>473</v>
      </c>
      <c r="AI441" s="100">
        <v>473</v>
      </c>
      <c r="AJ441" s="115"/>
      <c r="AK441" s="115"/>
      <c r="AL441" s="112"/>
      <c r="AM441" s="113" t="s">
        <v>347</v>
      </c>
      <c r="AN441" s="13">
        <v>2</v>
      </c>
      <c r="AO441" s="93" t="s">
        <v>885</v>
      </c>
      <c r="AP441" s="100">
        <v>15.9</v>
      </c>
      <c r="AQ441" s="112">
        <v>4</v>
      </c>
      <c r="AR441" s="100">
        <v>125</v>
      </c>
      <c r="AS441" s="115">
        <v>15.9</v>
      </c>
      <c r="AT441" s="112">
        <v>11</v>
      </c>
      <c r="AU441" s="116">
        <v>150</v>
      </c>
      <c r="AV441" s="101">
        <v>5.1883882352941179E-3</v>
      </c>
      <c r="AW441" s="101"/>
      <c r="AX441" s="100">
        <v>525</v>
      </c>
      <c r="AY441" s="115"/>
      <c r="AZ441" s="112"/>
      <c r="BA441" s="115"/>
      <c r="BB441" s="115"/>
      <c r="BC441" s="115"/>
      <c r="BD441" s="115"/>
      <c r="BE441" s="115"/>
      <c r="BF441" s="13" t="s">
        <v>351</v>
      </c>
    </row>
    <row r="442" spans="1:58" ht="15.75">
      <c r="A442" s="89">
        <f>ReportedData!A442</f>
        <v>438</v>
      </c>
      <c r="B442" s="90">
        <f>ReportedData!B442</f>
        <v>94</v>
      </c>
      <c r="C442" s="10">
        <f>ReportedData!C442</f>
        <v>5</v>
      </c>
      <c r="D442" s="91" t="str">
        <f>ReportedData!D442</f>
        <v>FHC5-0.2</v>
      </c>
      <c r="E442" s="10" t="str">
        <f>ReportedData!E442</f>
        <v>Xiao,Yun  2006</v>
      </c>
      <c r="F442" s="12" t="s">
        <v>11</v>
      </c>
      <c r="G442" s="14" t="s">
        <v>9</v>
      </c>
      <c r="H442" s="14" t="s">
        <v>12</v>
      </c>
      <c r="I442" s="79">
        <v>64.099999999999994</v>
      </c>
      <c r="J442" s="98"/>
      <c r="K442" s="98"/>
      <c r="L442" s="79">
        <v>3334.482</v>
      </c>
      <c r="M442" s="112">
        <v>1</v>
      </c>
      <c r="N442" s="99">
        <v>510</v>
      </c>
      <c r="O442" s="99">
        <v>510</v>
      </c>
      <c r="P442" s="99">
        <v>1778</v>
      </c>
      <c r="Q442" s="99">
        <v>0</v>
      </c>
      <c r="R442" s="113" t="s">
        <v>350</v>
      </c>
      <c r="S442" s="100">
        <v>260100</v>
      </c>
      <c r="T442" s="100">
        <v>35.799999999999997</v>
      </c>
      <c r="U442" s="100">
        <v>35.799999999999997</v>
      </c>
      <c r="V442" s="100">
        <v>35.799999999999997</v>
      </c>
      <c r="W442" s="130">
        <v>8</v>
      </c>
      <c r="X442" s="100">
        <v>6.2000000000000011</v>
      </c>
      <c r="Y442" s="13">
        <v>1</v>
      </c>
      <c r="Z442" s="100">
        <v>6.2000000000000011</v>
      </c>
      <c r="AA442" s="13">
        <v>1</v>
      </c>
      <c r="AB442" s="93" t="s">
        <v>28</v>
      </c>
      <c r="AC442" s="93"/>
      <c r="AD442" s="93"/>
      <c r="AE442" s="101">
        <v>2.5000000000000001E-2</v>
      </c>
      <c r="AF442" s="100">
        <v>473</v>
      </c>
      <c r="AG442" s="115"/>
      <c r="AH442" s="100">
        <v>473</v>
      </c>
      <c r="AI442" s="100">
        <v>473</v>
      </c>
      <c r="AJ442" s="115"/>
      <c r="AK442" s="115"/>
      <c r="AL442" s="112"/>
      <c r="AM442" s="113" t="s">
        <v>347</v>
      </c>
      <c r="AN442" s="13">
        <v>2</v>
      </c>
      <c r="AO442" s="93" t="s">
        <v>885</v>
      </c>
      <c r="AP442" s="100">
        <v>15.9</v>
      </c>
      <c r="AQ442" s="112"/>
      <c r="AR442" s="100">
        <v>150</v>
      </c>
      <c r="AS442" s="115"/>
      <c r="AT442" s="112"/>
      <c r="AU442" s="116"/>
      <c r="AV442" s="101">
        <v>5.1883882352941179E-3</v>
      </c>
      <c r="AW442" s="101"/>
      <c r="AX442" s="100">
        <v>445</v>
      </c>
      <c r="AY442" s="115"/>
      <c r="AZ442" s="112"/>
      <c r="BA442" s="115"/>
      <c r="BB442" s="115"/>
      <c r="BC442" s="115"/>
      <c r="BD442" s="115"/>
      <c r="BE442" s="115"/>
      <c r="BF442" s="13" t="s">
        <v>351</v>
      </c>
    </row>
    <row r="443" spans="1:58" ht="15.75">
      <c r="A443" s="89">
        <f>ReportedData!A443</f>
        <v>439</v>
      </c>
      <c r="B443" s="90">
        <f>ReportedData!B443</f>
        <v>94</v>
      </c>
      <c r="C443" s="10">
        <f>ReportedData!C443</f>
        <v>6</v>
      </c>
      <c r="D443" s="91" t="str">
        <f>ReportedData!D443</f>
        <v>FHC6-0.2</v>
      </c>
      <c r="E443" s="10" t="str">
        <f>ReportedData!E443</f>
        <v>Xiao,Yun  2007</v>
      </c>
      <c r="F443" s="12" t="s">
        <v>11</v>
      </c>
      <c r="G443" s="14" t="s">
        <v>9</v>
      </c>
      <c r="H443" s="14" t="s">
        <v>12</v>
      </c>
      <c r="I443" s="79">
        <v>64.099999999999994</v>
      </c>
      <c r="J443" s="98"/>
      <c r="K443" s="98"/>
      <c r="L443" s="79">
        <v>3334.482</v>
      </c>
      <c r="M443" s="112">
        <v>1</v>
      </c>
      <c r="N443" s="99">
        <v>510</v>
      </c>
      <c r="O443" s="99">
        <v>510</v>
      </c>
      <c r="P443" s="99">
        <v>1778</v>
      </c>
      <c r="Q443" s="99">
        <v>0</v>
      </c>
      <c r="R443" s="113" t="s">
        <v>350</v>
      </c>
      <c r="S443" s="100">
        <v>260100</v>
      </c>
      <c r="T443" s="100">
        <v>35.799999999999997</v>
      </c>
      <c r="U443" s="100">
        <v>35.799999999999997</v>
      </c>
      <c r="V443" s="100">
        <v>35.799999999999997</v>
      </c>
      <c r="W443" s="130">
        <v>8</v>
      </c>
      <c r="X443" s="100">
        <v>6.2000000000000011</v>
      </c>
      <c r="Y443" s="13">
        <v>1</v>
      </c>
      <c r="Z443" s="100">
        <v>6.2000000000000011</v>
      </c>
      <c r="AA443" s="13">
        <v>1</v>
      </c>
      <c r="AB443" s="93" t="s">
        <v>28</v>
      </c>
      <c r="AC443" s="93"/>
      <c r="AD443" s="93"/>
      <c r="AE443" s="101">
        <v>2.5000000000000001E-2</v>
      </c>
      <c r="AF443" s="100">
        <v>473</v>
      </c>
      <c r="AG443" s="115"/>
      <c r="AH443" s="100">
        <v>473</v>
      </c>
      <c r="AI443" s="100">
        <v>473</v>
      </c>
      <c r="AJ443" s="115"/>
      <c r="AK443" s="115"/>
      <c r="AL443" s="112"/>
      <c r="AM443" s="113" t="s">
        <v>347</v>
      </c>
      <c r="AN443" s="13">
        <v>2</v>
      </c>
      <c r="AO443" s="93" t="s">
        <v>885</v>
      </c>
      <c r="AP443" s="100">
        <v>15.9</v>
      </c>
      <c r="AQ443" s="112"/>
      <c r="AR443" s="100">
        <v>150</v>
      </c>
      <c r="AS443" s="115"/>
      <c r="AT443" s="112"/>
      <c r="AU443" s="116"/>
      <c r="AV443" s="101">
        <v>5.1883882352941179E-3</v>
      </c>
      <c r="AW443" s="101"/>
      <c r="AX443" s="100">
        <v>524</v>
      </c>
      <c r="AY443" s="115"/>
      <c r="AZ443" s="112"/>
      <c r="BA443" s="115"/>
      <c r="BB443" s="115"/>
      <c r="BC443" s="115"/>
      <c r="BD443" s="115"/>
      <c r="BE443" s="115"/>
      <c r="BF443" s="13" t="s">
        <v>351</v>
      </c>
    </row>
    <row r="444" spans="1:58" ht="15.75">
      <c r="A444" s="89">
        <f>ReportedData!A444</f>
        <v>440</v>
      </c>
      <c r="B444" s="90">
        <f>ReportedData!B444</f>
        <v>95</v>
      </c>
      <c r="C444" s="10">
        <f>ReportedData!C444</f>
        <v>1</v>
      </c>
      <c r="D444" s="91" t="str">
        <f>ReportedData!D444</f>
        <v>SR30-14</v>
      </c>
      <c r="E444" s="10" t="str">
        <f>ReportedData!E444</f>
        <v>Yuce et al 2007</v>
      </c>
      <c r="F444" s="12" t="s">
        <v>11</v>
      </c>
      <c r="G444" s="14" t="s">
        <v>9</v>
      </c>
      <c r="H444" s="14" t="s">
        <v>12</v>
      </c>
      <c r="I444" s="79">
        <v>45.9</v>
      </c>
      <c r="J444" s="98"/>
      <c r="K444" s="98"/>
      <c r="L444" s="79">
        <v>123.93</v>
      </c>
      <c r="M444" s="112">
        <v>3</v>
      </c>
      <c r="N444" s="99">
        <v>300</v>
      </c>
      <c r="O444" s="99">
        <v>300</v>
      </c>
      <c r="P444" s="99">
        <v>3000</v>
      </c>
      <c r="Q444" s="99">
        <v>0</v>
      </c>
      <c r="R444" s="113" t="s">
        <v>9</v>
      </c>
      <c r="S444" s="100">
        <v>90000</v>
      </c>
      <c r="T444" s="100">
        <v>14</v>
      </c>
      <c r="U444" s="100">
        <v>13.999999999999998</v>
      </c>
      <c r="V444" s="100">
        <v>13.999999999999998</v>
      </c>
      <c r="W444" s="130">
        <v>8</v>
      </c>
      <c r="X444" s="100">
        <v>20</v>
      </c>
      <c r="Y444" s="13">
        <v>1</v>
      </c>
      <c r="Z444" s="100">
        <v>20</v>
      </c>
      <c r="AA444" s="13">
        <v>1</v>
      </c>
      <c r="AB444" s="93"/>
      <c r="AC444" s="93"/>
      <c r="AD444" s="93"/>
      <c r="AE444" s="101">
        <v>1.3600000000000001E-2</v>
      </c>
      <c r="AF444" s="100">
        <v>479</v>
      </c>
      <c r="AG444" s="115"/>
      <c r="AH444" s="100">
        <v>479</v>
      </c>
      <c r="AI444" s="100">
        <v>479</v>
      </c>
      <c r="AJ444" s="115"/>
      <c r="AK444" s="115"/>
      <c r="AL444" s="112"/>
      <c r="AM444" s="113" t="s">
        <v>78</v>
      </c>
      <c r="AN444" s="13">
        <v>2</v>
      </c>
      <c r="AO444" s="93" t="s">
        <v>885</v>
      </c>
      <c r="AP444" s="100">
        <v>8</v>
      </c>
      <c r="AQ444" s="112"/>
      <c r="AR444" s="100">
        <v>100</v>
      </c>
      <c r="AS444" s="115"/>
      <c r="AT444" s="112"/>
      <c r="AU444" s="116"/>
      <c r="AV444" s="101">
        <v>3.3493333333333335E-3</v>
      </c>
      <c r="AW444" s="101"/>
      <c r="AX444" s="100">
        <v>476</v>
      </c>
      <c r="AY444" s="115"/>
      <c r="AZ444" s="112"/>
      <c r="BA444" s="115"/>
      <c r="BB444" s="115"/>
      <c r="BC444" s="115"/>
      <c r="BD444" s="115"/>
      <c r="BE444" s="115"/>
      <c r="BF444" s="13">
        <v>1</v>
      </c>
    </row>
    <row r="445" spans="1:58" ht="15.75">
      <c r="A445" s="89">
        <f>ReportedData!A445</f>
        <v>441</v>
      </c>
      <c r="B445" s="90">
        <f>ReportedData!B445</f>
        <v>95</v>
      </c>
      <c r="C445" s="10">
        <f>ReportedData!C445</f>
        <v>2</v>
      </c>
      <c r="D445" s="91" t="str">
        <f>ReportedData!D445</f>
        <v>S30-14</v>
      </c>
      <c r="E445" s="10" t="str">
        <f>ReportedData!E445</f>
        <v>Yuce et al 2007</v>
      </c>
      <c r="F445" s="12" t="s">
        <v>11</v>
      </c>
      <c r="G445" s="14" t="s">
        <v>9</v>
      </c>
      <c r="H445" s="14" t="s">
        <v>12</v>
      </c>
      <c r="I445" s="79">
        <v>45.9</v>
      </c>
      <c r="J445" s="98"/>
      <c r="K445" s="98"/>
      <c r="L445" s="79">
        <v>123.93</v>
      </c>
      <c r="M445" s="112">
        <v>3</v>
      </c>
      <c r="N445" s="99">
        <v>300</v>
      </c>
      <c r="O445" s="99">
        <v>300</v>
      </c>
      <c r="P445" s="99">
        <v>4000</v>
      </c>
      <c r="Q445" s="99">
        <v>0</v>
      </c>
      <c r="R445" s="113" t="s">
        <v>9</v>
      </c>
      <c r="S445" s="100">
        <v>90000</v>
      </c>
      <c r="T445" s="100">
        <v>14</v>
      </c>
      <c r="U445" s="100">
        <v>13.999999999999998</v>
      </c>
      <c r="V445" s="100">
        <v>13.999999999999998</v>
      </c>
      <c r="W445" s="130">
        <v>8</v>
      </c>
      <c r="X445" s="100">
        <v>20</v>
      </c>
      <c r="Y445" s="13">
        <v>1</v>
      </c>
      <c r="Z445" s="100">
        <v>20</v>
      </c>
      <c r="AA445" s="13">
        <v>1</v>
      </c>
      <c r="AB445" s="93"/>
      <c r="AC445" s="93"/>
      <c r="AD445" s="93"/>
      <c r="AE445" s="101">
        <v>1.3600000000000001E-2</v>
      </c>
      <c r="AF445" s="100">
        <v>479</v>
      </c>
      <c r="AG445" s="115"/>
      <c r="AH445" s="100">
        <v>479</v>
      </c>
      <c r="AI445" s="100">
        <v>479</v>
      </c>
      <c r="AJ445" s="115"/>
      <c r="AK445" s="115"/>
      <c r="AL445" s="112"/>
      <c r="AM445" s="113" t="s">
        <v>347</v>
      </c>
      <c r="AN445" s="13">
        <v>3</v>
      </c>
      <c r="AO445" s="93" t="s">
        <v>885</v>
      </c>
      <c r="AP445" s="100">
        <v>8</v>
      </c>
      <c r="AQ445" s="112"/>
      <c r="AR445" s="100">
        <v>100</v>
      </c>
      <c r="AS445" s="115"/>
      <c r="AT445" s="112"/>
      <c r="AU445" s="116"/>
      <c r="AV445" s="101">
        <v>5.0239999999999998E-3</v>
      </c>
      <c r="AW445" s="101"/>
      <c r="AX445" s="100">
        <v>476</v>
      </c>
      <c r="AY445" s="115"/>
      <c r="AZ445" s="112"/>
      <c r="BA445" s="115"/>
      <c r="BB445" s="115"/>
      <c r="BC445" s="115"/>
      <c r="BD445" s="115"/>
      <c r="BE445" s="115"/>
      <c r="BF445" s="13">
        <v>1</v>
      </c>
    </row>
    <row r="446" spans="1:58" ht="15.75">
      <c r="A446" s="89">
        <f>ReportedData!A446</f>
        <v>442</v>
      </c>
      <c r="B446" s="90">
        <f>ReportedData!B446</f>
        <v>95</v>
      </c>
      <c r="C446" s="10">
        <f>ReportedData!C446</f>
        <v>3</v>
      </c>
      <c r="D446" s="91" t="str">
        <f>ReportedData!D446</f>
        <v>S30-18</v>
      </c>
      <c r="E446" s="10" t="str">
        <f>ReportedData!E446</f>
        <v>Yuce et al 2007</v>
      </c>
      <c r="F446" s="12" t="s">
        <v>11</v>
      </c>
      <c r="G446" s="14" t="s">
        <v>9</v>
      </c>
      <c r="H446" s="14" t="s">
        <v>12</v>
      </c>
      <c r="I446" s="79">
        <v>45.8</v>
      </c>
      <c r="J446" s="98"/>
      <c r="K446" s="98"/>
      <c r="L446" s="79">
        <v>206.1</v>
      </c>
      <c r="M446" s="112">
        <v>3</v>
      </c>
      <c r="N446" s="99">
        <v>300</v>
      </c>
      <c r="O446" s="99">
        <v>300</v>
      </c>
      <c r="P446" s="99">
        <v>4000</v>
      </c>
      <c r="Q446" s="99">
        <v>0</v>
      </c>
      <c r="R446" s="113" t="s">
        <v>9</v>
      </c>
      <c r="S446" s="100">
        <v>90000</v>
      </c>
      <c r="T446" s="100">
        <v>18</v>
      </c>
      <c r="U446" s="100">
        <v>18</v>
      </c>
      <c r="V446" s="100">
        <v>18</v>
      </c>
      <c r="W446" s="130">
        <v>8</v>
      </c>
      <c r="X446" s="100">
        <v>18</v>
      </c>
      <c r="Y446" s="13">
        <v>1</v>
      </c>
      <c r="Z446" s="100">
        <v>18</v>
      </c>
      <c r="AA446" s="13">
        <v>1</v>
      </c>
      <c r="AB446" s="93"/>
      <c r="AC446" s="93"/>
      <c r="AD446" s="93"/>
      <c r="AE446" s="101">
        <v>2.2700000000000001E-2</v>
      </c>
      <c r="AF446" s="100">
        <v>452</v>
      </c>
      <c r="AG446" s="115"/>
      <c r="AH446" s="100">
        <v>452</v>
      </c>
      <c r="AI446" s="100">
        <v>452</v>
      </c>
      <c r="AJ446" s="115"/>
      <c r="AK446" s="115"/>
      <c r="AL446" s="112"/>
      <c r="AM446" s="113" t="s">
        <v>347</v>
      </c>
      <c r="AN446" s="13">
        <v>3</v>
      </c>
      <c r="AO446" s="93" t="s">
        <v>885</v>
      </c>
      <c r="AP446" s="100">
        <v>8</v>
      </c>
      <c r="AQ446" s="112"/>
      <c r="AR446" s="100">
        <v>100</v>
      </c>
      <c r="AS446" s="115"/>
      <c r="AT446" s="112"/>
      <c r="AU446" s="116"/>
      <c r="AV446" s="101">
        <v>5.0239999999999998E-3</v>
      </c>
      <c r="AW446" s="101"/>
      <c r="AX446" s="100">
        <v>476</v>
      </c>
      <c r="AY446" s="115"/>
      <c r="AZ446" s="112"/>
      <c r="BA446" s="115"/>
      <c r="BB446" s="115"/>
      <c r="BC446" s="115"/>
      <c r="BD446" s="115"/>
      <c r="BE446" s="115"/>
      <c r="BF446" s="13">
        <v>1</v>
      </c>
    </row>
    <row r="447" spans="1:58" ht="15.75">
      <c r="A447" s="89">
        <f>ReportedData!A447</f>
        <v>443</v>
      </c>
      <c r="B447" s="90">
        <f>ReportedData!B447</f>
        <v>95</v>
      </c>
      <c r="C447" s="10">
        <f>ReportedData!C447</f>
        <v>4</v>
      </c>
      <c r="D447" s="91" t="str">
        <f>ReportedData!D447</f>
        <v>S30-16</v>
      </c>
      <c r="E447" s="10" t="str">
        <f>ReportedData!E447</f>
        <v>Yuce et al 2007</v>
      </c>
      <c r="F447" s="12" t="s">
        <v>11</v>
      </c>
      <c r="G447" s="14" t="s">
        <v>9</v>
      </c>
      <c r="H447" s="14" t="s">
        <v>12</v>
      </c>
      <c r="I447" s="79">
        <v>44.2</v>
      </c>
      <c r="J447" s="98"/>
      <c r="K447" s="98"/>
      <c r="L447" s="79">
        <v>179.01</v>
      </c>
      <c r="M447" s="112">
        <v>3</v>
      </c>
      <c r="N447" s="99">
        <v>300</v>
      </c>
      <c r="O447" s="99">
        <v>300</v>
      </c>
      <c r="P447" s="99">
        <v>4000</v>
      </c>
      <c r="Q447" s="99">
        <v>0</v>
      </c>
      <c r="R447" s="113" t="s">
        <v>9</v>
      </c>
      <c r="S447" s="100">
        <v>90000</v>
      </c>
      <c r="T447" s="100">
        <v>16</v>
      </c>
      <c r="U447" s="100">
        <v>16</v>
      </c>
      <c r="V447" s="100">
        <v>16</v>
      </c>
      <c r="W447" s="130">
        <v>8</v>
      </c>
      <c r="X447" s="100">
        <v>19</v>
      </c>
      <c r="Y447" s="13">
        <v>1</v>
      </c>
      <c r="Z447" s="100">
        <v>19</v>
      </c>
      <c r="AA447" s="13">
        <v>1</v>
      </c>
      <c r="AB447" s="93"/>
      <c r="AC447" s="93"/>
      <c r="AD447" s="93"/>
      <c r="AE447" s="101">
        <v>1.7899999999999999E-2</v>
      </c>
      <c r="AF447" s="100">
        <v>502</v>
      </c>
      <c r="AG447" s="115"/>
      <c r="AH447" s="100">
        <v>502</v>
      </c>
      <c r="AI447" s="100">
        <v>502</v>
      </c>
      <c r="AJ447" s="115"/>
      <c r="AK447" s="115"/>
      <c r="AL447" s="112"/>
      <c r="AM447" s="113" t="s">
        <v>347</v>
      </c>
      <c r="AN447" s="13">
        <v>3</v>
      </c>
      <c r="AO447" s="93" t="s">
        <v>885</v>
      </c>
      <c r="AP447" s="100">
        <v>8</v>
      </c>
      <c r="AQ447" s="112"/>
      <c r="AR447" s="100">
        <v>100</v>
      </c>
      <c r="AS447" s="115"/>
      <c r="AT447" s="112"/>
      <c r="AU447" s="116"/>
      <c r="AV447" s="101">
        <v>5.0239999999999998E-3</v>
      </c>
      <c r="AW447" s="101"/>
      <c r="AX447" s="100">
        <v>476</v>
      </c>
      <c r="AY447" s="115"/>
      <c r="AZ447" s="112"/>
      <c r="BA447" s="115"/>
      <c r="BB447" s="115"/>
      <c r="BC447" s="115"/>
      <c r="BD447" s="115"/>
      <c r="BE447" s="115"/>
      <c r="BF447" s="13">
        <v>1</v>
      </c>
    </row>
    <row r="448" spans="1:58" ht="15.75">
      <c r="A448" s="89">
        <f>ReportedData!A448</f>
        <v>444</v>
      </c>
      <c r="B448" s="90">
        <f>ReportedData!B448</f>
        <v>96</v>
      </c>
      <c r="C448" s="10">
        <f>ReportedData!C448</f>
        <v>1</v>
      </c>
      <c r="D448" s="91" t="str">
        <f>ReportedData!D448</f>
        <v>No. 7</v>
      </c>
      <c r="E448" s="10" t="str">
        <f>ReportedData!E448</f>
        <v>Zahn et al. (1986)</v>
      </c>
      <c r="F448" s="12" t="s">
        <v>11</v>
      </c>
      <c r="G448" s="14" t="s">
        <v>9</v>
      </c>
      <c r="H448" s="14" t="s">
        <v>12</v>
      </c>
      <c r="I448" s="79">
        <v>28.3</v>
      </c>
      <c r="J448" s="98"/>
      <c r="K448" s="98"/>
      <c r="L448" s="79">
        <v>1010</v>
      </c>
      <c r="M448" s="112">
        <v>2</v>
      </c>
      <c r="N448" s="99">
        <v>400</v>
      </c>
      <c r="O448" s="99">
        <v>400</v>
      </c>
      <c r="P448" s="99">
        <v>1600</v>
      </c>
      <c r="Q448" s="99">
        <v>0</v>
      </c>
      <c r="R448" s="114" t="s">
        <v>4</v>
      </c>
      <c r="S448" s="100">
        <v>160000</v>
      </c>
      <c r="T448" s="100">
        <v>16</v>
      </c>
      <c r="U448" s="100">
        <v>16</v>
      </c>
      <c r="V448" s="100">
        <v>16</v>
      </c>
      <c r="W448" s="130">
        <v>12</v>
      </c>
      <c r="X448" s="100">
        <v>13</v>
      </c>
      <c r="Y448" s="130">
        <v>2</v>
      </c>
      <c r="Z448" s="100">
        <v>13</v>
      </c>
      <c r="AA448" s="130">
        <v>2</v>
      </c>
      <c r="AB448" s="93"/>
      <c r="AC448" s="93"/>
      <c r="AD448" s="93"/>
      <c r="AE448" s="101">
        <v>1.5100000000000001E-2</v>
      </c>
      <c r="AF448" s="129">
        <v>440</v>
      </c>
      <c r="AG448" s="91">
        <v>674</v>
      </c>
      <c r="AH448" s="129">
        <v>440</v>
      </c>
      <c r="AI448" s="129">
        <v>440</v>
      </c>
      <c r="AJ448" s="91">
        <v>674</v>
      </c>
      <c r="AK448" s="91">
        <v>674</v>
      </c>
      <c r="AL448" s="91">
        <v>380</v>
      </c>
      <c r="AM448" s="91" t="s">
        <v>80</v>
      </c>
      <c r="AN448" s="13">
        <v>4</v>
      </c>
      <c r="AO448" s="93"/>
      <c r="AP448" s="100">
        <v>10</v>
      </c>
      <c r="AQ448" s="91">
        <v>4</v>
      </c>
      <c r="AR448" s="129">
        <v>117</v>
      </c>
      <c r="AS448" s="91"/>
      <c r="AT448" s="91"/>
      <c r="AU448" s="91"/>
      <c r="AV448" s="101">
        <v>6.7128048153628061E-3</v>
      </c>
      <c r="AW448" s="101"/>
      <c r="AX448" s="129">
        <v>466</v>
      </c>
      <c r="AY448" s="91">
        <v>688</v>
      </c>
      <c r="AZ448" s="91">
        <v>380</v>
      </c>
      <c r="BA448" s="91"/>
      <c r="BB448" s="91"/>
      <c r="BC448" s="91"/>
      <c r="BD448" s="91"/>
      <c r="BE448" s="91"/>
      <c r="BF448" s="13">
        <v>1</v>
      </c>
    </row>
    <row r="449" spans="1:58" ht="15.75">
      <c r="A449" s="89">
        <f>ReportedData!A449</f>
        <v>445</v>
      </c>
      <c r="B449" s="90">
        <f>ReportedData!B449</f>
        <v>96</v>
      </c>
      <c r="C449" s="10">
        <f>ReportedData!C449</f>
        <v>2</v>
      </c>
      <c r="D449" s="91" t="str">
        <f>ReportedData!D449</f>
        <v>No. 8</v>
      </c>
      <c r="E449" s="10" t="str">
        <f>ReportedData!E449</f>
        <v>Zahn et al. (1986)</v>
      </c>
      <c r="F449" s="12" t="s">
        <v>11</v>
      </c>
      <c r="G449" s="14" t="s">
        <v>9</v>
      </c>
      <c r="H449" s="14" t="s">
        <v>12</v>
      </c>
      <c r="I449" s="79">
        <v>40.1</v>
      </c>
      <c r="J449" s="98"/>
      <c r="K449" s="98"/>
      <c r="L449" s="79">
        <v>2502</v>
      </c>
      <c r="M449" s="112">
        <v>2</v>
      </c>
      <c r="N449" s="99">
        <v>400</v>
      </c>
      <c r="O449" s="99">
        <v>400</v>
      </c>
      <c r="P449" s="99">
        <v>1600</v>
      </c>
      <c r="Q449" s="99">
        <v>0</v>
      </c>
      <c r="R449" s="114" t="s">
        <v>4</v>
      </c>
      <c r="S449" s="100">
        <v>160000</v>
      </c>
      <c r="T449" s="100">
        <v>16</v>
      </c>
      <c r="U449" s="100">
        <v>16</v>
      </c>
      <c r="V449" s="100">
        <v>16</v>
      </c>
      <c r="W449" s="130">
        <v>12</v>
      </c>
      <c r="X449" s="100">
        <v>13</v>
      </c>
      <c r="Y449" s="130">
        <v>2</v>
      </c>
      <c r="Z449" s="100">
        <v>13</v>
      </c>
      <c r="AA449" s="130">
        <v>2</v>
      </c>
      <c r="AB449" s="93"/>
      <c r="AC449" s="93"/>
      <c r="AD449" s="93"/>
      <c r="AE449" s="101">
        <v>1.5100000000000001E-2</v>
      </c>
      <c r="AF449" s="129">
        <v>440</v>
      </c>
      <c r="AG449" s="91">
        <v>674</v>
      </c>
      <c r="AH449" s="129">
        <v>440</v>
      </c>
      <c r="AI449" s="129">
        <v>440</v>
      </c>
      <c r="AJ449" s="91">
        <v>674</v>
      </c>
      <c r="AK449" s="91">
        <v>674</v>
      </c>
      <c r="AL449" s="91">
        <v>380</v>
      </c>
      <c r="AM449" s="91" t="s">
        <v>80</v>
      </c>
      <c r="AN449" s="13">
        <v>4</v>
      </c>
      <c r="AO449" s="93"/>
      <c r="AP449" s="100">
        <v>10</v>
      </c>
      <c r="AQ449" s="91">
        <v>7</v>
      </c>
      <c r="AR449" s="129">
        <v>92</v>
      </c>
      <c r="AS449" s="91"/>
      <c r="AT449" s="91"/>
      <c r="AU449" s="91"/>
      <c r="AV449" s="101">
        <v>8.5369365586679159E-3</v>
      </c>
      <c r="AW449" s="101"/>
      <c r="AX449" s="129">
        <v>466</v>
      </c>
      <c r="AY449" s="91">
        <v>688</v>
      </c>
      <c r="AZ449" s="91">
        <v>380</v>
      </c>
      <c r="BA449" s="91"/>
      <c r="BB449" s="91"/>
      <c r="BC449" s="91"/>
      <c r="BD449" s="91"/>
      <c r="BE449" s="91"/>
      <c r="BF449" s="13">
        <v>1</v>
      </c>
    </row>
    <row r="450" spans="1:58" ht="15.75">
      <c r="A450" s="89">
        <f>ReportedData!A450</f>
        <v>446</v>
      </c>
      <c r="B450" s="90">
        <f>ReportedData!B450</f>
        <v>97</v>
      </c>
      <c r="C450" s="10">
        <f>ReportedData!C450</f>
        <v>1</v>
      </c>
      <c r="D450" s="91" t="str">
        <f>ReportedData!D450</f>
        <v>unit-3a</v>
      </c>
      <c r="E450" s="10" t="str">
        <f>ReportedData!E450</f>
        <v>Zahn, Park and Priestley (1989)</v>
      </c>
      <c r="F450" s="12" t="s">
        <v>11</v>
      </c>
      <c r="G450" s="14" t="s">
        <v>9</v>
      </c>
      <c r="H450" s="14" t="s">
        <v>12</v>
      </c>
      <c r="I450" s="79">
        <v>23.6</v>
      </c>
      <c r="J450" s="98"/>
      <c r="K450" s="98"/>
      <c r="L450" s="79">
        <v>1434.88</v>
      </c>
      <c r="M450" s="112"/>
      <c r="N450" s="99">
        <v>400</v>
      </c>
      <c r="O450" s="99">
        <v>400</v>
      </c>
      <c r="P450" s="99">
        <v>1600</v>
      </c>
      <c r="Q450" s="99">
        <v>0</v>
      </c>
      <c r="R450" s="113"/>
      <c r="S450" s="100">
        <v>160000</v>
      </c>
      <c r="T450" s="100">
        <v>16</v>
      </c>
      <c r="U450" s="100">
        <v>16</v>
      </c>
      <c r="V450" s="100">
        <v>16</v>
      </c>
      <c r="W450" s="130">
        <v>12</v>
      </c>
      <c r="X450" s="100">
        <v>13</v>
      </c>
      <c r="Y450" s="13">
        <v>2</v>
      </c>
      <c r="Z450" s="100">
        <v>13</v>
      </c>
      <c r="AA450" s="13">
        <v>2</v>
      </c>
      <c r="AB450" s="93"/>
      <c r="AC450" s="93"/>
      <c r="AD450" s="93"/>
      <c r="AE450" s="101">
        <v>1.5079500000000001E-2</v>
      </c>
      <c r="AF450" s="100">
        <v>423</v>
      </c>
      <c r="AG450" s="115"/>
      <c r="AH450" s="100">
        <v>423</v>
      </c>
      <c r="AI450" s="100">
        <v>423</v>
      </c>
      <c r="AJ450" s="115"/>
      <c r="AK450" s="115"/>
      <c r="AL450" s="112"/>
      <c r="AM450" s="113"/>
      <c r="AN450" s="13">
        <v>2</v>
      </c>
      <c r="AO450" s="93" t="s">
        <v>885</v>
      </c>
      <c r="AP450" s="100">
        <v>10</v>
      </c>
      <c r="AQ450" s="112"/>
      <c r="AR450" s="100">
        <v>100</v>
      </c>
      <c r="AS450" s="115"/>
      <c r="AT450" s="112"/>
      <c r="AU450" s="116"/>
      <c r="AV450" s="101">
        <v>3.9269874999999996E-3</v>
      </c>
      <c r="AW450" s="101"/>
      <c r="AX450" s="100">
        <v>318</v>
      </c>
      <c r="AY450" s="115"/>
      <c r="AZ450" s="112"/>
      <c r="BA450" s="115"/>
      <c r="BB450" s="115"/>
      <c r="BC450" s="115"/>
      <c r="BD450" s="115"/>
      <c r="BE450" s="115"/>
      <c r="BF450" s="13"/>
    </row>
    <row r="451" spans="1:58" ht="15.75">
      <c r="A451" s="89">
        <f>ReportedData!A451</f>
        <v>447</v>
      </c>
      <c r="B451" s="90">
        <f>ReportedData!B451</f>
        <v>97</v>
      </c>
      <c r="C451" s="10">
        <f>ReportedData!C451</f>
        <v>2</v>
      </c>
      <c r="D451" s="91" t="str">
        <f>ReportedData!D451</f>
        <v>unit-4a</v>
      </c>
      <c r="E451" s="10" t="str">
        <f>ReportedData!E451</f>
        <v>Zahn, Park and Priestley (1989)</v>
      </c>
      <c r="F451" s="12" t="s">
        <v>11</v>
      </c>
      <c r="G451" s="14" t="s">
        <v>9</v>
      </c>
      <c r="H451" s="14" t="s">
        <v>12</v>
      </c>
      <c r="I451" s="79">
        <v>25</v>
      </c>
      <c r="J451" s="98"/>
      <c r="K451" s="98"/>
      <c r="L451" s="79">
        <v>840</v>
      </c>
      <c r="M451" s="112"/>
      <c r="N451" s="99">
        <v>400</v>
      </c>
      <c r="O451" s="99">
        <v>400</v>
      </c>
      <c r="P451" s="99">
        <v>1600</v>
      </c>
      <c r="Q451" s="99">
        <v>0</v>
      </c>
      <c r="R451" s="113"/>
      <c r="S451" s="100">
        <v>160000</v>
      </c>
      <c r="T451" s="100">
        <v>16</v>
      </c>
      <c r="U451" s="100">
        <v>16</v>
      </c>
      <c r="V451" s="100">
        <v>16</v>
      </c>
      <c r="W451" s="130">
        <v>12</v>
      </c>
      <c r="X451" s="100">
        <v>13</v>
      </c>
      <c r="Y451" s="13">
        <v>2</v>
      </c>
      <c r="Z451" s="100">
        <v>13</v>
      </c>
      <c r="AA451" s="13">
        <v>2</v>
      </c>
      <c r="AB451" s="93"/>
      <c r="AC451" s="93"/>
      <c r="AD451" s="93"/>
      <c r="AE451" s="101">
        <v>1.5079500000000001E-2</v>
      </c>
      <c r="AF451" s="100">
        <v>423</v>
      </c>
      <c r="AG451" s="115"/>
      <c r="AH451" s="100">
        <v>423</v>
      </c>
      <c r="AI451" s="100">
        <v>423</v>
      </c>
      <c r="AJ451" s="115"/>
      <c r="AK451" s="115"/>
      <c r="AL451" s="112"/>
      <c r="AM451" s="113"/>
      <c r="AN451" s="13">
        <v>2</v>
      </c>
      <c r="AO451" s="93" t="s">
        <v>885</v>
      </c>
      <c r="AP451" s="100">
        <v>10</v>
      </c>
      <c r="AQ451" s="112"/>
      <c r="AR451" s="100">
        <v>90</v>
      </c>
      <c r="AS451" s="115"/>
      <c r="AT451" s="112"/>
      <c r="AU451" s="116"/>
      <c r="AV451" s="101">
        <v>4.363319444444444E-3</v>
      </c>
      <c r="AW451" s="101"/>
      <c r="AX451" s="100">
        <v>318</v>
      </c>
      <c r="AY451" s="115"/>
      <c r="AZ451" s="112"/>
      <c r="BA451" s="115"/>
      <c r="BB451" s="115"/>
      <c r="BC451" s="115"/>
      <c r="BD451" s="115"/>
      <c r="BE451" s="115"/>
      <c r="BF451" s="13"/>
    </row>
    <row r="452" spans="1:58" ht="15.75">
      <c r="A452" s="89">
        <f>ReportedData!A452</f>
        <v>448</v>
      </c>
      <c r="B452" s="90">
        <f>ReportedData!B452</f>
        <v>98</v>
      </c>
      <c r="C452" s="10">
        <f>ReportedData!C452</f>
        <v>1</v>
      </c>
      <c r="D452" s="91" t="str">
        <f>ReportedData!D452</f>
        <v xml:space="preserve"> No. 1007</v>
      </c>
      <c r="E452" s="10" t="str">
        <f>ReportedData!E452</f>
        <v>Zhou et al. (1985)</v>
      </c>
      <c r="F452" s="12" t="s">
        <v>11</v>
      </c>
      <c r="G452" s="14" t="s">
        <v>9</v>
      </c>
      <c r="H452" s="14" t="s">
        <v>12</v>
      </c>
      <c r="I452" s="79">
        <v>34</v>
      </c>
      <c r="J452" s="98"/>
      <c r="K452" s="98"/>
      <c r="L452" s="79">
        <v>152</v>
      </c>
      <c r="M452" s="112">
        <v>1</v>
      </c>
      <c r="N452" s="99">
        <v>80</v>
      </c>
      <c r="O452" s="99">
        <v>80</v>
      </c>
      <c r="P452" s="99">
        <v>80</v>
      </c>
      <c r="Q452" s="99">
        <v>0</v>
      </c>
      <c r="R452" s="114" t="s">
        <v>85</v>
      </c>
      <c r="S452" s="100">
        <v>6400</v>
      </c>
      <c r="T452" s="100">
        <v>6</v>
      </c>
      <c r="U452" s="100">
        <v>6</v>
      </c>
      <c r="V452" s="100">
        <v>6</v>
      </c>
      <c r="W452" s="130">
        <v>4</v>
      </c>
      <c r="X452" s="100">
        <v>10</v>
      </c>
      <c r="Y452" s="130">
        <v>0</v>
      </c>
      <c r="Z452" s="100">
        <v>10</v>
      </c>
      <c r="AA452" s="130">
        <v>0</v>
      </c>
      <c r="AB452" s="93"/>
      <c r="AC452" s="93"/>
      <c r="AD452" s="93"/>
      <c r="AE452" s="101">
        <v>1.77E-2</v>
      </c>
      <c r="AF452" s="129">
        <v>336</v>
      </c>
      <c r="AG452" s="91">
        <v>379</v>
      </c>
      <c r="AH452" s="129">
        <v>336</v>
      </c>
      <c r="AI452" s="129">
        <v>336</v>
      </c>
      <c r="AJ452" s="91">
        <v>379</v>
      </c>
      <c r="AK452" s="91">
        <v>379</v>
      </c>
      <c r="AL452" s="91">
        <v>0</v>
      </c>
      <c r="AM452" s="91" t="s">
        <v>87</v>
      </c>
      <c r="AN452" s="13">
        <v>2</v>
      </c>
      <c r="AO452" s="93"/>
      <c r="AP452" s="100">
        <v>4</v>
      </c>
      <c r="AQ452" s="91">
        <v>2</v>
      </c>
      <c r="AR452" s="129">
        <v>80</v>
      </c>
      <c r="AS452" s="91"/>
      <c r="AT452" s="91"/>
      <c r="AU452" s="91"/>
      <c r="AV452" s="101">
        <v>3.9269908169872417E-3</v>
      </c>
      <c r="AW452" s="101"/>
      <c r="AX452" s="129">
        <v>341</v>
      </c>
      <c r="AY452" s="91">
        <v>448</v>
      </c>
      <c r="AZ452" s="91"/>
      <c r="BA452" s="91"/>
      <c r="BB452" s="91"/>
      <c r="BC452" s="91"/>
      <c r="BD452" s="91"/>
      <c r="BE452" s="91"/>
      <c r="BF452" s="13">
        <v>3</v>
      </c>
    </row>
    <row r="453" spans="1:58" ht="15.75">
      <c r="A453" s="89">
        <f>ReportedData!A453</f>
        <v>449</v>
      </c>
      <c r="B453" s="90">
        <f>ReportedData!B453</f>
        <v>98</v>
      </c>
      <c r="C453" s="10">
        <f>ReportedData!C453</f>
        <v>2</v>
      </c>
      <c r="D453" s="91" t="str">
        <f>ReportedData!D453</f>
        <v>No. 1309</v>
      </c>
      <c r="E453" s="10" t="str">
        <f>ReportedData!E453</f>
        <v>Zhou et al. (1985)</v>
      </c>
      <c r="F453" s="12" t="s">
        <v>11</v>
      </c>
      <c r="G453" s="14" t="s">
        <v>9</v>
      </c>
      <c r="H453" s="14" t="s">
        <v>12</v>
      </c>
      <c r="I453" s="79">
        <v>32.799999999999997</v>
      </c>
      <c r="J453" s="98"/>
      <c r="K453" s="98"/>
      <c r="L453" s="79">
        <v>189</v>
      </c>
      <c r="M453" s="112">
        <v>1</v>
      </c>
      <c r="N453" s="99">
        <v>80</v>
      </c>
      <c r="O453" s="99">
        <v>80</v>
      </c>
      <c r="P453" s="99">
        <v>80</v>
      </c>
      <c r="Q453" s="99">
        <v>0</v>
      </c>
      <c r="R453" s="114" t="s">
        <v>85</v>
      </c>
      <c r="S453" s="100">
        <v>6400</v>
      </c>
      <c r="T453" s="100">
        <v>6</v>
      </c>
      <c r="U453" s="100">
        <v>6</v>
      </c>
      <c r="V453" s="100">
        <v>6</v>
      </c>
      <c r="W453" s="130">
        <v>4</v>
      </c>
      <c r="X453" s="100">
        <v>10</v>
      </c>
      <c r="Y453" s="130">
        <v>0</v>
      </c>
      <c r="Z453" s="100">
        <v>10</v>
      </c>
      <c r="AA453" s="130">
        <v>0</v>
      </c>
      <c r="AB453" s="93"/>
      <c r="AC453" s="93"/>
      <c r="AD453" s="93"/>
      <c r="AE453" s="101">
        <v>1.77E-2</v>
      </c>
      <c r="AF453" s="129">
        <v>336</v>
      </c>
      <c r="AG453" s="91">
        <v>379</v>
      </c>
      <c r="AH453" s="129">
        <v>336</v>
      </c>
      <c r="AI453" s="129">
        <v>336</v>
      </c>
      <c r="AJ453" s="91">
        <v>379</v>
      </c>
      <c r="AK453" s="91">
        <v>379</v>
      </c>
      <c r="AL453" s="91">
        <v>0</v>
      </c>
      <c r="AM453" s="91" t="s">
        <v>87</v>
      </c>
      <c r="AN453" s="13">
        <v>2</v>
      </c>
      <c r="AO453" s="93"/>
      <c r="AP453" s="100">
        <v>4</v>
      </c>
      <c r="AQ453" s="91">
        <v>2</v>
      </c>
      <c r="AR453" s="129">
        <v>80</v>
      </c>
      <c r="AS453" s="91"/>
      <c r="AT453" s="91"/>
      <c r="AU453" s="91"/>
      <c r="AV453" s="101">
        <v>3.9269908169872417E-3</v>
      </c>
      <c r="AW453" s="101"/>
      <c r="AX453" s="129">
        <v>341</v>
      </c>
      <c r="AY453" s="91">
        <v>448</v>
      </c>
      <c r="AZ453" s="91"/>
      <c r="BA453" s="91"/>
      <c r="BB453" s="91"/>
      <c r="BC453" s="91"/>
      <c r="BD453" s="91"/>
      <c r="BE453" s="91"/>
      <c r="BF453" s="13">
        <v>3</v>
      </c>
    </row>
    <row r="454" spans="1:58" ht="15.75">
      <c r="A454" s="89">
        <f>ReportedData!A454</f>
        <v>450</v>
      </c>
      <c r="B454" s="90">
        <f>ReportedData!B454</f>
        <v>98</v>
      </c>
      <c r="C454" s="10">
        <f>ReportedData!C454</f>
        <v>3</v>
      </c>
      <c r="D454" s="91" t="str">
        <f>ReportedData!D454</f>
        <v>No. 806</v>
      </c>
      <c r="E454" s="10" t="str">
        <f>ReportedData!E454</f>
        <v>Zhou et al. (1985)</v>
      </c>
      <c r="F454" s="12" t="s">
        <v>11</v>
      </c>
      <c r="G454" s="14" t="s">
        <v>9</v>
      </c>
      <c r="H454" s="14" t="s">
        <v>12</v>
      </c>
      <c r="I454" s="79">
        <v>32.299999999999997</v>
      </c>
      <c r="J454" s="98"/>
      <c r="K454" s="98"/>
      <c r="L454" s="79">
        <v>124</v>
      </c>
      <c r="M454" s="112">
        <v>1</v>
      </c>
      <c r="N454" s="99">
        <v>80</v>
      </c>
      <c r="O454" s="99">
        <v>80</v>
      </c>
      <c r="P454" s="99">
        <v>80</v>
      </c>
      <c r="Q454" s="99">
        <v>0</v>
      </c>
      <c r="R454" s="114" t="s">
        <v>85</v>
      </c>
      <c r="S454" s="100">
        <v>6400</v>
      </c>
      <c r="T454" s="100">
        <v>6</v>
      </c>
      <c r="U454" s="100">
        <v>6</v>
      </c>
      <c r="V454" s="100">
        <v>6</v>
      </c>
      <c r="W454" s="130">
        <v>4</v>
      </c>
      <c r="X454" s="100">
        <v>10</v>
      </c>
      <c r="Y454" s="130">
        <v>0</v>
      </c>
      <c r="Z454" s="100">
        <v>10</v>
      </c>
      <c r="AA454" s="130">
        <v>0</v>
      </c>
      <c r="AB454" s="93"/>
      <c r="AC454" s="93"/>
      <c r="AD454" s="93"/>
      <c r="AE454" s="101">
        <v>1.77E-2</v>
      </c>
      <c r="AF454" s="129">
        <v>336</v>
      </c>
      <c r="AG454" s="91">
        <v>379</v>
      </c>
      <c r="AH454" s="129">
        <v>336</v>
      </c>
      <c r="AI454" s="129">
        <v>336</v>
      </c>
      <c r="AJ454" s="91">
        <v>379</v>
      </c>
      <c r="AK454" s="91">
        <v>379</v>
      </c>
      <c r="AL454" s="91">
        <v>0</v>
      </c>
      <c r="AM454" s="91" t="s">
        <v>87</v>
      </c>
      <c r="AN454" s="13">
        <v>2</v>
      </c>
      <c r="AO454" s="93"/>
      <c r="AP454" s="100">
        <v>4</v>
      </c>
      <c r="AQ454" s="91">
        <v>2</v>
      </c>
      <c r="AR454" s="129">
        <v>80</v>
      </c>
      <c r="AS454" s="91"/>
      <c r="AT454" s="91"/>
      <c r="AU454" s="91"/>
      <c r="AV454" s="101">
        <v>3.9269908169872417E-3</v>
      </c>
      <c r="AW454" s="101"/>
      <c r="AX454" s="129">
        <v>341</v>
      </c>
      <c r="AY454" s="91">
        <v>448</v>
      </c>
      <c r="AZ454" s="91"/>
      <c r="BA454" s="91"/>
      <c r="BB454" s="91"/>
      <c r="BC454" s="91"/>
      <c r="BD454" s="91"/>
      <c r="BE454" s="91"/>
      <c r="BF454" s="13">
        <v>3</v>
      </c>
    </row>
    <row r="455" spans="1:58" ht="15.75">
      <c r="A455" s="89">
        <f>ReportedData!A455</f>
        <v>451</v>
      </c>
      <c r="B455" s="90">
        <f>ReportedData!B455</f>
        <v>99</v>
      </c>
      <c r="C455" s="10">
        <f>ReportedData!C455</f>
        <v>1</v>
      </c>
      <c r="D455" s="91" t="str">
        <f>ReportedData!D455</f>
        <v>No. 104-08</v>
      </c>
      <c r="E455" s="10" t="str">
        <f>ReportedData!E455</f>
        <v>Zhou et al. (1987)</v>
      </c>
      <c r="F455" s="12" t="s">
        <v>11</v>
      </c>
      <c r="G455" s="14" t="s">
        <v>9</v>
      </c>
      <c r="H455" s="14" t="s">
        <v>12</v>
      </c>
      <c r="I455" s="79">
        <v>19.8</v>
      </c>
      <c r="J455" s="98"/>
      <c r="K455" s="98"/>
      <c r="L455" s="79">
        <v>406</v>
      </c>
      <c r="M455" s="112">
        <v>1</v>
      </c>
      <c r="N455" s="99">
        <v>160</v>
      </c>
      <c r="O455" s="99">
        <v>160</v>
      </c>
      <c r="P455" s="99">
        <v>160</v>
      </c>
      <c r="Q455" s="99">
        <v>0</v>
      </c>
      <c r="R455" s="114" t="s">
        <v>85</v>
      </c>
      <c r="S455" s="100">
        <v>25600</v>
      </c>
      <c r="T455" s="100">
        <v>9.5</v>
      </c>
      <c r="U455" s="100">
        <v>9.5</v>
      </c>
      <c r="V455" s="100">
        <v>9.5</v>
      </c>
      <c r="W455" s="130">
        <v>8</v>
      </c>
      <c r="X455" s="100">
        <v>12.5</v>
      </c>
      <c r="Y455" s="130">
        <v>1</v>
      </c>
      <c r="Z455" s="100">
        <v>12.5</v>
      </c>
      <c r="AA455" s="130">
        <v>1</v>
      </c>
      <c r="AB455" s="93"/>
      <c r="AC455" s="93"/>
      <c r="AD455" s="93"/>
      <c r="AE455" s="101">
        <v>2.2200000000000001E-2</v>
      </c>
      <c r="AF455" s="129">
        <v>341</v>
      </c>
      <c r="AG455" s="91">
        <v>448</v>
      </c>
      <c r="AH455" s="129">
        <v>341</v>
      </c>
      <c r="AI455" s="129">
        <v>341</v>
      </c>
      <c r="AJ455" s="91">
        <v>448</v>
      </c>
      <c r="AK455" s="91">
        <v>448</v>
      </c>
      <c r="AL455" s="91">
        <v>0</v>
      </c>
      <c r="AM455" s="91" t="s">
        <v>87</v>
      </c>
      <c r="AN455" s="13">
        <v>2</v>
      </c>
      <c r="AO455" s="93"/>
      <c r="AP455" s="100">
        <v>5</v>
      </c>
      <c r="AQ455" s="91"/>
      <c r="AR455" s="129">
        <v>40</v>
      </c>
      <c r="AS455" s="91"/>
      <c r="AT455" s="91"/>
      <c r="AU455" s="91"/>
      <c r="AV455" s="101">
        <v>6.1359231515425647E-3</v>
      </c>
      <c r="AW455" s="101"/>
      <c r="AX455" s="129">
        <v>559</v>
      </c>
      <c r="AY455" s="91">
        <v>589</v>
      </c>
      <c r="AZ455" s="91"/>
      <c r="BA455" s="91"/>
      <c r="BB455" s="91"/>
      <c r="BC455" s="91"/>
      <c r="BD455" s="91"/>
      <c r="BE455" s="91"/>
      <c r="BF455" s="13">
        <v>2</v>
      </c>
    </row>
    <row r="456" spans="1:58" ht="15.75">
      <c r="A456" s="89">
        <f>ReportedData!A456</f>
        <v>452</v>
      </c>
      <c r="B456" s="90">
        <f>ReportedData!B456</f>
        <v>99</v>
      </c>
      <c r="C456" s="10">
        <f>ReportedData!C456</f>
        <v>2</v>
      </c>
      <c r="D456" s="91" t="str">
        <f>ReportedData!D456</f>
        <v>No. 114-08</v>
      </c>
      <c r="E456" s="10" t="str">
        <f>ReportedData!E456</f>
        <v>Zhou et al. (1987)</v>
      </c>
      <c r="F456" s="12" t="s">
        <v>11</v>
      </c>
      <c r="G456" s="14" t="s">
        <v>9</v>
      </c>
      <c r="H456" s="14" t="s">
        <v>12</v>
      </c>
      <c r="I456" s="79">
        <v>19.8</v>
      </c>
      <c r="J456" s="98"/>
      <c r="K456" s="98"/>
      <c r="L456" s="79">
        <v>406</v>
      </c>
      <c r="M456" s="112">
        <v>1</v>
      </c>
      <c r="N456" s="99">
        <v>160</v>
      </c>
      <c r="O456" s="99">
        <v>160</v>
      </c>
      <c r="P456" s="99">
        <v>160</v>
      </c>
      <c r="Q456" s="99">
        <v>0</v>
      </c>
      <c r="R456" s="114" t="s">
        <v>85</v>
      </c>
      <c r="S456" s="100">
        <v>25600</v>
      </c>
      <c r="T456" s="100">
        <v>9.5</v>
      </c>
      <c r="U456" s="100">
        <v>9.5</v>
      </c>
      <c r="V456" s="100">
        <v>9.5</v>
      </c>
      <c r="W456" s="130">
        <v>8</v>
      </c>
      <c r="X456" s="100">
        <v>12.5</v>
      </c>
      <c r="Y456" s="130">
        <v>1</v>
      </c>
      <c r="Z456" s="100">
        <v>12.5</v>
      </c>
      <c r="AA456" s="130">
        <v>1</v>
      </c>
      <c r="AB456" s="93"/>
      <c r="AC456" s="93"/>
      <c r="AD456" s="93"/>
      <c r="AE456" s="101">
        <v>2.2200000000000001E-2</v>
      </c>
      <c r="AF456" s="129">
        <v>341</v>
      </c>
      <c r="AG456" s="91">
        <v>448</v>
      </c>
      <c r="AH456" s="129">
        <v>341</v>
      </c>
      <c r="AI456" s="129">
        <v>341</v>
      </c>
      <c r="AJ456" s="91">
        <v>448</v>
      </c>
      <c r="AK456" s="91">
        <v>448</v>
      </c>
      <c r="AL456" s="91">
        <v>0</v>
      </c>
      <c r="AM456" s="91" t="s">
        <v>87</v>
      </c>
      <c r="AN456" s="13">
        <v>2</v>
      </c>
      <c r="AO456" s="93"/>
      <c r="AP456" s="100">
        <v>5</v>
      </c>
      <c r="AQ456" s="91"/>
      <c r="AR456" s="129">
        <v>40</v>
      </c>
      <c r="AS456" s="91"/>
      <c r="AT456" s="91"/>
      <c r="AU456" s="91"/>
      <c r="AV456" s="101">
        <v>6.1359231515425647E-3</v>
      </c>
      <c r="AW456" s="101"/>
      <c r="AX456" s="129">
        <v>559</v>
      </c>
      <c r="AY456" s="91">
        <v>589</v>
      </c>
      <c r="AZ456" s="91"/>
      <c r="BA456" s="91"/>
      <c r="BB456" s="91"/>
      <c r="BC456" s="91"/>
      <c r="BD456" s="91"/>
      <c r="BE456" s="91"/>
      <c r="BF456" s="13">
        <v>2</v>
      </c>
    </row>
    <row r="457" spans="1:58" ht="15.75">
      <c r="A457" s="89">
        <f>ReportedData!A457</f>
        <v>453</v>
      </c>
      <c r="B457" s="90">
        <f>ReportedData!B457</f>
        <v>99</v>
      </c>
      <c r="C457" s="10">
        <f>ReportedData!C457</f>
        <v>3</v>
      </c>
      <c r="D457" s="91" t="str">
        <f>ReportedData!D457</f>
        <v>No. 124-08</v>
      </c>
      <c r="E457" s="10" t="str">
        <f>ReportedData!E457</f>
        <v>Zhou et al. (1987)</v>
      </c>
      <c r="F457" s="12" t="s">
        <v>11</v>
      </c>
      <c r="G457" s="14" t="s">
        <v>9</v>
      </c>
      <c r="H457" s="14" t="s">
        <v>12</v>
      </c>
      <c r="I457" s="79">
        <v>19.8</v>
      </c>
      <c r="J457" s="98"/>
      <c r="K457" s="98"/>
      <c r="L457" s="79">
        <v>406</v>
      </c>
      <c r="M457" s="112">
        <v>1</v>
      </c>
      <c r="N457" s="99">
        <v>160</v>
      </c>
      <c r="O457" s="99">
        <v>160</v>
      </c>
      <c r="P457" s="99">
        <v>160</v>
      </c>
      <c r="Q457" s="99">
        <v>0</v>
      </c>
      <c r="R457" s="114" t="s">
        <v>85</v>
      </c>
      <c r="S457" s="100">
        <v>25600</v>
      </c>
      <c r="T457" s="100">
        <v>9.5</v>
      </c>
      <c r="U457" s="100">
        <v>9.5</v>
      </c>
      <c r="V457" s="100">
        <v>9.5</v>
      </c>
      <c r="W457" s="130">
        <v>8</v>
      </c>
      <c r="X457" s="100">
        <v>12.5</v>
      </c>
      <c r="Y457" s="130">
        <v>1</v>
      </c>
      <c r="Z457" s="100">
        <v>12.5</v>
      </c>
      <c r="AA457" s="130">
        <v>1</v>
      </c>
      <c r="AB457" s="93"/>
      <c r="AC457" s="93"/>
      <c r="AD457" s="93"/>
      <c r="AE457" s="101">
        <v>2.2200000000000001E-2</v>
      </c>
      <c r="AF457" s="129">
        <v>341</v>
      </c>
      <c r="AG457" s="91">
        <v>448</v>
      </c>
      <c r="AH457" s="129">
        <v>341</v>
      </c>
      <c r="AI457" s="129">
        <v>341</v>
      </c>
      <c r="AJ457" s="91">
        <v>448</v>
      </c>
      <c r="AK457" s="91">
        <v>448</v>
      </c>
      <c r="AL457" s="91">
        <v>0</v>
      </c>
      <c r="AM457" s="91" t="s">
        <v>88</v>
      </c>
      <c r="AN457" s="13">
        <v>3.4</v>
      </c>
      <c r="AO457" s="93"/>
      <c r="AP457" s="100">
        <v>5</v>
      </c>
      <c r="AQ457" s="91"/>
      <c r="AR457" s="129">
        <v>40</v>
      </c>
      <c r="AS457" s="91"/>
      <c r="AT457" s="91"/>
      <c r="AU457" s="91"/>
      <c r="AV457" s="101">
        <v>1.043106935762236E-2</v>
      </c>
      <c r="AW457" s="101"/>
      <c r="AX457" s="129">
        <v>559</v>
      </c>
      <c r="AY457" s="91">
        <v>589</v>
      </c>
      <c r="AZ457" s="91"/>
      <c r="BA457" s="91"/>
      <c r="BB457" s="91"/>
      <c r="BC457" s="91"/>
      <c r="BD457" s="91"/>
      <c r="BE457" s="91"/>
      <c r="BF457" s="13">
        <v>2</v>
      </c>
    </row>
    <row r="458" spans="1:58" ht="15.75">
      <c r="A458" s="89">
        <f>ReportedData!A458</f>
        <v>454</v>
      </c>
      <c r="B458" s="90">
        <f>ReportedData!B458</f>
        <v>99</v>
      </c>
      <c r="C458" s="10">
        <f>ReportedData!C458</f>
        <v>4</v>
      </c>
      <c r="D458" s="91" t="str">
        <f>ReportedData!D458</f>
        <v>No. 204-08</v>
      </c>
      <c r="E458" s="10" t="str">
        <f>ReportedData!E458</f>
        <v>Zhou et al. (1987)</v>
      </c>
      <c r="F458" s="12" t="s">
        <v>11</v>
      </c>
      <c r="G458" s="14" t="s">
        <v>9</v>
      </c>
      <c r="H458" s="14" t="s">
        <v>12</v>
      </c>
      <c r="I458" s="79">
        <v>21.1</v>
      </c>
      <c r="J458" s="98"/>
      <c r="K458" s="98"/>
      <c r="L458" s="79">
        <v>432</v>
      </c>
      <c r="M458" s="112">
        <v>1</v>
      </c>
      <c r="N458" s="99">
        <v>160</v>
      </c>
      <c r="O458" s="99">
        <v>160</v>
      </c>
      <c r="P458" s="99">
        <v>320</v>
      </c>
      <c r="Q458" s="99">
        <v>0</v>
      </c>
      <c r="R458" s="114" t="s">
        <v>85</v>
      </c>
      <c r="S458" s="100">
        <v>25600</v>
      </c>
      <c r="T458" s="100">
        <v>9.5</v>
      </c>
      <c r="U458" s="100">
        <v>9.5</v>
      </c>
      <c r="V458" s="100">
        <v>9.5</v>
      </c>
      <c r="W458" s="130">
        <v>8</v>
      </c>
      <c r="X458" s="100">
        <v>12.5</v>
      </c>
      <c r="Y458" s="130">
        <v>1</v>
      </c>
      <c r="Z458" s="100">
        <v>12.5</v>
      </c>
      <c r="AA458" s="130">
        <v>1</v>
      </c>
      <c r="AB458" s="93"/>
      <c r="AC458" s="93"/>
      <c r="AD458" s="93"/>
      <c r="AE458" s="101">
        <v>2.2200000000000001E-2</v>
      </c>
      <c r="AF458" s="129">
        <v>341</v>
      </c>
      <c r="AG458" s="91">
        <v>448</v>
      </c>
      <c r="AH458" s="129">
        <v>341</v>
      </c>
      <c r="AI458" s="129">
        <v>341</v>
      </c>
      <c r="AJ458" s="91">
        <v>448</v>
      </c>
      <c r="AK458" s="91">
        <v>448</v>
      </c>
      <c r="AL458" s="91">
        <v>0</v>
      </c>
      <c r="AM458" s="91" t="s">
        <v>87</v>
      </c>
      <c r="AN458" s="13">
        <v>2</v>
      </c>
      <c r="AO458" s="93"/>
      <c r="AP458" s="100">
        <v>5</v>
      </c>
      <c r="AQ458" s="91"/>
      <c r="AR458" s="129">
        <v>40</v>
      </c>
      <c r="AS458" s="91"/>
      <c r="AT458" s="91"/>
      <c r="AU458" s="91"/>
      <c r="AV458" s="101">
        <v>6.1359231515425647E-3</v>
      </c>
      <c r="AW458" s="101"/>
      <c r="AX458" s="129">
        <v>559</v>
      </c>
      <c r="AY458" s="91">
        <v>589</v>
      </c>
      <c r="AZ458" s="91"/>
      <c r="BA458" s="91"/>
      <c r="BB458" s="91"/>
      <c r="BC458" s="91"/>
      <c r="BD458" s="91"/>
      <c r="BE458" s="91"/>
      <c r="BF458" s="13">
        <v>3</v>
      </c>
    </row>
    <row r="459" spans="1:58" ht="15.75">
      <c r="A459" s="89">
        <f>ReportedData!A459</f>
        <v>455</v>
      </c>
      <c r="B459" s="90">
        <f>ReportedData!B459</f>
        <v>99</v>
      </c>
      <c r="C459" s="10">
        <f>ReportedData!C459</f>
        <v>5</v>
      </c>
      <c r="D459" s="91" t="str">
        <f>ReportedData!D459</f>
        <v>No. 214-08</v>
      </c>
      <c r="E459" s="10" t="str">
        <f>ReportedData!E459</f>
        <v>Zhou et al. (1987)</v>
      </c>
      <c r="F459" s="12" t="s">
        <v>11</v>
      </c>
      <c r="G459" s="14" t="s">
        <v>9</v>
      </c>
      <c r="H459" s="14" t="s">
        <v>12</v>
      </c>
      <c r="I459" s="79">
        <v>21.1</v>
      </c>
      <c r="J459" s="98"/>
      <c r="K459" s="98"/>
      <c r="L459" s="79">
        <v>432</v>
      </c>
      <c r="M459" s="112">
        <v>1</v>
      </c>
      <c r="N459" s="99">
        <v>160</v>
      </c>
      <c r="O459" s="99">
        <v>160</v>
      </c>
      <c r="P459" s="99">
        <v>320</v>
      </c>
      <c r="Q459" s="99">
        <v>0</v>
      </c>
      <c r="R459" s="114" t="s">
        <v>85</v>
      </c>
      <c r="S459" s="100">
        <v>25600</v>
      </c>
      <c r="T459" s="100">
        <v>9.5</v>
      </c>
      <c r="U459" s="100">
        <v>9.5</v>
      </c>
      <c r="V459" s="100">
        <v>9.5</v>
      </c>
      <c r="W459" s="130">
        <v>8</v>
      </c>
      <c r="X459" s="100">
        <v>12.5</v>
      </c>
      <c r="Y459" s="130">
        <v>1</v>
      </c>
      <c r="Z459" s="100">
        <v>12.5</v>
      </c>
      <c r="AA459" s="130">
        <v>1</v>
      </c>
      <c r="AB459" s="93"/>
      <c r="AC459" s="93"/>
      <c r="AD459" s="93"/>
      <c r="AE459" s="101">
        <v>2.2200000000000001E-2</v>
      </c>
      <c r="AF459" s="129">
        <v>341</v>
      </c>
      <c r="AG459" s="91">
        <v>448</v>
      </c>
      <c r="AH459" s="129">
        <v>341</v>
      </c>
      <c r="AI459" s="129">
        <v>341</v>
      </c>
      <c r="AJ459" s="91">
        <v>448</v>
      </c>
      <c r="AK459" s="91">
        <v>448</v>
      </c>
      <c r="AL459" s="91">
        <v>0</v>
      </c>
      <c r="AM459" s="91" t="s">
        <v>87</v>
      </c>
      <c r="AN459" s="13">
        <v>2</v>
      </c>
      <c r="AO459" s="93"/>
      <c r="AP459" s="100">
        <v>5</v>
      </c>
      <c r="AQ459" s="91"/>
      <c r="AR459" s="129">
        <v>40</v>
      </c>
      <c r="AS459" s="91"/>
      <c r="AT459" s="91"/>
      <c r="AU459" s="91"/>
      <c r="AV459" s="101">
        <v>6.1359231515425647E-3</v>
      </c>
      <c r="AW459" s="101"/>
      <c r="AX459" s="129">
        <v>559</v>
      </c>
      <c r="AY459" s="91">
        <v>589</v>
      </c>
      <c r="AZ459" s="91"/>
      <c r="BA459" s="91"/>
      <c r="BB459" s="91"/>
      <c r="BC459" s="91"/>
      <c r="BD459" s="91"/>
      <c r="BE459" s="91"/>
      <c r="BF459" s="13">
        <v>1</v>
      </c>
    </row>
    <row r="460" spans="1:58" ht="15.75">
      <c r="A460" s="89">
        <f>ReportedData!A460</f>
        <v>456</v>
      </c>
      <c r="B460" s="90">
        <f>ReportedData!B460</f>
        <v>99</v>
      </c>
      <c r="C460" s="10">
        <f>ReportedData!C460</f>
        <v>6</v>
      </c>
      <c r="D460" s="91" t="str">
        <f>ReportedData!D460</f>
        <v>No. 223-09</v>
      </c>
      <c r="E460" s="10" t="str">
        <f>ReportedData!E460</f>
        <v>Zhou et al. (1987)</v>
      </c>
      <c r="F460" s="12" t="s">
        <v>11</v>
      </c>
      <c r="G460" s="14" t="s">
        <v>9</v>
      </c>
      <c r="H460" s="14" t="s">
        <v>12</v>
      </c>
      <c r="I460" s="79">
        <v>21.1</v>
      </c>
      <c r="J460" s="98"/>
      <c r="K460" s="98"/>
      <c r="L460" s="79">
        <v>486</v>
      </c>
      <c r="M460" s="112">
        <v>1</v>
      </c>
      <c r="N460" s="99">
        <v>160</v>
      </c>
      <c r="O460" s="99">
        <v>160</v>
      </c>
      <c r="P460" s="99">
        <v>320</v>
      </c>
      <c r="Q460" s="99">
        <v>0</v>
      </c>
      <c r="R460" s="114" t="s">
        <v>85</v>
      </c>
      <c r="S460" s="100">
        <v>25600</v>
      </c>
      <c r="T460" s="100">
        <v>9.5</v>
      </c>
      <c r="U460" s="100">
        <v>9.5</v>
      </c>
      <c r="V460" s="100">
        <v>9.5</v>
      </c>
      <c r="W460" s="130">
        <v>8</v>
      </c>
      <c r="X460" s="100">
        <v>12.5</v>
      </c>
      <c r="Y460" s="130">
        <v>1</v>
      </c>
      <c r="Z460" s="100">
        <v>12.5</v>
      </c>
      <c r="AA460" s="130">
        <v>1</v>
      </c>
      <c r="AB460" s="93"/>
      <c r="AC460" s="93"/>
      <c r="AD460" s="93"/>
      <c r="AE460" s="101">
        <v>2.2200000000000001E-2</v>
      </c>
      <c r="AF460" s="129">
        <v>341</v>
      </c>
      <c r="AG460" s="91">
        <v>448</v>
      </c>
      <c r="AH460" s="129">
        <v>341</v>
      </c>
      <c r="AI460" s="129">
        <v>341</v>
      </c>
      <c r="AJ460" s="91">
        <v>448</v>
      </c>
      <c r="AK460" s="91">
        <v>448</v>
      </c>
      <c r="AL460" s="91">
        <v>0</v>
      </c>
      <c r="AM460" s="91" t="s">
        <v>88</v>
      </c>
      <c r="AN460" s="13">
        <v>3.4</v>
      </c>
      <c r="AO460" s="93"/>
      <c r="AP460" s="100">
        <v>5</v>
      </c>
      <c r="AQ460" s="91"/>
      <c r="AR460" s="129">
        <v>40</v>
      </c>
      <c r="AS460" s="91"/>
      <c r="AT460" s="91"/>
      <c r="AU460" s="91"/>
      <c r="AV460" s="101">
        <v>1.043106935762236E-2</v>
      </c>
      <c r="AW460" s="101"/>
      <c r="AX460" s="129">
        <v>559</v>
      </c>
      <c r="AY460" s="91">
        <v>589</v>
      </c>
      <c r="AZ460" s="91"/>
      <c r="BA460" s="91"/>
      <c r="BB460" s="91"/>
      <c r="BC460" s="91"/>
      <c r="BD460" s="91"/>
      <c r="BE460" s="91"/>
      <c r="BF460" s="13">
        <v>3</v>
      </c>
    </row>
    <row r="461" spans="1:58" ht="15.75">
      <c r="A461" s="89">
        <f>ReportedData!A461</f>
        <v>457</v>
      </c>
      <c r="B461" s="90">
        <f>ReportedData!B461</f>
        <v>99</v>
      </c>
      <c r="C461" s="10">
        <f>ReportedData!C461</f>
        <v>7</v>
      </c>
      <c r="D461" s="91" t="str">
        <f>ReportedData!D461</f>
        <v>No. 302-07</v>
      </c>
      <c r="E461" s="10" t="str">
        <f>ReportedData!E461</f>
        <v>Zhou et al. (1987)</v>
      </c>
      <c r="F461" s="12" t="s">
        <v>11</v>
      </c>
      <c r="G461" s="14" t="s">
        <v>9</v>
      </c>
      <c r="H461" s="14" t="s">
        <v>12</v>
      </c>
      <c r="I461" s="79">
        <v>28.8</v>
      </c>
      <c r="J461" s="98"/>
      <c r="K461" s="98"/>
      <c r="L461" s="79">
        <v>517</v>
      </c>
      <c r="M461" s="112">
        <v>1</v>
      </c>
      <c r="N461" s="99">
        <v>160</v>
      </c>
      <c r="O461" s="99">
        <v>160</v>
      </c>
      <c r="P461" s="99">
        <v>480</v>
      </c>
      <c r="Q461" s="99">
        <v>0</v>
      </c>
      <c r="R461" s="114" t="s">
        <v>85</v>
      </c>
      <c r="S461" s="100">
        <v>25600</v>
      </c>
      <c r="T461" s="100">
        <v>9.5</v>
      </c>
      <c r="U461" s="100">
        <v>9.5</v>
      </c>
      <c r="V461" s="100">
        <v>9.5</v>
      </c>
      <c r="W461" s="130">
        <v>8</v>
      </c>
      <c r="X461" s="100">
        <v>12.5</v>
      </c>
      <c r="Y461" s="130">
        <v>1</v>
      </c>
      <c r="Z461" s="100">
        <v>12.5</v>
      </c>
      <c r="AA461" s="130">
        <v>1</v>
      </c>
      <c r="AB461" s="93"/>
      <c r="AC461" s="93"/>
      <c r="AD461" s="93"/>
      <c r="AE461" s="101">
        <v>2.2200000000000001E-2</v>
      </c>
      <c r="AF461" s="129">
        <v>341</v>
      </c>
      <c r="AG461" s="91">
        <v>448</v>
      </c>
      <c r="AH461" s="129">
        <v>341</v>
      </c>
      <c r="AI461" s="129">
        <v>341</v>
      </c>
      <c r="AJ461" s="91">
        <v>448</v>
      </c>
      <c r="AK461" s="91">
        <v>448</v>
      </c>
      <c r="AL461" s="91">
        <v>0</v>
      </c>
      <c r="AM461" s="91" t="s">
        <v>87</v>
      </c>
      <c r="AN461" s="13">
        <v>2</v>
      </c>
      <c r="AO461" s="93"/>
      <c r="AP461" s="100">
        <v>5</v>
      </c>
      <c r="AQ461" s="91"/>
      <c r="AR461" s="129">
        <v>40</v>
      </c>
      <c r="AS461" s="91"/>
      <c r="AT461" s="91"/>
      <c r="AU461" s="91"/>
      <c r="AV461" s="101">
        <v>6.1359231515425647E-3</v>
      </c>
      <c r="AW461" s="101"/>
      <c r="AX461" s="129">
        <v>559</v>
      </c>
      <c r="AY461" s="91">
        <v>589</v>
      </c>
      <c r="AZ461" s="91"/>
      <c r="BA461" s="91"/>
      <c r="BB461" s="91"/>
      <c r="BC461" s="91"/>
      <c r="BD461" s="91"/>
      <c r="BE461" s="91"/>
      <c r="BF461" s="13">
        <v>3</v>
      </c>
    </row>
    <row r="462" spans="1:58" ht="15.75">
      <c r="A462" s="89">
        <f>ReportedData!A462</f>
        <v>458</v>
      </c>
      <c r="B462" s="90">
        <f>ReportedData!B462</f>
        <v>99</v>
      </c>
      <c r="C462" s="10">
        <f>ReportedData!C462</f>
        <v>8</v>
      </c>
      <c r="D462" s="91" t="str">
        <f>ReportedData!D462</f>
        <v>No. 312-07</v>
      </c>
      <c r="E462" s="10" t="str">
        <f>ReportedData!E462</f>
        <v>Zhou et al. (1987)</v>
      </c>
      <c r="F462" s="12" t="s">
        <v>11</v>
      </c>
      <c r="G462" s="14" t="s">
        <v>9</v>
      </c>
      <c r="H462" s="14" t="s">
        <v>12</v>
      </c>
      <c r="I462" s="79">
        <v>28.8</v>
      </c>
      <c r="J462" s="98"/>
      <c r="K462" s="98"/>
      <c r="L462" s="79">
        <v>517</v>
      </c>
      <c r="M462" s="112">
        <v>1</v>
      </c>
      <c r="N462" s="99">
        <v>160</v>
      </c>
      <c r="O462" s="99">
        <v>160</v>
      </c>
      <c r="P462" s="99">
        <v>480</v>
      </c>
      <c r="Q462" s="99">
        <v>0</v>
      </c>
      <c r="R462" s="114" t="s">
        <v>85</v>
      </c>
      <c r="S462" s="100">
        <v>25600</v>
      </c>
      <c r="T462" s="100">
        <v>9.5</v>
      </c>
      <c r="U462" s="100">
        <v>9.5</v>
      </c>
      <c r="V462" s="100">
        <v>9.5</v>
      </c>
      <c r="W462" s="130">
        <v>8</v>
      </c>
      <c r="X462" s="100">
        <v>12.5</v>
      </c>
      <c r="Y462" s="130">
        <v>1</v>
      </c>
      <c r="Z462" s="100">
        <v>12.5</v>
      </c>
      <c r="AA462" s="130">
        <v>1</v>
      </c>
      <c r="AB462" s="93"/>
      <c r="AC462" s="93"/>
      <c r="AD462" s="93"/>
      <c r="AE462" s="101">
        <v>2.2200000000000001E-2</v>
      </c>
      <c r="AF462" s="129">
        <v>341</v>
      </c>
      <c r="AG462" s="91">
        <v>448</v>
      </c>
      <c r="AH462" s="129">
        <v>341</v>
      </c>
      <c r="AI462" s="129">
        <v>341</v>
      </c>
      <c r="AJ462" s="91">
        <v>448</v>
      </c>
      <c r="AK462" s="91">
        <v>448</v>
      </c>
      <c r="AL462" s="91">
        <v>0</v>
      </c>
      <c r="AM462" s="91" t="s">
        <v>87</v>
      </c>
      <c r="AN462" s="13">
        <v>2</v>
      </c>
      <c r="AO462" s="93"/>
      <c r="AP462" s="100">
        <v>5</v>
      </c>
      <c r="AQ462" s="91"/>
      <c r="AR462" s="129">
        <v>40</v>
      </c>
      <c r="AS462" s="91"/>
      <c r="AT462" s="91"/>
      <c r="AU462" s="91"/>
      <c r="AV462" s="101">
        <v>6.1359231515425647E-3</v>
      </c>
      <c r="AW462" s="101"/>
      <c r="AX462" s="129">
        <v>559</v>
      </c>
      <c r="AY462" s="91">
        <v>589</v>
      </c>
      <c r="AZ462" s="91"/>
      <c r="BA462" s="91"/>
      <c r="BB462" s="91"/>
      <c r="BC462" s="91"/>
      <c r="BD462" s="91"/>
      <c r="BE462" s="91"/>
      <c r="BF462" s="13">
        <v>3</v>
      </c>
    </row>
    <row r="463" spans="1:58" ht="15.75">
      <c r="A463" s="89">
        <f>ReportedData!A463</f>
        <v>459</v>
      </c>
      <c r="B463" s="90">
        <f>ReportedData!B463</f>
        <v>99</v>
      </c>
      <c r="C463" s="10">
        <f>ReportedData!C463</f>
        <v>9</v>
      </c>
      <c r="D463" s="91" t="str">
        <f>ReportedData!D463</f>
        <v xml:space="preserve"> No. 322-07</v>
      </c>
      <c r="E463" s="10" t="str">
        <f>ReportedData!E463</f>
        <v>Zhou et al. (1987)</v>
      </c>
      <c r="F463" s="12" t="s">
        <v>11</v>
      </c>
      <c r="G463" s="14" t="s">
        <v>9</v>
      </c>
      <c r="H463" s="14" t="s">
        <v>12</v>
      </c>
      <c r="I463" s="79">
        <v>28.8</v>
      </c>
      <c r="J463" s="98"/>
      <c r="K463" s="98"/>
      <c r="L463" s="79">
        <v>517</v>
      </c>
      <c r="M463" s="112">
        <v>1</v>
      </c>
      <c r="N463" s="99">
        <v>160</v>
      </c>
      <c r="O463" s="99">
        <v>160</v>
      </c>
      <c r="P463" s="99">
        <v>480</v>
      </c>
      <c r="Q463" s="99">
        <v>0</v>
      </c>
      <c r="R463" s="114" t="s">
        <v>85</v>
      </c>
      <c r="S463" s="100">
        <v>25600</v>
      </c>
      <c r="T463" s="100">
        <v>9.5</v>
      </c>
      <c r="U463" s="100">
        <v>9.5</v>
      </c>
      <c r="V463" s="100">
        <v>9.5</v>
      </c>
      <c r="W463" s="130">
        <v>8</v>
      </c>
      <c r="X463" s="100">
        <v>12.5</v>
      </c>
      <c r="Y463" s="130">
        <v>1</v>
      </c>
      <c r="Z463" s="100">
        <v>12.5</v>
      </c>
      <c r="AA463" s="130">
        <v>1</v>
      </c>
      <c r="AB463" s="93"/>
      <c r="AC463" s="93"/>
      <c r="AD463" s="93"/>
      <c r="AE463" s="101">
        <v>2.2200000000000001E-2</v>
      </c>
      <c r="AF463" s="129">
        <v>341</v>
      </c>
      <c r="AG463" s="91">
        <v>448</v>
      </c>
      <c r="AH463" s="129">
        <v>341</v>
      </c>
      <c r="AI463" s="129">
        <v>341</v>
      </c>
      <c r="AJ463" s="91">
        <v>448</v>
      </c>
      <c r="AK463" s="91">
        <v>448</v>
      </c>
      <c r="AL463" s="91">
        <v>0</v>
      </c>
      <c r="AM463" s="91" t="s">
        <v>88</v>
      </c>
      <c r="AN463" s="13">
        <v>3.4</v>
      </c>
      <c r="AO463" s="93"/>
      <c r="AP463" s="100">
        <v>5</v>
      </c>
      <c r="AQ463" s="91"/>
      <c r="AR463" s="129">
        <v>40</v>
      </c>
      <c r="AS463" s="91"/>
      <c r="AT463" s="91"/>
      <c r="AU463" s="91"/>
      <c r="AV463" s="101">
        <v>1.043106935762236E-2</v>
      </c>
      <c r="AW463" s="101"/>
      <c r="AX463" s="129">
        <v>559</v>
      </c>
      <c r="AY463" s="91">
        <v>589</v>
      </c>
      <c r="AZ463" s="91"/>
      <c r="BA463" s="91"/>
      <c r="BB463" s="91"/>
      <c r="BC463" s="91"/>
      <c r="BD463" s="91"/>
      <c r="BE463" s="91"/>
      <c r="BF463" s="13">
        <v>3</v>
      </c>
    </row>
    <row r="464" spans="1:58" ht="15.75">
      <c r="A464" s="89">
        <f>ReportedData!A464</f>
        <v>460</v>
      </c>
      <c r="B464" s="90">
        <v>1</v>
      </c>
      <c r="C464" s="10">
        <v>1</v>
      </c>
      <c r="D464" s="91" t="str">
        <f>ReportedData!D464</f>
        <v>S_C0</v>
      </c>
      <c r="E464" s="10" t="str">
        <f>ReportedData!E464</f>
        <v>Bousias et al 2004</v>
      </c>
      <c r="F464" s="12" t="s">
        <v>11</v>
      </c>
      <c r="G464" s="14" t="s">
        <v>9</v>
      </c>
      <c r="H464" s="14" t="s">
        <v>78</v>
      </c>
      <c r="I464" s="79">
        <v>18.3</v>
      </c>
      <c r="J464" s="98"/>
      <c r="K464" s="98"/>
      <c r="L464" s="79">
        <v>869.25000000000011</v>
      </c>
      <c r="M464" s="112"/>
      <c r="N464" s="99">
        <v>250</v>
      </c>
      <c r="O464" s="99">
        <v>500</v>
      </c>
      <c r="P464" s="99">
        <v>1600</v>
      </c>
      <c r="Q464" s="99">
        <v>0</v>
      </c>
      <c r="R464" s="113" t="s">
        <v>9</v>
      </c>
      <c r="S464" s="100">
        <v>125000</v>
      </c>
      <c r="T464" s="100">
        <v>18</v>
      </c>
      <c r="U464" s="100">
        <v>0</v>
      </c>
      <c r="V464" s="100">
        <v>0</v>
      </c>
      <c r="W464" s="130">
        <v>4</v>
      </c>
      <c r="X464" s="100">
        <v>13</v>
      </c>
      <c r="Y464" s="13">
        <v>0</v>
      </c>
      <c r="Z464" s="100">
        <v>13</v>
      </c>
      <c r="AA464" s="13">
        <v>0</v>
      </c>
      <c r="AB464" s="93"/>
      <c r="AC464" s="93"/>
      <c r="AD464" s="93"/>
      <c r="AE464" s="101">
        <v>8.1399999999999997E-3</v>
      </c>
      <c r="AF464" s="100">
        <v>560</v>
      </c>
      <c r="AG464" s="115"/>
      <c r="AH464" s="100">
        <v>0</v>
      </c>
      <c r="AI464" s="100">
        <v>0</v>
      </c>
      <c r="AJ464" s="115"/>
      <c r="AK464" s="115"/>
      <c r="AL464" s="112"/>
      <c r="AM464" s="113"/>
      <c r="AN464" s="13">
        <v>2</v>
      </c>
      <c r="AO464" s="93" t="s">
        <v>885</v>
      </c>
      <c r="AP464" s="100">
        <v>8</v>
      </c>
      <c r="AQ464" s="112"/>
      <c r="AR464" s="100">
        <v>200</v>
      </c>
      <c r="AS464" s="115"/>
      <c r="AT464" s="112"/>
      <c r="AU464" s="116"/>
      <c r="AV464" s="101">
        <v>2E-3</v>
      </c>
      <c r="AW464" s="101"/>
      <c r="AX464" s="100">
        <v>304</v>
      </c>
      <c r="AY464" s="115"/>
      <c r="AZ464" s="112"/>
      <c r="BA464" s="115"/>
      <c r="BB464" s="115"/>
      <c r="BC464" s="115"/>
      <c r="BD464" s="115"/>
      <c r="BE464" s="115"/>
      <c r="BF464" s="13"/>
    </row>
    <row r="465" spans="1:58" ht="15.75">
      <c r="A465" s="89">
        <f>ReportedData!A465</f>
        <v>461</v>
      </c>
      <c r="B465" s="90">
        <f>ReportedData!B465</f>
        <v>100</v>
      </c>
      <c r="C465" s="10">
        <f>ReportedData!C465</f>
        <v>2</v>
      </c>
      <c r="D465" s="91" t="str">
        <f>ReportedData!D465</f>
        <v>S_U0</v>
      </c>
      <c r="E465" s="10" t="str">
        <f>ReportedData!E465</f>
        <v>Bousias et al 2005</v>
      </c>
      <c r="F465" s="12" t="s">
        <v>11</v>
      </c>
      <c r="G465" s="14" t="s">
        <v>9</v>
      </c>
      <c r="H465" s="14" t="s">
        <v>78</v>
      </c>
      <c r="I465" s="79">
        <v>18.3</v>
      </c>
      <c r="J465" s="98"/>
      <c r="K465" s="98"/>
      <c r="L465" s="79">
        <v>869.25000000000011</v>
      </c>
      <c r="M465" s="112"/>
      <c r="N465" s="99">
        <v>250</v>
      </c>
      <c r="O465" s="99">
        <v>500</v>
      </c>
      <c r="P465" s="99">
        <v>1600</v>
      </c>
      <c r="Q465" s="99">
        <v>0</v>
      </c>
      <c r="R465" s="113" t="s">
        <v>9</v>
      </c>
      <c r="S465" s="100">
        <v>125000</v>
      </c>
      <c r="T465" s="100">
        <v>18</v>
      </c>
      <c r="U465" s="100">
        <v>0</v>
      </c>
      <c r="V465" s="100">
        <v>0</v>
      </c>
      <c r="W465" s="130">
        <v>4</v>
      </c>
      <c r="X465" s="100">
        <v>13</v>
      </c>
      <c r="Y465" s="13">
        <v>0</v>
      </c>
      <c r="Z465" s="100">
        <v>13</v>
      </c>
      <c r="AA465" s="13">
        <v>0</v>
      </c>
      <c r="AB465" s="93"/>
      <c r="AC465" s="93"/>
      <c r="AD465" s="93"/>
      <c r="AE465" s="101">
        <v>8.1399999999999997E-3</v>
      </c>
      <c r="AF465" s="100">
        <v>560</v>
      </c>
      <c r="AG465" s="115"/>
      <c r="AH465" s="100">
        <v>0</v>
      </c>
      <c r="AI465" s="100">
        <v>0</v>
      </c>
      <c r="AJ465" s="115"/>
      <c r="AK465" s="115"/>
      <c r="AL465" s="112"/>
      <c r="AM465" s="113"/>
      <c r="AN465" s="13">
        <v>2</v>
      </c>
      <c r="AO465" s="93" t="s">
        <v>885</v>
      </c>
      <c r="AP465" s="100">
        <v>8</v>
      </c>
      <c r="AQ465" s="112"/>
      <c r="AR465" s="100">
        <v>200</v>
      </c>
      <c r="AS465" s="115"/>
      <c r="AT465" s="112"/>
      <c r="AU465" s="116"/>
      <c r="AV465" s="101">
        <v>2E-3</v>
      </c>
      <c r="AW465" s="101"/>
      <c r="AX465" s="100">
        <v>304</v>
      </c>
      <c r="AY465" s="115"/>
      <c r="AZ465" s="112"/>
      <c r="BA465" s="115"/>
      <c r="BB465" s="115"/>
      <c r="BC465" s="115"/>
      <c r="BD465" s="115"/>
      <c r="BE465" s="115"/>
      <c r="BF465" s="13"/>
    </row>
    <row r="466" spans="1:58" ht="15.75">
      <c r="A466" s="89">
        <f>ReportedData!A466</f>
        <v>462</v>
      </c>
      <c r="B466" s="90">
        <f>ReportedData!B466</f>
        <v>100</v>
      </c>
      <c r="C466" s="10">
        <f>ReportedData!C466</f>
        <v>3</v>
      </c>
      <c r="D466" s="91" t="str">
        <f>ReportedData!D466</f>
        <v>S_UC2in</v>
      </c>
      <c r="E466" s="10" t="str">
        <f>ReportedData!E466</f>
        <v>Bousias et al 2006</v>
      </c>
      <c r="F466" s="12" t="s">
        <v>11</v>
      </c>
      <c r="G466" s="14" t="s">
        <v>9</v>
      </c>
      <c r="H466" s="14" t="s">
        <v>78</v>
      </c>
      <c r="I466" s="79">
        <v>16.8</v>
      </c>
      <c r="J466" s="98"/>
      <c r="K466" s="98"/>
      <c r="L466" s="79">
        <v>840.00000000000011</v>
      </c>
      <c r="M466" s="112"/>
      <c r="N466" s="99">
        <v>250</v>
      </c>
      <c r="O466" s="99">
        <v>500</v>
      </c>
      <c r="P466" s="99">
        <v>1600</v>
      </c>
      <c r="Q466" s="99">
        <v>0</v>
      </c>
      <c r="R466" s="113" t="s">
        <v>9</v>
      </c>
      <c r="S466" s="100">
        <v>125000</v>
      </c>
      <c r="T466" s="100">
        <v>18</v>
      </c>
      <c r="U466" s="100">
        <v>0</v>
      </c>
      <c r="V466" s="100">
        <v>0</v>
      </c>
      <c r="W466" s="130">
        <v>4</v>
      </c>
      <c r="X466" s="100">
        <v>13</v>
      </c>
      <c r="Y466" s="13">
        <v>0</v>
      </c>
      <c r="Z466" s="100">
        <v>13</v>
      </c>
      <c r="AA466" s="13">
        <v>0</v>
      </c>
      <c r="AB466" s="93"/>
      <c r="AC466" s="93"/>
      <c r="AD466" s="93"/>
      <c r="AE466" s="101">
        <v>8.1399999999999997E-3</v>
      </c>
      <c r="AF466" s="100">
        <v>560</v>
      </c>
      <c r="AG466" s="115"/>
      <c r="AH466" s="100">
        <v>0</v>
      </c>
      <c r="AI466" s="100">
        <v>0</v>
      </c>
      <c r="AJ466" s="115"/>
      <c r="AK466" s="115"/>
      <c r="AL466" s="112"/>
      <c r="AM466" s="113"/>
      <c r="AN466" s="13">
        <v>2</v>
      </c>
      <c r="AO466" s="93" t="s">
        <v>885</v>
      </c>
      <c r="AP466" s="100">
        <v>8</v>
      </c>
      <c r="AQ466" s="112"/>
      <c r="AR466" s="100">
        <v>200</v>
      </c>
      <c r="AS466" s="115"/>
      <c r="AT466" s="112"/>
      <c r="AU466" s="116"/>
      <c r="AV466" s="101">
        <v>2E-3</v>
      </c>
      <c r="AW466" s="101"/>
      <c r="AX466" s="100">
        <v>304</v>
      </c>
      <c r="AY466" s="115"/>
      <c r="AZ466" s="112"/>
      <c r="BA466" s="115"/>
      <c r="BB466" s="115"/>
      <c r="BC466" s="115"/>
      <c r="BD466" s="115"/>
      <c r="BE466" s="115"/>
      <c r="BF466" s="13"/>
    </row>
    <row r="467" spans="1:58" ht="15.75">
      <c r="A467" s="89">
        <f>ReportedData!A467</f>
        <v>463</v>
      </c>
      <c r="B467" s="90">
        <f>ReportedData!B467</f>
        <v>100</v>
      </c>
      <c r="C467" s="10">
        <f>ReportedData!C467</f>
        <v>4</v>
      </c>
      <c r="D467" s="91" t="str">
        <f>ReportedData!D467</f>
        <v>W_CC2in</v>
      </c>
      <c r="E467" s="10" t="str">
        <f>ReportedData!E467</f>
        <v>Bousias et al 2007</v>
      </c>
      <c r="F467" s="12" t="s">
        <v>11</v>
      </c>
      <c r="G467" s="14" t="s">
        <v>9</v>
      </c>
      <c r="H467" s="14" t="s">
        <v>78</v>
      </c>
      <c r="I467" s="79">
        <v>18.7</v>
      </c>
      <c r="J467" s="98"/>
      <c r="K467" s="98"/>
      <c r="L467" s="79">
        <v>818.12499999999989</v>
      </c>
      <c r="M467" s="112"/>
      <c r="N467" s="99">
        <v>500</v>
      </c>
      <c r="O467" s="99">
        <v>250</v>
      </c>
      <c r="P467" s="99">
        <v>1600</v>
      </c>
      <c r="Q467" s="99">
        <v>0</v>
      </c>
      <c r="R467" s="113" t="s">
        <v>9</v>
      </c>
      <c r="S467" s="100">
        <v>125000</v>
      </c>
      <c r="T467" s="100">
        <v>18</v>
      </c>
      <c r="U467" s="100">
        <v>0</v>
      </c>
      <c r="V467" s="100">
        <v>0</v>
      </c>
      <c r="W467" s="130">
        <v>4</v>
      </c>
      <c r="X467" s="100">
        <v>13</v>
      </c>
      <c r="Y467" s="13">
        <v>0</v>
      </c>
      <c r="Z467" s="100">
        <v>13</v>
      </c>
      <c r="AA467" s="13">
        <v>0</v>
      </c>
      <c r="AB467" s="93"/>
      <c r="AC467" s="93"/>
      <c r="AD467" s="93"/>
      <c r="AE467" s="101">
        <v>8.1399999999999997E-3</v>
      </c>
      <c r="AF467" s="100">
        <v>560</v>
      </c>
      <c r="AG467" s="115"/>
      <c r="AH467" s="100">
        <v>0</v>
      </c>
      <c r="AI467" s="100">
        <v>0</v>
      </c>
      <c r="AJ467" s="115"/>
      <c r="AK467" s="115"/>
      <c r="AL467" s="112"/>
      <c r="AM467" s="113"/>
      <c r="AN467" s="13">
        <v>2</v>
      </c>
      <c r="AO467" s="93" t="s">
        <v>885</v>
      </c>
      <c r="AP467" s="100">
        <v>8</v>
      </c>
      <c r="AQ467" s="112"/>
      <c r="AR467" s="100">
        <v>200</v>
      </c>
      <c r="AS467" s="115"/>
      <c r="AT467" s="112"/>
      <c r="AU467" s="116"/>
      <c r="AV467" s="101">
        <v>1E-3</v>
      </c>
      <c r="AW467" s="101"/>
      <c r="AX467" s="100">
        <v>304</v>
      </c>
      <c r="AY467" s="115"/>
      <c r="AZ467" s="112"/>
      <c r="BA467" s="115"/>
      <c r="BB467" s="115"/>
      <c r="BC467" s="115"/>
      <c r="BD467" s="115"/>
      <c r="BE467" s="115"/>
      <c r="BF467" s="13"/>
    </row>
    <row r="468" spans="1:58" ht="15.75">
      <c r="A468" s="89">
        <f>ReportedData!A468</f>
        <v>464</v>
      </c>
      <c r="B468" s="90">
        <f>ReportedData!B468</f>
        <v>100</v>
      </c>
      <c r="C468" s="10">
        <f>ReportedData!C468</f>
        <v>5</v>
      </c>
      <c r="D468" s="91" t="str">
        <f>ReportedData!D468</f>
        <v>W_U0</v>
      </c>
      <c r="E468" s="10" t="str">
        <f>ReportedData!E468</f>
        <v>Bousias et al 2008</v>
      </c>
      <c r="F468" s="12" t="s">
        <v>11</v>
      </c>
      <c r="G468" s="14" t="s">
        <v>9</v>
      </c>
      <c r="H468" s="14" t="s">
        <v>78</v>
      </c>
      <c r="I468" s="79">
        <v>17.899999999999999</v>
      </c>
      <c r="J468" s="98"/>
      <c r="K468" s="98"/>
      <c r="L468" s="79">
        <v>850.25</v>
      </c>
      <c r="M468" s="112"/>
      <c r="N468" s="99">
        <v>500</v>
      </c>
      <c r="O468" s="99">
        <v>250</v>
      </c>
      <c r="P468" s="99">
        <v>1600</v>
      </c>
      <c r="Q468" s="99">
        <v>0</v>
      </c>
      <c r="R468" s="113" t="s">
        <v>9</v>
      </c>
      <c r="S468" s="100">
        <v>125000</v>
      </c>
      <c r="T468" s="100">
        <v>18</v>
      </c>
      <c r="U468" s="100">
        <v>0</v>
      </c>
      <c r="V468" s="100">
        <v>0</v>
      </c>
      <c r="W468" s="130">
        <v>4</v>
      </c>
      <c r="X468" s="100">
        <v>13</v>
      </c>
      <c r="Y468" s="13">
        <v>0</v>
      </c>
      <c r="Z468" s="100">
        <v>13</v>
      </c>
      <c r="AA468" s="13">
        <v>0</v>
      </c>
      <c r="AB468" s="93"/>
      <c r="AC468" s="93"/>
      <c r="AD468" s="93"/>
      <c r="AE468" s="101">
        <v>8.1399999999999997E-3</v>
      </c>
      <c r="AF468" s="100">
        <v>560</v>
      </c>
      <c r="AG468" s="115"/>
      <c r="AH468" s="100">
        <v>0</v>
      </c>
      <c r="AI468" s="100">
        <v>0</v>
      </c>
      <c r="AJ468" s="115"/>
      <c r="AK468" s="115"/>
      <c r="AL468" s="112"/>
      <c r="AM468" s="113"/>
      <c r="AN468" s="13">
        <v>2</v>
      </c>
      <c r="AO468" s="93" t="s">
        <v>885</v>
      </c>
      <c r="AP468" s="100">
        <v>8</v>
      </c>
      <c r="AQ468" s="112"/>
      <c r="AR468" s="100">
        <v>200</v>
      </c>
      <c r="AS468" s="115"/>
      <c r="AT468" s="112"/>
      <c r="AU468" s="116"/>
      <c r="AV468" s="101">
        <v>1E-3</v>
      </c>
      <c r="AW468" s="101"/>
      <c r="AX468" s="100">
        <v>304</v>
      </c>
      <c r="AY468" s="115"/>
      <c r="AZ468" s="112"/>
      <c r="BA468" s="115"/>
      <c r="BB468" s="115"/>
      <c r="BC468" s="115"/>
      <c r="BD468" s="115"/>
      <c r="BE468" s="115"/>
      <c r="BF468" s="13"/>
    </row>
    <row r="469" spans="1:58" ht="15.75">
      <c r="A469" s="89">
        <f>ReportedData!A469</f>
        <v>465</v>
      </c>
      <c r="B469" s="90">
        <f>ReportedData!B469</f>
        <v>100</v>
      </c>
      <c r="C469" s="10">
        <f>ReportedData!C469</f>
        <v>6</v>
      </c>
      <c r="D469" s="91" t="str">
        <f>ReportedData!D469</f>
        <v>W_UC2in</v>
      </c>
      <c r="E469" s="10" t="str">
        <f>ReportedData!E469</f>
        <v>Bousias et al 2009</v>
      </c>
      <c r="F469" s="12" t="s">
        <v>11</v>
      </c>
      <c r="G469" s="14" t="s">
        <v>9</v>
      </c>
      <c r="H469" s="14" t="s">
        <v>78</v>
      </c>
      <c r="I469" s="79">
        <v>18.100000000000001</v>
      </c>
      <c r="J469" s="98"/>
      <c r="K469" s="98"/>
      <c r="L469" s="79">
        <v>803.1875</v>
      </c>
      <c r="M469" s="112"/>
      <c r="N469" s="99">
        <v>500</v>
      </c>
      <c r="O469" s="99">
        <v>250</v>
      </c>
      <c r="P469" s="99">
        <v>1600</v>
      </c>
      <c r="Q469" s="99">
        <v>0</v>
      </c>
      <c r="R469" s="113" t="s">
        <v>9</v>
      </c>
      <c r="S469" s="100">
        <v>125000</v>
      </c>
      <c r="T469" s="100">
        <v>18</v>
      </c>
      <c r="U469" s="100">
        <v>0</v>
      </c>
      <c r="V469" s="100">
        <v>0</v>
      </c>
      <c r="W469" s="130">
        <v>4</v>
      </c>
      <c r="X469" s="100">
        <v>13</v>
      </c>
      <c r="Y469" s="13">
        <v>0</v>
      </c>
      <c r="Z469" s="100">
        <v>13</v>
      </c>
      <c r="AA469" s="13">
        <v>0</v>
      </c>
      <c r="AB469" s="93"/>
      <c r="AC469" s="93"/>
      <c r="AD469" s="93"/>
      <c r="AE469" s="101">
        <v>8.1399999999999997E-3</v>
      </c>
      <c r="AF469" s="100">
        <v>560</v>
      </c>
      <c r="AG469" s="115"/>
      <c r="AH469" s="100">
        <v>0</v>
      </c>
      <c r="AI469" s="100">
        <v>0</v>
      </c>
      <c r="AJ469" s="115"/>
      <c r="AK469" s="115"/>
      <c r="AL469" s="112"/>
      <c r="AM469" s="113"/>
      <c r="AN469" s="13">
        <v>2</v>
      </c>
      <c r="AO469" s="93" t="s">
        <v>885</v>
      </c>
      <c r="AP469" s="100">
        <v>8</v>
      </c>
      <c r="AQ469" s="112"/>
      <c r="AR469" s="100">
        <v>200</v>
      </c>
      <c r="AS469" s="115"/>
      <c r="AT469" s="112"/>
      <c r="AU469" s="116"/>
      <c r="AV469" s="101">
        <v>1E-3</v>
      </c>
      <c r="AW469" s="101"/>
      <c r="AX469" s="100">
        <v>304</v>
      </c>
      <c r="AY469" s="115"/>
      <c r="AZ469" s="112"/>
      <c r="BA469" s="115"/>
      <c r="BB469" s="115"/>
      <c r="BC469" s="115"/>
      <c r="BD469" s="115"/>
      <c r="BE469" s="115"/>
      <c r="BF469" s="13"/>
    </row>
    <row r="470" spans="1:58" ht="15.75">
      <c r="A470" s="89">
        <f>ReportedData!A470</f>
        <v>466</v>
      </c>
      <c r="B470" s="90">
        <f>ReportedData!B470</f>
        <v>101</v>
      </c>
      <c r="C470" s="10">
        <f>ReportedData!C470</f>
        <v>1</v>
      </c>
      <c r="D470" s="91" t="str">
        <f>ReportedData!D470</f>
        <v>D1-1</v>
      </c>
      <c r="E470" s="10" t="str">
        <f>ReportedData!E470</f>
        <v>Bousias et al 2006</v>
      </c>
      <c r="F470" s="12" t="s">
        <v>11</v>
      </c>
      <c r="G470" s="14" t="s">
        <v>9</v>
      </c>
      <c r="H470" s="14" t="s">
        <v>12</v>
      </c>
      <c r="I470" s="79">
        <v>23.8</v>
      </c>
      <c r="J470" s="98"/>
      <c r="K470" s="98"/>
      <c r="L470" s="79">
        <v>990.08000000000015</v>
      </c>
      <c r="M470" s="112"/>
      <c r="N470" s="99">
        <v>400</v>
      </c>
      <c r="O470" s="99">
        <v>400</v>
      </c>
      <c r="P470" s="99">
        <v>1600</v>
      </c>
      <c r="Q470" s="99">
        <v>1000</v>
      </c>
      <c r="R470" s="113" t="s">
        <v>9</v>
      </c>
      <c r="S470" s="100">
        <v>160000</v>
      </c>
      <c r="T470" s="100">
        <v>20</v>
      </c>
      <c r="U470" s="100">
        <v>20</v>
      </c>
      <c r="V470" s="100">
        <v>20</v>
      </c>
      <c r="W470" s="130">
        <v>8</v>
      </c>
      <c r="X470" s="100">
        <v>20</v>
      </c>
      <c r="Y470" s="13">
        <v>1</v>
      </c>
      <c r="Z470" s="100">
        <v>20</v>
      </c>
      <c r="AA470" s="13">
        <v>1</v>
      </c>
      <c r="AB470" s="93"/>
      <c r="AC470" s="93"/>
      <c r="AD470" s="93"/>
      <c r="AE470" s="101">
        <v>1.5679999999999999E-2</v>
      </c>
      <c r="AF470" s="100">
        <v>560</v>
      </c>
      <c r="AG470" s="115"/>
      <c r="AH470" s="100">
        <v>560</v>
      </c>
      <c r="AI470" s="100">
        <v>560</v>
      </c>
      <c r="AJ470" s="115"/>
      <c r="AK470" s="115"/>
      <c r="AL470" s="112"/>
      <c r="AM470" s="113"/>
      <c r="AN470" s="13">
        <v>3</v>
      </c>
      <c r="AO470" s="93" t="s">
        <v>885</v>
      </c>
      <c r="AP470" s="100">
        <v>8</v>
      </c>
      <c r="AQ470" s="112"/>
      <c r="AR470" s="100">
        <v>75</v>
      </c>
      <c r="AS470" s="115"/>
      <c r="AT470" s="112"/>
      <c r="AU470" s="116"/>
      <c r="AV470" s="101">
        <v>5.7099999999999998E-3</v>
      </c>
      <c r="AW470" s="101"/>
      <c r="AX470" s="100">
        <v>568</v>
      </c>
      <c r="AY470" s="115"/>
      <c r="AZ470" s="112"/>
      <c r="BA470" s="115"/>
      <c r="BB470" s="115"/>
      <c r="BC470" s="115"/>
      <c r="BD470" s="115"/>
      <c r="BE470" s="115"/>
      <c r="BF470" s="13"/>
    </row>
    <row r="471" spans="1:58" ht="15.75">
      <c r="A471" s="89">
        <f>ReportedData!A471</f>
        <v>467</v>
      </c>
      <c r="B471" s="90">
        <f>ReportedData!B471</f>
        <v>101</v>
      </c>
      <c r="C471" s="10">
        <f>ReportedData!C471</f>
        <v>2</v>
      </c>
      <c r="D471" s="91" t="str">
        <f>ReportedData!D471</f>
        <v>D1-2</v>
      </c>
      <c r="E471" s="10" t="str">
        <f>ReportedData!E471</f>
        <v>Bousias et al 2006</v>
      </c>
      <c r="F471" s="12" t="s">
        <v>11</v>
      </c>
      <c r="G471" s="14" t="s">
        <v>9</v>
      </c>
      <c r="H471" s="14" t="s">
        <v>12</v>
      </c>
      <c r="I471" s="79">
        <v>24.9</v>
      </c>
      <c r="J471" s="98"/>
      <c r="K471" s="98"/>
      <c r="L471" s="79">
        <v>956.15999999999985</v>
      </c>
      <c r="M471" s="112"/>
      <c r="N471" s="99">
        <v>400</v>
      </c>
      <c r="O471" s="99">
        <v>400</v>
      </c>
      <c r="P471" s="99">
        <v>1600</v>
      </c>
      <c r="Q471" s="99">
        <v>1000</v>
      </c>
      <c r="R471" s="113" t="s">
        <v>9</v>
      </c>
      <c r="S471" s="100">
        <v>160000</v>
      </c>
      <c r="T471" s="100">
        <v>20</v>
      </c>
      <c r="U471" s="100">
        <v>20</v>
      </c>
      <c r="V471" s="100">
        <v>20</v>
      </c>
      <c r="W471" s="130">
        <v>8</v>
      </c>
      <c r="X471" s="100">
        <v>37</v>
      </c>
      <c r="Y471" s="13">
        <v>1</v>
      </c>
      <c r="Z471" s="100">
        <v>37</v>
      </c>
      <c r="AA471" s="13">
        <v>1</v>
      </c>
      <c r="AB471" s="93"/>
      <c r="AC471" s="93"/>
      <c r="AD471" s="93"/>
      <c r="AE471" s="101">
        <v>1.5679999999999999E-2</v>
      </c>
      <c r="AF471" s="100">
        <v>573</v>
      </c>
      <c r="AG471" s="115"/>
      <c r="AH471" s="100">
        <v>573</v>
      </c>
      <c r="AI471" s="100">
        <v>573</v>
      </c>
      <c r="AJ471" s="115"/>
      <c r="AK471" s="115"/>
      <c r="AL471" s="112"/>
      <c r="AM471" s="113"/>
      <c r="AN471" s="13">
        <v>3</v>
      </c>
      <c r="AO471" s="93" t="s">
        <v>885</v>
      </c>
      <c r="AP471" s="100">
        <v>8</v>
      </c>
      <c r="AQ471" s="112"/>
      <c r="AR471" s="100">
        <v>75</v>
      </c>
      <c r="AS471" s="115"/>
      <c r="AT471" s="112"/>
      <c r="AU471" s="116"/>
      <c r="AV471" s="101">
        <v>5.7099999999999998E-3</v>
      </c>
      <c r="AW471" s="101"/>
      <c r="AX471" s="100">
        <v>568</v>
      </c>
      <c r="AY471" s="115"/>
      <c r="AZ471" s="112"/>
      <c r="BA471" s="115"/>
      <c r="BB471" s="115"/>
      <c r="BC471" s="115"/>
      <c r="BD471" s="115"/>
      <c r="BE471" s="115"/>
      <c r="BF471" s="13"/>
    </row>
    <row r="472" spans="1:58" ht="15.75">
      <c r="A472" s="89">
        <f>ReportedData!A472</f>
        <v>468</v>
      </c>
      <c r="B472" s="90">
        <f>ReportedData!B472</f>
        <v>101</v>
      </c>
      <c r="C472" s="10">
        <f>ReportedData!C472</f>
        <v>3</v>
      </c>
      <c r="D472" s="91" t="str">
        <f>ReportedData!D472</f>
        <v>D1-3</v>
      </c>
      <c r="E472" s="10" t="str">
        <f>ReportedData!E472</f>
        <v>Bousias et al 2006</v>
      </c>
      <c r="F472" s="12" t="s">
        <v>11</v>
      </c>
      <c r="G472" s="14" t="s">
        <v>9</v>
      </c>
      <c r="H472" s="14" t="s">
        <v>12</v>
      </c>
      <c r="I472" s="79">
        <v>27.9</v>
      </c>
      <c r="J472" s="98"/>
      <c r="K472" s="98"/>
      <c r="L472" s="79">
        <v>950.83199999999999</v>
      </c>
      <c r="M472" s="112"/>
      <c r="N472" s="99">
        <v>400</v>
      </c>
      <c r="O472" s="99">
        <v>400</v>
      </c>
      <c r="P472" s="99">
        <v>1600</v>
      </c>
      <c r="Q472" s="99">
        <v>1000</v>
      </c>
      <c r="R472" s="113" t="s">
        <v>9</v>
      </c>
      <c r="S472" s="100">
        <v>160000</v>
      </c>
      <c r="T472" s="100">
        <v>20</v>
      </c>
      <c r="U472" s="100">
        <v>20</v>
      </c>
      <c r="V472" s="100">
        <v>20</v>
      </c>
      <c r="W472" s="130">
        <v>8</v>
      </c>
      <c r="X472" s="100">
        <v>22</v>
      </c>
      <c r="Y472" s="13">
        <v>1</v>
      </c>
      <c r="Z472" s="100">
        <v>22</v>
      </c>
      <c r="AA472" s="13">
        <v>1</v>
      </c>
      <c r="AB472" s="93"/>
      <c r="AC472" s="93"/>
      <c r="AD472" s="93"/>
      <c r="AE472" s="101">
        <v>1.5679999999999999E-2</v>
      </c>
      <c r="AF472" s="100">
        <v>573</v>
      </c>
      <c r="AG472" s="115"/>
      <c r="AH472" s="100">
        <v>573</v>
      </c>
      <c r="AI472" s="100">
        <v>573</v>
      </c>
      <c r="AJ472" s="115"/>
      <c r="AK472" s="115"/>
      <c r="AL472" s="112"/>
      <c r="AM472" s="113"/>
      <c r="AN472" s="13">
        <v>3</v>
      </c>
      <c r="AO472" s="93" t="s">
        <v>885</v>
      </c>
      <c r="AP472" s="100">
        <v>8</v>
      </c>
      <c r="AQ472" s="112"/>
      <c r="AR472" s="100">
        <v>75</v>
      </c>
      <c r="AS472" s="115"/>
      <c r="AT472" s="112"/>
      <c r="AU472" s="116"/>
      <c r="AV472" s="101">
        <v>5.7099999999999998E-3</v>
      </c>
      <c r="AW472" s="101"/>
      <c r="AX472" s="100">
        <v>568</v>
      </c>
      <c r="AY472" s="115"/>
      <c r="AZ472" s="112"/>
      <c r="BA472" s="115"/>
      <c r="BB472" s="115"/>
      <c r="BC472" s="115"/>
      <c r="BD472" s="115"/>
      <c r="BE472" s="115"/>
      <c r="BF472" s="13"/>
    </row>
    <row r="473" spans="1:58" ht="15.75">
      <c r="A473" s="89">
        <f>ReportedData!A473</f>
        <v>469</v>
      </c>
      <c r="B473" s="90">
        <f>ReportedData!B473</f>
        <v>101</v>
      </c>
      <c r="C473" s="10">
        <f>ReportedData!C473</f>
        <v>4</v>
      </c>
      <c r="D473" s="91" t="str">
        <f>ReportedData!D473</f>
        <v>D2-1</v>
      </c>
      <c r="E473" s="10" t="str">
        <f>ReportedData!E473</f>
        <v>Bousias et al 2006</v>
      </c>
      <c r="F473" s="12" t="s">
        <v>11</v>
      </c>
      <c r="G473" s="14" t="s">
        <v>9</v>
      </c>
      <c r="H473" s="14" t="s">
        <v>12</v>
      </c>
      <c r="I473" s="79">
        <v>23.9</v>
      </c>
      <c r="J473" s="98"/>
      <c r="K473" s="98"/>
      <c r="L473" s="79">
        <v>994.24</v>
      </c>
      <c r="M473" s="112"/>
      <c r="N473" s="99">
        <v>400</v>
      </c>
      <c r="O473" s="99">
        <v>400</v>
      </c>
      <c r="P473" s="99">
        <v>1600</v>
      </c>
      <c r="Q473" s="99">
        <v>1000</v>
      </c>
      <c r="R473" s="113" t="s">
        <v>9</v>
      </c>
      <c r="S473" s="100">
        <v>160000</v>
      </c>
      <c r="T473" s="100">
        <v>20</v>
      </c>
      <c r="U473" s="100">
        <v>20</v>
      </c>
      <c r="V473" s="100">
        <v>20</v>
      </c>
      <c r="W473" s="130">
        <v>8</v>
      </c>
      <c r="X473" s="100">
        <v>36</v>
      </c>
      <c r="Y473" s="13">
        <v>1</v>
      </c>
      <c r="Z473" s="100">
        <v>36</v>
      </c>
      <c r="AA473" s="13">
        <v>1</v>
      </c>
      <c r="AB473" s="93"/>
      <c r="AC473" s="93"/>
      <c r="AD473" s="93"/>
      <c r="AE473" s="101">
        <v>1.5679999999999999E-2</v>
      </c>
      <c r="AF473" s="100">
        <v>573</v>
      </c>
      <c r="AG473" s="115"/>
      <c r="AH473" s="100">
        <v>573</v>
      </c>
      <c r="AI473" s="100">
        <v>573</v>
      </c>
      <c r="AJ473" s="115"/>
      <c r="AK473" s="115"/>
      <c r="AL473" s="112"/>
      <c r="AM473" s="113"/>
      <c r="AN473" s="13">
        <v>3</v>
      </c>
      <c r="AO473" s="93" t="s">
        <v>885</v>
      </c>
      <c r="AP473" s="100">
        <v>8</v>
      </c>
      <c r="AQ473" s="112"/>
      <c r="AR473" s="100">
        <v>75</v>
      </c>
      <c r="AS473" s="115"/>
      <c r="AT473" s="112"/>
      <c r="AU473" s="116"/>
      <c r="AV473" s="101">
        <v>5.7099999999999998E-3</v>
      </c>
      <c r="AW473" s="101"/>
      <c r="AX473" s="100">
        <v>568</v>
      </c>
      <c r="AY473" s="115"/>
      <c r="AZ473" s="112"/>
      <c r="BA473" s="115"/>
      <c r="BB473" s="115"/>
      <c r="BC473" s="115"/>
      <c r="BD473" s="115"/>
      <c r="BE473" s="115"/>
      <c r="BF473" s="13"/>
    </row>
    <row r="474" spans="1:58" ht="15.75">
      <c r="A474" s="89">
        <f>ReportedData!A474</f>
        <v>470</v>
      </c>
      <c r="B474" s="90">
        <f>ReportedData!B474</f>
        <v>101</v>
      </c>
      <c r="C474" s="10">
        <f>ReportedData!C474</f>
        <v>5</v>
      </c>
      <c r="D474" s="91" t="str">
        <f>ReportedData!D474</f>
        <v>D2-2</v>
      </c>
      <c r="E474" s="10" t="str">
        <f>ReportedData!E474</f>
        <v>Bousias et al 2006</v>
      </c>
      <c r="F474" s="12" t="s">
        <v>11</v>
      </c>
      <c r="G474" s="14" t="s">
        <v>9</v>
      </c>
      <c r="H474" s="14" t="s">
        <v>12</v>
      </c>
      <c r="I474" s="79">
        <v>24.8</v>
      </c>
      <c r="J474" s="98"/>
      <c r="K474" s="98"/>
      <c r="L474" s="79">
        <v>912.6400000000001</v>
      </c>
      <c r="M474" s="112"/>
      <c r="N474" s="99">
        <v>400</v>
      </c>
      <c r="O474" s="99">
        <v>400</v>
      </c>
      <c r="P474" s="99">
        <v>1600</v>
      </c>
      <c r="Q474" s="99">
        <v>1000</v>
      </c>
      <c r="R474" s="113" t="s">
        <v>9</v>
      </c>
      <c r="S474" s="100">
        <v>160000</v>
      </c>
      <c r="T474" s="100">
        <v>20</v>
      </c>
      <c r="U474" s="100">
        <v>20</v>
      </c>
      <c r="V474" s="100">
        <v>20</v>
      </c>
      <c r="W474" s="130">
        <v>8</v>
      </c>
      <c r="X474" s="100">
        <v>37</v>
      </c>
      <c r="Y474" s="13">
        <v>1</v>
      </c>
      <c r="Z474" s="100">
        <v>37</v>
      </c>
      <c r="AA474" s="13">
        <v>1</v>
      </c>
      <c r="AB474" s="93"/>
      <c r="AC474" s="93"/>
      <c r="AD474" s="93"/>
      <c r="AE474" s="101">
        <v>1.5679999999999999E-2</v>
      </c>
      <c r="AF474" s="100">
        <v>573</v>
      </c>
      <c r="AG474" s="115"/>
      <c r="AH474" s="100">
        <v>573</v>
      </c>
      <c r="AI474" s="100">
        <v>573</v>
      </c>
      <c r="AJ474" s="115"/>
      <c r="AK474" s="115"/>
      <c r="AL474" s="112"/>
      <c r="AM474" s="113"/>
      <c r="AN474" s="13">
        <v>3</v>
      </c>
      <c r="AO474" s="93" t="s">
        <v>885</v>
      </c>
      <c r="AP474" s="100">
        <v>8</v>
      </c>
      <c r="AQ474" s="112"/>
      <c r="AR474" s="100">
        <v>75</v>
      </c>
      <c r="AS474" s="115"/>
      <c r="AT474" s="112"/>
      <c r="AU474" s="116"/>
      <c r="AV474" s="101">
        <v>5.7099999999999998E-3</v>
      </c>
      <c r="AW474" s="101"/>
      <c r="AX474" s="100">
        <v>568</v>
      </c>
      <c r="AY474" s="115"/>
      <c r="AZ474" s="112"/>
      <c r="BA474" s="115"/>
      <c r="BB474" s="115"/>
      <c r="BC474" s="115"/>
      <c r="BD474" s="115"/>
      <c r="BE474" s="115"/>
      <c r="BF474" s="13"/>
    </row>
    <row r="475" spans="1:58" ht="15.75">
      <c r="A475" s="89">
        <f>ReportedData!A475</f>
        <v>471</v>
      </c>
      <c r="B475" s="90">
        <f>ReportedData!B475</f>
        <v>101</v>
      </c>
      <c r="C475" s="10">
        <f>ReportedData!C475</f>
        <v>6</v>
      </c>
      <c r="D475" s="91" t="str">
        <f>ReportedData!D475</f>
        <v>D2-3</v>
      </c>
      <c r="E475" s="10" t="str">
        <f>ReportedData!E475</f>
        <v>Bousias et al 2006</v>
      </c>
      <c r="F475" s="12" t="s">
        <v>11</v>
      </c>
      <c r="G475" s="14" t="s">
        <v>9</v>
      </c>
      <c r="H475" s="14" t="s">
        <v>12</v>
      </c>
      <c r="I475" s="79">
        <v>27.9</v>
      </c>
      <c r="J475" s="98"/>
      <c r="K475" s="98"/>
      <c r="L475" s="79">
        <v>982.07999999999993</v>
      </c>
      <c r="M475" s="112"/>
      <c r="N475" s="99">
        <v>400</v>
      </c>
      <c r="O475" s="99">
        <v>400</v>
      </c>
      <c r="P475" s="99">
        <v>1600</v>
      </c>
      <c r="Q475" s="99">
        <v>1000</v>
      </c>
      <c r="R475" s="113" t="s">
        <v>9</v>
      </c>
      <c r="S475" s="100">
        <v>160000</v>
      </c>
      <c r="T475" s="100">
        <v>20</v>
      </c>
      <c r="U475" s="100">
        <v>20</v>
      </c>
      <c r="V475" s="100">
        <v>20</v>
      </c>
      <c r="W475" s="130">
        <v>8</v>
      </c>
      <c r="X475" s="100">
        <v>32</v>
      </c>
      <c r="Y475" s="13">
        <v>1</v>
      </c>
      <c r="Z475" s="100">
        <v>32</v>
      </c>
      <c r="AA475" s="13">
        <v>1</v>
      </c>
      <c r="AB475" s="93"/>
      <c r="AC475" s="93"/>
      <c r="AD475" s="93"/>
      <c r="AE475" s="101">
        <v>1.5679999999999999E-2</v>
      </c>
      <c r="AF475" s="100">
        <v>573</v>
      </c>
      <c r="AG475" s="115"/>
      <c r="AH475" s="100">
        <v>573</v>
      </c>
      <c r="AI475" s="100">
        <v>573</v>
      </c>
      <c r="AJ475" s="115"/>
      <c r="AK475" s="115"/>
      <c r="AL475" s="112"/>
      <c r="AM475" s="113"/>
      <c r="AN475" s="13">
        <v>3</v>
      </c>
      <c r="AO475" s="93" t="s">
        <v>885</v>
      </c>
      <c r="AP475" s="100">
        <v>8</v>
      </c>
      <c r="AQ475" s="112"/>
      <c r="AR475" s="100">
        <v>75</v>
      </c>
      <c r="AS475" s="115"/>
      <c r="AT475" s="112"/>
      <c r="AU475" s="116"/>
      <c r="AV475" s="101">
        <v>5.7099999999999998E-3</v>
      </c>
      <c r="AW475" s="101"/>
      <c r="AX475" s="100">
        <v>568</v>
      </c>
      <c r="AY475" s="115"/>
      <c r="AZ475" s="112"/>
      <c r="BA475" s="115"/>
      <c r="BB475" s="115"/>
      <c r="BC475" s="115"/>
      <c r="BD475" s="115"/>
      <c r="BE475" s="115"/>
      <c r="BF475" s="13"/>
    </row>
    <row r="476" spans="1:58" ht="15.75">
      <c r="A476" s="89">
        <f>ReportedData!A476</f>
        <v>472</v>
      </c>
      <c r="B476" s="90">
        <f>ReportedData!B476</f>
        <v>101</v>
      </c>
      <c r="C476" s="10">
        <f>ReportedData!C476</f>
        <v>7</v>
      </c>
      <c r="D476" s="91" t="str">
        <f>ReportedData!D476</f>
        <v>D3-1</v>
      </c>
      <c r="E476" s="10" t="str">
        <f>ReportedData!E476</f>
        <v>Bousias et al 2006</v>
      </c>
      <c r="F476" s="12" t="s">
        <v>11</v>
      </c>
      <c r="G476" s="14" t="s">
        <v>9</v>
      </c>
      <c r="H476" s="14" t="s">
        <v>12</v>
      </c>
      <c r="I476" s="79">
        <v>24.2</v>
      </c>
      <c r="J476" s="98"/>
      <c r="K476" s="98"/>
      <c r="L476" s="79">
        <v>1006.7199999999999</v>
      </c>
      <c r="M476" s="112"/>
      <c r="N476" s="99">
        <v>400</v>
      </c>
      <c r="O476" s="99">
        <v>400</v>
      </c>
      <c r="P476" s="99">
        <v>1600</v>
      </c>
      <c r="Q476" s="99">
        <v>1000</v>
      </c>
      <c r="R476" s="113" t="s">
        <v>9</v>
      </c>
      <c r="S476" s="100">
        <v>160000</v>
      </c>
      <c r="T476" s="100">
        <v>20</v>
      </c>
      <c r="U476" s="100">
        <v>20</v>
      </c>
      <c r="V476" s="100">
        <v>20</v>
      </c>
      <c r="W476" s="130">
        <v>8</v>
      </c>
      <c r="X476" s="100">
        <v>26</v>
      </c>
      <c r="Y476" s="13">
        <v>1</v>
      </c>
      <c r="Z476" s="100">
        <v>26</v>
      </c>
      <c r="AA476" s="13">
        <v>1</v>
      </c>
      <c r="AB476" s="93"/>
      <c r="AC476" s="93"/>
      <c r="AD476" s="93"/>
      <c r="AE476" s="101">
        <v>1.5679999999999999E-2</v>
      </c>
      <c r="AF476" s="100">
        <v>573</v>
      </c>
      <c r="AG476" s="115"/>
      <c r="AH476" s="100">
        <v>573</v>
      </c>
      <c r="AI476" s="100">
        <v>573</v>
      </c>
      <c r="AJ476" s="115"/>
      <c r="AK476" s="115"/>
      <c r="AL476" s="112"/>
      <c r="AM476" s="113"/>
      <c r="AN476" s="13">
        <v>3</v>
      </c>
      <c r="AO476" s="93" t="s">
        <v>885</v>
      </c>
      <c r="AP476" s="100">
        <v>8</v>
      </c>
      <c r="AQ476" s="112"/>
      <c r="AR476" s="100">
        <v>75</v>
      </c>
      <c r="AS476" s="115"/>
      <c r="AT476" s="112"/>
      <c r="AU476" s="116"/>
      <c r="AV476" s="101">
        <v>5.7099999999999998E-3</v>
      </c>
      <c r="AW476" s="101"/>
      <c r="AX476" s="100">
        <v>542</v>
      </c>
      <c r="AY476" s="115"/>
      <c r="AZ476" s="112"/>
      <c r="BA476" s="115"/>
      <c r="BB476" s="115"/>
      <c r="BC476" s="115"/>
      <c r="BD476" s="115"/>
      <c r="BE476" s="115"/>
      <c r="BF476" s="13"/>
    </row>
    <row r="477" spans="1:58" ht="15.75">
      <c r="A477" s="89">
        <f>ReportedData!A477</f>
        <v>473</v>
      </c>
      <c r="B477" s="90">
        <f>ReportedData!B477</f>
        <v>101</v>
      </c>
      <c r="C477" s="10">
        <f>ReportedData!C477</f>
        <v>8</v>
      </c>
      <c r="D477" s="91" t="str">
        <f>ReportedData!D477</f>
        <v>D3-2</v>
      </c>
      <c r="E477" s="10" t="str">
        <f>ReportedData!E477</f>
        <v>Bousias et al 2006</v>
      </c>
      <c r="F477" s="12" t="s">
        <v>11</v>
      </c>
      <c r="G477" s="14" t="s">
        <v>9</v>
      </c>
      <c r="H477" s="14" t="s">
        <v>12</v>
      </c>
      <c r="I477" s="79">
        <v>24.8</v>
      </c>
      <c r="J477" s="98"/>
      <c r="K477" s="98"/>
      <c r="L477" s="79">
        <v>952.32000000000016</v>
      </c>
      <c r="M477" s="112"/>
      <c r="N477" s="99">
        <v>400</v>
      </c>
      <c r="O477" s="99">
        <v>400</v>
      </c>
      <c r="P477" s="99">
        <v>1600</v>
      </c>
      <c r="Q477" s="99">
        <v>1000</v>
      </c>
      <c r="R477" s="113" t="s">
        <v>9</v>
      </c>
      <c r="S477" s="100">
        <v>160000</v>
      </c>
      <c r="T477" s="100">
        <v>20</v>
      </c>
      <c r="U477" s="100">
        <v>20</v>
      </c>
      <c r="V477" s="100">
        <v>20</v>
      </c>
      <c r="W477" s="130">
        <v>8</v>
      </c>
      <c r="X477" s="100">
        <v>32</v>
      </c>
      <c r="Y477" s="13">
        <v>1</v>
      </c>
      <c r="Z477" s="100">
        <v>32</v>
      </c>
      <c r="AA477" s="13">
        <v>1</v>
      </c>
      <c r="AB477" s="93"/>
      <c r="AC477" s="93"/>
      <c r="AD477" s="93"/>
      <c r="AE477" s="101">
        <v>1.5679999999999999E-2</v>
      </c>
      <c r="AF477" s="100">
        <v>573</v>
      </c>
      <c r="AG477" s="115"/>
      <c r="AH477" s="100">
        <v>573</v>
      </c>
      <c r="AI477" s="100">
        <v>573</v>
      </c>
      <c r="AJ477" s="115"/>
      <c r="AK477" s="115"/>
      <c r="AL477" s="112"/>
      <c r="AM477" s="113"/>
      <c r="AN477" s="13">
        <v>3</v>
      </c>
      <c r="AO477" s="93" t="s">
        <v>885</v>
      </c>
      <c r="AP477" s="100">
        <v>8</v>
      </c>
      <c r="AQ477" s="112"/>
      <c r="AR477" s="100">
        <v>75</v>
      </c>
      <c r="AS477" s="115"/>
      <c r="AT477" s="112"/>
      <c r="AU477" s="116"/>
      <c r="AV477" s="101">
        <v>5.7099999999999998E-3</v>
      </c>
      <c r="AW477" s="101"/>
      <c r="AX477" s="100">
        <v>542</v>
      </c>
      <c r="AY477" s="115"/>
      <c r="AZ477" s="112"/>
      <c r="BA477" s="115"/>
      <c r="BB477" s="115"/>
      <c r="BC477" s="115"/>
      <c r="BD477" s="115"/>
      <c r="BE477" s="115"/>
      <c r="BF477" s="13"/>
    </row>
    <row r="478" spans="1:58" ht="15.75">
      <c r="A478" s="89">
        <f>ReportedData!A478</f>
        <v>474</v>
      </c>
      <c r="B478" s="90">
        <f>ReportedData!B478</f>
        <v>101</v>
      </c>
      <c r="C478" s="10">
        <f>ReportedData!C478</f>
        <v>9</v>
      </c>
      <c r="D478" s="91" t="str">
        <f>ReportedData!D478</f>
        <v>D3-3</v>
      </c>
      <c r="E478" s="10" t="str">
        <f>ReportedData!E478</f>
        <v>Bousias et al 2006</v>
      </c>
      <c r="F478" s="12" t="s">
        <v>11</v>
      </c>
      <c r="G478" s="14" t="s">
        <v>9</v>
      </c>
      <c r="H478" s="14" t="s">
        <v>12</v>
      </c>
      <c r="I478" s="79">
        <v>27.9</v>
      </c>
      <c r="J478" s="98"/>
      <c r="K478" s="98"/>
      <c r="L478" s="79">
        <v>946.36800000000005</v>
      </c>
      <c r="M478" s="112"/>
      <c r="N478" s="99">
        <v>400</v>
      </c>
      <c r="O478" s="99">
        <v>400</v>
      </c>
      <c r="P478" s="99">
        <v>1600</v>
      </c>
      <c r="Q478" s="99">
        <v>1000</v>
      </c>
      <c r="R478" s="113" t="s">
        <v>9</v>
      </c>
      <c r="S478" s="100">
        <v>160000</v>
      </c>
      <c r="T478" s="100">
        <v>20</v>
      </c>
      <c r="U478" s="100">
        <v>20</v>
      </c>
      <c r="V478" s="100">
        <v>20</v>
      </c>
      <c r="W478" s="130">
        <v>8</v>
      </c>
      <c r="X478" s="100">
        <v>24.5</v>
      </c>
      <c r="Y478" s="13">
        <v>1</v>
      </c>
      <c r="Z478" s="100">
        <v>24.5</v>
      </c>
      <c r="AA478" s="13">
        <v>1</v>
      </c>
      <c r="AB478" s="93"/>
      <c r="AC478" s="93"/>
      <c r="AD478" s="93"/>
      <c r="AE478" s="101">
        <v>1.5679999999999999E-2</v>
      </c>
      <c r="AF478" s="100">
        <v>573</v>
      </c>
      <c r="AG478" s="115"/>
      <c r="AH478" s="100">
        <v>573</v>
      </c>
      <c r="AI478" s="100">
        <v>573</v>
      </c>
      <c r="AJ478" s="115"/>
      <c r="AK478" s="115"/>
      <c r="AL478" s="112"/>
      <c r="AM478" s="113"/>
      <c r="AN478" s="13">
        <v>3</v>
      </c>
      <c r="AO478" s="93" t="s">
        <v>885</v>
      </c>
      <c r="AP478" s="100">
        <v>8</v>
      </c>
      <c r="AQ478" s="112"/>
      <c r="AR478" s="100">
        <v>75</v>
      </c>
      <c r="AS478" s="115"/>
      <c r="AT478" s="112"/>
      <c r="AU478" s="116"/>
      <c r="AV478" s="101">
        <v>5.7099999999999998E-3</v>
      </c>
      <c r="AW478" s="101"/>
      <c r="AX478" s="100">
        <v>542</v>
      </c>
      <c r="AY478" s="115"/>
      <c r="AZ478" s="112"/>
      <c r="BA478" s="115"/>
      <c r="BB478" s="115"/>
      <c r="BC478" s="115"/>
      <c r="BD478" s="115"/>
      <c r="BE478" s="115"/>
      <c r="BF478" s="13"/>
    </row>
    <row r="479" spans="1:58" ht="15.75">
      <c r="A479" s="89">
        <f>ReportedData!A479</f>
        <v>475</v>
      </c>
      <c r="B479" s="90">
        <f>ReportedData!B479</f>
        <v>101</v>
      </c>
      <c r="C479" s="10">
        <f>ReportedData!C479</f>
        <v>10</v>
      </c>
      <c r="D479" s="91" t="str">
        <f>ReportedData!D479</f>
        <v>D4-1</v>
      </c>
      <c r="E479" s="10" t="str">
        <f>ReportedData!E479</f>
        <v>Bousias et al 2006</v>
      </c>
      <c r="F479" s="12" t="s">
        <v>11</v>
      </c>
      <c r="G479" s="14" t="s">
        <v>9</v>
      </c>
      <c r="H479" s="14" t="s">
        <v>12</v>
      </c>
      <c r="I479" s="79">
        <v>24.4</v>
      </c>
      <c r="J479" s="98"/>
      <c r="K479" s="98"/>
      <c r="L479" s="79">
        <v>1015.04</v>
      </c>
      <c r="M479" s="112"/>
      <c r="N479" s="99">
        <v>400</v>
      </c>
      <c r="O479" s="99">
        <v>400</v>
      </c>
      <c r="P479" s="99">
        <v>1600</v>
      </c>
      <c r="Q479" s="99">
        <v>1000</v>
      </c>
      <c r="R479" s="113" t="s">
        <v>9</v>
      </c>
      <c r="S479" s="100">
        <v>160000</v>
      </c>
      <c r="T479" s="100">
        <v>20</v>
      </c>
      <c r="U479" s="100">
        <v>20</v>
      </c>
      <c r="V479" s="100">
        <v>20</v>
      </c>
      <c r="W479" s="130">
        <v>8</v>
      </c>
      <c r="X479" s="100">
        <v>32</v>
      </c>
      <c r="Y479" s="13">
        <v>1</v>
      </c>
      <c r="Z479" s="100">
        <v>32</v>
      </c>
      <c r="AA479" s="13">
        <v>1</v>
      </c>
      <c r="AB479" s="93"/>
      <c r="AC479" s="93"/>
      <c r="AD479" s="93"/>
      <c r="AE479" s="101">
        <v>1.5679999999999999E-2</v>
      </c>
      <c r="AF479" s="100">
        <v>573</v>
      </c>
      <c r="AG479" s="115"/>
      <c r="AH479" s="100">
        <v>573</v>
      </c>
      <c r="AI479" s="100">
        <v>573</v>
      </c>
      <c r="AJ479" s="115"/>
      <c r="AK479" s="115"/>
      <c r="AL479" s="112"/>
      <c r="AM479" s="113"/>
      <c r="AN479" s="13">
        <v>3</v>
      </c>
      <c r="AO479" s="93" t="s">
        <v>885</v>
      </c>
      <c r="AP479" s="100">
        <v>8</v>
      </c>
      <c r="AQ479" s="112"/>
      <c r="AR479" s="100">
        <v>37.5</v>
      </c>
      <c r="AS479" s="115"/>
      <c r="AT479" s="112"/>
      <c r="AU479" s="116"/>
      <c r="AV479" s="101">
        <v>5.7099999999999998E-3</v>
      </c>
      <c r="AW479" s="101"/>
      <c r="AX479" s="100">
        <v>512.29999999999995</v>
      </c>
      <c r="AY479" s="115"/>
      <c r="AZ479" s="112"/>
      <c r="BA479" s="115"/>
      <c r="BB479" s="115"/>
      <c r="BC479" s="115"/>
      <c r="BD479" s="115"/>
      <c r="BE479" s="115"/>
      <c r="BF479" s="13"/>
    </row>
    <row r="480" spans="1:58" ht="15.75">
      <c r="A480" s="89">
        <f>ReportedData!A480</f>
        <v>476</v>
      </c>
      <c r="B480" s="90">
        <f>ReportedData!B480</f>
        <v>101</v>
      </c>
      <c r="C480" s="10">
        <f>ReportedData!C480</f>
        <v>11</v>
      </c>
      <c r="D480" s="91" t="str">
        <f>ReportedData!D480</f>
        <v>D4-2</v>
      </c>
      <c r="E480" s="10" t="str">
        <f>ReportedData!E480</f>
        <v>Bousias et al 2006</v>
      </c>
      <c r="F480" s="12" t="s">
        <v>11</v>
      </c>
      <c r="G480" s="14" t="s">
        <v>9</v>
      </c>
      <c r="H480" s="14" t="s">
        <v>12</v>
      </c>
      <c r="I480" s="79">
        <v>25.3</v>
      </c>
      <c r="J480" s="98"/>
      <c r="K480" s="98"/>
      <c r="L480" s="79">
        <v>910.8</v>
      </c>
      <c r="M480" s="112"/>
      <c r="N480" s="99">
        <v>400</v>
      </c>
      <c r="O480" s="99">
        <v>400</v>
      </c>
      <c r="P480" s="99">
        <v>1600</v>
      </c>
      <c r="Q480" s="99">
        <v>1000</v>
      </c>
      <c r="R480" s="113" t="s">
        <v>9</v>
      </c>
      <c r="S480" s="100">
        <v>160000</v>
      </c>
      <c r="T480" s="100">
        <v>20</v>
      </c>
      <c r="U480" s="100">
        <v>20</v>
      </c>
      <c r="V480" s="100">
        <v>20</v>
      </c>
      <c r="W480" s="130">
        <v>8</v>
      </c>
      <c r="X480" s="100">
        <v>32</v>
      </c>
      <c r="Y480" s="13">
        <v>1</v>
      </c>
      <c r="Z480" s="100">
        <v>32</v>
      </c>
      <c r="AA480" s="13">
        <v>1</v>
      </c>
      <c r="AB480" s="93"/>
      <c r="AC480" s="93"/>
      <c r="AD480" s="93"/>
      <c r="AE480" s="101">
        <v>1.5679999999999999E-2</v>
      </c>
      <c r="AF480" s="100">
        <v>573</v>
      </c>
      <c r="AG480" s="115"/>
      <c r="AH480" s="100">
        <v>573</v>
      </c>
      <c r="AI480" s="100">
        <v>573</v>
      </c>
      <c r="AJ480" s="115"/>
      <c r="AK480" s="115"/>
      <c r="AL480" s="112"/>
      <c r="AM480" s="113"/>
      <c r="AN480" s="13">
        <v>3</v>
      </c>
      <c r="AO480" s="93" t="s">
        <v>885</v>
      </c>
      <c r="AP480" s="100">
        <v>8</v>
      </c>
      <c r="AQ480" s="112"/>
      <c r="AR480" s="100">
        <v>37.5</v>
      </c>
      <c r="AS480" s="115"/>
      <c r="AT480" s="112"/>
      <c r="AU480" s="116"/>
      <c r="AV480" s="101">
        <v>5.7099999999999998E-3</v>
      </c>
      <c r="AW480" s="101"/>
      <c r="AX480" s="100">
        <v>512.29999999999995</v>
      </c>
      <c r="AY480" s="115"/>
      <c r="AZ480" s="112"/>
      <c r="BA480" s="115"/>
      <c r="BB480" s="115"/>
      <c r="BC480" s="115"/>
      <c r="BD480" s="115"/>
      <c r="BE480" s="115"/>
      <c r="BF480" s="13"/>
    </row>
    <row r="481" spans="1:58" ht="15.75">
      <c r="A481" s="89">
        <f>ReportedData!A481</f>
        <v>477</v>
      </c>
      <c r="B481" s="90">
        <f>ReportedData!B481</f>
        <v>101</v>
      </c>
      <c r="C481" s="10">
        <f>ReportedData!C481</f>
        <v>12</v>
      </c>
      <c r="D481" s="91" t="str">
        <f>ReportedData!D481</f>
        <v>D4-3</v>
      </c>
      <c r="E481" s="10" t="str">
        <f>ReportedData!E481</f>
        <v>Bousias et al 2006</v>
      </c>
      <c r="F481" s="12" t="s">
        <v>11</v>
      </c>
      <c r="G481" s="14" t="s">
        <v>9</v>
      </c>
      <c r="H481" s="14" t="s">
        <v>12</v>
      </c>
      <c r="I481" s="79">
        <v>27.6</v>
      </c>
      <c r="J481" s="98"/>
      <c r="K481" s="98"/>
      <c r="L481" s="79">
        <v>980.35199999999998</v>
      </c>
      <c r="M481" s="112"/>
      <c r="N481" s="99">
        <v>400</v>
      </c>
      <c r="O481" s="99">
        <v>400</v>
      </c>
      <c r="P481" s="99">
        <v>1600</v>
      </c>
      <c r="Q481" s="99">
        <v>1000</v>
      </c>
      <c r="R481" s="113" t="s">
        <v>9</v>
      </c>
      <c r="S481" s="100">
        <v>160000</v>
      </c>
      <c r="T481" s="100">
        <v>20</v>
      </c>
      <c r="U481" s="100">
        <v>20</v>
      </c>
      <c r="V481" s="100">
        <v>20</v>
      </c>
      <c r="W481" s="130">
        <v>8</v>
      </c>
      <c r="X481" s="100">
        <v>24.5</v>
      </c>
      <c r="Y481" s="13">
        <v>1</v>
      </c>
      <c r="Z481" s="100">
        <v>24.5</v>
      </c>
      <c r="AA481" s="13">
        <v>1</v>
      </c>
      <c r="AB481" s="93"/>
      <c r="AC481" s="93"/>
      <c r="AD481" s="93"/>
      <c r="AE481" s="101">
        <v>1.5679999999999999E-2</v>
      </c>
      <c r="AF481" s="100">
        <v>573</v>
      </c>
      <c r="AG481" s="115"/>
      <c r="AH481" s="100">
        <v>573</v>
      </c>
      <c r="AI481" s="100">
        <v>573</v>
      </c>
      <c r="AJ481" s="115"/>
      <c r="AK481" s="115"/>
      <c r="AL481" s="112"/>
      <c r="AM481" s="113"/>
      <c r="AN481" s="13">
        <v>3</v>
      </c>
      <c r="AO481" s="93" t="s">
        <v>885</v>
      </c>
      <c r="AP481" s="100">
        <v>8</v>
      </c>
      <c r="AQ481" s="112"/>
      <c r="AR481" s="100">
        <v>37.5</v>
      </c>
      <c r="AS481" s="115"/>
      <c r="AT481" s="112"/>
      <c r="AU481" s="116"/>
      <c r="AV481" s="101">
        <v>5.7099999999999998E-3</v>
      </c>
      <c r="AW481" s="101"/>
      <c r="AX481" s="100">
        <v>512.29999999999995</v>
      </c>
      <c r="AY481" s="115"/>
      <c r="AZ481" s="112"/>
      <c r="BA481" s="115"/>
      <c r="BB481" s="115"/>
      <c r="BC481" s="115"/>
      <c r="BD481" s="115"/>
      <c r="BE481" s="115"/>
      <c r="BF481" s="13"/>
    </row>
  </sheetData>
  <mergeCells count="1">
    <mergeCell ref="BA2:BE2"/>
  </mergeCells>
  <phoneticPr fontId="6" type="noConversion"/>
  <hyperlinks>
    <hyperlink ref="M3" r:id="rId1"/>
    <hyperlink ref="R3" r:id="rId2"/>
    <hyperlink ref="AM3" r:id="rId3"/>
  </hyperlinks>
  <pageMargins left="0.74803149606299213" right="0.74803149606299213" top="0.98425196850393704" bottom="0.98425196850393704" header="0.51181102362204722" footer="0.51181102362204722"/>
  <pageSetup paperSize="9" scale="71" orientation="landscape" r:id="rId4"/>
  <colBreaks count="1" manualBreakCount="1">
    <brk id="17" max="1048575" man="1"/>
  </colBreaks>
  <legacyDrawing r:id="rId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sheetPr codeName="Sheet3" filterMode="1" enableFormatConditionsCalculation="0"/>
  <dimension ref="A1:BH489"/>
  <sheetViews>
    <sheetView tabSelected="1" zoomScaleNormal="100" workbookViewId="0">
      <pane ySplit="4" topLeftCell="A5" activePane="bottomLeft" state="frozen"/>
      <selection pane="bottomLeft" activeCell="AN489" sqref="AN489"/>
    </sheetView>
  </sheetViews>
  <sheetFormatPr defaultColWidth="8.85546875" defaultRowHeight="12.75"/>
  <cols>
    <col min="1" max="1" width="9.140625" style="3" customWidth="1"/>
    <col min="2" max="2" width="11.28515625" customWidth="1"/>
    <col min="4" max="4" width="16.85546875" style="6" bestFit="1" customWidth="1"/>
    <col min="5" max="5" width="35.85546875" bestFit="1" customWidth="1"/>
    <col min="6" max="6" width="10.7109375" customWidth="1"/>
    <col min="8" max="8" width="9.140625" style="3" customWidth="1"/>
    <col min="9" max="9" width="12.28515625" style="15" customWidth="1"/>
    <col min="10" max="11" width="9.140625" style="15" customWidth="1"/>
    <col min="12" max="12" width="11.42578125" style="15" customWidth="1"/>
    <col min="13" max="13" width="10.7109375" style="25" customWidth="1"/>
    <col min="14" max="17" width="9.140625" style="27" customWidth="1"/>
    <col min="18" max="18" width="10.7109375" style="85" customWidth="1"/>
    <col min="19" max="19" width="10.7109375" style="27" customWidth="1"/>
    <col min="20" max="20" width="10" style="15" customWidth="1"/>
    <col min="21" max="22" width="22.42578125" style="15" customWidth="1"/>
    <col min="23" max="23" width="9.140625" style="3" customWidth="1"/>
    <col min="24" max="24" width="9.140625" style="15" customWidth="1"/>
    <col min="25" max="25" width="10.140625" style="3" customWidth="1"/>
    <col min="26" max="26" width="9.140625" style="15" customWidth="1"/>
    <col min="27" max="27" width="10" style="3" customWidth="1"/>
    <col min="28" max="28" width="12.7109375" customWidth="1"/>
    <col min="29" max="29" width="15.140625" style="3" customWidth="1"/>
    <col min="30" max="30" width="10.85546875" style="3" customWidth="1"/>
    <col min="32" max="32" width="9.140625" style="15" customWidth="1"/>
    <col min="33" max="33" width="7.85546875" style="37" customWidth="1"/>
    <col min="34" max="34" width="16.42578125" style="15" customWidth="1"/>
    <col min="35" max="35" width="14.140625" style="15" customWidth="1"/>
    <col min="36" max="36" width="14.140625" style="37" customWidth="1"/>
    <col min="37" max="37" width="15.140625" style="37" customWidth="1"/>
    <col min="39" max="39" width="28.7109375" style="3" customWidth="1"/>
    <col min="40" max="40" width="9.140625" style="3" customWidth="1"/>
    <col min="41" max="41" width="10.85546875" style="3" customWidth="1"/>
    <col min="42" max="42" width="9.140625" style="15" customWidth="1"/>
    <col min="43" max="43" width="9.140625" style="41" customWidth="1"/>
    <col min="44" max="45" width="9.140625" style="15" customWidth="1"/>
    <col min="47" max="47" width="9.140625" style="15" customWidth="1"/>
    <col min="48" max="49" width="20.42578125" style="57" customWidth="1"/>
    <col min="50" max="52" width="9.140625" style="37" customWidth="1"/>
    <col min="53" max="53" width="13.85546875" customWidth="1"/>
    <col min="54" max="54" width="10.7109375" style="3" customWidth="1"/>
    <col min="55" max="55" width="13.140625" customWidth="1"/>
    <col min="59" max="59" width="12.7109375" customWidth="1"/>
  </cols>
  <sheetData>
    <row r="1" spans="1:60">
      <c r="A1" s="80"/>
      <c r="B1" s="81"/>
      <c r="E1" s="6"/>
      <c r="M1" s="15"/>
      <c r="N1" s="15"/>
      <c r="O1" s="15"/>
      <c r="P1" s="15"/>
      <c r="Q1" s="15"/>
      <c r="R1" s="15"/>
      <c r="AM1"/>
    </row>
    <row r="2" spans="1:60">
      <c r="E2" s="6"/>
      <c r="I2" s="16"/>
      <c r="J2" s="16"/>
      <c r="K2" s="16"/>
      <c r="L2" s="16"/>
      <c r="M2" s="16"/>
      <c r="N2" s="16"/>
      <c r="O2" s="16"/>
      <c r="P2" s="16"/>
      <c r="Q2" s="16"/>
      <c r="R2" s="16"/>
      <c r="S2" s="47"/>
      <c r="T2" s="31"/>
      <c r="U2" s="32"/>
      <c r="V2" s="32"/>
      <c r="W2" s="35"/>
      <c r="X2" s="33" t="s">
        <v>14</v>
      </c>
      <c r="Y2" s="35"/>
      <c r="Z2" s="32"/>
      <c r="AA2" s="35"/>
      <c r="AB2" s="20"/>
      <c r="AC2" s="35"/>
      <c r="AD2" s="35"/>
      <c r="AE2" s="20"/>
      <c r="AF2" s="32"/>
      <c r="AG2" s="38"/>
      <c r="AH2" s="32"/>
      <c r="AI2" s="32"/>
      <c r="AJ2" s="38"/>
      <c r="AK2" s="38"/>
      <c r="AL2" s="20"/>
      <c r="AM2" s="20"/>
      <c r="AN2" s="39"/>
      <c r="AO2" s="39"/>
      <c r="AP2" s="40"/>
      <c r="AQ2" s="42"/>
      <c r="AR2" s="40"/>
      <c r="AS2" s="43" t="s">
        <v>15</v>
      </c>
      <c r="AT2" s="19"/>
      <c r="AU2" s="40"/>
      <c r="AV2" s="60"/>
      <c r="AW2" s="60"/>
      <c r="AX2" s="46"/>
      <c r="AY2" s="46"/>
      <c r="AZ2" s="46"/>
      <c r="BA2" s="221" t="s">
        <v>914</v>
      </c>
      <c r="BB2" s="221"/>
      <c r="BC2" s="221"/>
      <c r="BD2" s="221"/>
      <c r="BE2" s="221"/>
    </row>
    <row r="3" spans="1:60" ht="13.5" thickBot="1">
      <c r="A3" s="1"/>
      <c r="D3" s="7"/>
      <c r="E3" s="2"/>
      <c r="F3" s="2"/>
      <c r="G3" s="1"/>
      <c r="H3" s="1"/>
      <c r="M3" s="197" t="s">
        <v>10</v>
      </c>
      <c r="N3" s="29"/>
      <c r="O3" s="29"/>
      <c r="P3" s="30" t="s">
        <v>27</v>
      </c>
      <c r="Q3" s="29"/>
      <c r="R3" s="197" t="s">
        <v>10</v>
      </c>
      <c r="X3" s="34" t="s">
        <v>16</v>
      </c>
      <c r="Y3" s="36"/>
      <c r="Z3" s="34" t="s">
        <v>17</v>
      </c>
      <c r="AA3" s="36"/>
      <c r="AB3" s="65"/>
      <c r="AC3" s="67"/>
      <c r="AD3" s="67"/>
      <c r="AM3" s="197" t="s">
        <v>10</v>
      </c>
      <c r="AP3" s="45"/>
      <c r="AQ3" s="44" t="s">
        <v>18</v>
      </c>
      <c r="AR3" s="45"/>
      <c r="AS3" s="45"/>
      <c r="AT3" s="152" t="s">
        <v>19</v>
      </c>
      <c r="AU3" s="44"/>
      <c r="AV3" s="154"/>
      <c r="AW3" s="154"/>
    </row>
    <row r="4" spans="1:60" ht="63.75" thickBot="1">
      <c r="A4" s="4" t="s">
        <v>0</v>
      </c>
      <c r="B4" s="4" t="s">
        <v>821</v>
      </c>
      <c r="C4" s="4" t="s">
        <v>5</v>
      </c>
      <c r="D4" s="8" t="s">
        <v>26</v>
      </c>
      <c r="E4" s="9" t="s">
        <v>1</v>
      </c>
      <c r="F4" s="5" t="s">
        <v>6</v>
      </c>
      <c r="G4" s="5" t="s">
        <v>8</v>
      </c>
      <c r="H4" s="5" t="s">
        <v>2</v>
      </c>
      <c r="I4" s="17" t="s">
        <v>864</v>
      </c>
      <c r="J4" s="17" t="s">
        <v>840</v>
      </c>
      <c r="K4" s="17" t="s">
        <v>841</v>
      </c>
      <c r="L4" s="17" t="s">
        <v>837</v>
      </c>
      <c r="M4" s="5" t="s">
        <v>13</v>
      </c>
      <c r="N4" s="5" t="s">
        <v>842</v>
      </c>
      <c r="O4" s="5" t="s">
        <v>843</v>
      </c>
      <c r="P4" s="5" t="s">
        <v>38</v>
      </c>
      <c r="Q4" s="5" t="s">
        <v>39</v>
      </c>
      <c r="R4" s="5" t="s">
        <v>7</v>
      </c>
      <c r="S4" s="17" t="s">
        <v>40</v>
      </c>
      <c r="T4" s="17" t="s">
        <v>41</v>
      </c>
      <c r="U4" s="17" t="s">
        <v>857</v>
      </c>
      <c r="V4" s="17" t="s">
        <v>856</v>
      </c>
      <c r="W4" s="26" t="s">
        <v>20</v>
      </c>
      <c r="X4" s="17" t="s">
        <v>866</v>
      </c>
      <c r="Y4" s="5" t="s">
        <v>29</v>
      </c>
      <c r="Z4" s="17" t="s">
        <v>42</v>
      </c>
      <c r="AA4" s="5" t="s">
        <v>29</v>
      </c>
      <c r="AB4" s="78" t="s">
        <v>60</v>
      </c>
      <c r="AC4" s="78" t="s">
        <v>913</v>
      </c>
      <c r="AD4" s="5" t="s">
        <v>832</v>
      </c>
      <c r="AE4" s="58" t="s">
        <v>21</v>
      </c>
      <c r="AF4" s="17" t="s">
        <v>886</v>
      </c>
      <c r="AG4" s="17" t="s">
        <v>899</v>
      </c>
      <c r="AH4" s="17" t="s">
        <v>890</v>
      </c>
      <c r="AI4" s="17" t="s">
        <v>889</v>
      </c>
      <c r="AJ4" s="17" t="s">
        <v>898</v>
      </c>
      <c r="AK4" s="17" t="s">
        <v>897</v>
      </c>
      <c r="AL4" s="5" t="s">
        <v>22</v>
      </c>
      <c r="AM4" s="5" t="s">
        <v>30</v>
      </c>
      <c r="AN4" s="5" t="s">
        <v>23</v>
      </c>
      <c r="AO4" s="5" t="s">
        <v>24</v>
      </c>
      <c r="AP4" s="17" t="s">
        <v>43</v>
      </c>
      <c r="AQ4" s="5" t="s">
        <v>31</v>
      </c>
      <c r="AR4" s="17" t="s">
        <v>44</v>
      </c>
      <c r="AS4" s="17" t="s">
        <v>43</v>
      </c>
      <c r="AT4" s="5" t="s">
        <v>31</v>
      </c>
      <c r="AU4" s="17" t="s">
        <v>44</v>
      </c>
      <c r="AV4" s="17" t="s">
        <v>836</v>
      </c>
      <c r="AW4" s="17" t="s">
        <v>835</v>
      </c>
      <c r="AX4" s="17" t="s">
        <v>867</v>
      </c>
      <c r="AY4" s="17" t="s">
        <v>900</v>
      </c>
      <c r="AZ4" s="5" t="s">
        <v>25</v>
      </c>
      <c r="BA4" s="17" t="s">
        <v>853</v>
      </c>
      <c r="BB4" s="17" t="s">
        <v>851</v>
      </c>
      <c r="BC4" s="17" t="s">
        <v>852</v>
      </c>
      <c r="BD4" s="17" t="s">
        <v>862</v>
      </c>
      <c r="BE4" s="5" t="s">
        <v>25</v>
      </c>
      <c r="BF4" s="5" t="s">
        <v>33</v>
      </c>
      <c r="BG4" s="216" t="s">
        <v>1234</v>
      </c>
      <c r="BH4" t="str">
        <f>ReportedData!F4</f>
        <v>Digitized history</v>
      </c>
    </row>
    <row r="5" spans="1:60" ht="15.75" hidden="1">
      <c r="A5" s="10">
        <f>MetaData!A5</f>
        <v>1</v>
      </c>
      <c r="B5" s="10">
        <f>MetaData!B5</f>
        <v>1</v>
      </c>
      <c r="C5" s="10">
        <f>MetaData!C5</f>
        <v>1</v>
      </c>
      <c r="D5" s="91" t="str">
        <f>MetaData!D5</f>
        <v>No.5</v>
      </c>
      <c r="E5" s="11" t="str">
        <f>MetaData!E5</f>
        <v>Abo-Shadi et al. (2000)</v>
      </c>
      <c r="F5" s="12" t="str">
        <f>MetaData!F5</f>
        <v>SI</v>
      </c>
      <c r="G5" s="14" t="str">
        <f>MetaData!G5</f>
        <v>C</v>
      </c>
      <c r="H5" s="14" t="str">
        <f>MetaData!H5</f>
        <v>R</v>
      </c>
      <c r="I5" s="50">
        <f>IF(MetaData!$F5="SI",MetaData!I5,MetaData!I5*6.89476)</f>
        <v>24.8</v>
      </c>
      <c r="J5" s="50">
        <f>IF(MetaData!$F5="SI",MetaData!J5,MetaData!J5*6.89476)</f>
        <v>0</v>
      </c>
      <c r="K5" s="50">
        <f>IF(MetaData!$F5="SI",MetaData!K5,MetaData!K5*6.89476)</f>
        <v>0</v>
      </c>
      <c r="L5" s="50">
        <f>IF(MetaData!$F5="SI",MetaData!L5,MetaData!L5*4.448)</f>
        <v>0</v>
      </c>
      <c r="M5" s="52">
        <f>MetaData!M5</f>
        <v>0</v>
      </c>
      <c r="N5" s="53">
        <f>IF(MetaData!$F5="SI",MetaData!N5,MetaData!N5*25.4)</f>
        <v>1500</v>
      </c>
      <c r="O5" s="53">
        <f>IF(MetaData!$F5="SI",MetaData!O5,MetaData!O5*25.4)</f>
        <v>300</v>
      </c>
      <c r="P5" s="53">
        <f>IF(MetaData!$F5="SI",MetaData!P5,MetaData!P5*25.4)</f>
        <v>2518</v>
      </c>
      <c r="Q5" s="53">
        <f>IF(MetaData!$F5="SI",MetaData!Q5,MetaData!Q5*25.4)</f>
        <v>0</v>
      </c>
      <c r="R5" s="99">
        <f>MetaData!R5</f>
        <v>0</v>
      </c>
      <c r="S5" s="53">
        <f>IF(MetaData!$F5="SI",MetaData!S5,MetaData!S5*(25.4^2))</f>
        <v>450000</v>
      </c>
      <c r="T5" s="53">
        <f>IF(MetaData!$F5="SI",MetaData!T5,MetaData!T5*25.4)</f>
        <v>19</v>
      </c>
      <c r="U5" s="53">
        <f>IF(MetaData!$F5="SI",MetaData!U5,MetaData!U5*25.4)</f>
        <v>19</v>
      </c>
      <c r="V5" s="53">
        <f>IF(MetaData!$F5="SI",MetaData!V5,MetaData!V5*25.4)</f>
        <v>19</v>
      </c>
      <c r="W5" s="52">
        <f>MetaData!W5</f>
        <v>36</v>
      </c>
      <c r="X5" s="53">
        <f>IF(MetaData!$F5="SI",MetaData!X5,MetaData!X5*25.4)</f>
        <v>11</v>
      </c>
      <c r="Y5" s="52">
        <f>MetaData!Y5</f>
        <v>10</v>
      </c>
      <c r="Z5" s="53">
        <f>IF(MetaData!$F5="SI",MetaData!Z5,MetaData!Z5*25.4)</f>
        <v>11</v>
      </c>
      <c r="AA5" s="52">
        <f>MetaData!AA5</f>
        <v>0</v>
      </c>
      <c r="AB5" s="52"/>
      <c r="AC5" s="53">
        <f>IF(MetaData!$F5="SI",MetaData!AC5,MetaData!AC5*25.4)</f>
        <v>0</v>
      </c>
      <c r="AD5" s="79"/>
      <c r="AE5" s="51">
        <f>MetaData!AE5</f>
        <v>2.2679999999999999E-2</v>
      </c>
      <c r="AF5" s="50">
        <f>IF(MetaData!$F5="SI",MetaData!AF5,MetaData!AF5*6.89476)</f>
        <v>419</v>
      </c>
      <c r="AG5" s="50">
        <f>IF(MetaData!$F5="SI",MetaData!AG5,MetaData!AG5*6.89476)</f>
        <v>0</v>
      </c>
      <c r="AH5" s="50">
        <f>IF(MetaData!$F5="SI",MetaData!AH5,MetaData!AH5*6.89476)</f>
        <v>419</v>
      </c>
      <c r="AI5" s="50">
        <f>IF(MetaData!$F5="SI",MetaData!AI5,MetaData!AI5*6.89476)</f>
        <v>419</v>
      </c>
      <c r="AJ5" s="50">
        <f>IF(MetaData!$F5="SI",MetaData!AJ5,MetaData!AJ5*6.89476)</f>
        <v>0</v>
      </c>
      <c r="AK5" s="50">
        <f>IF(MetaData!$F5="SI",MetaData!AK5,MetaData!AK5*6.89476)</f>
        <v>0</v>
      </c>
      <c r="AL5" s="117">
        <f>MetaData!AL5</f>
        <v>0</v>
      </c>
      <c r="AM5" s="52">
        <f>MetaData!AM5</f>
        <v>0</v>
      </c>
      <c r="AN5" s="52">
        <f>MetaData!AN5</f>
        <v>7</v>
      </c>
      <c r="AO5" s="52">
        <f>MetaData!AO5</f>
        <v>0</v>
      </c>
      <c r="AP5" s="53">
        <f>IF(MetaData!$F5="SI",MetaData!AP5,MetaData!AP5*25.4)</f>
        <v>9.5</v>
      </c>
      <c r="AQ5" s="52">
        <f>MetaData!AQ5</f>
        <v>0</v>
      </c>
      <c r="AR5" s="53">
        <f>IF(MetaData!$F5="SI",MetaData!AR5,MetaData!AR5*25.4)</f>
        <v>182</v>
      </c>
      <c r="AS5" s="53">
        <f>IF(MetaData!$F5="SI",MetaData!AS5,MetaData!AS5*25.4)</f>
        <v>0</v>
      </c>
      <c r="AT5" s="52">
        <f>MetaData!AT5</f>
        <v>0</v>
      </c>
      <c r="AU5" s="53">
        <f>IF(MetaData!$F5="SI",MetaData!AU5,MetaData!AU5*25.4)</f>
        <v>0</v>
      </c>
      <c r="AV5" s="59">
        <f>MetaData!AV5</f>
        <v>2E-3</v>
      </c>
      <c r="AW5" s="59"/>
      <c r="AX5" s="50">
        <f>IF(MetaData!$F5="SI",MetaData!AX5,MetaData!AX5*6.89476)</f>
        <v>428</v>
      </c>
      <c r="AY5" s="50">
        <f>IF(MetaData!$F5="SI",MetaData!AY5,MetaData!AY5*6.89476)</f>
        <v>0</v>
      </c>
      <c r="AZ5" s="119">
        <f>MetaData!AZ5</f>
        <v>0</v>
      </c>
      <c r="BA5" s="119">
        <f>MetaData!BA5</f>
        <v>0</v>
      </c>
      <c r="BB5" s="119">
        <f>MetaData!BB5</f>
        <v>0</v>
      </c>
      <c r="BC5" s="119">
        <f>MetaData!BC5</f>
        <v>0</v>
      </c>
      <c r="BD5" s="119">
        <f>MetaData!BD5</f>
        <v>0</v>
      </c>
      <c r="BE5" s="119">
        <f>MetaData!BE5</f>
        <v>0</v>
      </c>
      <c r="BF5" s="119">
        <f>MetaData!BF5</f>
        <v>0</v>
      </c>
      <c r="BG5" s="15">
        <f>ReportedData!M5</f>
        <v>0</v>
      </c>
      <c r="BH5" t="str">
        <f>ReportedData!F5</f>
        <v>Abo-Shadi_5.xlsx</v>
      </c>
    </row>
    <row r="6" spans="1:60" ht="15.75" hidden="1">
      <c r="A6" s="10">
        <f>MetaData!A6</f>
        <v>2</v>
      </c>
      <c r="B6" s="10">
        <f>MetaData!B6</f>
        <v>1</v>
      </c>
      <c r="C6" s="10">
        <f>MetaData!C6</f>
        <v>2</v>
      </c>
      <c r="D6" s="91" t="str">
        <f>MetaData!D6</f>
        <v>No.1</v>
      </c>
      <c r="E6" s="11" t="str">
        <f>MetaData!E6</f>
        <v>Abo-Shadi et al. (2000)</v>
      </c>
      <c r="F6" s="12" t="str">
        <f>MetaData!F6</f>
        <v>SI</v>
      </c>
      <c r="G6" s="14" t="str">
        <f>MetaData!G6</f>
        <v>C</v>
      </c>
      <c r="H6" s="14" t="str">
        <f>MetaData!H6</f>
        <v>R</v>
      </c>
      <c r="I6" s="50">
        <f>IF(MetaData!$F6="SI",MetaData!I6,MetaData!I6*6.89476)</f>
        <v>29.2</v>
      </c>
      <c r="J6" s="50">
        <f>IF(MetaData!$F6="SI",MetaData!J6,MetaData!J6*6.89476)</f>
        <v>0</v>
      </c>
      <c r="K6" s="50">
        <f>IF(MetaData!$F6="SI",MetaData!K6,MetaData!K6*6.89476)</f>
        <v>0</v>
      </c>
      <c r="L6" s="50">
        <f>IF(MetaData!$F6="SI",MetaData!L6,MetaData!L6*4.448)</f>
        <v>0</v>
      </c>
      <c r="M6" s="52">
        <f>MetaData!M6</f>
        <v>0</v>
      </c>
      <c r="N6" s="53">
        <f>IF(MetaData!$F6="SI",MetaData!N6,MetaData!N6*25.4)</f>
        <v>1500</v>
      </c>
      <c r="O6" s="53">
        <f>IF(MetaData!$F6="SI",MetaData!O6,MetaData!O6*25.4)</f>
        <v>300</v>
      </c>
      <c r="P6" s="53">
        <f>IF(MetaData!$F6="SI",MetaData!P6,MetaData!P6*25.4)</f>
        <v>2518</v>
      </c>
      <c r="Q6" s="53">
        <f>IF(MetaData!$F6="SI",MetaData!Q6,MetaData!Q6*25.4)</f>
        <v>0</v>
      </c>
      <c r="R6" s="99">
        <f>MetaData!R6</f>
        <v>0</v>
      </c>
      <c r="S6" s="53">
        <f>IF(MetaData!$F6="SI",MetaData!S6,MetaData!S6*(25.4^2))</f>
        <v>450000</v>
      </c>
      <c r="T6" s="53">
        <f>IF(MetaData!$F6="SI",MetaData!T6,MetaData!T6*25.4)</f>
        <v>16</v>
      </c>
      <c r="U6" s="53">
        <f>IF(MetaData!$F6="SI",MetaData!U6,MetaData!U6*25.4)</f>
        <v>16</v>
      </c>
      <c r="V6" s="53">
        <f>IF(MetaData!$F6="SI",MetaData!V6,MetaData!V6*25.4)</f>
        <v>16</v>
      </c>
      <c r="W6" s="52">
        <f>MetaData!W6</f>
        <v>27</v>
      </c>
      <c r="X6" s="53">
        <f>IF(MetaData!$F6="SI",MetaData!X6,MetaData!X6*25.4)</f>
        <v>12.5</v>
      </c>
      <c r="Y6" s="52">
        <f>MetaData!Y6</f>
        <v>7</v>
      </c>
      <c r="Z6" s="53">
        <f>IF(MetaData!$F6="SI",MetaData!Z6,MetaData!Z6*25.4)</f>
        <v>12.5</v>
      </c>
      <c r="AA6" s="52">
        <f>MetaData!AA6</f>
        <v>0</v>
      </c>
      <c r="AB6" s="52"/>
      <c r="AC6" s="53">
        <f>IF(MetaData!$F6="SI",MetaData!AC6,MetaData!AC6*25.4)</f>
        <v>0</v>
      </c>
      <c r="AD6" s="79"/>
      <c r="AE6" s="51">
        <f>MetaData!AE6</f>
        <v>1.2000000000000002E-2</v>
      </c>
      <c r="AF6" s="50">
        <f>IF(MetaData!$F6="SI",MetaData!AF6,MetaData!AF6*6.89476)</f>
        <v>424</v>
      </c>
      <c r="AG6" s="50">
        <f>IF(MetaData!$F6="SI",MetaData!AG6,MetaData!AG6*6.89476)</f>
        <v>0</v>
      </c>
      <c r="AH6" s="50">
        <f>IF(MetaData!$F6="SI",MetaData!AH6,MetaData!AH6*6.89476)</f>
        <v>424</v>
      </c>
      <c r="AI6" s="50">
        <f>IF(MetaData!$F6="SI",MetaData!AI6,MetaData!AI6*6.89476)</f>
        <v>424</v>
      </c>
      <c r="AJ6" s="50">
        <f>IF(MetaData!$F6="SI",MetaData!AJ6,MetaData!AJ6*6.89476)</f>
        <v>0</v>
      </c>
      <c r="AK6" s="50">
        <f>IF(MetaData!$F6="SI",MetaData!AK6,MetaData!AK6*6.89476)</f>
        <v>0</v>
      </c>
      <c r="AL6" s="117">
        <f>MetaData!AL6</f>
        <v>0</v>
      </c>
      <c r="AM6" s="52">
        <f>MetaData!AM6</f>
        <v>0</v>
      </c>
      <c r="AN6" s="52">
        <f>MetaData!AN6</f>
        <v>7</v>
      </c>
      <c r="AO6" s="52" t="str">
        <f>MetaData!AO6</f>
        <v>Ribbed</v>
      </c>
      <c r="AP6" s="53">
        <f>IF(MetaData!$F6="SI",MetaData!AP6,MetaData!AP6*25.4)</f>
        <v>9.5</v>
      </c>
      <c r="AQ6" s="52">
        <f>MetaData!AQ6</f>
        <v>0</v>
      </c>
      <c r="AR6" s="53">
        <f>IF(MetaData!$F6="SI",MetaData!AR6,MetaData!AR6*25.4)</f>
        <v>320</v>
      </c>
      <c r="AS6" s="53">
        <f>IF(MetaData!$F6="SI",MetaData!AS6,MetaData!AS6*25.4)</f>
        <v>0</v>
      </c>
      <c r="AT6" s="52">
        <f>MetaData!AT6</f>
        <v>0</v>
      </c>
      <c r="AU6" s="53">
        <f>IF(MetaData!$F6="SI",MetaData!AU6,MetaData!AU6*25.4)</f>
        <v>0</v>
      </c>
      <c r="AV6" s="59">
        <f>MetaData!AV6</f>
        <v>1E-3</v>
      </c>
      <c r="AW6" s="59"/>
      <c r="AX6" s="50">
        <f>IF(MetaData!$F6="SI",MetaData!AX6,MetaData!AX6*6.89476)</f>
        <v>428</v>
      </c>
      <c r="AY6" s="50">
        <f>IF(MetaData!$F6="SI",MetaData!AY6,MetaData!AY6*6.89476)</f>
        <v>0</v>
      </c>
      <c r="AZ6" s="119">
        <f>MetaData!AZ6</f>
        <v>0</v>
      </c>
      <c r="BA6" s="119">
        <f>MetaData!BA6</f>
        <v>0</v>
      </c>
      <c r="BB6" s="119">
        <f>MetaData!BB6</f>
        <v>0</v>
      </c>
      <c r="BC6" s="119">
        <f>MetaData!BC6</f>
        <v>0</v>
      </c>
      <c r="BD6" s="119">
        <f>MetaData!BD6</f>
        <v>0</v>
      </c>
      <c r="BE6" s="119">
        <f>MetaData!BE6</f>
        <v>0</v>
      </c>
      <c r="BF6" s="119">
        <f>MetaData!BF6</f>
        <v>0</v>
      </c>
      <c r="BG6" s="15">
        <f>ReportedData!M6</f>
        <v>0</v>
      </c>
      <c r="BH6" t="str">
        <f>ReportedData!F6</f>
        <v>Abo-Shadi_1.xlsx</v>
      </c>
    </row>
    <row r="7" spans="1:60" ht="15.75" hidden="1">
      <c r="A7" s="10">
        <f>MetaData!A7</f>
        <v>3</v>
      </c>
      <c r="B7" s="10">
        <f>MetaData!B7</f>
        <v>1</v>
      </c>
      <c r="C7" s="10">
        <f>MetaData!C7</f>
        <v>3</v>
      </c>
      <c r="D7" s="91" t="str">
        <f>MetaData!D7</f>
        <v>No.3</v>
      </c>
      <c r="E7" s="11" t="str">
        <f>MetaData!E7</f>
        <v>Abo-Shadi et al. (2000)</v>
      </c>
      <c r="F7" s="12" t="str">
        <f>MetaData!F7</f>
        <v>SI</v>
      </c>
      <c r="G7" s="14" t="str">
        <f>MetaData!G7</f>
        <v>C</v>
      </c>
      <c r="H7" s="14" t="str">
        <f>MetaData!H7</f>
        <v>R</v>
      </c>
      <c r="I7" s="50">
        <f>IF(MetaData!$F7="SI",MetaData!I7,MetaData!I7*6.89476)</f>
        <v>31.7</v>
      </c>
      <c r="J7" s="50">
        <f>IF(MetaData!$F7="SI",MetaData!J7,MetaData!J7*6.89476)</f>
        <v>0</v>
      </c>
      <c r="K7" s="50">
        <f>IF(MetaData!$F7="SI",MetaData!K7,MetaData!K7*6.89476)</f>
        <v>0</v>
      </c>
      <c r="L7" s="50">
        <f>IF(MetaData!$F7="SI",MetaData!L7,MetaData!L7*4.448)</f>
        <v>0</v>
      </c>
      <c r="M7" s="52">
        <f>MetaData!M7</f>
        <v>0</v>
      </c>
      <c r="N7" s="53">
        <f>IF(MetaData!$F7="SI",MetaData!N7,MetaData!N7*25.4)</f>
        <v>1500</v>
      </c>
      <c r="O7" s="53">
        <f>IF(MetaData!$F7="SI",MetaData!O7,MetaData!O7*25.4)</f>
        <v>300</v>
      </c>
      <c r="P7" s="53">
        <f>IF(MetaData!$F7="SI",MetaData!P7,MetaData!P7*25.4)</f>
        <v>2518</v>
      </c>
      <c r="Q7" s="53">
        <f>IF(MetaData!$F7="SI",MetaData!Q7,MetaData!Q7*25.4)</f>
        <v>0</v>
      </c>
      <c r="R7" s="99">
        <f>MetaData!R7</f>
        <v>0</v>
      </c>
      <c r="S7" s="53">
        <f>IF(MetaData!$F7="SI",MetaData!S7,MetaData!S7*(25.4^2))</f>
        <v>450000</v>
      </c>
      <c r="T7" s="53">
        <f>IF(MetaData!$F7="SI",MetaData!T7,MetaData!T7*25.4)</f>
        <v>16</v>
      </c>
      <c r="U7" s="53">
        <f>IF(MetaData!$F7="SI",MetaData!U7,MetaData!U7*25.4)</f>
        <v>16</v>
      </c>
      <c r="V7" s="53">
        <f>IF(MetaData!$F7="SI",MetaData!V7,MetaData!V7*25.4)</f>
        <v>16</v>
      </c>
      <c r="W7" s="52">
        <f>MetaData!W7</f>
        <v>27</v>
      </c>
      <c r="X7" s="53">
        <f>IF(MetaData!$F7="SI",MetaData!X7,MetaData!X7*25.4)</f>
        <v>12.5</v>
      </c>
      <c r="Y7" s="52">
        <f>MetaData!Y7</f>
        <v>7</v>
      </c>
      <c r="Z7" s="53">
        <f>IF(MetaData!$F7="SI",MetaData!Z7,MetaData!Z7*25.4)</f>
        <v>12.5</v>
      </c>
      <c r="AA7" s="52">
        <f>MetaData!AA7</f>
        <v>0</v>
      </c>
      <c r="AB7" s="52"/>
      <c r="AC7" s="53">
        <f>IF(MetaData!$F7="SI",MetaData!AC7,MetaData!AC7*25.4)</f>
        <v>0</v>
      </c>
      <c r="AD7" s="79"/>
      <c r="AE7" s="51">
        <f>MetaData!AE7</f>
        <v>1.2000000000000002E-2</v>
      </c>
      <c r="AF7" s="50">
        <f>IF(MetaData!$F7="SI",MetaData!AF7,MetaData!AF7*6.89476)</f>
        <v>424</v>
      </c>
      <c r="AG7" s="50">
        <f>IF(MetaData!$F7="SI",MetaData!AG7,MetaData!AG7*6.89476)</f>
        <v>0</v>
      </c>
      <c r="AH7" s="50">
        <f>IF(MetaData!$F7="SI",MetaData!AH7,MetaData!AH7*6.89476)</f>
        <v>424</v>
      </c>
      <c r="AI7" s="50">
        <f>IF(MetaData!$F7="SI",MetaData!AI7,MetaData!AI7*6.89476)</f>
        <v>424</v>
      </c>
      <c r="AJ7" s="50">
        <f>IF(MetaData!$F7="SI",MetaData!AJ7,MetaData!AJ7*6.89476)</f>
        <v>0</v>
      </c>
      <c r="AK7" s="50">
        <f>IF(MetaData!$F7="SI",MetaData!AK7,MetaData!AK7*6.89476)</f>
        <v>0</v>
      </c>
      <c r="AL7" s="117">
        <f>MetaData!AL7</f>
        <v>0</v>
      </c>
      <c r="AM7" s="52">
        <f>MetaData!AM7</f>
        <v>0</v>
      </c>
      <c r="AN7" s="52">
        <f>MetaData!AN7</f>
        <v>7</v>
      </c>
      <c r="AO7" s="52" t="str">
        <f>MetaData!AO7</f>
        <v>Ribbed</v>
      </c>
      <c r="AP7" s="53">
        <f>IF(MetaData!$F7="SI",MetaData!AP7,MetaData!AP7*25.4)</f>
        <v>9.5</v>
      </c>
      <c r="AQ7" s="52">
        <f>MetaData!AQ7</f>
        <v>0</v>
      </c>
      <c r="AR7" s="53">
        <f>IF(MetaData!$F7="SI",MetaData!AR7,MetaData!AR7*25.4)</f>
        <v>182</v>
      </c>
      <c r="AS7" s="53">
        <f>IF(MetaData!$F7="SI",MetaData!AS7,MetaData!AS7*25.4)</f>
        <v>0</v>
      </c>
      <c r="AT7" s="52">
        <f>MetaData!AT7</f>
        <v>0</v>
      </c>
      <c r="AU7" s="53">
        <f>IF(MetaData!$F7="SI",MetaData!AU7,MetaData!AU7*25.4)</f>
        <v>0</v>
      </c>
      <c r="AV7" s="59">
        <f>MetaData!AV7</f>
        <v>2E-3</v>
      </c>
      <c r="AW7" s="59"/>
      <c r="AX7" s="50">
        <f>IF(MetaData!$F7="SI",MetaData!AX7,MetaData!AX7*6.89476)</f>
        <v>428</v>
      </c>
      <c r="AY7" s="50">
        <f>IF(MetaData!$F7="SI",MetaData!AY7,MetaData!AY7*6.89476)</f>
        <v>0</v>
      </c>
      <c r="AZ7" s="119">
        <f>MetaData!AZ7</f>
        <v>0</v>
      </c>
      <c r="BA7" s="119">
        <f>MetaData!BA7</f>
        <v>0</v>
      </c>
      <c r="BB7" s="119">
        <f>MetaData!BB7</f>
        <v>0</v>
      </c>
      <c r="BC7" s="119">
        <f>MetaData!BC7</f>
        <v>0</v>
      </c>
      <c r="BD7" s="119">
        <f>MetaData!BD7</f>
        <v>0</v>
      </c>
      <c r="BE7" s="119">
        <f>MetaData!BE7</f>
        <v>0</v>
      </c>
      <c r="BF7" s="119">
        <f>MetaData!BF7</f>
        <v>0</v>
      </c>
      <c r="BG7" s="15">
        <f>ReportedData!M7</f>
        <v>0</v>
      </c>
      <c r="BH7" t="str">
        <f>ReportedData!F7</f>
        <v>Abo-Shadi_3.xlsx</v>
      </c>
    </row>
    <row r="8" spans="1:60" ht="15.75" hidden="1">
      <c r="A8" s="10">
        <f>MetaData!A8</f>
        <v>4</v>
      </c>
      <c r="B8" s="10">
        <f>MetaData!B8</f>
        <v>1</v>
      </c>
      <c r="C8" s="10">
        <f>MetaData!C8</f>
        <v>4</v>
      </c>
      <c r="D8" s="91" t="str">
        <f>MetaData!D8</f>
        <v>No.4</v>
      </c>
      <c r="E8" s="11" t="str">
        <f>MetaData!E8</f>
        <v>Abo-Shadi et al. (2000)</v>
      </c>
      <c r="F8" s="12" t="str">
        <f>MetaData!F8</f>
        <v>SI</v>
      </c>
      <c r="G8" s="14" t="str">
        <f>MetaData!G8</f>
        <v>C</v>
      </c>
      <c r="H8" s="14" t="str">
        <f>MetaData!H8</f>
        <v>R</v>
      </c>
      <c r="I8" s="50">
        <f>IF(MetaData!$F8="SI",MetaData!I8,MetaData!I8*6.89476)</f>
        <v>27.6</v>
      </c>
      <c r="J8" s="50">
        <f>IF(MetaData!$F8="SI",MetaData!J8,MetaData!J8*6.89476)</f>
        <v>0</v>
      </c>
      <c r="K8" s="50">
        <f>IF(MetaData!$F8="SI",MetaData!K8,MetaData!K8*6.89476)</f>
        <v>0</v>
      </c>
      <c r="L8" s="50">
        <f>IF(MetaData!$F8="SI",MetaData!L8,MetaData!L8*4.448)</f>
        <v>0</v>
      </c>
      <c r="M8" s="52">
        <f>MetaData!M8</f>
        <v>0</v>
      </c>
      <c r="N8" s="53">
        <f>IF(MetaData!$F8="SI",MetaData!N8,MetaData!N8*25.4)</f>
        <v>1500</v>
      </c>
      <c r="O8" s="53">
        <f>IF(MetaData!$F8="SI",MetaData!O8,MetaData!O8*25.4)</f>
        <v>300</v>
      </c>
      <c r="P8" s="53">
        <f>IF(MetaData!$F8="SI",MetaData!P8,MetaData!P8*25.4)</f>
        <v>2518</v>
      </c>
      <c r="Q8" s="53">
        <f>IF(MetaData!$F8="SI",MetaData!Q8,MetaData!Q8*25.4)</f>
        <v>0</v>
      </c>
      <c r="R8" s="99">
        <f>MetaData!R8</f>
        <v>0</v>
      </c>
      <c r="S8" s="53">
        <f>IF(MetaData!$F8="SI",MetaData!S8,MetaData!S8*(25.4^2))</f>
        <v>450000</v>
      </c>
      <c r="T8" s="53">
        <f>IF(MetaData!$F8="SI",MetaData!T8,MetaData!T8*25.4)</f>
        <v>19</v>
      </c>
      <c r="U8" s="53">
        <f>IF(MetaData!$F8="SI",MetaData!U8,MetaData!U8*25.4)</f>
        <v>19</v>
      </c>
      <c r="V8" s="53">
        <f>IF(MetaData!$F8="SI",MetaData!V8,MetaData!V8*25.4)</f>
        <v>19</v>
      </c>
      <c r="W8" s="52">
        <f>MetaData!W8</f>
        <v>36</v>
      </c>
      <c r="X8" s="53">
        <f>IF(MetaData!$F8="SI",MetaData!X8,MetaData!X8*25.4)</f>
        <v>11</v>
      </c>
      <c r="Y8" s="52">
        <f>MetaData!Y8</f>
        <v>10</v>
      </c>
      <c r="Z8" s="53">
        <f>IF(MetaData!$F8="SI",MetaData!Z8,MetaData!Z8*25.4)</f>
        <v>11</v>
      </c>
      <c r="AA8" s="52">
        <f>MetaData!AA8</f>
        <v>0</v>
      </c>
      <c r="AB8" s="52"/>
      <c r="AC8" s="53">
        <f>IF(MetaData!$F8="SI",MetaData!AC8,MetaData!AC8*25.4)</f>
        <v>0</v>
      </c>
      <c r="AD8" s="79"/>
      <c r="AE8" s="51">
        <f>MetaData!AE8</f>
        <v>2.2679999999999999E-2</v>
      </c>
      <c r="AF8" s="50">
        <f>IF(MetaData!$F8="SI",MetaData!AF8,MetaData!AF8*6.89476)</f>
        <v>419</v>
      </c>
      <c r="AG8" s="50">
        <f>IF(MetaData!$F8="SI",MetaData!AG8,MetaData!AG8*6.89476)</f>
        <v>0</v>
      </c>
      <c r="AH8" s="50">
        <f>IF(MetaData!$F8="SI",MetaData!AH8,MetaData!AH8*6.89476)</f>
        <v>419</v>
      </c>
      <c r="AI8" s="50">
        <f>IF(MetaData!$F8="SI",MetaData!AI8,MetaData!AI8*6.89476)</f>
        <v>419</v>
      </c>
      <c r="AJ8" s="50">
        <f>IF(MetaData!$F8="SI",MetaData!AJ8,MetaData!AJ8*6.89476)</f>
        <v>0</v>
      </c>
      <c r="AK8" s="50">
        <f>IF(MetaData!$F8="SI",MetaData!AK8,MetaData!AK8*6.89476)</f>
        <v>0</v>
      </c>
      <c r="AL8" s="117">
        <f>MetaData!AL8</f>
        <v>0</v>
      </c>
      <c r="AM8" s="52">
        <f>MetaData!AM8</f>
        <v>0</v>
      </c>
      <c r="AN8" s="52">
        <f>MetaData!AN8</f>
        <v>7</v>
      </c>
      <c r="AO8" s="52" t="str">
        <f>MetaData!AO8</f>
        <v>Ribbed</v>
      </c>
      <c r="AP8" s="53">
        <f>IF(MetaData!$F8="SI",MetaData!AP8,MetaData!AP8*25.4)</f>
        <v>9.5</v>
      </c>
      <c r="AQ8" s="52">
        <f>MetaData!AQ8</f>
        <v>0</v>
      </c>
      <c r="AR8" s="53">
        <f>IF(MetaData!$F8="SI",MetaData!AR8,MetaData!AR8*25.4)</f>
        <v>320</v>
      </c>
      <c r="AS8" s="53">
        <f>IF(MetaData!$F8="SI",MetaData!AS8,MetaData!AS8*25.4)</f>
        <v>0</v>
      </c>
      <c r="AT8" s="52">
        <f>MetaData!AT8</f>
        <v>0</v>
      </c>
      <c r="AU8" s="53">
        <f>IF(MetaData!$F8="SI",MetaData!AU8,MetaData!AU8*25.4)</f>
        <v>0</v>
      </c>
      <c r="AV8" s="59">
        <f>MetaData!AV8</f>
        <v>1E-3</v>
      </c>
      <c r="AW8" s="59"/>
      <c r="AX8" s="50">
        <f>IF(MetaData!$F8="SI",MetaData!AX8,MetaData!AX8*6.89476)</f>
        <v>428</v>
      </c>
      <c r="AY8" s="50">
        <f>IF(MetaData!$F8="SI",MetaData!AY8,MetaData!AY8*6.89476)</f>
        <v>0</v>
      </c>
      <c r="AZ8" s="119">
        <f>MetaData!AZ8</f>
        <v>0</v>
      </c>
      <c r="BA8" s="119">
        <f>MetaData!BA8</f>
        <v>0</v>
      </c>
      <c r="BB8" s="119">
        <f>MetaData!BB8</f>
        <v>0</v>
      </c>
      <c r="BC8" s="119">
        <f>MetaData!BC8</f>
        <v>0</v>
      </c>
      <c r="BD8" s="119">
        <f>MetaData!BD8</f>
        <v>0</v>
      </c>
      <c r="BE8" s="119">
        <f>MetaData!BE8</f>
        <v>0</v>
      </c>
      <c r="BF8" s="119">
        <f>MetaData!BF8</f>
        <v>0</v>
      </c>
      <c r="BG8" s="15">
        <f>ReportedData!M8</f>
        <v>0</v>
      </c>
      <c r="BH8" t="str">
        <f>ReportedData!F8</f>
        <v>Abo-Shadi_4.xlsx</v>
      </c>
    </row>
    <row r="9" spans="1:60" ht="15.75" hidden="1">
      <c r="A9" s="10">
        <f>MetaData!A9</f>
        <v>5</v>
      </c>
      <c r="B9" s="10">
        <f>MetaData!B9</f>
        <v>1</v>
      </c>
      <c r="C9" s="10">
        <f>MetaData!C9</f>
        <v>5</v>
      </c>
      <c r="D9" s="91" t="str">
        <f>MetaData!D9</f>
        <v>No.6</v>
      </c>
      <c r="E9" s="11" t="str">
        <f>MetaData!E9</f>
        <v>Abo-Shadi et al. (2000)</v>
      </c>
      <c r="F9" s="12" t="str">
        <f>MetaData!F9</f>
        <v>SI</v>
      </c>
      <c r="G9" s="14" t="str">
        <f>MetaData!G9</f>
        <v>C</v>
      </c>
      <c r="H9" s="14" t="str">
        <f>MetaData!H9</f>
        <v>R</v>
      </c>
      <c r="I9" s="50">
        <f>IF(MetaData!$F9="SI",MetaData!I9,MetaData!I9*6.89476)</f>
        <v>26.2</v>
      </c>
      <c r="J9" s="50">
        <f>IF(MetaData!$F9="SI",MetaData!J9,MetaData!J9*6.89476)</f>
        <v>0</v>
      </c>
      <c r="K9" s="50">
        <f>IF(MetaData!$F9="SI",MetaData!K9,MetaData!K9*6.89476)</f>
        <v>0</v>
      </c>
      <c r="L9" s="50">
        <f>IF(MetaData!$F9="SI",MetaData!L9,MetaData!L9*4.448)</f>
        <v>0</v>
      </c>
      <c r="M9" s="52">
        <f>MetaData!M9</f>
        <v>0</v>
      </c>
      <c r="N9" s="53">
        <f>IF(MetaData!$F9="SI",MetaData!N9,MetaData!N9*25.4)</f>
        <v>1500</v>
      </c>
      <c r="O9" s="53">
        <f>IF(MetaData!$F9="SI",MetaData!O9,MetaData!O9*25.4)</f>
        <v>300</v>
      </c>
      <c r="P9" s="53">
        <f>IF(MetaData!$F9="SI",MetaData!P9,MetaData!P9*25.4)</f>
        <v>2518</v>
      </c>
      <c r="Q9" s="53">
        <f>IF(MetaData!$F9="SI",MetaData!Q9,MetaData!Q9*25.4)</f>
        <v>0</v>
      </c>
      <c r="R9" s="99">
        <f>MetaData!R9</f>
        <v>0</v>
      </c>
      <c r="S9" s="53">
        <f>IF(MetaData!$F9="SI",MetaData!S9,MetaData!S9*(25.4^2))</f>
        <v>450000</v>
      </c>
      <c r="T9" s="53">
        <f>IF(MetaData!$F9="SI",MetaData!T9,MetaData!T9*25.4)</f>
        <v>19</v>
      </c>
      <c r="U9" s="53">
        <f>IF(MetaData!$F9="SI",MetaData!U9,MetaData!U9*25.4)</f>
        <v>19</v>
      </c>
      <c r="V9" s="53">
        <f>IF(MetaData!$F9="SI",MetaData!V9,MetaData!V9*25.4)</f>
        <v>19</v>
      </c>
      <c r="W9" s="52">
        <f>MetaData!W9</f>
        <v>36</v>
      </c>
      <c r="X9" s="53">
        <f>IF(MetaData!$F9="SI",MetaData!X9,MetaData!X9*25.4)</f>
        <v>11</v>
      </c>
      <c r="Y9" s="52">
        <f>MetaData!Y9</f>
        <v>10</v>
      </c>
      <c r="Z9" s="53">
        <f>IF(MetaData!$F9="SI",MetaData!Z9,MetaData!Z9*25.4)</f>
        <v>11</v>
      </c>
      <c r="AA9" s="52">
        <f>MetaData!AA9</f>
        <v>0</v>
      </c>
      <c r="AB9" s="52"/>
      <c r="AC9" s="53">
        <f>IF(MetaData!$F9="SI",MetaData!AC9,MetaData!AC9*25.4)</f>
        <v>0</v>
      </c>
      <c r="AD9" s="79"/>
      <c r="AE9" s="51">
        <f>MetaData!AE9</f>
        <v>2.2679999999999999E-2</v>
      </c>
      <c r="AF9" s="50">
        <f>IF(MetaData!$F9="SI",MetaData!AF9,MetaData!AF9*6.89476)</f>
        <v>419</v>
      </c>
      <c r="AG9" s="50">
        <f>IF(MetaData!$F9="SI",MetaData!AG9,MetaData!AG9*6.89476)</f>
        <v>0</v>
      </c>
      <c r="AH9" s="50">
        <f>IF(MetaData!$F9="SI",MetaData!AH9,MetaData!AH9*6.89476)</f>
        <v>419</v>
      </c>
      <c r="AI9" s="50">
        <f>IF(MetaData!$F9="SI",MetaData!AI9,MetaData!AI9*6.89476)</f>
        <v>419</v>
      </c>
      <c r="AJ9" s="50">
        <f>IF(MetaData!$F9="SI",MetaData!AJ9,MetaData!AJ9*6.89476)</f>
        <v>0</v>
      </c>
      <c r="AK9" s="50">
        <f>IF(MetaData!$F9="SI",MetaData!AK9,MetaData!AK9*6.89476)</f>
        <v>0</v>
      </c>
      <c r="AL9" s="117">
        <f>MetaData!AL9</f>
        <v>0</v>
      </c>
      <c r="AM9" s="52">
        <f>MetaData!AM9</f>
        <v>0</v>
      </c>
      <c r="AN9" s="52">
        <f>MetaData!AN9</f>
        <v>7</v>
      </c>
      <c r="AO9" s="52" t="str">
        <f>MetaData!AO9</f>
        <v>Ribbed</v>
      </c>
      <c r="AP9" s="53">
        <f>IF(MetaData!$F9="SI",MetaData!AP9,MetaData!AP9*25.4)</f>
        <v>9.5</v>
      </c>
      <c r="AQ9" s="52">
        <f>MetaData!AQ9</f>
        <v>0</v>
      </c>
      <c r="AR9" s="53">
        <f>IF(MetaData!$F9="SI",MetaData!AR9,MetaData!AR9*25.4)</f>
        <v>182</v>
      </c>
      <c r="AS9" s="53">
        <f>IF(MetaData!$F9="SI",MetaData!AS9,MetaData!AS9*25.4)</f>
        <v>0</v>
      </c>
      <c r="AT9" s="52">
        <f>MetaData!AT9</f>
        <v>0</v>
      </c>
      <c r="AU9" s="53">
        <f>IF(MetaData!$F9="SI",MetaData!AU9,MetaData!AU9*25.4)</f>
        <v>0</v>
      </c>
      <c r="AV9" s="59">
        <f>MetaData!AV9</f>
        <v>2E-3</v>
      </c>
      <c r="AW9" s="59"/>
      <c r="AX9" s="50">
        <f>IF(MetaData!$F9="SI",MetaData!AX9,MetaData!AX9*6.89476)</f>
        <v>428</v>
      </c>
      <c r="AY9" s="50">
        <f>IF(MetaData!$F9="SI",MetaData!AY9,MetaData!AY9*6.89476)</f>
        <v>0</v>
      </c>
      <c r="AZ9" s="119">
        <f>MetaData!AZ9</f>
        <v>0</v>
      </c>
      <c r="BA9" s="119">
        <f>MetaData!BA9</f>
        <v>0</v>
      </c>
      <c r="BB9" s="119">
        <f>MetaData!BB9</f>
        <v>0</v>
      </c>
      <c r="BC9" s="119">
        <f>MetaData!BC9</f>
        <v>0</v>
      </c>
      <c r="BD9" s="119">
        <f>MetaData!BD9</f>
        <v>0</v>
      </c>
      <c r="BE9" s="119">
        <f>MetaData!BE9</f>
        <v>0</v>
      </c>
      <c r="BF9" s="119">
        <f>MetaData!BF9</f>
        <v>0</v>
      </c>
      <c r="BG9" s="15">
        <f>ReportedData!M9</f>
        <v>0</v>
      </c>
      <c r="BH9" t="str">
        <f>ReportedData!F9</f>
        <v>Abo-Shadi_6.xlsx</v>
      </c>
    </row>
    <row r="10" spans="1:60" ht="15.75" hidden="1">
      <c r="A10" s="10">
        <f>MetaData!A10</f>
        <v>6</v>
      </c>
      <c r="B10" s="10">
        <f>MetaData!B10</f>
        <v>1</v>
      </c>
      <c r="C10" s="10">
        <f>MetaData!C10</f>
        <v>6</v>
      </c>
      <c r="D10" s="91" t="str">
        <f>MetaData!D10</f>
        <v>No.7</v>
      </c>
      <c r="E10" s="11" t="str">
        <f>MetaData!E10</f>
        <v>Abo-Shadi et al. (2000)</v>
      </c>
      <c r="F10" s="12" t="str">
        <f>MetaData!F10</f>
        <v>SI</v>
      </c>
      <c r="G10" s="14" t="str">
        <f>MetaData!G10</f>
        <v>C</v>
      </c>
      <c r="H10" s="14" t="str">
        <f>MetaData!H10</f>
        <v>R</v>
      </c>
      <c r="I10" s="50">
        <f>IF(MetaData!$F10="SI",MetaData!I10,MetaData!I10*6.89476)</f>
        <v>29.1</v>
      </c>
      <c r="J10" s="50">
        <f>IF(MetaData!$F10="SI",MetaData!J10,MetaData!J10*6.89476)</f>
        <v>0</v>
      </c>
      <c r="K10" s="50">
        <f>IF(MetaData!$F10="SI",MetaData!K10,MetaData!K10*6.89476)</f>
        <v>0</v>
      </c>
      <c r="L10" s="50">
        <f>IF(MetaData!$F10="SI",MetaData!L10,MetaData!L10*4.448)</f>
        <v>0</v>
      </c>
      <c r="M10" s="52">
        <f>MetaData!M10</f>
        <v>0</v>
      </c>
      <c r="N10" s="53">
        <f>IF(MetaData!$F10="SI",MetaData!N10,MetaData!N10*25.4)</f>
        <v>1500</v>
      </c>
      <c r="O10" s="53">
        <f>IF(MetaData!$F10="SI",MetaData!O10,MetaData!O10*25.4)</f>
        <v>300</v>
      </c>
      <c r="P10" s="53">
        <f>IF(MetaData!$F10="SI",MetaData!P10,MetaData!P10*25.4)</f>
        <v>2518</v>
      </c>
      <c r="Q10" s="53">
        <f>IF(MetaData!$F10="SI",MetaData!Q10,MetaData!Q10*25.4)</f>
        <v>0</v>
      </c>
      <c r="R10" s="99">
        <f>MetaData!R10</f>
        <v>0</v>
      </c>
      <c r="S10" s="53">
        <f>IF(MetaData!$F10="SI",MetaData!S10,MetaData!S10*(25.4^2))</f>
        <v>450000</v>
      </c>
      <c r="T10" s="53">
        <f>IF(MetaData!$F10="SI",MetaData!T10,MetaData!T10*25.4)</f>
        <v>13</v>
      </c>
      <c r="U10" s="53">
        <f>IF(MetaData!$F10="SI",MetaData!U10,MetaData!U10*25.4)</f>
        <v>13</v>
      </c>
      <c r="V10" s="53">
        <f>IF(MetaData!$F10="SI",MetaData!V10,MetaData!V10*25.4)</f>
        <v>13</v>
      </c>
      <c r="W10" s="52">
        <f>MetaData!W10</f>
        <v>15</v>
      </c>
      <c r="X10" s="53">
        <f>IF(MetaData!$F10="SI",MetaData!X10,MetaData!X10*25.4)</f>
        <v>14</v>
      </c>
      <c r="Y10" s="52">
        <f>MetaData!Y10</f>
        <v>3</v>
      </c>
      <c r="Z10" s="53">
        <f>IF(MetaData!$F10="SI",MetaData!Z10,MetaData!Z10*25.4)</f>
        <v>14</v>
      </c>
      <c r="AA10" s="52">
        <f>MetaData!AA10</f>
        <v>0</v>
      </c>
      <c r="AB10" s="52"/>
      <c r="AC10" s="53">
        <f>IF(MetaData!$F10="SI",MetaData!AC10,MetaData!AC10*25.4)</f>
        <v>0</v>
      </c>
      <c r="AD10" s="79"/>
      <c r="AE10" s="51">
        <f>MetaData!AE10</f>
        <v>4.4099999999999999E-3</v>
      </c>
      <c r="AF10" s="50">
        <f>IF(MetaData!$F10="SI",MetaData!AF10,MetaData!AF10*6.89476)</f>
        <v>427</v>
      </c>
      <c r="AG10" s="50">
        <f>IF(MetaData!$F10="SI",MetaData!AG10,MetaData!AG10*6.89476)</f>
        <v>0</v>
      </c>
      <c r="AH10" s="50">
        <f>IF(MetaData!$F10="SI",MetaData!AH10,MetaData!AH10*6.89476)</f>
        <v>427</v>
      </c>
      <c r="AI10" s="50">
        <f>IF(MetaData!$F10="SI",MetaData!AI10,MetaData!AI10*6.89476)</f>
        <v>427</v>
      </c>
      <c r="AJ10" s="50">
        <f>IF(MetaData!$F10="SI",MetaData!AJ10,MetaData!AJ10*6.89476)</f>
        <v>0</v>
      </c>
      <c r="AK10" s="50">
        <f>IF(MetaData!$F10="SI",MetaData!AK10,MetaData!AK10*6.89476)</f>
        <v>0</v>
      </c>
      <c r="AL10" s="117">
        <f>MetaData!AL10</f>
        <v>0</v>
      </c>
      <c r="AM10" s="52">
        <f>MetaData!AM10</f>
        <v>0</v>
      </c>
      <c r="AN10" s="52">
        <f>MetaData!AN10</f>
        <v>7</v>
      </c>
      <c r="AO10" s="52" t="str">
        <f>MetaData!AO10</f>
        <v>Ribbed</v>
      </c>
      <c r="AP10" s="53">
        <f>IF(MetaData!$F10="SI",MetaData!AP10,MetaData!AP10*25.4)</f>
        <v>9.5</v>
      </c>
      <c r="AQ10" s="52">
        <f>MetaData!AQ10</f>
        <v>0</v>
      </c>
      <c r="AR10" s="53">
        <f>IF(MetaData!$F10="SI",MetaData!AR10,MetaData!AR10*25.4)</f>
        <v>255</v>
      </c>
      <c r="AS10" s="53">
        <f>IF(MetaData!$F10="SI",MetaData!AS10,MetaData!AS10*25.4)</f>
        <v>0</v>
      </c>
      <c r="AT10" s="52">
        <f>MetaData!AT10</f>
        <v>0</v>
      </c>
      <c r="AU10" s="53">
        <f>IF(MetaData!$F10="SI",MetaData!AU10,MetaData!AU10*25.4)</f>
        <v>0</v>
      </c>
      <c r="AV10" s="59">
        <f>MetaData!AV10</f>
        <v>7.000000000000001E-4</v>
      </c>
      <c r="AW10" s="59"/>
      <c r="AX10" s="50">
        <f>IF(MetaData!$F10="SI",MetaData!AX10,MetaData!AX10*6.89476)</f>
        <v>428</v>
      </c>
      <c r="AY10" s="50">
        <f>IF(MetaData!$F10="SI",MetaData!AY10,MetaData!AY10*6.89476)</f>
        <v>0</v>
      </c>
      <c r="AZ10" s="119">
        <f>MetaData!AZ10</f>
        <v>0</v>
      </c>
      <c r="BA10" s="119">
        <f>MetaData!BA10</f>
        <v>0</v>
      </c>
      <c r="BB10" s="119">
        <f>MetaData!BB10</f>
        <v>0</v>
      </c>
      <c r="BC10" s="119">
        <f>MetaData!BC10</f>
        <v>0</v>
      </c>
      <c r="BD10" s="119">
        <f>MetaData!BD10</f>
        <v>0</v>
      </c>
      <c r="BE10" s="119">
        <f>MetaData!BE10</f>
        <v>0</v>
      </c>
      <c r="BF10" s="119">
        <f>MetaData!BF10</f>
        <v>0</v>
      </c>
      <c r="BG10" s="15">
        <f>ReportedData!M10</f>
        <v>0</v>
      </c>
      <c r="BH10" t="str">
        <f>ReportedData!F10</f>
        <v>Abo-Shadi_7.xlsx</v>
      </c>
    </row>
    <row r="11" spans="1:60" ht="15.75" hidden="1">
      <c r="A11" s="10">
        <f>MetaData!A11</f>
        <v>7</v>
      </c>
      <c r="B11" s="10">
        <f>MetaData!B11</f>
        <v>1</v>
      </c>
      <c r="C11" s="10">
        <f>MetaData!C11</f>
        <v>7</v>
      </c>
      <c r="D11" s="91" t="str">
        <f>MetaData!D11</f>
        <v>No.2</v>
      </c>
      <c r="E11" s="11" t="str">
        <f>MetaData!E11</f>
        <v>Abo-Shadi et al. (2000)</v>
      </c>
      <c r="F11" s="12" t="str">
        <f>MetaData!F11</f>
        <v>SI</v>
      </c>
      <c r="G11" s="14" t="str">
        <f>MetaData!G11</f>
        <v>C</v>
      </c>
      <c r="H11" s="14" t="str">
        <f>MetaData!H11</f>
        <v>R</v>
      </c>
      <c r="I11" s="50">
        <f>IF(MetaData!$F11="SI",MetaData!I11,MetaData!I11*6.89476)</f>
        <v>29.1</v>
      </c>
      <c r="J11" s="50">
        <f>IF(MetaData!$F11="SI",MetaData!J11,MetaData!J11*6.89476)</f>
        <v>0</v>
      </c>
      <c r="K11" s="50">
        <f>IF(MetaData!$F11="SI",MetaData!K11,MetaData!K11*6.89476)</f>
        <v>0</v>
      </c>
      <c r="L11" s="50">
        <f>IF(MetaData!$F11="SI",MetaData!L11,MetaData!L11*4.448)</f>
        <v>0</v>
      </c>
      <c r="M11" s="52">
        <f>MetaData!M11</f>
        <v>0</v>
      </c>
      <c r="N11" s="53">
        <f>IF(MetaData!$F11="SI",MetaData!N11,MetaData!N11*25.4)</f>
        <v>1500</v>
      </c>
      <c r="O11" s="53">
        <f>IF(MetaData!$F11="SI",MetaData!O11,MetaData!O11*25.4)</f>
        <v>300</v>
      </c>
      <c r="P11" s="53">
        <f>IF(MetaData!$F11="SI",MetaData!P11,MetaData!P11*25.4)</f>
        <v>2518</v>
      </c>
      <c r="Q11" s="53">
        <f>IF(MetaData!$F11="SI",MetaData!Q11,MetaData!Q11*25.4)</f>
        <v>0</v>
      </c>
      <c r="R11" s="99">
        <f>MetaData!R11</f>
        <v>0</v>
      </c>
      <c r="S11" s="53">
        <f>IF(MetaData!$F11="SI",MetaData!S11,MetaData!S11*(25.4^2))</f>
        <v>450000</v>
      </c>
      <c r="T11" s="53">
        <f>IF(MetaData!$F11="SI",MetaData!T11,MetaData!T11*25.4)</f>
        <v>16</v>
      </c>
      <c r="U11" s="53">
        <f>IF(MetaData!$F11="SI",MetaData!U11,MetaData!U11*25.4)</f>
        <v>16</v>
      </c>
      <c r="V11" s="53">
        <f>IF(MetaData!$F11="SI",MetaData!V11,MetaData!V11*25.4)</f>
        <v>16</v>
      </c>
      <c r="W11" s="52">
        <f>MetaData!W11</f>
        <v>27</v>
      </c>
      <c r="X11" s="53">
        <f>IF(MetaData!$F11="SI",MetaData!X11,MetaData!X11*25.4)</f>
        <v>12.5</v>
      </c>
      <c r="Y11" s="52">
        <f>MetaData!Y11</f>
        <v>7</v>
      </c>
      <c r="Z11" s="53">
        <f>IF(MetaData!$F11="SI",MetaData!Z11,MetaData!Z11*25.4)</f>
        <v>12.5</v>
      </c>
      <c r="AA11" s="52">
        <f>MetaData!AA11</f>
        <v>0</v>
      </c>
      <c r="AB11" s="52"/>
      <c r="AC11" s="53">
        <f>IF(MetaData!$F11="SI",MetaData!AC11,MetaData!AC11*25.4)</f>
        <v>0</v>
      </c>
      <c r="AD11" s="79"/>
      <c r="AE11" s="51">
        <f>MetaData!AE11</f>
        <v>1.2000000000000002E-2</v>
      </c>
      <c r="AF11" s="50">
        <f>IF(MetaData!$F11="SI",MetaData!AF11,MetaData!AF11*6.89476)</f>
        <v>424</v>
      </c>
      <c r="AG11" s="50">
        <f>IF(MetaData!$F11="SI",MetaData!AG11,MetaData!AG11*6.89476)</f>
        <v>0</v>
      </c>
      <c r="AH11" s="50">
        <f>IF(MetaData!$F11="SI",MetaData!AH11,MetaData!AH11*6.89476)</f>
        <v>424</v>
      </c>
      <c r="AI11" s="50">
        <f>IF(MetaData!$F11="SI",MetaData!AI11,MetaData!AI11*6.89476)</f>
        <v>424</v>
      </c>
      <c r="AJ11" s="50">
        <f>IF(MetaData!$F11="SI",MetaData!AJ11,MetaData!AJ11*6.89476)</f>
        <v>0</v>
      </c>
      <c r="AK11" s="50">
        <f>IF(MetaData!$F11="SI",MetaData!AK11,MetaData!AK11*6.89476)</f>
        <v>0</v>
      </c>
      <c r="AL11" s="117">
        <f>MetaData!AL11</f>
        <v>0</v>
      </c>
      <c r="AM11" s="52">
        <f>MetaData!AM11</f>
        <v>0</v>
      </c>
      <c r="AN11" s="52">
        <f>MetaData!AN11</f>
        <v>7</v>
      </c>
      <c r="AO11" s="52" t="str">
        <f>MetaData!AO11</f>
        <v>Ribbed</v>
      </c>
      <c r="AP11" s="53">
        <f>IF(MetaData!$F11="SI",MetaData!AP11,MetaData!AP11*25.4)</f>
        <v>9.5</v>
      </c>
      <c r="AQ11" s="52">
        <f>MetaData!AQ11</f>
        <v>0</v>
      </c>
      <c r="AR11" s="53">
        <f>IF(MetaData!$F11="SI",MetaData!AR11,MetaData!AR11*25.4)</f>
        <v>182</v>
      </c>
      <c r="AS11" s="53">
        <f>IF(MetaData!$F11="SI",MetaData!AS11,MetaData!AS11*25.4)</f>
        <v>0</v>
      </c>
      <c r="AT11" s="52">
        <f>MetaData!AT11</f>
        <v>0</v>
      </c>
      <c r="AU11" s="53">
        <f>IF(MetaData!$F11="SI",MetaData!AU11,MetaData!AU11*25.4)</f>
        <v>0</v>
      </c>
      <c r="AV11" s="59">
        <f>MetaData!AV11</f>
        <v>2E-3</v>
      </c>
      <c r="AW11" s="59"/>
      <c r="AX11" s="50">
        <f>IF(MetaData!$F11="SI",MetaData!AX11,MetaData!AX11*6.89476)</f>
        <v>428</v>
      </c>
      <c r="AY11" s="50">
        <f>IF(MetaData!$F11="SI",MetaData!AY11,MetaData!AY11*6.89476)</f>
        <v>0</v>
      </c>
      <c r="AZ11" s="119">
        <f>MetaData!AZ11</f>
        <v>0</v>
      </c>
      <c r="BA11" s="119">
        <f>MetaData!BA11</f>
        <v>0</v>
      </c>
      <c r="BB11" s="119">
        <f>MetaData!BB11</f>
        <v>0</v>
      </c>
      <c r="BC11" s="119">
        <f>MetaData!BC11</f>
        <v>0</v>
      </c>
      <c r="BD11" s="119">
        <f>MetaData!BD11</f>
        <v>0</v>
      </c>
      <c r="BE11" s="119">
        <f>MetaData!BE11</f>
        <v>0</v>
      </c>
      <c r="BF11" s="119">
        <f>MetaData!BF11</f>
        <v>0</v>
      </c>
      <c r="BG11" s="15">
        <f>ReportedData!M11</f>
        <v>0</v>
      </c>
      <c r="BH11" t="str">
        <f>ReportedData!F11</f>
        <v>Abo-Shadi_2.xlsx</v>
      </c>
    </row>
    <row r="12" spans="1:60" ht="15.75" hidden="1">
      <c r="A12" s="10">
        <f>MetaData!A12</f>
        <v>8</v>
      </c>
      <c r="B12" s="10">
        <f>MetaData!B12</f>
        <v>2</v>
      </c>
      <c r="C12" s="10">
        <f>MetaData!C12</f>
        <v>1</v>
      </c>
      <c r="D12" s="91" t="str">
        <f>MetaData!D12</f>
        <v xml:space="preserve"> ORC1</v>
      </c>
      <c r="E12" s="11" t="str">
        <f>MetaData!E12</f>
        <v>Aboutaha and Machado (1999)</v>
      </c>
      <c r="F12" s="12" t="str">
        <f>MetaData!F12</f>
        <v>SI</v>
      </c>
      <c r="G12" s="14" t="str">
        <f>MetaData!G12</f>
        <v>C</v>
      </c>
      <c r="H12" s="14" t="str">
        <f>MetaData!H12</f>
        <v>R</v>
      </c>
      <c r="I12" s="50">
        <f>IF(MetaData!$F12="SI",MetaData!I12,MetaData!I12*6.89476)</f>
        <v>83</v>
      </c>
      <c r="J12" s="50">
        <f>IF(MetaData!$F12="SI",MetaData!J12,MetaData!J12*6.89476)</f>
        <v>0</v>
      </c>
      <c r="K12" s="50">
        <f>IF(MetaData!$F12="SI",MetaData!K12,MetaData!K12*6.89476)</f>
        <v>0</v>
      </c>
      <c r="L12" s="50">
        <f>IF(MetaData!$F12="SI",MetaData!L12,MetaData!L12*4.448)</f>
        <v>0</v>
      </c>
      <c r="M12" s="52">
        <f>MetaData!M12</f>
        <v>0</v>
      </c>
      <c r="N12" s="53">
        <f>IF(MetaData!$F12="SI",MetaData!N12,MetaData!N12*25.4)</f>
        <v>305</v>
      </c>
      <c r="O12" s="53">
        <f>IF(MetaData!$F12="SI",MetaData!O12,MetaData!O12*25.4)</f>
        <v>508</v>
      </c>
      <c r="P12" s="53">
        <f>IF(MetaData!$F12="SI",MetaData!P12,MetaData!P12*25.4)</f>
        <v>1829</v>
      </c>
      <c r="Q12" s="53">
        <f>IF(MetaData!$F12="SI",MetaData!Q12,MetaData!Q12*25.4)</f>
        <v>0</v>
      </c>
      <c r="R12" s="99" t="str">
        <f>MetaData!R12</f>
        <v>C</v>
      </c>
      <c r="S12" s="53">
        <f>IF(MetaData!$F12="SI",MetaData!S12,MetaData!S12*(25.4^2))</f>
        <v>154940</v>
      </c>
      <c r="T12" s="53">
        <f>IF(MetaData!$F12="SI",MetaData!T12,MetaData!T12*25.4)</f>
        <v>25</v>
      </c>
      <c r="U12" s="53">
        <f>IF(MetaData!$F12="SI",MetaData!U12,MetaData!U12*25.4)</f>
        <v>25</v>
      </c>
      <c r="V12" s="53">
        <f>IF(MetaData!$F12="SI",MetaData!V12,MetaData!V12*25.4)</f>
        <v>25</v>
      </c>
      <c r="W12" s="52">
        <f>MetaData!W12</f>
        <v>8</v>
      </c>
      <c r="X12" s="53">
        <f>IF(MetaData!$F12="SI",MetaData!X12,MetaData!X12*25.4)</f>
        <v>0</v>
      </c>
      <c r="Y12" s="52">
        <f>MetaData!Y12</f>
        <v>1</v>
      </c>
      <c r="Z12" s="53">
        <f>IF(MetaData!$F12="SI",MetaData!Z12,MetaData!Z12*25.4)</f>
        <v>0</v>
      </c>
      <c r="AA12" s="52">
        <f>MetaData!AA12</f>
        <v>1</v>
      </c>
      <c r="AB12" s="52"/>
      <c r="AC12" s="53">
        <f>IF(MetaData!$F12="SI",MetaData!AC12,MetaData!AC12*25.4)</f>
        <v>0</v>
      </c>
      <c r="AD12" s="79"/>
      <c r="AE12" s="51">
        <f>MetaData!AE12</f>
        <v>2.53E-2</v>
      </c>
      <c r="AF12" s="50">
        <f>IF(MetaData!$F12="SI",MetaData!AF12,MetaData!AF12*6.89476)</f>
        <v>0</v>
      </c>
      <c r="AG12" s="50">
        <f>IF(MetaData!$F12="SI",MetaData!AG12,MetaData!AG12*6.89476)</f>
        <v>0</v>
      </c>
      <c r="AH12" s="50">
        <f>IF(MetaData!$F12="SI",MetaData!AH12,MetaData!AH12*6.89476)</f>
        <v>0</v>
      </c>
      <c r="AI12" s="50">
        <f>IF(MetaData!$F12="SI",MetaData!AI12,MetaData!AI12*6.89476)</f>
        <v>0</v>
      </c>
      <c r="AJ12" s="50">
        <f>IF(MetaData!$F12="SI",MetaData!AJ12,MetaData!AJ12*6.89476)</f>
        <v>0</v>
      </c>
      <c r="AK12" s="50">
        <f>IF(MetaData!$F12="SI",MetaData!AK12,MetaData!AK12*6.89476)</f>
        <v>0</v>
      </c>
      <c r="AL12" s="117">
        <f>MetaData!AL12</f>
        <v>0</v>
      </c>
      <c r="AM12" s="52" t="str">
        <f>MetaData!AM12</f>
        <v>RJ: Rectangular ties with J-hooks</v>
      </c>
      <c r="AN12" s="52">
        <f>MetaData!AN12</f>
        <v>4</v>
      </c>
      <c r="AO12" s="52">
        <f>MetaData!AO12</f>
        <v>0</v>
      </c>
      <c r="AP12" s="53">
        <f>IF(MetaData!$F12="SI",MetaData!AP12,MetaData!AP12*25.4)</f>
        <v>10</v>
      </c>
      <c r="AQ12" s="52">
        <f>MetaData!AQ12</f>
        <v>0</v>
      </c>
      <c r="AR12" s="53">
        <f>IF(MetaData!$F12="SI",MetaData!AR12,MetaData!AR12*25.4)</f>
        <v>75</v>
      </c>
      <c r="AS12" s="53">
        <f>IF(MetaData!$F12="SI",MetaData!AS12,MetaData!AS12*25.4)</f>
        <v>10</v>
      </c>
      <c r="AT12" s="52">
        <f>MetaData!AT12</f>
        <v>0</v>
      </c>
      <c r="AU12" s="53">
        <f>IF(MetaData!$F12="SI",MetaData!AU12,MetaData!AU12*25.4)</f>
        <v>150</v>
      </c>
      <c r="AV12" s="59">
        <f>MetaData!AV12</f>
        <v>1.3733738376348822E-2</v>
      </c>
      <c r="AW12" s="59"/>
      <c r="AX12" s="50">
        <f>IF(MetaData!$F12="SI",MetaData!AX12,MetaData!AX12*6.89476)</f>
        <v>0</v>
      </c>
      <c r="AY12" s="50">
        <f>IF(MetaData!$F12="SI",MetaData!AY12,MetaData!AY12*6.89476)</f>
        <v>0</v>
      </c>
      <c r="AZ12" s="119">
        <f>MetaData!AZ12</f>
        <v>0</v>
      </c>
      <c r="BA12" s="119">
        <f>MetaData!BA12</f>
        <v>0</v>
      </c>
      <c r="BB12" s="119">
        <f>MetaData!BB12</f>
        <v>0</v>
      </c>
      <c r="BC12" s="119">
        <f>MetaData!BC12</f>
        <v>0</v>
      </c>
      <c r="BD12" s="119">
        <f>MetaData!BD12</f>
        <v>0</v>
      </c>
      <c r="BE12" s="119">
        <f>MetaData!BE12</f>
        <v>0</v>
      </c>
      <c r="BF12" s="119">
        <f>MetaData!BF12</f>
        <v>1</v>
      </c>
      <c r="BG12" s="15" t="str">
        <f>ReportedData!M12</f>
        <v>N</v>
      </c>
      <c r="BH12" t="str">
        <f>ReportedData!F12</f>
        <v>abouorc1.xlsx</v>
      </c>
    </row>
    <row r="13" spans="1:60" ht="15.75" hidden="1">
      <c r="A13" s="10">
        <f>MetaData!A13</f>
        <v>9</v>
      </c>
      <c r="B13" s="10">
        <f>MetaData!B13</f>
        <v>2</v>
      </c>
      <c r="C13" s="10">
        <f>MetaData!C13</f>
        <v>2</v>
      </c>
      <c r="D13" s="91" t="str">
        <f>MetaData!D13</f>
        <v>ORC2</v>
      </c>
      <c r="E13" s="11" t="str">
        <f>MetaData!E13</f>
        <v>Aboutaha and Machado (1999)</v>
      </c>
      <c r="F13" s="12" t="str">
        <f>MetaData!F13</f>
        <v>SI</v>
      </c>
      <c r="G13" s="14" t="str">
        <f>MetaData!G13</f>
        <v>C</v>
      </c>
      <c r="H13" s="14" t="str">
        <f>MetaData!H13</f>
        <v>R</v>
      </c>
      <c r="I13" s="50">
        <f>IF(MetaData!$F13="SI",MetaData!I13,MetaData!I13*6.89476)</f>
        <v>83</v>
      </c>
      <c r="J13" s="50">
        <f>IF(MetaData!$F13="SI",MetaData!J13,MetaData!J13*6.89476)</f>
        <v>0</v>
      </c>
      <c r="K13" s="50">
        <f>IF(MetaData!$F13="SI",MetaData!K13,MetaData!K13*6.89476)</f>
        <v>0</v>
      </c>
      <c r="L13" s="50">
        <f>IF(MetaData!$F13="SI",MetaData!L13,MetaData!L13*4.448)</f>
        <v>1543</v>
      </c>
      <c r="M13" s="52">
        <f>MetaData!M13</f>
        <v>0</v>
      </c>
      <c r="N13" s="53">
        <f>IF(MetaData!$F13="SI",MetaData!N13,MetaData!N13*25.4)</f>
        <v>305</v>
      </c>
      <c r="O13" s="53">
        <f>IF(MetaData!$F13="SI",MetaData!O13,MetaData!O13*25.4)</f>
        <v>508</v>
      </c>
      <c r="P13" s="53">
        <f>IF(MetaData!$F13="SI",MetaData!P13,MetaData!P13*25.4)</f>
        <v>1829</v>
      </c>
      <c r="Q13" s="53">
        <f>IF(MetaData!$F13="SI",MetaData!Q13,MetaData!Q13*25.4)</f>
        <v>0</v>
      </c>
      <c r="R13" s="99" t="str">
        <f>MetaData!R13</f>
        <v>C</v>
      </c>
      <c r="S13" s="53">
        <f>IF(MetaData!$F13="SI",MetaData!S13,MetaData!S13*(25.4^2))</f>
        <v>154940</v>
      </c>
      <c r="T13" s="53">
        <f>IF(MetaData!$F13="SI",MetaData!T13,MetaData!T13*25.4)</f>
        <v>25</v>
      </c>
      <c r="U13" s="53">
        <f>IF(MetaData!$F13="SI",MetaData!U13,MetaData!U13*25.4)</f>
        <v>25</v>
      </c>
      <c r="V13" s="53">
        <f>IF(MetaData!$F13="SI",MetaData!V13,MetaData!V13*25.4)</f>
        <v>25</v>
      </c>
      <c r="W13" s="52">
        <f>MetaData!W13</f>
        <v>8</v>
      </c>
      <c r="X13" s="53">
        <f>IF(MetaData!$F13="SI",MetaData!X13,MetaData!X13*25.4)</f>
        <v>0</v>
      </c>
      <c r="Y13" s="52">
        <f>MetaData!Y13</f>
        <v>1</v>
      </c>
      <c r="Z13" s="53">
        <f>IF(MetaData!$F13="SI",MetaData!Z13,MetaData!Z13*25.4)</f>
        <v>0</v>
      </c>
      <c r="AA13" s="52">
        <f>MetaData!AA13</f>
        <v>1</v>
      </c>
      <c r="AB13" s="52"/>
      <c r="AC13" s="53">
        <f>IF(MetaData!$F13="SI",MetaData!AC13,MetaData!AC13*25.4)</f>
        <v>0</v>
      </c>
      <c r="AD13" s="79"/>
      <c r="AE13" s="51">
        <f>MetaData!AE13</f>
        <v>2.53E-2</v>
      </c>
      <c r="AF13" s="50">
        <f>IF(MetaData!$F13="SI",MetaData!AF13,MetaData!AF13*6.89476)</f>
        <v>0</v>
      </c>
      <c r="AG13" s="50">
        <f>IF(MetaData!$F13="SI",MetaData!AG13,MetaData!AG13*6.89476)</f>
        <v>0</v>
      </c>
      <c r="AH13" s="50">
        <f>IF(MetaData!$F13="SI",MetaData!AH13,MetaData!AH13*6.89476)</f>
        <v>0</v>
      </c>
      <c r="AI13" s="50">
        <f>IF(MetaData!$F13="SI",MetaData!AI13,MetaData!AI13*6.89476)</f>
        <v>0</v>
      </c>
      <c r="AJ13" s="50">
        <f>IF(MetaData!$F13="SI",MetaData!AJ13,MetaData!AJ13*6.89476)</f>
        <v>0</v>
      </c>
      <c r="AK13" s="50">
        <f>IF(MetaData!$F13="SI",MetaData!AK13,MetaData!AK13*6.89476)</f>
        <v>0</v>
      </c>
      <c r="AL13" s="117">
        <f>MetaData!AL13</f>
        <v>0</v>
      </c>
      <c r="AM13" s="52" t="str">
        <f>MetaData!AM13</f>
        <v>RJ: Rectangular ties with J-hooks</v>
      </c>
      <c r="AN13" s="52">
        <f>MetaData!AN13</f>
        <v>4</v>
      </c>
      <c r="AO13" s="52">
        <f>MetaData!AO13</f>
        <v>0</v>
      </c>
      <c r="AP13" s="53">
        <f>IF(MetaData!$F13="SI",MetaData!AP13,MetaData!AP13*25.4)</f>
        <v>10</v>
      </c>
      <c r="AQ13" s="52">
        <f>MetaData!AQ13</f>
        <v>0</v>
      </c>
      <c r="AR13" s="53">
        <f>IF(MetaData!$F13="SI",MetaData!AR13,MetaData!AR13*25.4)</f>
        <v>75</v>
      </c>
      <c r="AS13" s="53">
        <f>IF(MetaData!$F13="SI",MetaData!AS13,MetaData!AS13*25.4)</f>
        <v>10</v>
      </c>
      <c r="AT13" s="52">
        <f>MetaData!AT13</f>
        <v>0</v>
      </c>
      <c r="AU13" s="53">
        <f>IF(MetaData!$F13="SI",MetaData!AU13,MetaData!AU13*25.4)</f>
        <v>150</v>
      </c>
      <c r="AV13" s="59">
        <f>MetaData!AV13</f>
        <v>1.3733738376348822E-2</v>
      </c>
      <c r="AW13" s="59"/>
      <c r="AX13" s="50">
        <f>IF(MetaData!$F13="SI",MetaData!AX13,MetaData!AX13*6.89476)</f>
        <v>0</v>
      </c>
      <c r="AY13" s="50">
        <f>IF(MetaData!$F13="SI",MetaData!AY13,MetaData!AY13*6.89476)</f>
        <v>0</v>
      </c>
      <c r="AZ13" s="119">
        <f>MetaData!AZ13</f>
        <v>0</v>
      </c>
      <c r="BA13" s="119">
        <f>MetaData!BA13</f>
        <v>0</v>
      </c>
      <c r="BB13" s="119">
        <f>MetaData!BB13</f>
        <v>0</v>
      </c>
      <c r="BC13" s="119">
        <f>MetaData!BC13</f>
        <v>0</v>
      </c>
      <c r="BD13" s="119">
        <f>MetaData!BD13</f>
        <v>0</v>
      </c>
      <c r="BE13" s="119">
        <f>MetaData!BE13</f>
        <v>0</v>
      </c>
      <c r="BF13" s="119">
        <f>MetaData!BF13</f>
        <v>1</v>
      </c>
      <c r="BG13" s="15" t="str">
        <f>ReportedData!M13</f>
        <v>N</v>
      </c>
      <c r="BH13" t="str">
        <f>ReportedData!F13</f>
        <v>abouorc2.xlsx</v>
      </c>
    </row>
    <row r="14" spans="1:60" ht="15.75" hidden="1">
      <c r="A14" s="10">
        <f>MetaData!A14</f>
        <v>10</v>
      </c>
      <c r="B14" s="10">
        <f>MetaData!B14</f>
        <v>2</v>
      </c>
      <c r="C14" s="10">
        <f>MetaData!C14</f>
        <v>3</v>
      </c>
      <c r="D14" s="91" t="str">
        <f>MetaData!D14</f>
        <v xml:space="preserve"> ORC3</v>
      </c>
      <c r="E14" s="11" t="str">
        <f>MetaData!E14</f>
        <v>Aboutaha and Machado (1999)</v>
      </c>
      <c r="F14" s="12" t="str">
        <f>MetaData!F14</f>
        <v>SI</v>
      </c>
      <c r="G14" s="14" t="str">
        <f>MetaData!G14</f>
        <v>C</v>
      </c>
      <c r="H14" s="14" t="str">
        <f>MetaData!H14</f>
        <v>R</v>
      </c>
      <c r="I14" s="50">
        <f>IF(MetaData!$F14="SI",MetaData!I14,MetaData!I14*6.89476)</f>
        <v>83</v>
      </c>
      <c r="J14" s="50">
        <f>IF(MetaData!$F14="SI",MetaData!J14,MetaData!J14*6.89476)</f>
        <v>0</v>
      </c>
      <c r="K14" s="50">
        <f>IF(MetaData!$F14="SI",MetaData!K14,MetaData!K14*6.89476)</f>
        <v>0</v>
      </c>
      <c r="L14" s="50">
        <f>IF(MetaData!$F14="SI",MetaData!L14,MetaData!L14*4.448)</f>
        <v>2058</v>
      </c>
      <c r="M14" s="52">
        <f>MetaData!M14</f>
        <v>0</v>
      </c>
      <c r="N14" s="53">
        <f>IF(MetaData!$F14="SI",MetaData!N14,MetaData!N14*25.4)</f>
        <v>305</v>
      </c>
      <c r="O14" s="53">
        <f>IF(MetaData!$F14="SI",MetaData!O14,MetaData!O14*25.4)</f>
        <v>508</v>
      </c>
      <c r="P14" s="53">
        <f>IF(MetaData!$F14="SI",MetaData!P14,MetaData!P14*25.4)</f>
        <v>1829</v>
      </c>
      <c r="Q14" s="53">
        <f>IF(MetaData!$F14="SI",MetaData!Q14,MetaData!Q14*25.4)</f>
        <v>0</v>
      </c>
      <c r="R14" s="99" t="str">
        <f>MetaData!R14</f>
        <v>C</v>
      </c>
      <c r="S14" s="53">
        <f>IF(MetaData!$F14="SI",MetaData!S14,MetaData!S14*(25.4^2))</f>
        <v>154940</v>
      </c>
      <c r="T14" s="53">
        <f>IF(MetaData!$F14="SI",MetaData!T14,MetaData!T14*25.4)</f>
        <v>25</v>
      </c>
      <c r="U14" s="53">
        <f>IF(MetaData!$F14="SI",MetaData!U14,MetaData!U14*25.4)</f>
        <v>25</v>
      </c>
      <c r="V14" s="53">
        <f>IF(MetaData!$F14="SI",MetaData!V14,MetaData!V14*25.4)</f>
        <v>25</v>
      </c>
      <c r="W14" s="52">
        <f>MetaData!W14</f>
        <v>8</v>
      </c>
      <c r="X14" s="53">
        <f>IF(MetaData!$F14="SI",MetaData!X14,MetaData!X14*25.4)</f>
        <v>0</v>
      </c>
      <c r="Y14" s="52">
        <f>MetaData!Y14</f>
        <v>1</v>
      </c>
      <c r="Z14" s="53">
        <f>IF(MetaData!$F14="SI",MetaData!Z14,MetaData!Z14*25.4)</f>
        <v>0</v>
      </c>
      <c r="AA14" s="52">
        <f>MetaData!AA14</f>
        <v>1</v>
      </c>
      <c r="AB14" s="52"/>
      <c r="AC14" s="53">
        <f>IF(MetaData!$F14="SI",MetaData!AC14,MetaData!AC14*25.4)</f>
        <v>0</v>
      </c>
      <c r="AD14" s="79"/>
      <c r="AE14" s="51">
        <f>MetaData!AE14</f>
        <v>2.53E-2</v>
      </c>
      <c r="AF14" s="50">
        <f>IF(MetaData!$F14="SI",MetaData!AF14,MetaData!AF14*6.89476)</f>
        <v>0</v>
      </c>
      <c r="AG14" s="50">
        <f>IF(MetaData!$F14="SI",MetaData!AG14,MetaData!AG14*6.89476)</f>
        <v>0</v>
      </c>
      <c r="AH14" s="50">
        <f>IF(MetaData!$F14="SI",MetaData!AH14,MetaData!AH14*6.89476)</f>
        <v>0</v>
      </c>
      <c r="AI14" s="50">
        <f>IF(MetaData!$F14="SI",MetaData!AI14,MetaData!AI14*6.89476)</f>
        <v>0</v>
      </c>
      <c r="AJ14" s="50">
        <f>IF(MetaData!$F14="SI",MetaData!AJ14,MetaData!AJ14*6.89476)</f>
        <v>0</v>
      </c>
      <c r="AK14" s="50">
        <f>IF(MetaData!$F14="SI",MetaData!AK14,MetaData!AK14*6.89476)</f>
        <v>0</v>
      </c>
      <c r="AL14" s="117">
        <f>MetaData!AL14</f>
        <v>0</v>
      </c>
      <c r="AM14" s="52" t="str">
        <f>MetaData!AM14</f>
        <v>RJ: Rectangular ties with J-hooks</v>
      </c>
      <c r="AN14" s="52">
        <f>MetaData!AN14</f>
        <v>4</v>
      </c>
      <c r="AO14" s="52">
        <f>MetaData!AO14</f>
        <v>0</v>
      </c>
      <c r="AP14" s="53">
        <f>IF(MetaData!$F14="SI",MetaData!AP14,MetaData!AP14*25.4)</f>
        <v>10</v>
      </c>
      <c r="AQ14" s="52">
        <f>MetaData!AQ14</f>
        <v>0</v>
      </c>
      <c r="AR14" s="53">
        <f>IF(MetaData!$F14="SI",MetaData!AR14,MetaData!AR14*25.4)</f>
        <v>75</v>
      </c>
      <c r="AS14" s="53">
        <f>IF(MetaData!$F14="SI",MetaData!AS14,MetaData!AS14*25.4)</f>
        <v>10</v>
      </c>
      <c r="AT14" s="52">
        <f>MetaData!AT14</f>
        <v>0</v>
      </c>
      <c r="AU14" s="53">
        <f>IF(MetaData!$F14="SI",MetaData!AU14,MetaData!AU14*25.4)</f>
        <v>150</v>
      </c>
      <c r="AV14" s="59">
        <f>MetaData!AV14</f>
        <v>1.3733738376348822E-2</v>
      </c>
      <c r="AW14" s="59"/>
      <c r="AX14" s="50">
        <f>IF(MetaData!$F14="SI",MetaData!AX14,MetaData!AX14*6.89476)</f>
        <v>0</v>
      </c>
      <c r="AY14" s="50">
        <f>IF(MetaData!$F14="SI",MetaData!AY14,MetaData!AY14*6.89476)</f>
        <v>0</v>
      </c>
      <c r="AZ14" s="119">
        <f>MetaData!AZ14</f>
        <v>0</v>
      </c>
      <c r="BA14" s="119">
        <f>MetaData!BA14</f>
        <v>0</v>
      </c>
      <c r="BB14" s="119">
        <f>MetaData!BB14</f>
        <v>0</v>
      </c>
      <c r="BC14" s="119">
        <f>MetaData!BC14</f>
        <v>0</v>
      </c>
      <c r="BD14" s="119">
        <f>MetaData!BD14</f>
        <v>0</v>
      </c>
      <c r="BE14" s="119">
        <f>MetaData!BE14</f>
        <v>0</v>
      </c>
      <c r="BF14" s="119">
        <f>MetaData!BF14</f>
        <v>1</v>
      </c>
      <c r="BG14" s="15" t="str">
        <f>ReportedData!M14</f>
        <v>N</v>
      </c>
      <c r="BH14" t="str">
        <f>ReportedData!F14</f>
        <v>abouorc3.xlsx</v>
      </c>
    </row>
    <row r="15" spans="1:60" ht="15.75" hidden="1">
      <c r="A15" s="10">
        <f>MetaData!A15</f>
        <v>11</v>
      </c>
      <c r="B15" s="10">
        <f>MetaData!B15</f>
        <v>3</v>
      </c>
      <c r="C15" s="10">
        <f>MetaData!C15</f>
        <v>1</v>
      </c>
      <c r="D15" s="91" t="str">
        <f>MetaData!D15</f>
        <v>SC3</v>
      </c>
      <c r="E15" s="11" t="str">
        <f>MetaData!E15</f>
        <v>Aboutaha et al. (1999)</v>
      </c>
      <c r="F15" s="12" t="str">
        <f>MetaData!F15</f>
        <v>SI</v>
      </c>
      <c r="G15" s="14" t="str">
        <f>MetaData!G15</f>
        <v>C</v>
      </c>
      <c r="H15" s="14" t="str">
        <f>MetaData!H15</f>
        <v>R</v>
      </c>
      <c r="I15" s="50">
        <f>IF(MetaData!$F15="SI",MetaData!I15,MetaData!I15*6.89476)</f>
        <v>21.9</v>
      </c>
      <c r="J15" s="50">
        <f>IF(MetaData!$F15="SI",MetaData!J15,MetaData!J15*6.89476)</f>
        <v>0</v>
      </c>
      <c r="K15" s="50">
        <f>IF(MetaData!$F15="SI",MetaData!K15,MetaData!K15*6.89476)</f>
        <v>0</v>
      </c>
      <c r="L15" s="50">
        <f>IF(MetaData!$F15="SI",MetaData!L15,MetaData!L15*4.448)</f>
        <v>0</v>
      </c>
      <c r="M15" s="52">
        <f>MetaData!M15</f>
        <v>1</v>
      </c>
      <c r="N15" s="53">
        <f>IF(MetaData!$F15="SI",MetaData!N15,MetaData!N15*25.4)</f>
        <v>914.4</v>
      </c>
      <c r="O15" s="53">
        <f>IF(MetaData!$F15="SI",MetaData!O15,MetaData!O15*25.4)</f>
        <v>457.2</v>
      </c>
      <c r="P15" s="53">
        <f>IF(MetaData!$F15="SI",MetaData!P15,MetaData!P15*25.4)</f>
        <v>1219.2</v>
      </c>
      <c r="Q15" s="53">
        <f>IF(MetaData!$F15="SI",MetaData!Q15,MetaData!Q15*25.4)</f>
        <v>0</v>
      </c>
      <c r="R15" s="99" t="str">
        <f>MetaData!R15</f>
        <v>C</v>
      </c>
      <c r="S15" s="53">
        <f>IF(MetaData!$F15="SI",MetaData!S15,MetaData!S15*(25.4^2))</f>
        <v>418063.68</v>
      </c>
      <c r="T15" s="53">
        <f>IF(MetaData!$F15="SI",MetaData!T15,MetaData!T15*25.4)</f>
        <v>25</v>
      </c>
      <c r="U15" s="53">
        <f>IF(MetaData!$F15="SI",MetaData!U15,MetaData!U15*25.4)</f>
        <v>25</v>
      </c>
      <c r="V15" s="53">
        <f>IF(MetaData!$F15="SI",MetaData!V15,MetaData!V15*25.4)</f>
        <v>25</v>
      </c>
      <c r="W15" s="52">
        <f>MetaData!W15</f>
        <v>16</v>
      </c>
      <c r="X15" s="53">
        <f>IF(MetaData!$F15="SI",MetaData!X15,MetaData!X15*25.4)</f>
        <v>38</v>
      </c>
      <c r="Y15" s="52">
        <f>MetaData!Y15</f>
        <v>6</v>
      </c>
      <c r="Z15" s="53">
        <f>IF(MetaData!$F15="SI",MetaData!Z15,MetaData!Z15*25.4)</f>
        <v>38</v>
      </c>
      <c r="AA15" s="52">
        <f>MetaData!AA15</f>
        <v>0</v>
      </c>
      <c r="AB15" s="52"/>
      <c r="AC15" s="53">
        <f>IF(MetaData!$F15="SI",MetaData!AC15,MetaData!AC15*25.4)</f>
        <v>0</v>
      </c>
      <c r="AD15" s="79"/>
      <c r="AE15" s="51">
        <f>MetaData!AE15</f>
        <v>1.8800000000000001E-2</v>
      </c>
      <c r="AF15" s="50">
        <f>IF(MetaData!$F15="SI",MetaData!AF15,MetaData!AF15*6.89476)</f>
        <v>434</v>
      </c>
      <c r="AG15" s="50">
        <f>IF(MetaData!$F15="SI",MetaData!AG15,MetaData!AG15*6.89476)</f>
        <v>690</v>
      </c>
      <c r="AH15" s="50">
        <f>IF(MetaData!$F15="SI",MetaData!AH15,MetaData!AH15*6.89476)</f>
        <v>434</v>
      </c>
      <c r="AI15" s="50">
        <f>IF(MetaData!$F15="SI",MetaData!AI15,MetaData!AI15*6.89476)</f>
        <v>434</v>
      </c>
      <c r="AJ15" s="50">
        <f>IF(MetaData!$F15="SI",MetaData!AJ15,MetaData!AJ15*6.89476)</f>
        <v>690</v>
      </c>
      <c r="AK15" s="50">
        <f>IF(MetaData!$F15="SI",MetaData!AK15,MetaData!AK15*6.89476)</f>
        <v>690</v>
      </c>
      <c r="AL15" s="117">
        <f>MetaData!AL15</f>
        <v>414</v>
      </c>
      <c r="AM15" s="52" t="str">
        <f>MetaData!AM15</f>
        <v>I: Interlocking ties</v>
      </c>
      <c r="AN15" s="52">
        <f>MetaData!AN15</f>
        <v>5</v>
      </c>
      <c r="AO15" s="52">
        <f>MetaData!AO15</f>
        <v>0</v>
      </c>
      <c r="AP15" s="53">
        <f>IF(MetaData!$F15="SI",MetaData!AP15,MetaData!AP15*25.4)</f>
        <v>9.5</v>
      </c>
      <c r="AQ15" s="52">
        <f>MetaData!AQ15</f>
        <v>3</v>
      </c>
      <c r="AR15" s="53">
        <f>IF(MetaData!$F15="SI",MetaData!AR15,MetaData!AR15*25.4)</f>
        <v>406.4</v>
      </c>
      <c r="AS15" s="53">
        <f>IF(MetaData!$F15="SI",MetaData!AS15,MetaData!AS15*25.4)</f>
        <v>9.5</v>
      </c>
      <c r="AT15" s="52">
        <f>MetaData!AT15</f>
        <v>0</v>
      </c>
      <c r="AU15" s="53">
        <f>IF(MetaData!$F15="SI",MetaData!AU15,MetaData!AU15*25.4)</f>
        <v>0</v>
      </c>
      <c r="AV15" s="59">
        <f>MetaData!AV15</f>
        <v>9.5371185171415958E-4</v>
      </c>
      <c r="AW15" s="59"/>
      <c r="AX15" s="50">
        <f>IF(MetaData!$F15="SI",MetaData!AX15,MetaData!AX15*6.89476)</f>
        <v>400</v>
      </c>
      <c r="AY15" s="50">
        <f>IF(MetaData!$F15="SI",MetaData!AY15,MetaData!AY15*6.89476)</f>
        <v>627</v>
      </c>
      <c r="AZ15" s="119">
        <f>MetaData!AZ15</f>
        <v>0</v>
      </c>
      <c r="BA15" s="119">
        <f>MetaData!BA15</f>
        <v>0</v>
      </c>
      <c r="BB15" s="119">
        <f>MetaData!BB15</f>
        <v>0</v>
      </c>
      <c r="BC15" s="119">
        <f>MetaData!BC15</f>
        <v>0</v>
      </c>
      <c r="BD15" s="119">
        <f>MetaData!BD15</f>
        <v>0</v>
      </c>
      <c r="BE15" s="119">
        <f>MetaData!BE15</f>
        <v>0</v>
      </c>
      <c r="BF15" s="119">
        <f>MetaData!BF15</f>
        <v>2</v>
      </c>
      <c r="BG15" s="15">
        <f>ReportedData!M15</f>
        <v>0</v>
      </c>
      <c r="BH15" t="str">
        <f>ReportedData!F15</f>
        <v>abousc3.xlsx</v>
      </c>
    </row>
    <row r="16" spans="1:60" ht="15.75" hidden="1">
      <c r="A16" s="10">
        <f>MetaData!A16</f>
        <v>12</v>
      </c>
      <c r="B16" s="10">
        <f>MetaData!B16</f>
        <v>3</v>
      </c>
      <c r="C16" s="10">
        <f>MetaData!C16</f>
        <v>2</v>
      </c>
      <c r="D16" s="91" t="str">
        <f>MetaData!D16</f>
        <v>SC9</v>
      </c>
      <c r="E16" s="11" t="str">
        <f>MetaData!E16</f>
        <v>Aboutaha et al. (1999)</v>
      </c>
      <c r="F16" s="12" t="str">
        <f>MetaData!F16</f>
        <v>SI</v>
      </c>
      <c r="G16" s="14" t="str">
        <f>MetaData!G16</f>
        <v>C</v>
      </c>
      <c r="H16" s="14" t="str">
        <f>MetaData!H16</f>
        <v>R</v>
      </c>
      <c r="I16" s="50">
        <f>IF(MetaData!$F16="SI",MetaData!I16,MetaData!I16*6.89476)</f>
        <v>16</v>
      </c>
      <c r="J16" s="50">
        <f>IF(MetaData!$F16="SI",MetaData!J16,MetaData!J16*6.89476)</f>
        <v>0</v>
      </c>
      <c r="K16" s="50">
        <f>IF(MetaData!$F16="SI",MetaData!K16,MetaData!K16*6.89476)</f>
        <v>0</v>
      </c>
      <c r="L16" s="50">
        <f>IF(MetaData!$F16="SI",MetaData!L16,MetaData!L16*4.448)</f>
        <v>0</v>
      </c>
      <c r="M16" s="52">
        <f>MetaData!M16</f>
        <v>1</v>
      </c>
      <c r="N16" s="53">
        <f>IF(MetaData!$F16="SI",MetaData!N16,MetaData!N16*25.4)</f>
        <v>457.2</v>
      </c>
      <c r="O16" s="53">
        <f>IF(MetaData!$F16="SI",MetaData!O16,MetaData!O16*25.4)</f>
        <v>914.4</v>
      </c>
      <c r="P16" s="53">
        <f>IF(MetaData!$F16="SI",MetaData!P16,MetaData!P16*25.4)</f>
        <v>1219.2</v>
      </c>
      <c r="Q16" s="53">
        <f>IF(MetaData!$F16="SI",MetaData!Q16,MetaData!Q16*25.4)</f>
        <v>0</v>
      </c>
      <c r="R16" s="99" t="str">
        <f>MetaData!R16</f>
        <v>C</v>
      </c>
      <c r="S16" s="53">
        <f>IF(MetaData!$F16="SI",MetaData!S16,MetaData!S16*(25.4^2))</f>
        <v>418063.68</v>
      </c>
      <c r="T16" s="53">
        <f>IF(MetaData!$F16="SI",MetaData!T16,MetaData!T16*25.4)</f>
        <v>25</v>
      </c>
      <c r="U16" s="53">
        <f>IF(MetaData!$F16="SI",MetaData!U16,MetaData!U16*25.4)</f>
        <v>25</v>
      </c>
      <c r="V16" s="53">
        <f>IF(MetaData!$F16="SI",MetaData!V16,MetaData!V16*25.4)</f>
        <v>25</v>
      </c>
      <c r="W16" s="52">
        <f>MetaData!W16</f>
        <v>16</v>
      </c>
      <c r="X16" s="53">
        <f>IF(MetaData!$F16="SI",MetaData!X16,MetaData!X16*25.4)</f>
        <v>38</v>
      </c>
      <c r="Y16" s="52">
        <f>MetaData!Y16</f>
        <v>0</v>
      </c>
      <c r="Z16" s="53">
        <f>IF(MetaData!$F16="SI",MetaData!Z16,MetaData!Z16*25.4)</f>
        <v>38</v>
      </c>
      <c r="AA16" s="52">
        <f>MetaData!AA16</f>
        <v>6</v>
      </c>
      <c r="AB16" s="52"/>
      <c r="AC16" s="53">
        <f>IF(MetaData!$F16="SI",MetaData!AC16,MetaData!AC16*25.4)</f>
        <v>0</v>
      </c>
      <c r="AD16" s="79"/>
      <c r="AE16" s="51">
        <f>MetaData!AE16</f>
        <v>1.8800000000000001E-2</v>
      </c>
      <c r="AF16" s="50">
        <f>IF(MetaData!$F16="SI",MetaData!AF16,MetaData!AF16*6.89476)</f>
        <v>434</v>
      </c>
      <c r="AG16" s="50">
        <f>IF(MetaData!$F16="SI",MetaData!AG16,MetaData!AG16*6.89476)</f>
        <v>690</v>
      </c>
      <c r="AH16" s="50">
        <f>IF(MetaData!$F16="SI",MetaData!AH16,MetaData!AH16*6.89476)</f>
        <v>434</v>
      </c>
      <c r="AI16" s="50">
        <f>IF(MetaData!$F16="SI",MetaData!AI16,MetaData!AI16*6.89476)</f>
        <v>434</v>
      </c>
      <c r="AJ16" s="50">
        <f>IF(MetaData!$F16="SI",MetaData!AJ16,MetaData!AJ16*6.89476)</f>
        <v>690</v>
      </c>
      <c r="AK16" s="50">
        <f>IF(MetaData!$F16="SI",MetaData!AK16,MetaData!AK16*6.89476)</f>
        <v>690</v>
      </c>
      <c r="AL16" s="117">
        <f>MetaData!AL16</f>
        <v>414</v>
      </c>
      <c r="AM16" s="52" t="str">
        <f>MetaData!AM16</f>
        <v>I: Interlocking ties</v>
      </c>
      <c r="AN16" s="52">
        <f>MetaData!AN16</f>
        <v>2</v>
      </c>
      <c r="AO16" s="52">
        <f>MetaData!AO16</f>
        <v>0</v>
      </c>
      <c r="AP16" s="53">
        <f>IF(MetaData!$F16="SI",MetaData!AP16,MetaData!AP16*25.4)</f>
        <v>9.5</v>
      </c>
      <c r="AQ16" s="52">
        <f>MetaData!AQ16</f>
        <v>3</v>
      </c>
      <c r="AR16" s="53">
        <f>IF(MetaData!$F16="SI",MetaData!AR16,MetaData!AR16*25.4)</f>
        <v>406.4</v>
      </c>
      <c r="AS16" s="53">
        <f>IF(MetaData!$F16="SI",MetaData!AS16,MetaData!AS16*25.4)</f>
        <v>9.5</v>
      </c>
      <c r="AT16" s="52">
        <f>MetaData!AT16</f>
        <v>0</v>
      </c>
      <c r="AU16" s="53">
        <f>IF(MetaData!$F16="SI",MetaData!AU16,MetaData!AU16*25.4)</f>
        <v>0</v>
      </c>
      <c r="AV16" s="59">
        <f>MetaData!AV16</f>
        <v>7.6296948137132762E-4</v>
      </c>
      <c r="AW16" s="59"/>
      <c r="AX16" s="50">
        <f>IF(MetaData!$F16="SI",MetaData!AX16,MetaData!AX16*6.89476)</f>
        <v>400</v>
      </c>
      <c r="AY16" s="50">
        <f>IF(MetaData!$F16="SI",MetaData!AY16,MetaData!AY16*6.89476)</f>
        <v>627</v>
      </c>
      <c r="AZ16" s="119">
        <f>MetaData!AZ16</f>
        <v>0</v>
      </c>
      <c r="BA16" s="119">
        <f>MetaData!BA16</f>
        <v>0</v>
      </c>
      <c r="BB16" s="119">
        <f>MetaData!BB16</f>
        <v>0</v>
      </c>
      <c r="BC16" s="119">
        <f>MetaData!BC16</f>
        <v>0</v>
      </c>
      <c r="BD16" s="119">
        <f>MetaData!BD16</f>
        <v>0</v>
      </c>
      <c r="BE16" s="119">
        <f>MetaData!BE16</f>
        <v>0</v>
      </c>
      <c r="BF16" s="119">
        <f>MetaData!BF16</f>
        <v>2</v>
      </c>
      <c r="BG16" s="15">
        <f>ReportedData!M16</f>
        <v>0</v>
      </c>
      <c r="BH16" t="str">
        <f>ReportedData!F16</f>
        <v>abousc9.xlsx</v>
      </c>
    </row>
    <row r="17" spans="1:60" ht="15.75" hidden="1">
      <c r="A17" s="10">
        <f>MetaData!A17</f>
        <v>13</v>
      </c>
      <c r="B17" s="10">
        <f>MetaData!B17</f>
        <v>4</v>
      </c>
      <c r="C17" s="10">
        <f>MetaData!C17</f>
        <v>1</v>
      </c>
      <c r="D17" s="91" t="str">
        <f>MetaData!D17</f>
        <v>C1</v>
      </c>
      <c r="E17" s="11" t="str">
        <f>MetaData!E17</f>
        <v>Abrams (1987)</v>
      </c>
      <c r="F17" s="12" t="str">
        <f>MetaData!F17</f>
        <v>SI</v>
      </c>
      <c r="G17" s="14" t="str">
        <f>MetaData!G17</f>
        <v>C</v>
      </c>
      <c r="H17" s="14" t="str">
        <f>MetaData!H17</f>
        <v>R</v>
      </c>
      <c r="I17" s="50">
        <f>IF(MetaData!$F17="SI",MetaData!I17,MetaData!I17*6.89476)</f>
        <v>42.3</v>
      </c>
      <c r="J17" s="50">
        <f>IF(MetaData!$F17="SI",MetaData!J17,MetaData!J17*6.89476)</f>
        <v>0</v>
      </c>
      <c r="K17" s="50">
        <f>IF(MetaData!$F17="SI",MetaData!K17,MetaData!K17*6.89476)</f>
        <v>0</v>
      </c>
      <c r="L17" s="50">
        <f>IF(MetaData!$F17="SI",MetaData!L17,MetaData!L17*4.448)</f>
        <v>301.59899999999993</v>
      </c>
      <c r="M17" s="52">
        <f>MetaData!M17</f>
        <v>3</v>
      </c>
      <c r="N17" s="53">
        <f>IF(MetaData!$F17="SI",MetaData!N17,MetaData!N17*25.4)</f>
        <v>230</v>
      </c>
      <c r="O17" s="53">
        <f>IF(MetaData!$F17="SI",MetaData!O17,MetaData!O17*25.4)</f>
        <v>310</v>
      </c>
      <c r="P17" s="53">
        <f>IF(MetaData!$F17="SI",MetaData!P17,MetaData!P17*25.4)</f>
        <v>1600</v>
      </c>
      <c r="Q17" s="53">
        <f>IF(MetaData!$F17="SI",MetaData!Q17,MetaData!Q17*25.4)</f>
        <v>0</v>
      </c>
      <c r="R17" s="99" t="str">
        <f>MetaData!R17</f>
        <v>C</v>
      </c>
      <c r="S17" s="53">
        <f>IF(MetaData!$F17="SI",MetaData!S17,MetaData!S17*(25.4^2))</f>
        <v>71300</v>
      </c>
      <c r="T17" s="53">
        <f>IF(MetaData!$F17="SI",MetaData!T17,MetaData!T17*25.4)</f>
        <v>19</v>
      </c>
      <c r="U17" s="53">
        <f>IF(MetaData!$F17="SI",MetaData!U17,MetaData!U17*25.4)</f>
        <v>0</v>
      </c>
      <c r="V17" s="53">
        <f>IF(MetaData!$F17="SI",MetaData!V17,MetaData!V17*25.4)</f>
        <v>0</v>
      </c>
      <c r="W17" s="52">
        <f>MetaData!W17</f>
        <v>4</v>
      </c>
      <c r="X17" s="53">
        <f>IF(MetaData!$F17="SI",MetaData!X17,MetaData!X17*25.4)</f>
        <v>29.98</v>
      </c>
      <c r="Y17" s="52">
        <f>MetaData!Y17</f>
        <v>0</v>
      </c>
      <c r="Z17" s="53">
        <f>IF(MetaData!$F17="SI",MetaData!Z17,MetaData!Z17*25.4)</f>
        <v>29.98</v>
      </c>
      <c r="AA17" s="52">
        <f>MetaData!AA17</f>
        <v>0</v>
      </c>
      <c r="AB17" s="52"/>
      <c r="AC17" s="53">
        <f>IF(MetaData!$F17="SI",MetaData!AC17,MetaData!AC17*25.4)</f>
        <v>500</v>
      </c>
      <c r="AD17" s="79"/>
      <c r="AE17" s="51">
        <f>MetaData!AE17</f>
        <v>1.6053120000000001E-2</v>
      </c>
      <c r="AF17" s="50">
        <f>IF(MetaData!$F17="SI",MetaData!AF17,MetaData!AF17*6.89476)</f>
        <v>423</v>
      </c>
      <c r="AG17" s="50">
        <f>IF(MetaData!$F17="SI",MetaData!AG17,MetaData!AG17*6.89476)</f>
        <v>0</v>
      </c>
      <c r="AH17" s="50">
        <f>IF(MetaData!$F17="SI",MetaData!AH17,MetaData!AH17*6.89476)</f>
        <v>0</v>
      </c>
      <c r="AI17" s="50">
        <f>IF(MetaData!$F17="SI",MetaData!AI17,MetaData!AI17*6.89476)</f>
        <v>0</v>
      </c>
      <c r="AJ17" s="50">
        <f>IF(MetaData!$F17="SI",MetaData!AJ17,MetaData!AJ17*6.89476)</f>
        <v>0</v>
      </c>
      <c r="AK17" s="50">
        <f>IF(MetaData!$F17="SI",MetaData!AK17,MetaData!AK17*6.89476)</f>
        <v>0</v>
      </c>
      <c r="AL17" s="117">
        <f>MetaData!AL17</f>
        <v>0</v>
      </c>
      <c r="AM17" s="52" t="str">
        <f>MetaData!AM17</f>
        <v>R</v>
      </c>
      <c r="AN17" s="52">
        <f>MetaData!AN17</f>
        <v>2</v>
      </c>
      <c r="AO17" s="52" t="str">
        <f>MetaData!AO17</f>
        <v>Ribbed</v>
      </c>
      <c r="AP17" s="53">
        <f>IF(MetaData!$F17="SI",MetaData!AP17,MetaData!AP17*25.4)</f>
        <v>9.52</v>
      </c>
      <c r="AQ17" s="52">
        <f>MetaData!AQ17</f>
        <v>0</v>
      </c>
      <c r="AR17" s="53">
        <f>IF(MetaData!$F17="SI",MetaData!AR17,MetaData!AR17*25.4)</f>
        <v>64</v>
      </c>
      <c r="AS17" s="53">
        <f>IF(MetaData!$F17="SI",MetaData!AS17,MetaData!AS17*25.4)</f>
        <v>0</v>
      </c>
      <c r="AT17" s="52">
        <f>MetaData!AT17</f>
        <v>0</v>
      </c>
      <c r="AU17" s="53">
        <f>IF(MetaData!$F17="SI",MetaData!AU17,MetaData!AU17*25.4)</f>
        <v>0</v>
      </c>
      <c r="AV17" s="59">
        <f>MetaData!AV17</f>
        <v>9.6713165195652165E-3</v>
      </c>
      <c r="AW17" s="59"/>
      <c r="AX17" s="50">
        <f>IF(MetaData!$F17="SI",MetaData!AX17,MetaData!AX17*6.89476)</f>
        <v>423</v>
      </c>
      <c r="AY17" s="50">
        <f>IF(MetaData!$F17="SI",MetaData!AY17,MetaData!AY17*6.89476)</f>
        <v>0</v>
      </c>
      <c r="AZ17" s="119">
        <f>MetaData!AZ17</f>
        <v>0</v>
      </c>
      <c r="BA17" s="119">
        <f>MetaData!BA17</f>
        <v>0</v>
      </c>
      <c r="BB17" s="119">
        <f>MetaData!BB17</f>
        <v>0</v>
      </c>
      <c r="BC17" s="119">
        <f>MetaData!BC17</f>
        <v>0</v>
      </c>
      <c r="BD17" s="119">
        <f>MetaData!BD17</f>
        <v>0</v>
      </c>
      <c r="BE17" s="119">
        <f>MetaData!BE17</f>
        <v>0</v>
      </c>
      <c r="BF17" s="119">
        <f>MetaData!BF17</f>
        <v>0</v>
      </c>
      <c r="BG17" s="15">
        <f>ReportedData!M17</f>
        <v>0</v>
      </c>
      <c r="BH17" t="str">
        <f>ReportedData!F17</f>
        <v>C1.xlsx</v>
      </c>
    </row>
    <row r="18" spans="1:60" ht="15.75" hidden="1">
      <c r="A18" s="10">
        <f>MetaData!A18</f>
        <v>14</v>
      </c>
      <c r="B18" s="10">
        <f>MetaData!B18</f>
        <v>5</v>
      </c>
      <c r="C18" s="10">
        <f>MetaData!C18</f>
        <v>1</v>
      </c>
      <c r="D18" s="91" t="str">
        <f>MetaData!D18</f>
        <v>CB060C</v>
      </c>
      <c r="E18" s="11" t="str">
        <f>MetaData!E18</f>
        <v>Amitsu et al. (1991)</v>
      </c>
      <c r="F18" s="12" t="str">
        <f>MetaData!F18</f>
        <v>SI</v>
      </c>
      <c r="G18" s="14" t="str">
        <f>MetaData!G18</f>
        <v>C</v>
      </c>
      <c r="H18" s="14" t="str">
        <f>MetaData!H18</f>
        <v>S</v>
      </c>
      <c r="I18" s="50">
        <f>IF(MetaData!$F18="SI",MetaData!I18,MetaData!I18*6.89476)</f>
        <v>46.3</v>
      </c>
      <c r="J18" s="50">
        <f>IF(MetaData!$F18="SI",MetaData!J18,MetaData!J18*6.89476)</f>
        <v>0</v>
      </c>
      <c r="K18" s="50">
        <f>IF(MetaData!$F18="SI",MetaData!K18,MetaData!K18*6.89476)</f>
        <v>0</v>
      </c>
      <c r="L18" s="50">
        <f>IF(MetaData!$F18="SI",MetaData!L18,MetaData!L18*4.448)</f>
        <v>2632</v>
      </c>
      <c r="M18" s="52">
        <f>MetaData!M18</f>
        <v>2</v>
      </c>
      <c r="N18" s="53">
        <f>IF(MetaData!$F18="SI",MetaData!N18,MetaData!N18*25.4)</f>
        <v>278</v>
      </c>
      <c r="O18" s="53">
        <f>IF(MetaData!$F18="SI",MetaData!O18,MetaData!O18*25.4)</f>
        <v>278</v>
      </c>
      <c r="P18" s="53">
        <f>IF(MetaData!$F18="SI",MetaData!P18,MetaData!P18*25.4)</f>
        <v>323</v>
      </c>
      <c r="Q18" s="53">
        <f>IF(MetaData!$F18="SI",MetaData!Q18,MetaData!Q18*25.4)</f>
        <v>0</v>
      </c>
      <c r="R18" s="99" t="str">
        <f>MetaData!R18</f>
        <v>DC</v>
      </c>
      <c r="S18" s="53">
        <f>IF(MetaData!$F18="SI",MetaData!S18,MetaData!S18*(25.4^2))</f>
        <v>77284</v>
      </c>
      <c r="T18" s="53">
        <f>IF(MetaData!$F18="SI",MetaData!T18,MetaData!T18*25.4)</f>
        <v>13</v>
      </c>
      <c r="U18" s="53">
        <f>IF(MetaData!$F18="SI",MetaData!U18,MetaData!U18*25.4)</f>
        <v>13</v>
      </c>
      <c r="V18" s="53">
        <f>IF(MetaData!$F18="SI",MetaData!V18,MetaData!V18*25.4)</f>
        <v>13</v>
      </c>
      <c r="W18" s="52">
        <f>MetaData!W18</f>
        <v>24</v>
      </c>
      <c r="X18" s="53">
        <f>IF(MetaData!$F18="SI",MetaData!X18,MetaData!X18*25.4)</f>
        <v>28</v>
      </c>
      <c r="Y18" s="52">
        <f>MetaData!Y18</f>
        <v>3</v>
      </c>
      <c r="Z18" s="53">
        <f>IF(MetaData!$F18="SI",MetaData!Z18,MetaData!Z18*25.4)</f>
        <v>28</v>
      </c>
      <c r="AA18" s="52">
        <f>MetaData!AA18</f>
        <v>3</v>
      </c>
      <c r="AB18" s="52"/>
      <c r="AC18" s="53">
        <f>IF(MetaData!$F18="SI",MetaData!AC18,MetaData!AC18*25.4)</f>
        <v>0</v>
      </c>
      <c r="AD18" s="79"/>
      <c r="AE18" s="51">
        <f>MetaData!AE18</f>
        <v>4.1200000000000001E-2</v>
      </c>
      <c r="AF18" s="50">
        <f>IF(MetaData!$F18="SI",MetaData!AF18,MetaData!AF18*6.89476)</f>
        <v>441</v>
      </c>
      <c r="AG18" s="50">
        <f>IF(MetaData!$F18="SI",MetaData!AG18,MetaData!AG18*6.89476)</f>
        <v>0</v>
      </c>
      <c r="AH18" s="50">
        <f>IF(MetaData!$F18="SI",MetaData!AH18,MetaData!AH18*6.89476)</f>
        <v>441</v>
      </c>
      <c r="AI18" s="50">
        <f>IF(MetaData!$F18="SI",MetaData!AI18,MetaData!AI18*6.89476)</f>
        <v>441</v>
      </c>
      <c r="AJ18" s="50">
        <f>IF(MetaData!$F18="SI",MetaData!AJ18,MetaData!AJ18*6.89476)</f>
        <v>0</v>
      </c>
      <c r="AK18" s="50">
        <f>IF(MetaData!$F18="SI",MetaData!AK18,MetaData!AK18*6.89476)</f>
        <v>0</v>
      </c>
      <c r="AL18" s="117">
        <f>MetaData!AL18</f>
        <v>0</v>
      </c>
      <c r="AM18" s="52" t="str">
        <f>MetaData!AM18</f>
        <v>RI: Rectangular and interlocking ties</v>
      </c>
      <c r="AN18" s="52">
        <f>MetaData!AN18</f>
        <v>4</v>
      </c>
      <c r="AO18" s="52">
        <f>MetaData!AO18</f>
        <v>0</v>
      </c>
      <c r="AP18" s="53">
        <f>IF(MetaData!$F18="SI",MetaData!AP18,MetaData!AP18*25.4)</f>
        <v>6</v>
      </c>
      <c r="AQ18" s="52">
        <f>MetaData!AQ18</f>
        <v>0</v>
      </c>
      <c r="AR18" s="53">
        <f>IF(MetaData!$F18="SI",MetaData!AR18,MetaData!AR18*25.4)</f>
        <v>52</v>
      </c>
      <c r="AS18" s="53">
        <f>IF(MetaData!$F18="SI",MetaData!AS18,MetaData!AS18*25.4)</f>
        <v>0</v>
      </c>
      <c r="AT18" s="52">
        <f>MetaData!AT18</f>
        <v>0</v>
      </c>
      <c r="AU18" s="53">
        <f>IF(MetaData!$F18="SI",MetaData!AU18,MetaData!AU18*25.4)</f>
        <v>0</v>
      </c>
      <c r="AV18" s="59">
        <f>MetaData!AV18</f>
        <v>7.823556691286147E-3</v>
      </c>
      <c r="AW18" s="59"/>
      <c r="AX18" s="50">
        <f>IF(MetaData!$F18="SI",MetaData!AX18,MetaData!AX18*6.89476)</f>
        <v>414</v>
      </c>
      <c r="AY18" s="50">
        <f>IF(MetaData!$F18="SI",MetaData!AY18,MetaData!AY18*6.89476)</f>
        <v>0</v>
      </c>
      <c r="AZ18" s="119">
        <f>MetaData!AZ18</f>
        <v>0</v>
      </c>
      <c r="BA18" s="119">
        <f>MetaData!BA18</f>
        <v>0</v>
      </c>
      <c r="BB18" s="119">
        <f>MetaData!BB18</f>
        <v>0</v>
      </c>
      <c r="BC18" s="119">
        <f>MetaData!BC18</f>
        <v>0</v>
      </c>
      <c r="BD18" s="119">
        <f>MetaData!BD18</f>
        <v>0</v>
      </c>
      <c r="BE18" s="119">
        <f>MetaData!BE18</f>
        <v>0</v>
      </c>
      <c r="BF18" s="119">
        <f>MetaData!BF18</f>
        <v>3</v>
      </c>
      <c r="BG18" s="15">
        <f>ReportedData!M18</f>
        <v>0</v>
      </c>
      <c r="BH18" t="str">
        <f>ReportedData!F18</f>
        <v>amcb060c.xlsx</v>
      </c>
    </row>
    <row r="19" spans="1:60" ht="15.75" hidden="1">
      <c r="A19" s="10">
        <f>MetaData!A19</f>
        <v>15</v>
      </c>
      <c r="B19" s="10">
        <f>MetaData!B19</f>
        <v>6</v>
      </c>
      <c r="C19" s="10">
        <f>MetaData!C19</f>
        <v>1</v>
      </c>
      <c r="D19" s="91" t="str">
        <f>MetaData!D19</f>
        <v>No. 3</v>
      </c>
      <c r="E19" s="11" t="str">
        <f>MetaData!E19</f>
        <v>Ang et al. (1981)</v>
      </c>
      <c r="F19" s="12" t="str">
        <f>MetaData!F19</f>
        <v>SI</v>
      </c>
      <c r="G19" s="14" t="str">
        <f>MetaData!G19</f>
        <v>C</v>
      </c>
      <c r="H19" s="14" t="str">
        <f>MetaData!H19</f>
        <v>S</v>
      </c>
      <c r="I19" s="50">
        <f>IF(MetaData!$F19="SI",MetaData!I19,MetaData!I19*6.89476)</f>
        <v>23.6</v>
      </c>
      <c r="J19" s="50">
        <f>IF(MetaData!$F19="SI",MetaData!J19,MetaData!J19*6.89476)</f>
        <v>0</v>
      </c>
      <c r="K19" s="50">
        <f>IF(MetaData!$F19="SI",MetaData!K19,MetaData!K19*6.89476)</f>
        <v>0</v>
      </c>
      <c r="L19" s="50">
        <f>IF(MetaData!$F19="SI",MetaData!L19,MetaData!L19*4.448)</f>
        <v>1435</v>
      </c>
      <c r="M19" s="52">
        <f>MetaData!M19</f>
        <v>2</v>
      </c>
      <c r="N19" s="53">
        <f>IF(MetaData!$F19="SI",MetaData!N19,MetaData!N19*25.4)</f>
        <v>400</v>
      </c>
      <c r="O19" s="53">
        <f>IF(MetaData!$F19="SI",MetaData!O19,MetaData!O19*25.4)</f>
        <v>400</v>
      </c>
      <c r="P19" s="53">
        <f>IF(MetaData!$F19="SI",MetaData!P19,MetaData!P19*25.4)</f>
        <v>1200</v>
      </c>
      <c r="Q19" s="53">
        <f>IF(MetaData!$F19="SI",MetaData!Q19,MetaData!Q19*25.4)</f>
        <v>0</v>
      </c>
      <c r="R19" s="99" t="str">
        <f>MetaData!R19</f>
        <v>DE</v>
      </c>
      <c r="S19" s="53">
        <f>IF(MetaData!$F19="SI",MetaData!S19,MetaData!S19*(25.4^2))</f>
        <v>160000</v>
      </c>
      <c r="T19" s="53">
        <f>IF(MetaData!$F19="SI",MetaData!T19,MetaData!T19*25.4)</f>
        <v>16</v>
      </c>
      <c r="U19" s="53">
        <f>IF(MetaData!$F19="SI",MetaData!U19,MetaData!U19*25.4)</f>
        <v>16</v>
      </c>
      <c r="V19" s="53">
        <f>IF(MetaData!$F19="SI",MetaData!V19,MetaData!V19*25.4)</f>
        <v>16</v>
      </c>
      <c r="W19" s="52">
        <f>MetaData!W19</f>
        <v>12</v>
      </c>
      <c r="X19" s="53">
        <f>IF(MetaData!$F19="SI",MetaData!X19,MetaData!X19*25.4)</f>
        <v>24.5</v>
      </c>
      <c r="Y19" s="52">
        <f>MetaData!Y19</f>
        <v>2</v>
      </c>
      <c r="Z19" s="53">
        <f>IF(MetaData!$F19="SI",MetaData!Z19,MetaData!Z19*25.4)</f>
        <v>24.5</v>
      </c>
      <c r="AA19" s="52">
        <f>MetaData!AA19</f>
        <v>2</v>
      </c>
      <c r="AB19" s="52"/>
      <c r="AC19" s="53">
        <f>IF(MetaData!$F19="SI",MetaData!AC19,MetaData!AC19*25.4)</f>
        <v>0</v>
      </c>
      <c r="AD19" s="79"/>
      <c r="AE19" s="51">
        <f>MetaData!AE19</f>
        <v>1.5100000000000001E-2</v>
      </c>
      <c r="AF19" s="50">
        <f>IF(MetaData!$F19="SI",MetaData!AF19,MetaData!AF19*6.89476)</f>
        <v>427</v>
      </c>
      <c r="AG19" s="50">
        <f>IF(MetaData!$F19="SI",MetaData!AG19,MetaData!AG19*6.89476)</f>
        <v>670</v>
      </c>
      <c r="AH19" s="50">
        <f>IF(MetaData!$F19="SI",MetaData!AH19,MetaData!AH19*6.89476)</f>
        <v>427</v>
      </c>
      <c r="AI19" s="50">
        <f>IF(MetaData!$F19="SI",MetaData!AI19,MetaData!AI19*6.89476)</f>
        <v>427</v>
      </c>
      <c r="AJ19" s="50">
        <f>IF(MetaData!$F19="SI",MetaData!AJ19,MetaData!AJ19*6.89476)</f>
        <v>670</v>
      </c>
      <c r="AK19" s="50">
        <f>IF(MetaData!$F19="SI",MetaData!AK19,MetaData!AK19*6.89476)</f>
        <v>670</v>
      </c>
      <c r="AL19" s="117">
        <f>MetaData!AL19</f>
        <v>380</v>
      </c>
      <c r="AM19" s="52" t="str">
        <f>MetaData!AM19</f>
        <v>RI: Rectangular and interlocking ties</v>
      </c>
      <c r="AN19" s="52">
        <f>MetaData!AN19</f>
        <v>4</v>
      </c>
      <c r="AO19" s="52">
        <f>MetaData!AO19</f>
        <v>0</v>
      </c>
      <c r="AP19" s="53">
        <f>IF(MetaData!$F19="SI",MetaData!AP19,MetaData!AP19*25.4)</f>
        <v>12</v>
      </c>
      <c r="AQ19" s="52">
        <f>MetaData!AQ19</f>
        <v>5</v>
      </c>
      <c r="AR19" s="53">
        <f>IF(MetaData!$F19="SI",MetaData!AR19,MetaData!AR19*25.4)</f>
        <v>100</v>
      </c>
      <c r="AS19" s="53">
        <f>IF(MetaData!$F19="SI",MetaData!AS19,MetaData!AS19*25.4)</f>
        <v>10</v>
      </c>
      <c r="AT19" s="52">
        <f>MetaData!AT19</f>
        <v>6</v>
      </c>
      <c r="AU19" s="53">
        <f>IF(MetaData!$F19="SI",MetaData!AU19,MetaData!AU19*25.4)</f>
        <v>180</v>
      </c>
      <c r="AV19" s="59">
        <f>MetaData!AV19</f>
        <v>1.1309733552923255E-2</v>
      </c>
      <c r="AW19" s="59"/>
      <c r="AX19" s="50">
        <f>IF(MetaData!$F19="SI",MetaData!AX19,MetaData!AX19*6.89476)</f>
        <v>320</v>
      </c>
      <c r="AY19" s="50">
        <f>IF(MetaData!$F19="SI",MetaData!AY19,MetaData!AY19*6.89476)</f>
        <v>434</v>
      </c>
      <c r="AZ19" s="119">
        <f>MetaData!AZ19</f>
        <v>275</v>
      </c>
      <c r="BA19" s="119">
        <f>MetaData!BA19</f>
        <v>0</v>
      </c>
      <c r="BB19" s="119">
        <f>MetaData!BB19</f>
        <v>0</v>
      </c>
      <c r="BC19" s="119">
        <f>MetaData!BC19</f>
        <v>0</v>
      </c>
      <c r="BD19" s="119">
        <f>MetaData!BD19</f>
        <v>0</v>
      </c>
      <c r="BE19" s="119">
        <f>MetaData!BE19</f>
        <v>0</v>
      </c>
      <c r="BF19" s="119">
        <f>MetaData!BF19</f>
        <v>1</v>
      </c>
      <c r="BG19" s="15" t="str">
        <f>ReportedData!M19</f>
        <v>J</v>
      </c>
      <c r="BH19" t="str">
        <f>ReportedData!F19</f>
        <v>ang81u3.xlsx</v>
      </c>
    </row>
    <row r="20" spans="1:60" ht="15.75" hidden="1">
      <c r="A20" s="10">
        <f>MetaData!A20</f>
        <v>16</v>
      </c>
      <c r="B20" s="10">
        <f>MetaData!B20</f>
        <v>6</v>
      </c>
      <c r="C20" s="10">
        <f>MetaData!C20</f>
        <v>2</v>
      </c>
      <c r="D20" s="91" t="str">
        <f>MetaData!D20</f>
        <v>No. 4</v>
      </c>
      <c r="E20" s="11" t="str">
        <f>MetaData!E20</f>
        <v>Ang et al. (1981)</v>
      </c>
      <c r="F20" s="12" t="str">
        <f>MetaData!F20</f>
        <v>SI</v>
      </c>
      <c r="G20" s="14" t="str">
        <f>MetaData!G20</f>
        <v>C</v>
      </c>
      <c r="H20" s="14" t="str">
        <f>MetaData!H20</f>
        <v>S</v>
      </c>
      <c r="I20" s="50">
        <f>IF(MetaData!$F20="SI",MetaData!I20,MetaData!I20*6.89476)</f>
        <v>25</v>
      </c>
      <c r="J20" s="50">
        <f>IF(MetaData!$F20="SI",MetaData!J20,MetaData!J20*6.89476)</f>
        <v>0</v>
      </c>
      <c r="K20" s="50">
        <f>IF(MetaData!$F20="SI",MetaData!K20,MetaData!K20*6.89476)</f>
        <v>0</v>
      </c>
      <c r="L20" s="50">
        <f>IF(MetaData!$F20="SI",MetaData!L20,MetaData!L20*4.448)</f>
        <v>840</v>
      </c>
      <c r="M20" s="52">
        <f>MetaData!M20</f>
        <v>2</v>
      </c>
      <c r="N20" s="53">
        <f>IF(MetaData!$F20="SI",MetaData!N20,MetaData!N20*25.4)</f>
        <v>400</v>
      </c>
      <c r="O20" s="53">
        <f>IF(MetaData!$F20="SI",MetaData!O20,MetaData!O20*25.4)</f>
        <v>400</v>
      </c>
      <c r="P20" s="53">
        <f>IF(MetaData!$F20="SI",MetaData!P20,MetaData!P20*25.4)</f>
        <v>1200</v>
      </c>
      <c r="Q20" s="53">
        <f>IF(MetaData!$F20="SI",MetaData!Q20,MetaData!Q20*25.4)</f>
        <v>0</v>
      </c>
      <c r="R20" s="99" t="str">
        <f>MetaData!R20</f>
        <v>DE</v>
      </c>
      <c r="S20" s="53">
        <f>IF(MetaData!$F20="SI",MetaData!S20,MetaData!S20*(25.4^2))</f>
        <v>160000</v>
      </c>
      <c r="T20" s="53">
        <f>IF(MetaData!$F20="SI",MetaData!T20,MetaData!T20*25.4)</f>
        <v>16</v>
      </c>
      <c r="U20" s="53">
        <f>IF(MetaData!$F20="SI",MetaData!U20,MetaData!U20*25.4)</f>
        <v>16</v>
      </c>
      <c r="V20" s="53">
        <f>IF(MetaData!$F20="SI",MetaData!V20,MetaData!V20*25.4)</f>
        <v>16</v>
      </c>
      <c r="W20" s="52">
        <f>MetaData!W20</f>
        <v>12</v>
      </c>
      <c r="X20" s="53">
        <f>IF(MetaData!$F20="SI",MetaData!X20,MetaData!X20*25.4)</f>
        <v>22.5</v>
      </c>
      <c r="Y20" s="52">
        <f>MetaData!Y20</f>
        <v>2</v>
      </c>
      <c r="Z20" s="53">
        <f>IF(MetaData!$F20="SI",MetaData!Z20,MetaData!Z20*25.4)</f>
        <v>22.5</v>
      </c>
      <c r="AA20" s="52">
        <f>MetaData!AA20</f>
        <v>2</v>
      </c>
      <c r="AB20" s="52"/>
      <c r="AC20" s="53">
        <f>IF(MetaData!$F20="SI",MetaData!AC20,MetaData!AC20*25.4)</f>
        <v>0</v>
      </c>
      <c r="AD20" s="79"/>
      <c r="AE20" s="51">
        <f>MetaData!AE20</f>
        <v>1.5100000000000001E-2</v>
      </c>
      <c r="AF20" s="50">
        <f>IF(MetaData!$F20="SI",MetaData!AF20,MetaData!AF20*6.89476)</f>
        <v>427</v>
      </c>
      <c r="AG20" s="50">
        <f>IF(MetaData!$F20="SI",MetaData!AG20,MetaData!AG20*6.89476)</f>
        <v>670</v>
      </c>
      <c r="AH20" s="50">
        <f>IF(MetaData!$F20="SI",MetaData!AH20,MetaData!AH20*6.89476)</f>
        <v>427</v>
      </c>
      <c r="AI20" s="50">
        <f>IF(MetaData!$F20="SI",MetaData!AI20,MetaData!AI20*6.89476)</f>
        <v>427</v>
      </c>
      <c r="AJ20" s="50">
        <f>IF(MetaData!$F20="SI",MetaData!AJ20,MetaData!AJ20*6.89476)</f>
        <v>670</v>
      </c>
      <c r="AK20" s="50">
        <f>IF(MetaData!$F20="SI",MetaData!AK20,MetaData!AK20*6.89476)</f>
        <v>670</v>
      </c>
      <c r="AL20" s="117">
        <f>MetaData!AL20</f>
        <v>380</v>
      </c>
      <c r="AM20" s="52" t="str">
        <f>MetaData!AM20</f>
        <v>RI: Rectangular and interlocking ties</v>
      </c>
      <c r="AN20" s="52">
        <f>MetaData!AN20</f>
        <v>4</v>
      </c>
      <c r="AO20" s="52">
        <f>MetaData!AO20</f>
        <v>0</v>
      </c>
      <c r="AP20" s="53">
        <f>IF(MetaData!$F20="SI",MetaData!AP20,MetaData!AP20*25.4)</f>
        <v>10</v>
      </c>
      <c r="AQ20" s="52">
        <f>MetaData!AQ20</f>
        <v>5</v>
      </c>
      <c r="AR20" s="53">
        <f>IF(MetaData!$F20="SI",MetaData!AR20,MetaData!AR20*25.4)</f>
        <v>90</v>
      </c>
      <c r="AS20" s="53">
        <f>IF(MetaData!$F20="SI",MetaData!AS20,MetaData!AS20*25.4)</f>
        <v>10</v>
      </c>
      <c r="AT20" s="52">
        <f>MetaData!AT20</f>
        <v>6</v>
      </c>
      <c r="AU20" s="53">
        <f>IF(MetaData!$F20="SI",MetaData!AU20,MetaData!AU20*25.4)</f>
        <v>180</v>
      </c>
      <c r="AV20" s="59">
        <f>MetaData!AV20</f>
        <v>8.7266462599716477E-3</v>
      </c>
      <c r="AW20" s="59"/>
      <c r="AX20" s="50">
        <f>IF(MetaData!$F20="SI",MetaData!AX20,MetaData!AX20*6.89476)</f>
        <v>280</v>
      </c>
      <c r="AY20" s="50">
        <f>IF(MetaData!$F20="SI",MetaData!AY20,MetaData!AY20*6.89476)</f>
        <v>408</v>
      </c>
      <c r="AZ20" s="119">
        <f>MetaData!AZ20</f>
        <v>275</v>
      </c>
      <c r="BA20" s="119">
        <f>MetaData!BA20</f>
        <v>0</v>
      </c>
      <c r="BB20" s="119">
        <f>MetaData!BB20</f>
        <v>0</v>
      </c>
      <c r="BC20" s="119">
        <f>MetaData!BC20</f>
        <v>0</v>
      </c>
      <c r="BD20" s="119">
        <f>MetaData!BD20</f>
        <v>0</v>
      </c>
      <c r="BE20" s="119">
        <f>MetaData!BE20</f>
        <v>0</v>
      </c>
      <c r="BF20" s="119">
        <f>MetaData!BF20</f>
        <v>1</v>
      </c>
      <c r="BG20" s="15" t="str">
        <f>ReportedData!M20</f>
        <v>J</v>
      </c>
      <c r="BH20" t="str">
        <f>ReportedData!F20</f>
        <v>ang81u4.xlsx</v>
      </c>
    </row>
    <row r="21" spans="1:60" ht="15.75" hidden="1">
      <c r="A21" s="10">
        <f>MetaData!A21</f>
        <v>17</v>
      </c>
      <c r="B21" s="10">
        <f>MetaData!B21</f>
        <v>7</v>
      </c>
      <c r="C21" s="10">
        <f>MetaData!C21</f>
        <v>1</v>
      </c>
      <c r="D21" s="91" t="str">
        <f>MetaData!D21</f>
        <v>No. 102</v>
      </c>
      <c r="E21" s="11" t="str">
        <f>MetaData!E21</f>
        <v>Arakawa et al. (1982)</v>
      </c>
      <c r="F21" s="12" t="str">
        <f>MetaData!F21</f>
        <v>SI</v>
      </c>
      <c r="G21" s="14" t="str">
        <f>MetaData!G21</f>
        <v>C</v>
      </c>
      <c r="H21" s="14" t="str">
        <f>MetaData!H21</f>
        <v>S</v>
      </c>
      <c r="I21" s="50">
        <f>IF(MetaData!$F21="SI",MetaData!I21,MetaData!I21*6.89476)</f>
        <v>20.6</v>
      </c>
      <c r="J21" s="50">
        <f>IF(MetaData!$F21="SI",MetaData!J21,MetaData!J21*6.89476)</f>
        <v>0</v>
      </c>
      <c r="K21" s="50">
        <f>IF(MetaData!$F21="SI",MetaData!K21,MetaData!K21*6.89476)</f>
        <v>0</v>
      </c>
      <c r="L21" s="50">
        <f>IF(MetaData!$F21="SI",MetaData!L21,MetaData!L21*4.448)</f>
        <v>429</v>
      </c>
      <c r="M21" s="52">
        <f>MetaData!M21</f>
        <v>1</v>
      </c>
      <c r="N21" s="53">
        <f>IF(MetaData!$F21="SI",MetaData!N21,MetaData!N21*25.4)</f>
        <v>250</v>
      </c>
      <c r="O21" s="53">
        <f>IF(MetaData!$F21="SI",MetaData!O21,MetaData!O21*25.4)</f>
        <v>250</v>
      </c>
      <c r="P21" s="53">
        <f>IF(MetaData!$F21="SI",MetaData!P21,MetaData!P21*25.4)</f>
        <v>375</v>
      </c>
      <c r="Q21" s="53">
        <f>IF(MetaData!$F21="SI",MetaData!Q21,MetaData!Q21*25.4)</f>
        <v>0</v>
      </c>
      <c r="R21" s="99" t="str">
        <f>MetaData!R21</f>
        <v>DC</v>
      </c>
      <c r="S21" s="53">
        <f>IF(MetaData!$F21="SI",MetaData!S21,MetaData!S21*(25.4^2))</f>
        <v>62500</v>
      </c>
      <c r="T21" s="53">
        <f>IF(MetaData!$F21="SI",MetaData!T21,MetaData!T21*25.4)</f>
        <v>9.5</v>
      </c>
      <c r="U21" s="53">
        <f>IF(MetaData!$F21="SI",MetaData!U21,MetaData!U21*25.4)</f>
        <v>9.5</v>
      </c>
      <c r="V21" s="53">
        <f>IF(MetaData!$F21="SI",MetaData!V21,MetaData!V21*25.4)</f>
        <v>9.5</v>
      </c>
      <c r="W21" s="52">
        <f>MetaData!W21</f>
        <v>6</v>
      </c>
      <c r="X21" s="53">
        <f>IF(MetaData!$F21="SI",MetaData!X21,MetaData!X21*25.4)</f>
        <v>0</v>
      </c>
      <c r="Y21" s="52">
        <f>MetaData!Y21</f>
        <v>1</v>
      </c>
      <c r="Z21" s="53">
        <f>IF(MetaData!$F21="SI",MetaData!Z21,MetaData!Z21*25.4)</f>
        <v>0</v>
      </c>
      <c r="AA21" s="52">
        <f>MetaData!AA21</f>
        <v>0</v>
      </c>
      <c r="AB21" s="52"/>
      <c r="AC21" s="53">
        <f>IF(MetaData!$F21="SI",MetaData!AC21,MetaData!AC21*25.4)</f>
        <v>0</v>
      </c>
      <c r="AD21" s="79"/>
      <c r="AE21" s="51">
        <f>MetaData!AE21</f>
        <v>6.7999999999999996E-3</v>
      </c>
      <c r="AF21" s="50">
        <f>IF(MetaData!$F21="SI",MetaData!AF21,MetaData!AF21*6.89476)</f>
        <v>392.8</v>
      </c>
      <c r="AG21" s="50">
        <f>IF(MetaData!$F21="SI",MetaData!AG21,MetaData!AG21*6.89476)</f>
        <v>0</v>
      </c>
      <c r="AH21" s="50">
        <f>IF(MetaData!$F21="SI",MetaData!AH21,MetaData!AH21*6.89476)</f>
        <v>392.8</v>
      </c>
      <c r="AI21" s="50">
        <f>IF(MetaData!$F21="SI",MetaData!AI21,MetaData!AI21*6.89476)</f>
        <v>392.8</v>
      </c>
      <c r="AJ21" s="50">
        <f>IF(MetaData!$F21="SI",MetaData!AJ21,MetaData!AJ21*6.89476)</f>
        <v>0</v>
      </c>
      <c r="AK21" s="50">
        <f>IF(MetaData!$F21="SI",MetaData!AK21,MetaData!AK21*6.89476)</f>
        <v>0</v>
      </c>
      <c r="AL21" s="117">
        <f>MetaData!AL21</f>
        <v>0</v>
      </c>
      <c r="AM21" s="52" t="str">
        <f>MetaData!AM21</f>
        <v>I: Interlocking ties</v>
      </c>
      <c r="AN21" s="52">
        <f>MetaData!AN21</f>
        <v>3</v>
      </c>
      <c r="AO21" s="52">
        <f>MetaData!AO21</f>
        <v>0</v>
      </c>
      <c r="AP21" s="53">
        <f>IF(MetaData!$F21="SI",MetaData!AP21,MetaData!AP21*25.4)</f>
        <v>5.5</v>
      </c>
      <c r="AQ21" s="52">
        <f>MetaData!AQ21</f>
        <v>0</v>
      </c>
      <c r="AR21" s="53">
        <f>IF(MetaData!$F21="SI",MetaData!AR21,MetaData!AR21*25.4)</f>
        <v>32</v>
      </c>
      <c r="AS21" s="53">
        <f>IF(MetaData!$F21="SI",MetaData!AS21,MetaData!AS21*25.4)</f>
        <v>0</v>
      </c>
      <c r="AT21" s="52">
        <f>MetaData!AT21</f>
        <v>0</v>
      </c>
      <c r="AU21" s="53">
        <f>IF(MetaData!$F21="SI",MetaData!AU21,MetaData!AU21*25.4)</f>
        <v>0</v>
      </c>
      <c r="AV21" s="59">
        <f>MetaData!AV21</f>
        <v>8.9093604160398049E-3</v>
      </c>
      <c r="AW21" s="59"/>
      <c r="AX21" s="50">
        <f>IF(MetaData!$F21="SI",MetaData!AX21,MetaData!AX21*6.89476)</f>
        <v>323</v>
      </c>
      <c r="AY21" s="50">
        <f>IF(MetaData!$F21="SI",MetaData!AY21,MetaData!AY21*6.89476)</f>
        <v>0</v>
      </c>
      <c r="AZ21" s="119">
        <f>MetaData!AZ21</f>
        <v>0</v>
      </c>
      <c r="BA21" s="119">
        <f>MetaData!BA21</f>
        <v>0</v>
      </c>
      <c r="BB21" s="119">
        <f>MetaData!BB21</f>
        <v>0</v>
      </c>
      <c r="BC21" s="119">
        <f>MetaData!BC21</f>
        <v>0</v>
      </c>
      <c r="BD21" s="119">
        <f>MetaData!BD21</f>
        <v>0</v>
      </c>
      <c r="BE21" s="119">
        <f>MetaData!BE21</f>
        <v>0</v>
      </c>
      <c r="BF21" s="119">
        <f>MetaData!BF21</f>
        <v>1</v>
      </c>
      <c r="BG21" s="15">
        <f>ReportedData!M21</f>
        <v>0</v>
      </c>
      <c r="BH21" t="str">
        <f>ReportedData!F21</f>
        <v>ara82102.xlsx</v>
      </c>
    </row>
    <row r="22" spans="1:60" ht="15.75" hidden="1">
      <c r="A22" s="10">
        <f>MetaData!A22</f>
        <v>18</v>
      </c>
      <c r="B22" s="10">
        <f>MetaData!B22</f>
        <v>7</v>
      </c>
      <c r="C22" s="10">
        <f>MetaData!C22</f>
        <v>1</v>
      </c>
      <c r="D22" s="91" t="str">
        <f>MetaData!D22</f>
        <v>OA2</v>
      </c>
      <c r="E22" s="11" t="str">
        <f>MetaData!E22</f>
        <v>Arakawa et al. (1989)</v>
      </c>
      <c r="F22" s="12" t="str">
        <f>MetaData!F22</f>
        <v>SI</v>
      </c>
      <c r="G22" s="14" t="str">
        <f>MetaData!G22</f>
        <v>C</v>
      </c>
      <c r="H22" s="14" t="str">
        <f>MetaData!H22</f>
        <v>S</v>
      </c>
      <c r="I22" s="50">
        <f>IF(MetaData!$F22="SI",MetaData!I22,MetaData!I22*6.89476)</f>
        <v>31.8</v>
      </c>
      <c r="J22" s="50">
        <f>IF(MetaData!$F22="SI",MetaData!J22,MetaData!J22*6.89476)</f>
        <v>0</v>
      </c>
      <c r="K22" s="50">
        <f>IF(MetaData!$F22="SI",MetaData!K22,MetaData!K22*6.89476)</f>
        <v>0</v>
      </c>
      <c r="L22" s="50">
        <f>IF(MetaData!$F22="SI",MetaData!L22,MetaData!L22*4.448)</f>
        <v>190</v>
      </c>
      <c r="M22" s="52">
        <f>MetaData!M22</f>
        <v>1</v>
      </c>
      <c r="N22" s="53">
        <f>IF(MetaData!$F22="SI",MetaData!N22,MetaData!N22*25.4)</f>
        <v>180</v>
      </c>
      <c r="O22" s="53">
        <f>IF(MetaData!$F22="SI",MetaData!O22,MetaData!O22*25.4)</f>
        <v>180</v>
      </c>
      <c r="P22" s="53">
        <f>IF(MetaData!$F22="SI",MetaData!P22,MetaData!P22*25.4)</f>
        <v>225</v>
      </c>
      <c r="Q22" s="53">
        <f>IF(MetaData!$F22="SI",MetaData!Q22,MetaData!Q22*25.4)</f>
        <v>0</v>
      </c>
      <c r="R22" s="99" t="str">
        <f>MetaData!R22</f>
        <v>DC</v>
      </c>
      <c r="S22" s="53">
        <f>IF(MetaData!$F22="SI",MetaData!S22,MetaData!S22*(25.4^2))</f>
        <v>32400</v>
      </c>
      <c r="T22" s="53">
        <f>IF(MetaData!$F22="SI",MetaData!T22,MetaData!T22*25.4)</f>
        <v>12.7</v>
      </c>
      <c r="U22" s="53">
        <f>IF(MetaData!$F22="SI",MetaData!U22,MetaData!U22*25.4)</f>
        <v>12.7</v>
      </c>
      <c r="V22" s="53">
        <f>IF(MetaData!$F22="SI",MetaData!V22,MetaData!V22*25.4)</f>
        <v>12.7</v>
      </c>
      <c r="W22" s="52">
        <f>MetaData!W22</f>
        <v>8</v>
      </c>
      <c r="X22" s="53">
        <f>IF(MetaData!$F22="SI",MetaData!X22,MetaData!X22*25.4)</f>
        <v>10</v>
      </c>
      <c r="Y22" s="52">
        <f>MetaData!Y22</f>
        <v>1</v>
      </c>
      <c r="Z22" s="53">
        <f>IF(MetaData!$F22="SI",MetaData!Z22,MetaData!Z22*25.4)</f>
        <v>10</v>
      </c>
      <c r="AA22" s="52">
        <f>MetaData!AA22</f>
        <v>1</v>
      </c>
      <c r="AB22" s="52"/>
      <c r="AC22" s="53">
        <f>IF(MetaData!$F22="SI",MetaData!AC22,MetaData!AC22*25.4)</f>
        <v>0</v>
      </c>
      <c r="AD22" s="79"/>
      <c r="AE22" s="51">
        <f>MetaData!AE22</f>
        <v>3.1300000000000001E-2</v>
      </c>
      <c r="AF22" s="50">
        <f>IF(MetaData!$F22="SI",MetaData!AF22,MetaData!AF22*6.89476)</f>
        <v>340</v>
      </c>
      <c r="AG22" s="50">
        <f>IF(MetaData!$F22="SI",MetaData!AG22,MetaData!AG22*6.89476)</f>
        <v>0</v>
      </c>
      <c r="AH22" s="50">
        <f>IF(MetaData!$F22="SI",MetaData!AH22,MetaData!AH22*6.89476)</f>
        <v>340</v>
      </c>
      <c r="AI22" s="50">
        <f>IF(MetaData!$F22="SI",MetaData!AI22,MetaData!AI22*6.89476)</f>
        <v>340</v>
      </c>
      <c r="AJ22" s="50">
        <f>IF(MetaData!$F22="SI",MetaData!AJ22,MetaData!AJ22*6.89476)</f>
        <v>0</v>
      </c>
      <c r="AK22" s="50">
        <f>IF(MetaData!$F22="SI",MetaData!AK22,MetaData!AK22*6.89476)</f>
        <v>0</v>
      </c>
      <c r="AL22" s="117">
        <f>MetaData!AL22</f>
        <v>0</v>
      </c>
      <c r="AM22" s="52" t="str">
        <f>MetaData!AM22</f>
        <v>R: Rectangular ties (around perimeter)</v>
      </c>
      <c r="AN22" s="52">
        <f>MetaData!AN22</f>
        <v>2</v>
      </c>
      <c r="AO22" s="52">
        <f>MetaData!AO22</f>
        <v>0</v>
      </c>
      <c r="AP22" s="53">
        <f>IF(MetaData!$F22="SI",MetaData!AP22,MetaData!AP22*25.4)</f>
        <v>4</v>
      </c>
      <c r="AQ22" s="52">
        <f>MetaData!AQ22</f>
        <v>0</v>
      </c>
      <c r="AR22" s="53">
        <f>IF(MetaData!$F22="SI",MetaData!AR22,MetaData!AR22*25.4)</f>
        <v>64.3</v>
      </c>
      <c r="AS22" s="53">
        <f>IF(MetaData!$F22="SI",MetaData!AS22,MetaData!AS22*25.4)</f>
        <v>0</v>
      </c>
      <c r="AT22" s="52">
        <f>MetaData!AT22</f>
        <v>0</v>
      </c>
      <c r="AU22" s="53">
        <f>IF(MetaData!$F22="SI",MetaData!AU22,MetaData!AU22*25.4)</f>
        <v>0</v>
      </c>
      <c r="AV22" s="59">
        <f>MetaData!AV22</f>
        <v>2.1714827396507987E-3</v>
      </c>
      <c r="AW22" s="59"/>
      <c r="AX22" s="50">
        <f>IF(MetaData!$F22="SI",MetaData!AX22,MetaData!AX22*6.89476)</f>
        <v>249</v>
      </c>
      <c r="AY22" s="50">
        <f>IF(MetaData!$F22="SI",MetaData!AY22,MetaData!AY22*6.89476)</f>
        <v>0</v>
      </c>
      <c r="AZ22" s="119">
        <f>MetaData!AZ22</f>
        <v>0</v>
      </c>
      <c r="BA22" s="119">
        <f>MetaData!BA22</f>
        <v>0</v>
      </c>
      <c r="BB22" s="119">
        <f>MetaData!BB22</f>
        <v>0</v>
      </c>
      <c r="BC22" s="119">
        <f>MetaData!BC22</f>
        <v>0</v>
      </c>
      <c r="BD22" s="119">
        <f>MetaData!BD22</f>
        <v>0</v>
      </c>
      <c r="BE22" s="119">
        <f>MetaData!BE22</f>
        <v>0</v>
      </c>
      <c r="BF22" s="119">
        <f>MetaData!BF22</f>
        <v>2</v>
      </c>
      <c r="BG22" s="15">
        <f>ReportedData!M22</f>
        <v>0</v>
      </c>
      <c r="BH22" t="str">
        <f>ReportedData!F22</f>
        <v>ara89oa2.xlsx</v>
      </c>
    </row>
    <row r="23" spans="1:60" ht="15.75" hidden="1">
      <c r="A23" s="10">
        <f>MetaData!A23</f>
        <v>19</v>
      </c>
      <c r="B23" s="10">
        <f>MetaData!B23</f>
        <v>7</v>
      </c>
      <c r="C23" s="10">
        <f>MetaData!C23</f>
        <v>2</v>
      </c>
      <c r="D23" s="91" t="str">
        <f>MetaData!D23</f>
        <v xml:space="preserve"> OA5</v>
      </c>
      <c r="E23" s="11" t="str">
        <f>MetaData!E23</f>
        <v>Arakawa et al. (1989)</v>
      </c>
      <c r="F23" s="12" t="str">
        <f>MetaData!F23</f>
        <v>SI</v>
      </c>
      <c r="G23" s="14" t="str">
        <f>MetaData!G23</f>
        <v>C</v>
      </c>
      <c r="H23" s="14" t="str">
        <f>MetaData!H23</f>
        <v>S</v>
      </c>
      <c r="I23" s="50">
        <f>IF(MetaData!$F23="SI",MetaData!I23,MetaData!I23*6.89476)</f>
        <v>33</v>
      </c>
      <c r="J23" s="50">
        <f>IF(MetaData!$F23="SI",MetaData!J23,MetaData!J23*6.89476)</f>
        <v>0</v>
      </c>
      <c r="K23" s="50">
        <f>IF(MetaData!$F23="SI",MetaData!K23,MetaData!K23*6.89476)</f>
        <v>0</v>
      </c>
      <c r="L23" s="50">
        <f>IF(MetaData!$F23="SI",MetaData!L23,MetaData!L23*4.448)</f>
        <v>476</v>
      </c>
      <c r="M23" s="52">
        <f>MetaData!M23</f>
        <v>1</v>
      </c>
      <c r="N23" s="53">
        <f>IF(MetaData!$F23="SI",MetaData!N23,MetaData!N23*25.4)</f>
        <v>180</v>
      </c>
      <c r="O23" s="53">
        <f>IF(MetaData!$F23="SI",MetaData!O23,MetaData!O23*25.4)</f>
        <v>180</v>
      </c>
      <c r="P23" s="53">
        <f>IF(MetaData!$F23="SI",MetaData!P23,MetaData!P23*25.4)</f>
        <v>225</v>
      </c>
      <c r="Q23" s="53">
        <f>IF(MetaData!$F23="SI",MetaData!Q23,MetaData!Q23*25.4)</f>
        <v>0</v>
      </c>
      <c r="R23" s="99" t="str">
        <f>MetaData!R23</f>
        <v>DC</v>
      </c>
      <c r="S23" s="53">
        <f>IF(MetaData!$F23="SI",MetaData!S23,MetaData!S23*(25.4^2))</f>
        <v>32400</v>
      </c>
      <c r="T23" s="53">
        <f>IF(MetaData!$F23="SI",MetaData!T23,MetaData!T23*25.4)</f>
        <v>12.7</v>
      </c>
      <c r="U23" s="53">
        <f>IF(MetaData!$F23="SI",MetaData!U23,MetaData!U23*25.4)</f>
        <v>12.7</v>
      </c>
      <c r="V23" s="53">
        <f>IF(MetaData!$F23="SI",MetaData!V23,MetaData!V23*25.4)</f>
        <v>12.7</v>
      </c>
      <c r="W23" s="52">
        <f>MetaData!W23</f>
        <v>8</v>
      </c>
      <c r="X23" s="53">
        <f>IF(MetaData!$F23="SI",MetaData!X23,MetaData!X23*25.4)</f>
        <v>10</v>
      </c>
      <c r="Y23" s="52">
        <f>MetaData!Y23</f>
        <v>1</v>
      </c>
      <c r="Z23" s="53">
        <f>IF(MetaData!$F23="SI",MetaData!Z23,MetaData!Z23*25.4)</f>
        <v>10</v>
      </c>
      <c r="AA23" s="52">
        <f>MetaData!AA23</f>
        <v>1</v>
      </c>
      <c r="AB23" s="52"/>
      <c r="AC23" s="53">
        <f>IF(MetaData!$F23="SI",MetaData!AC23,MetaData!AC23*25.4)</f>
        <v>0</v>
      </c>
      <c r="AD23" s="79"/>
      <c r="AE23" s="51">
        <f>MetaData!AE23</f>
        <v>3.1300000000000001E-2</v>
      </c>
      <c r="AF23" s="50">
        <f>IF(MetaData!$F23="SI",MetaData!AF23,MetaData!AF23*6.89476)</f>
        <v>340</v>
      </c>
      <c r="AG23" s="50">
        <f>IF(MetaData!$F23="SI",MetaData!AG23,MetaData!AG23*6.89476)</f>
        <v>0</v>
      </c>
      <c r="AH23" s="50">
        <f>IF(MetaData!$F23="SI",MetaData!AH23,MetaData!AH23*6.89476)</f>
        <v>340</v>
      </c>
      <c r="AI23" s="50">
        <f>IF(MetaData!$F23="SI",MetaData!AI23,MetaData!AI23*6.89476)</f>
        <v>340</v>
      </c>
      <c r="AJ23" s="50">
        <f>IF(MetaData!$F23="SI",MetaData!AJ23,MetaData!AJ23*6.89476)</f>
        <v>0</v>
      </c>
      <c r="AK23" s="50">
        <f>IF(MetaData!$F23="SI",MetaData!AK23,MetaData!AK23*6.89476)</f>
        <v>0</v>
      </c>
      <c r="AL23" s="117">
        <f>MetaData!AL23</f>
        <v>0</v>
      </c>
      <c r="AM23" s="52" t="str">
        <f>MetaData!AM23</f>
        <v>R: Rectangular ties (around perimeter)</v>
      </c>
      <c r="AN23" s="52">
        <f>MetaData!AN23</f>
        <v>2</v>
      </c>
      <c r="AO23" s="52">
        <f>MetaData!AO23</f>
        <v>0</v>
      </c>
      <c r="AP23" s="53">
        <f>IF(MetaData!$F23="SI",MetaData!AP23,MetaData!AP23*25.4)</f>
        <v>4</v>
      </c>
      <c r="AQ23" s="52">
        <f>MetaData!AQ23</f>
        <v>0</v>
      </c>
      <c r="AR23" s="53">
        <f>IF(MetaData!$F23="SI",MetaData!AR23,MetaData!AR23*25.4)</f>
        <v>64.3</v>
      </c>
      <c r="AS23" s="53">
        <f>IF(MetaData!$F23="SI",MetaData!AS23,MetaData!AS23*25.4)</f>
        <v>0</v>
      </c>
      <c r="AT23" s="52">
        <f>MetaData!AT23</f>
        <v>0</v>
      </c>
      <c r="AU23" s="53">
        <f>IF(MetaData!$F23="SI",MetaData!AU23,MetaData!AU23*25.4)</f>
        <v>0</v>
      </c>
      <c r="AV23" s="59">
        <f>MetaData!AV23</f>
        <v>2.1714827396507987E-3</v>
      </c>
      <c r="AW23" s="59"/>
      <c r="AX23" s="50">
        <f>IF(MetaData!$F23="SI",MetaData!AX23,MetaData!AX23*6.89476)</f>
        <v>249</v>
      </c>
      <c r="AY23" s="50">
        <f>IF(MetaData!$F23="SI",MetaData!AY23,MetaData!AY23*6.89476)</f>
        <v>0</v>
      </c>
      <c r="AZ23" s="119">
        <f>MetaData!AZ23</f>
        <v>0</v>
      </c>
      <c r="BA23" s="119">
        <f>MetaData!BA23</f>
        <v>0</v>
      </c>
      <c r="BB23" s="119">
        <f>MetaData!BB23</f>
        <v>0</v>
      </c>
      <c r="BC23" s="119">
        <f>MetaData!BC23</f>
        <v>0</v>
      </c>
      <c r="BD23" s="119">
        <f>MetaData!BD23</f>
        <v>0</v>
      </c>
      <c r="BE23" s="119">
        <f>MetaData!BE23</f>
        <v>0</v>
      </c>
      <c r="BF23" s="119">
        <f>MetaData!BF23</f>
        <v>2</v>
      </c>
      <c r="BG23" s="15">
        <f>ReportedData!M23</f>
        <v>0</v>
      </c>
      <c r="BH23" t="str">
        <f>ReportedData!F23</f>
        <v>ara89oa5.xlsx</v>
      </c>
    </row>
    <row r="24" spans="1:60" ht="15.75" hidden="1">
      <c r="A24" s="10">
        <f>MetaData!A24</f>
        <v>20</v>
      </c>
      <c r="B24" s="10">
        <f>MetaData!B24</f>
        <v>8</v>
      </c>
      <c r="C24" s="10">
        <f>MetaData!C24</f>
        <v>1</v>
      </c>
      <c r="D24" s="91" t="str">
        <f>MetaData!D24</f>
        <v>FS27CA</v>
      </c>
      <c r="E24" s="11" t="str">
        <f>MetaData!E24</f>
        <v>Araki &amp; Kabayama 2004</v>
      </c>
      <c r="F24" s="12" t="str">
        <f>MetaData!F24</f>
        <v>SI</v>
      </c>
      <c r="G24" s="14" t="str">
        <f>MetaData!G24</f>
        <v>C</v>
      </c>
      <c r="H24" s="14" t="str">
        <f>MetaData!H24</f>
        <v>S</v>
      </c>
      <c r="I24" s="50">
        <f>IF(MetaData!$F24="SI",MetaData!I24,MetaData!I24*6.89476)</f>
        <v>27.1</v>
      </c>
      <c r="J24" s="50">
        <f>IF(MetaData!$F24="SI",MetaData!J24,MetaData!J24*6.89476)</f>
        <v>0</v>
      </c>
      <c r="K24" s="50">
        <f>IF(MetaData!$F24="SI",MetaData!K24,MetaData!K24*6.89476)</f>
        <v>2.5</v>
      </c>
      <c r="L24" s="50">
        <f>IF(MetaData!$F24="SI",MetaData!L24,MetaData!L24*4.448)</f>
        <v>1734.4000000000005</v>
      </c>
      <c r="M24" s="52">
        <f>MetaData!M24</f>
        <v>0</v>
      </c>
      <c r="N24" s="53">
        <f>IF(MetaData!$F24="SI",MetaData!N24,MetaData!N24*25.4)</f>
        <v>800</v>
      </c>
      <c r="O24" s="53">
        <f>IF(MetaData!$F24="SI",MetaData!O24,MetaData!O24*25.4)</f>
        <v>800</v>
      </c>
      <c r="P24" s="53">
        <f>IF(MetaData!$F24="SI",MetaData!P24,MetaData!P24*25.4)</f>
        <v>1200</v>
      </c>
      <c r="Q24" s="53">
        <f>IF(MetaData!$F24="SI",MetaData!Q24,MetaData!Q24*25.4)</f>
        <v>0</v>
      </c>
      <c r="R24" s="99" t="str">
        <f>MetaData!R24</f>
        <v>DC</v>
      </c>
      <c r="S24" s="53">
        <f>IF(MetaData!$F24="SI",MetaData!S24,MetaData!S24*(25.4^2))</f>
        <v>640000</v>
      </c>
      <c r="T24" s="53">
        <f>IF(MetaData!$F24="SI",MetaData!T24,MetaData!T24*25.4)</f>
        <v>25</v>
      </c>
      <c r="U24" s="53">
        <f>IF(MetaData!$F24="SI",MetaData!U24,MetaData!U24*25.4)</f>
        <v>25</v>
      </c>
      <c r="V24" s="53">
        <f>IF(MetaData!$F24="SI",MetaData!V24,MetaData!V24*25.4)</f>
        <v>25</v>
      </c>
      <c r="W24" s="52">
        <f>MetaData!W24</f>
        <v>16</v>
      </c>
      <c r="X24" s="53">
        <f>IF(MetaData!$F24="SI",MetaData!X24,MetaData!X24*25.4)</f>
        <v>21.5</v>
      </c>
      <c r="Y24" s="52">
        <f>MetaData!Y24</f>
        <v>3</v>
      </c>
      <c r="Z24" s="53">
        <f>IF(MetaData!$F24="SI",MetaData!Z24,MetaData!Z24*25.4)</f>
        <v>21.5</v>
      </c>
      <c r="AA24" s="52">
        <f>MetaData!AA24</f>
        <v>3</v>
      </c>
      <c r="AB24" s="52"/>
      <c r="AC24" s="53">
        <f>IF(MetaData!$F24="SI",MetaData!AC24,MetaData!AC24*25.4)</f>
        <v>0</v>
      </c>
      <c r="AD24" s="79"/>
      <c r="AE24" s="51">
        <f>MetaData!AE24</f>
        <v>1.226E-2</v>
      </c>
      <c r="AF24" s="50">
        <f>IF(MetaData!$F24="SI",MetaData!AF24,MetaData!AF24*6.89476)</f>
        <v>378</v>
      </c>
      <c r="AG24" s="50">
        <f>IF(MetaData!$F24="SI",MetaData!AG24,MetaData!AG24*6.89476)</f>
        <v>0</v>
      </c>
      <c r="AH24" s="50">
        <f>IF(MetaData!$F24="SI",MetaData!AH24,MetaData!AH24*6.89476)</f>
        <v>378</v>
      </c>
      <c r="AI24" s="50">
        <f>IF(MetaData!$F24="SI",MetaData!AI24,MetaData!AI24*6.89476)</f>
        <v>378</v>
      </c>
      <c r="AJ24" s="50">
        <f>IF(MetaData!$F24="SI",MetaData!AJ24,MetaData!AJ24*6.89476)</f>
        <v>0</v>
      </c>
      <c r="AK24" s="50">
        <f>IF(MetaData!$F24="SI",MetaData!AK24,MetaData!AK24*6.89476)</f>
        <v>0</v>
      </c>
      <c r="AL24" s="117">
        <f>MetaData!AL24</f>
        <v>0</v>
      </c>
      <c r="AM24" s="52" t="str">
        <f>MetaData!AM24</f>
        <v>R</v>
      </c>
      <c r="AN24" s="52">
        <f>MetaData!AN24</f>
        <v>2</v>
      </c>
      <c r="AO24" s="52" t="str">
        <f>MetaData!AO24</f>
        <v>Ribbed</v>
      </c>
      <c r="AP24" s="53">
        <f>IF(MetaData!$F24="SI",MetaData!AP24,MetaData!AP24*25.4)</f>
        <v>16</v>
      </c>
      <c r="AQ24" s="52">
        <f>MetaData!AQ24</f>
        <v>0</v>
      </c>
      <c r="AR24" s="53">
        <f>IF(MetaData!$F24="SI",MetaData!AR24,MetaData!AR24*25.4)</f>
        <v>100</v>
      </c>
      <c r="AS24" s="53">
        <f>IF(MetaData!$F24="SI",MetaData!AS24,MetaData!AS24*25.4)</f>
        <v>0</v>
      </c>
      <c r="AT24" s="52">
        <f>MetaData!AT24</f>
        <v>0</v>
      </c>
      <c r="AU24" s="53">
        <f>IF(MetaData!$F24="SI",MetaData!AU24,MetaData!AU24*25.4)</f>
        <v>0</v>
      </c>
      <c r="AV24" s="59">
        <f>MetaData!AV24</f>
        <v>5.0239999999999998E-3</v>
      </c>
      <c r="AW24" s="59"/>
      <c r="AX24" s="50">
        <f>IF(MetaData!$F24="SI",MetaData!AX24,MetaData!AX24*6.89476)</f>
        <v>358</v>
      </c>
      <c r="AY24" s="50">
        <f>IF(MetaData!$F24="SI",MetaData!AY24,MetaData!AY24*6.89476)</f>
        <v>0</v>
      </c>
      <c r="AZ24" s="119">
        <f>MetaData!AZ24</f>
        <v>0</v>
      </c>
      <c r="BA24" s="119">
        <f>MetaData!BA24</f>
        <v>0</v>
      </c>
      <c r="BB24" s="119">
        <f>MetaData!BB24</f>
        <v>0</v>
      </c>
      <c r="BC24" s="119">
        <f>MetaData!BC24</f>
        <v>0</v>
      </c>
      <c r="BD24" s="119">
        <f>MetaData!BD24</f>
        <v>0</v>
      </c>
      <c r="BE24" s="119">
        <f>MetaData!BE24</f>
        <v>0</v>
      </c>
      <c r="BF24" s="119">
        <f>MetaData!BF24</f>
        <v>1</v>
      </c>
      <c r="BG24" s="15" t="str">
        <f>ReportedData!M24</f>
        <v>J</v>
      </c>
      <c r="BH24" t="str">
        <f>ReportedData!F24</f>
        <v>ArakiKabayama_FS_27CA.xlsx</v>
      </c>
    </row>
    <row r="25" spans="1:60" ht="15.75" hidden="1">
      <c r="A25" s="10">
        <f>MetaData!A25</f>
        <v>21</v>
      </c>
      <c r="B25" s="10">
        <f>MetaData!B25</f>
        <v>9</v>
      </c>
      <c r="C25" s="10">
        <f>MetaData!C25</f>
        <v>1</v>
      </c>
      <c r="D25" s="91" t="str">
        <f>MetaData!D25</f>
        <v>a11</v>
      </c>
      <c r="E25" s="11" t="str">
        <f>MetaData!E25</f>
        <v>Atalay and Penzien (1975)</v>
      </c>
      <c r="F25" s="12" t="str">
        <f>MetaData!F25</f>
        <v>SI</v>
      </c>
      <c r="G25" s="14" t="str">
        <f>MetaData!G25</f>
        <v>C</v>
      </c>
      <c r="H25" s="14" t="str">
        <f>MetaData!H25</f>
        <v>S</v>
      </c>
      <c r="I25" s="50">
        <f>IF(MetaData!$F25="SI",MetaData!I25,MetaData!I25*6.89476)</f>
        <v>28.000959999999999</v>
      </c>
      <c r="J25" s="50">
        <f>IF(MetaData!$F25="SI",MetaData!J25,MetaData!J25*6.89476)</f>
        <v>0</v>
      </c>
      <c r="K25" s="50">
        <f>IF(MetaData!$F25="SI",MetaData!K25,MetaData!K25*6.89476)</f>
        <v>0</v>
      </c>
      <c r="L25" s="50">
        <f>IF(MetaData!$F25="SI",MetaData!L25,MetaData!L25*4.448)</f>
        <v>799.92259937740801</v>
      </c>
      <c r="M25" s="52">
        <f>MetaData!M25</f>
        <v>0</v>
      </c>
      <c r="N25" s="53">
        <f>IF(MetaData!$F25="SI",MetaData!N25,MetaData!N25*25.4)</f>
        <v>304.8</v>
      </c>
      <c r="O25" s="53">
        <f>IF(MetaData!$F25="SI",MetaData!O25,MetaData!O25*25.4)</f>
        <v>304.8</v>
      </c>
      <c r="P25" s="53">
        <f>IF(MetaData!$F25="SI",MetaData!P25,MetaData!P25*25.4)</f>
        <v>1828.8</v>
      </c>
      <c r="Q25" s="53">
        <f>IF(MetaData!$F25="SI",MetaData!Q25,MetaData!Q25*25.4)</f>
        <v>0</v>
      </c>
      <c r="R25" s="99">
        <f>MetaData!R25</f>
        <v>0</v>
      </c>
      <c r="S25" s="53">
        <f>IF(MetaData!$F25="SI",MetaData!S25,MetaData!S25*(25.4^2))</f>
        <v>92903.040000000008</v>
      </c>
      <c r="T25" s="53">
        <f>IF(MetaData!$F25="SI",MetaData!T25,MetaData!T25*25.4)</f>
        <v>22.225000000000001</v>
      </c>
      <c r="U25" s="53">
        <f>IF(MetaData!$F25="SI",MetaData!U25,MetaData!U25*25.4)</f>
        <v>0</v>
      </c>
      <c r="V25" s="53">
        <f>IF(MetaData!$F25="SI",MetaData!V25,MetaData!V25*25.4)</f>
        <v>0</v>
      </c>
      <c r="W25" s="52">
        <f>MetaData!W25</f>
        <v>4</v>
      </c>
      <c r="X25" s="53">
        <f>IF(MetaData!$F25="SI",MetaData!X25,MetaData!X25*25.4)</f>
        <v>30.162500000000016</v>
      </c>
      <c r="Y25" s="52">
        <f>MetaData!Y25</f>
        <v>0</v>
      </c>
      <c r="Z25" s="53">
        <f>IF(MetaData!$F25="SI",MetaData!Z25,MetaData!Z25*25.4)</f>
        <v>30.162500000000016</v>
      </c>
      <c r="AA25" s="52">
        <f>MetaData!AA25</f>
        <v>0</v>
      </c>
      <c r="AB25" s="52"/>
      <c r="AC25" s="53">
        <f>IF(MetaData!$F25="SI",MetaData!AC25,MetaData!AC25*25.4)</f>
        <v>0</v>
      </c>
      <c r="AD25" s="79"/>
      <c r="AE25" s="51">
        <f>MetaData!AE25</f>
        <v>1.6704E-2</v>
      </c>
      <c r="AF25" s="50">
        <f>IF(MetaData!$F25="SI",MetaData!AF25,MetaData!AF25*6.89476)</f>
        <v>380.6</v>
      </c>
      <c r="AG25" s="50">
        <f>IF(MetaData!$F25="SI",MetaData!AG25,MetaData!AG25*6.89476)</f>
        <v>0</v>
      </c>
      <c r="AH25" s="50">
        <f>IF(MetaData!$F25="SI",MetaData!AH25,MetaData!AH25*6.89476)</f>
        <v>0</v>
      </c>
      <c r="AI25" s="50">
        <f>IF(MetaData!$F25="SI",MetaData!AI25,MetaData!AI25*6.89476)</f>
        <v>0</v>
      </c>
      <c r="AJ25" s="50">
        <f>IF(MetaData!$F25="SI",MetaData!AJ25,MetaData!AJ25*6.89476)</f>
        <v>0</v>
      </c>
      <c r="AK25" s="50">
        <f>IF(MetaData!$F25="SI",MetaData!AK25,MetaData!AK25*6.89476)</f>
        <v>0</v>
      </c>
      <c r="AL25" s="117">
        <f>MetaData!AL25</f>
        <v>0</v>
      </c>
      <c r="AM25" s="52">
        <f>MetaData!AM25</f>
        <v>0</v>
      </c>
      <c r="AN25" s="52">
        <f>MetaData!AN25</f>
        <v>2</v>
      </c>
      <c r="AO25" s="52" t="str">
        <f>MetaData!AO25</f>
        <v>Ribbed</v>
      </c>
      <c r="AP25" s="53">
        <f>IF(MetaData!$F25="SI",MetaData!AP25,MetaData!AP25*25.4)</f>
        <v>9.5250000000000004</v>
      </c>
      <c r="AQ25" s="52">
        <f>MetaData!AQ25</f>
        <v>0</v>
      </c>
      <c r="AR25" s="53">
        <f>IF(MetaData!$F25="SI",MetaData!AR25,MetaData!AR25*25.4)</f>
        <v>76.2</v>
      </c>
      <c r="AS25" s="53">
        <f>IF(MetaData!$F25="SI",MetaData!AS25,MetaData!AS25*25.4)</f>
        <v>0</v>
      </c>
      <c r="AT25" s="52">
        <f>MetaData!AT25</f>
        <v>0</v>
      </c>
      <c r="AU25" s="53">
        <f>IF(MetaData!$F25="SI",MetaData!AU25,MetaData!AU25*25.4)</f>
        <v>0</v>
      </c>
      <c r="AV25" s="59">
        <f>MetaData!AV25</f>
        <v>6.1359179687499998E-3</v>
      </c>
      <c r="AW25" s="59"/>
      <c r="AX25" s="50">
        <f>IF(MetaData!$F25="SI",MetaData!AX25,MetaData!AX25*6.89476)</f>
        <v>380.6</v>
      </c>
      <c r="AY25" s="50">
        <f>IF(MetaData!$F25="SI",MetaData!AY25,MetaData!AY25*6.89476)</f>
        <v>0</v>
      </c>
      <c r="AZ25" s="119">
        <f>MetaData!AZ25</f>
        <v>0</v>
      </c>
      <c r="BA25" s="119">
        <f>MetaData!BA25</f>
        <v>0</v>
      </c>
      <c r="BB25" s="119">
        <f>MetaData!BB25</f>
        <v>0</v>
      </c>
      <c r="BC25" s="119">
        <f>MetaData!BC25</f>
        <v>0</v>
      </c>
      <c r="BD25" s="119">
        <f>MetaData!BD25</f>
        <v>0</v>
      </c>
      <c r="BE25" s="119">
        <f>MetaData!BE25</f>
        <v>0</v>
      </c>
      <c r="BF25" s="119">
        <f>MetaData!BF25</f>
        <v>0</v>
      </c>
      <c r="BG25" s="15">
        <f>ReportedData!M25</f>
        <v>0</v>
      </c>
      <c r="BH25" t="str">
        <f>ReportedData!F25</f>
        <v>A11.xlsx</v>
      </c>
    </row>
    <row r="26" spans="1:60" ht="15.75" hidden="1">
      <c r="A26" s="10">
        <f>MetaData!A26</f>
        <v>22</v>
      </c>
      <c r="B26" s="10">
        <f>MetaData!B26</f>
        <v>9</v>
      </c>
      <c r="C26" s="10">
        <f>MetaData!C26</f>
        <v>2</v>
      </c>
      <c r="D26" s="91" t="str">
        <f>MetaData!D26</f>
        <v>a12</v>
      </c>
      <c r="E26" s="11" t="str">
        <f>MetaData!E26</f>
        <v>Atalay and Penzien (1975)</v>
      </c>
      <c r="F26" s="12" t="str">
        <f>MetaData!F26</f>
        <v>SI</v>
      </c>
      <c r="G26" s="14" t="str">
        <f>MetaData!G26</f>
        <v>C</v>
      </c>
      <c r="H26" s="14" t="str">
        <f>MetaData!H26</f>
        <v>S</v>
      </c>
      <c r="I26" s="50">
        <f>IF(MetaData!$F26="SI",MetaData!I26,MetaData!I26*6.89476)</f>
        <v>28.000959999999999</v>
      </c>
      <c r="J26" s="50">
        <f>IF(MetaData!$F26="SI",MetaData!J26,MetaData!J26*6.89476)</f>
        <v>0</v>
      </c>
      <c r="K26" s="50">
        <f>IF(MetaData!$F26="SI",MetaData!K26,MetaData!K26*6.89476)</f>
        <v>0</v>
      </c>
      <c r="L26" s="50">
        <f>IF(MetaData!$F26="SI",MetaData!L26,MetaData!L26*4.448)</f>
        <v>799.92259937740801</v>
      </c>
      <c r="M26" s="52">
        <f>MetaData!M26</f>
        <v>0</v>
      </c>
      <c r="N26" s="53">
        <f>IF(MetaData!$F26="SI",MetaData!N26,MetaData!N26*25.4)</f>
        <v>304.8</v>
      </c>
      <c r="O26" s="53">
        <f>IF(MetaData!$F26="SI",MetaData!O26,MetaData!O26*25.4)</f>
        <v>304.8</v>
      </c>
      <c r="P26" s="53">
        <f>IF(MetaData!$F26="SI",MetaData!P26,MetaData!P26*25.4)</f>
        <v>1828.8</v>
      </c>
      <c r="Q26" s="53">
        <f>IF(MetaData!$F26="SI",MetaData!Q26,MetaData!Q26*25.4)</f>
        <v>0</v>
      </c>
      <c r="R26" s="99">
        <f>MetaData!R26</f>
        <v>0</v>
      </c>
      <c r="S26" s="53">
        <f>IF(MetaData!$F26="SI",MetaData!S26,MetaData!S26*(25.4^2))</f>
        <v>92903.040000000008</v>
      </c>
      <c r="T26" s="53">
        <f>IF(MetaData!$F26="SI",MetaData!T26,MetaData!T26*25.4)</f>
        <v>22.225000000000001</v>
      </c>
      <c r="U26" s="53">
        <f>IF(MetaData!$F26="SI",MetaData!U26,MetaData!U26*25.4)</f>
        <v>0</v>
      </c>
      <c r="V26" s="53">
        <f>IF(MetaData!$F26="SI",MetaData!V26,MetaData!V26*25.4)</f>
        <v>0</v>
      </c>
      <c r="W26" s="52">
        <f>MetaData!W26</f>
        <v>4</v>
      </c>
      <c r="X26" s="53">
        <f>IF(MetaData!$F26="SI",MetaData!X26,MetaData!X26*25.4)</f>
        <v>30.162500000000016</v>
      </c>
      <c r="Y26" s="52">
        <f>MetaData!Y26</f>
        <v>0</v>
      </c>
      <c r="Z26" s="53">
        <f>IF(MetaData!$F26="SI",MetaData!Z26,MetaData!Z26*25.4)</f>
        <v>30.162500000000016</v>
      </c>
      <c r="AA26" s="52">
        <f>MetaData!AA26</f>
        <v>0</v>
      </c>
      <c r="AB26" s="52"/>
      <c r="AC26" s="53">
        <f>IF(MetaData!$F26="SI",MetaData!AC26,MetaData!AC26*25.4)</f>
        <v>0</v>
      </c>
      <c r="AD26" s="79"/>
      <c r="AE26" s="51">
        <f>MetaData!AE26</f>
        <v>1.6704E-2</v>
      </c>
      <c r="AF26" s="50">
        <f>IF(MetaData!$F26="SI",MetaData!AF26,MetaData!AF26*6.89476)</f>
        <v>380.6</v>
      </c>
      <c r="AG26" s="50">
        <f>IF(MetaData!$F26="SI",MetaData!AG26,MetaData!AG26*6.89476)</f>
        <v>0</v>
      </c>
      <c r="AH26" s="50">
        <f>IF(MetaData!$F26="SI",MetaData!AH26,MetaData!AH26*6.89476)</f>
        <v>0</v>
      </c>
      <c r="AI26" s="50">
        <f>IF(MetaData!$F26="SI",MetaData!AI26,MetaData!AI26*6.89476)</f>
        <v>0</v>
      </c>
      <c r="AJ26" s="50">
        <f>IF(MetaData!$F26="SI",MetaData!AJ26,MetaData!AJ26*6.89476)</f>
        <v>0</v>
      </c>
      <c r="AK26" s="50">
        <f>IF(MetaData!$F26="SI",MetaData!AK26,MetaData!AK26*6.89476)</f>
        <v>0</v>
      </c>
      <c r="AL26" s="117">
        <f>MetaData!AL26</f>
        <v>0</v>
      </c>
      <c r="AM26" s="52">
        <f>MetaData!AM26</f>
        <v>0</v>
      </c>
      <c r="AN26" s="52">
        <f>MetaData!AN26</f>
        <v>2</v>
      </c>
      <c r="AO26" s="52" t="str">
        <f>MetaData!AO26</f>
        <v>Ribbed</v>
      </c>
      <c r="AP26" s="53">
        <f>IF(MetaData!$F26="SI",MetaData!AP26,MetaData!AP26*25.4)</f>
        <v>9.5250000000000004</v>
      </c>
      <c r="AQ26" s="52">
        <f>MetaData!AQ26</f>
        <v>0</v>
      </c>
      <c r="AR26" s="53">
        <f>IF(MetaData!$F26="SI",MetaData!AR26,MetaData!AR26*25.4)</f>
        <v>127</v>
      </c>
      <c r="AS26" s="53">
        <f>IF(MetaData!$F26="SI",MetaData!AS26,MetaData!AS26*25.4)</f>
        <v>0</v>
      </c>
      <c r="AT26" s="52">
        <f>MetaData!AT26</f>
        <v>0</v>
      </c>
      <c r="AU26" s="53">
        <f>IF(MetaData!$F26="SI",MetaData!AU26,MetaData!AU26*25.4)</f>
        <v>0</v>
      </c>
      <c r="AV26" s="59">
        <f>MetaData!AV26</f>
        <v>3.6815507812500005E-3</v>
      </c>
      <c r="AW26" s="59"/>
      <c r="AX26" s="50">
        <f>IF(MetaData!$F26="SI",MetaData!AX26,MetaData!AX26*6.89476)</f>
        <v>380.6</v>
      </c>
      <c r="AY26" s="50">
        <f>IF(MetaData!$F26="SI",MetaData!AY26,MetaData!AY26*6.89476)</f>
        <v>0</v>
      </c>
      <c r="AZ26" s="119">
        <f>MetaData!AZ26</f>
        <v>0</v>
      </c>
      <c r="BA26" s="119">
        <f>MetaData!BA26</f>
        <v>0</v>
      </c>
      <c r="BB26" s="119">
        <f>MetaData!BB26</f>
        <v>0</v>
      </c>
      <c r="BC26" s="119">
        <f>MetaData!BC26</f>
        <v>0</v>
      </c>
      <c r="BD26" s="119">
        <f>MetaData!BD26</f>
        <v>0</v>
      </c>
      <c r="BE26" s="119">
        <f>MetaData!BE26</f>
        <v>0</v>
      </c>
      <c r="BF26" s="119">
        <f>MetaData!BF26</f>
        <v>0</v>
      </c>
      <c r="BG26" s="15">
        <f>ReportedData!M26</f>
        <v>0</v>
      </c>
      <c r="BH26" t="str">
        <f>ReportedData!F26</f>
        <v>A12.xlsx</v>
      </c>
    </row>
    <row r="27" spans="1:60" ht="15.75" hidden="1">
      <c r="A27" s="10">
        <f>MetaData!A27</f>
        <v>23</v>
      </c>
      <c r="B27" s="10">
        <f>MetaData!B27</f>
        <v>9</v>
      </c>
      <c r="C27" s="10">
        <f>MetaData!C27</f>
        <v>3</v>
      </c>
      <c r="D27" s="91" t="str">
        <f>MetaData!D27</f>
        <v>a4</v>
      </c>
      <c r="E27" s="11" t="str">
        <f>MetaData!E27</f>
        <v>Atalay and Penzien (1975)</v>
      </c>
      <c r="F27" s="12" t="str">
        <f>MetaData!F27</f>
        <v>SI</v>
      </c>
      <c r="G27" s="14" t="str">
        <f>MetaData!G27</f>
        <v>C</v>
      </c>
      <c r="H27" s="14" t="str">
        <f>MetaData!H27</f>
        <v>S</v>
      </c>
      <c r="I27" s="50">
        <f>IF(MetaData!$F27="SI",MetaData!I27,MetaData!I27*6.89476)</f>
        <v>28.000959999999999</v>
      </c>
      <c r="J27" s="50">
        <f>IF(MetaData!$F27="SI",MetaData!J27,MetaData!J27*6.89476)</f>
        <v>0</v>
      </c>
      <c r="K27" s="50">
        <f>IF(MetaData!$F27="SI",MetaData!K27,MetaData!K27*6.89476)</f>
        <v>0</v>
      </c>
      <c r="L27" s="50">
        <f>IF(MetaData!$F27="SI",MetaData!L27,MetaData!L27*4.448)</f>
        <v>266.64086645913602</v>
      </c>
      <c r="M27" s="52">
        <f>MetaData!M27</f>
        <v>0</v>
      </c>
      <c r="N27" s="53">
        <f>IF(MetaData!$F27="SI",MetaData!N27,MetaData!N27*25.4)</f>
        <v>304.8</v>
      </c>
      <c r="O27" s="53">
        <f>IF(MetaData!$F27="SI",MetaData!O27,MetaData!O27*25.4)</f>
        <v>304.8</v>
      </c>
      <c r="P27" s="53">
        <f>IF(MetaData!$F27="SI",MetaData!P27,MetaData!P27*25.4)</f>
        <v>1828.8</v>
      </c>
      <c r="Q27" s="53">
        <f>IF(MetaData!$F27="SI",MetaData!Q27,MetaData!Q27*25.4)</f>
        <v>0</v>
      </c>
      <c r="R27" s="99">
        <f>MetaData!R27</f>
        <v>0</v>
      </c>
      <c r="S27" s="53">
        <f>IF(MetaData!$F27="SI",MetaData!S27,MetaData!S27*(25.4^2))</f>
        <v>92903.040000000008</v>
      </c>
      <c r="T27" s="53">
        <f>IF(MetaData!$F27="SI",MetaData!T27,MetaData!T27*25.4)</f>
        <v>22.225000000000001</v>
      </c>
      <c r="U27" s="53">
        <f>IF(MetaData!$F27="SI",MetaData!U27,MetaData!U27*25.4)</f>
        <v>0</v>
      </c>
      <c r="V27" s="53">
        <f>IF(MetaData!$F27="SI",MetaData!V27,MetaData!V27*25.4)</f>
        <v>0</v>
      </c>
      <c r="W27" s="52">
        <f>MetaData!W27</f>
        <v>4</v>
      </c>
      <c r="X27" s="53">
        <f>IF(MetaData!$F27="SI",MetaData!X27,MetaData!X27*25.4)</f>
        <v>30.162500000000016</v>
      </c>
      <c r="Y27" s="52">
        <f>MetaData!Y27</f>
        <v>0</v>
      </c>
      <c r="Z27" s="53">
        <f>IF(MetaData!$F27="SI",MetaData!Z27,MetaData!Z27*25.4)</f>
        <v>30.162500000000016</v>
      </c>
      <c r="AA27" s="52">
        <f>MetaData!AA27</f>
        <v>0</v>
      </c>
      <c r="AB27" s="52"/>
      <c r="AC27" s="53">
        <f>IF(MetaData!$F27="SI",MetaData!AC27,MetaData!AC27*25.4)</f>
        <v>0</v>
      </c>
      <c r="AD27" s="79"/>
      <c r="AE27" s="51">
        <f>MetaData!AE27</f>
        <v>1.6704E-2</v>
      </c>
      <c r="AF27" s="50">
        <f>IF(MetaData!$F27="SI",MetaData!AF27,MetaData!AF27*6.89476)</f>
        <v>380.6</v>
      </c>
      <c r="AG27" s="50">
        <f>IF(MetaData!$F27="SI",MetaData!AG27,MetaData!AG27*6.89476)</f>
        <v>0</v>
      </c>
      <c r="AH27" s="50">
        <f>IF(MetaData!$F27="SI",MetaData!AH27,MetaData!AH27*6.89476)</f>
        <v>0</v>
      </c>
      <c r="AI27" s="50">
        <f>IF(MetaData!$F27="SI",MetaData!AI27,MetaData!AI27*6.89476)</f>
        <v>0</v>
      </c>
      <c r="AJ27" s="50">
        <f>IF(MetaData!$F27="SI",MetaData!AJ27,MetaData!AJ27*6.89476)</f>
        <v>0</v>
      </c>
      <c r="AK27" s="50">
        <f>IF(MetaData!$F27="SI",MetaData!AK27,MetaData!AK27*6.89476)</f>
        <v>0</v>
      </c>
      <c r="AL27" s="117">
        <f>MetaData!AL27</f>
        <v>0</v>
      </c>
      <c r="AM27" s="52">
        <f>MetaData!AM27</f>
        <v>0</v>
      </c>
      <c r="AN27" s="52">
        <f>MetaData!AN27</f>
        <v>2</v>
      </c>
      <c r="AO27" s="52" t="str">
        <f>MetaData!AO27</f>
        <v>Ribbed</v>
      </c>
      <c r="AP27" s="53">
        <f>IF(MetaData!$F27="SI",MetaData!AP27,MetaData!AP27*25.4)</f>
        <v>9.5250000000000004</v>
      </c>
      <c r="AQ27" s="52">
        <f>MetaData!AQ27</f>
        <v>0</v>
      </c>
      <c r="AR27" s="53">
        <f>IF(MetaData!$F27="SI",MetaData!AR27,MetaData!AR27*25.4)</f>
        <v>127</v>
      </c>
      <c r="AS27" s="53">
        <f>IF(MetaData!$F27="SI",MetaData!AS27,MetaData!AS27*25.4)</f>
        <v>0</v>
      </c>
      <c r="AT27" s="52">
        <f>MetaData!AT27</f>
        <v>0</v>
      </c>
      <c r="AU27" s="53">
        <f>IF(MetaData!$F27="SI",MetaData!AU27,MetaData!AU27*25.4)</f>
        <v>0</v>
      </c>
      <c r="AV27" s="59">
        <f>MetaData!AV27</f>
        <v>3.6815507812500005E-3</v>
      </c>
      <c r="AW27" s="59"/>
      <c r="AX27" s="50">
        <f>IF(MetaData!$F27="SI",MetaData!AX27,MetaData!AX27*6.89476)</f>
        <v>380.6</v>
      </c>
      <c r="AY27" s="50">
        <f>IF(MetaData!$F27="SI",MetaData!AY27,MetaData!AY27*6.89476)</f>
        <v>0</v>
      </c>
      <c r="AZ27" s="119">
        <f>MetaData!AZ27</f>
        <v>0</v>
      </c>
      <c r="BA27" s="119">
        <f>MetaData!BA27</f>
        <v>0</v>
      </c>
      <c r="BB27" s="119">
        <f>MetaData!BB27</f>
        <v>0</v>
      </c>
      <c r="BC27" s="119">
        <f>MetaData!BC27</f>
        <v>0</v>
      </c>
      <c r="BD27" s="119">
        <f>MetaData!BD27</f>
        <v>0</v>
      </c>
      <c r="BE27" s="119">
        <f>MetaData!BE27</f>
        <v>0</v>
      </c>
      <c r="BF27" s="119">
        <f>MetaData!BF27</f>
        <v>0</v>
      </c>
      <c r="BG27" s="15">
        <f>ReportedData!M27</f>
        <v>0</v>
      </c>
      <c r="BH27" t="str">
        <f>ReportedData!F27</f>
        <v>A4.xlsx</v>
      </c>
    </row>
    <row r="28" spans="1:60" ht="15.75" hidden="1">
      <c r="A28" s="10">
        <f>MetaData!A28</f>
        <v>24</v>
      </c>
      <c r="B28" s="10">
        <f>MetaData!B28</f>
        <v>9</v>
      </c>
      <c r="C28" s="10">
        <f>MetaData!C28</f>
        <v>4</v>
      </c>
      <c r="D28" s="91" t="str">
        <f>MetaData!D28</f>
        <v>a7</v>
      </c>
      <c r="E28" s="11" t="str">
        <f>MetaData!E28</f>
        <v>Atalay and Penzien (1975)</v>
      </c>
      <c r="F28" s="12" t="str">
        <f>MetaData!F28</f>
        <v>SI</v>
      </c>
      <c r="G28" s="14" t="str">
        <f>MetaData!G28</f>
        <v>C</v>
      </c>
      <c r="H28" s="14" t="str">
        <f>MetaData!H28</f>
        <v>S</v>
      </c>
      <c r="I28" s="50">
        <f>IF(MetaData!$F28="SI",MetaData!I28,MetaData!I28*6.89476)</f>
        <v>28.000959999999999</v>
      </c>
      <c r="J28" s="50">
        <f>IF(MetaData!$F28="SI",MetaData!J28,MetaData!J28*6.89476)</f>
        <v>0</v>
      </c>
      <c r="K28" s="50">
        <f>IF(MetaData!$F28="SI",MetaData!K28,MetaData!K28*6.89476)</f>
        <v>0</v>
      </c>
      <c r="L28" s="50">
        <f>IF(MetaData!$F28="SI",MetaData!L28,MetaData!L28*4.448)</f>
        <v>533.28173291827204</v>
      </c>
      <c r="M28" s="52">
        <f>MetaData!M28</f>
        <v>0</v>
      </c>
      <c r="N28" s="53">
        <f>IF(MetaData!$F28="SI",MetaData!N28,MetaData!N28*25.4)</f>
        <v>304.8</v>
      </c>
      <c r="O28" s="53">
        <f>IF(MetaData!$F28="SI",MetaData!O28,MetaData!O28*25.4)</f>
        <v>304.8</v>
      </c>
      <c r="P28" s="53">
        <f>IF(MetaData!$F28="SI",MetaData!P28,MetaData!P28*25.4)</f>
        <v>1828.8</v>
      </c>
      <c r="Q28" s="53">
        <f>IF(MetaData!$F28="SI",MetaData!Q28,MetaData!Q28*25.4)</f>
        <v>0</v>
      </c>
      <c r="R28" s="99">
        <f>MetaData!R28</f>
        <v>0</v>
      </c>
      <c r="S28" s="53">
        <f>IF(MetaData!$F28="SI",MetaData!S28,MetaData!S28*(25.4^2))</f>
        <v>92903.040000000008</v>
      </c>
      <c r="T28" s="53">
        <f>IF(MetaData!$F28="SI",MetaData!T28,MetaData!T28*25.4)</f>
        <v>22.225000000000001</v>
      </c>
      <c r="U28" s="53">
        <f>IF(MetaData!$F28="SI",MetaData!U28,MetaData!U28*25.4)</f>
        <v>0</v>
      </c>
      <c r="V28" s="53">
        <f>IF(MetaData!$F28="SI",MetaData!V28,MetaData!V28*25.4)</f>
        <v>0</v>
      </c>
      <c r="W28" s="52">
        <f>MetaData!W28</f>
        <v>4</v>
      </c>
      <c r="X28" s="53">
        <f>IF(MetaData!$F28="SI",MetaData!X28,MetaData!X28*25.4)</f>
        <v>30.162500000000016</v>
      </c>
      <c r="Y28" s="52">
        <f>MetaData!Y28</f>
        <v>0</v>
      </c>
      <c r="Z28" s="53">
        <f>IF(MetaData!$F28="SI",MetaData!Z28,MetaData!Z28*25.4)</f>
        <v>30.162500000000016</v>
      </c>
      <c r="AA28" s="52">
        <f>MetaData!AA28</f>
        <v>0</v>
      </c>
      <c r="AB28" s="52"/>
      <c r="AC28" s="53">
        <f>IF(MetaData!$F28="SI",MetaData!AC28,MetaData!AC28*25.4)</f>
        <v>0</v>
      </c>
      <c r="AD28" s="79"/>
      <c r="AE28" s="51">
        <f>MetaData!AE28</f>
        <v>1.6704E-2</v>
      </c>
      <c r="AF28" s="50">
        <f>IF(MetaData!$F28="SI",MetaData!AF28,MetaData!AF28*6.89476)</f>
        <v>380.6</v>
      </c>
      <c r="AG28" s="50">
        <f>IF(MetaData!$F28="SI",MetaData!AG28,MetaData!AG28*6.89476)</f>
        <v>0</v>
      </c>
      <c r="AH28" s="50">
        <f>IF(MetaData!$F28="SI",MetaData!AH28,MetaData!AH28*6.89476)</f>
        <v>0</v>
      </c>
      <c r="AI28" s="50">
        <f>IF(MetaData!$F28="SI",MetaData!AI28,MetaData!AI28*6.89476)</f>
        <v>0</v>
      </c>
      <c r="AJ28" s="50">
        <f>IF(MetaData!$F28="SI",MetaData!AJ28,MetaData!AJ28*6.89476)</f>
        <v>0</v>
      </c>
      <c r="AK28" s="50">
        <f>IF(MetaData!$F28="SI",MetaData!AK28,MetaData!AK28*6.89476)</f>
        <v>0</v>
      </c>
      <c r="AL28" s="117">
        <f>MetaData!AL28</f>
        <v>0</v>
      </c>
      <c r="AM28" s="52">
        <f>MetaData!AM28</f>
        <v>0</v>
      </c>
      <c r="AN28" s="52">
        <f>MetaData!AN28</f>
        <v>2</v>
      </c>
      <c r="AO28" s="52" t="str">
        <f>MetaData!AO28</f>
        <v>Ribbed</v>
      </c>
      <c r="AP28" s="53">
        <f>IF(MetaData!$F28="SI",MetaData!AP28,MetaData!AP28*25.4)</f>
        <v>9.5250000000000004</v>
      </c>
      <c r="AQ28" s="52">
        <f>MetaData!AQ28</f>
        <v>0</v>
      </c>
      <c r="AR28" s="53">
        <f>IF(MetaData!$F28="SI",MetaData!AR28,MetaData!AR28*25.4)</f>
        <v>76.2</v>
      </c>
      <c r="AS28" s="53">
        <f>IF(MetaData!$F28="SI",MetaData!AS28,MetaData!AS28*25.4)</f>
        <v>0</v>
      </c>
      <c r="AT28" s="52">
        <f>MetaData!AT28</f>
        <v>0</v>
      </c>
      <c r="AU28" s="53">
        <f>IF(MetaData!$F28="SI",MetaData!AU28,MetaData!AU28*25.4)</f>
        <v>0</v>
      </c>
      <c r="AV28" s="59">
        <f>MetaData!AV28</f>
        <v>6.1359179687499998E-3</v>
      </c>
      <c r="AW28" s="59"/>
      <c r="AX28" s="50">
        <f>IF(MetaData!$F28="SI",MetaData!AX28,MetaData!AX28*6.89476)</f>
        <v>380.6</v>
      </c>
      <c r="AY28" s="50">
        <f>IF(MetaData!$F28="SI",MetaData!AY28,MetaData!AY28*6.89476)</f>
        <v>0</v>
      </c>
      <c r="AZ28" s="119">
        <f>MetaData!AZ28</f>
        <v>0</v>
      </c>
      <c r="BA28" s="119">
        <f>MetaData!BA28</f>
        <v>0</v>
      </c>
      <c r="BB28" s="119">
        <f>MetaData!BB28</f>
        <v>0</v>
      </c>
      <c r="BC28" s="119">
        <f>MetaData!BC28</f>
        <v>0</v>
      </c>
      <c r="BD28" s="119">
        <f>MetaData!BD28</f>
        <v>0</v>
      </c>
      <c r="BE28" s="119">
        <f>MetaData!BE28</f>
        <v>0</v>
      </c>
      <c r="BF28" s="119">
        <f>MetaData!BF28</f>
        <v>0</v>
      </c>
      <c r="BG28" s="15">
        <f>ReportedData!M28</f>
        <v>0</v>
      </c>
      <c r="BH28" t="str">
        <f>ReportedData!F28</f>
        <v>A7.xlsx</v>
      </c>
    </row>
    <row r="29" spans="1:60" ht="15.75" hidden="1">
      <c r="A29" s="10">
        <f>MetaData!A29</f>
        <v>25</v>
      </c>
      <c r="B29" s="10">
        <f>MetaData!B29</f>
        <v>9</v>
      </c>
      <c r="C29" s="10">
        <f>MetaData!C29</f>
        <v>5</v>
      </c>
      <c r="D29" s="91" t="str">
        <f>MetaData!D29</f>
        <v>a8</v>
      </c>
      <c r="E29" s="11" t="str">
        <f>MetaData!E29</f>
        <v>Atalay and Penzien (1975)</v>
      </c>
      <c r="F29" s="12" t="str">
        <f>MetaData!F29</f>
        <v>SI</v>
      </c>
      <c r="G29" s="14" t="str">
        <f>MetaData!G29</f>
        <v>C</v>
      </c>
      <c r="H29" s="14" t="str">
        <f>MetaData!H29</f>
        <v>S</v>
      </c>
      <c r="I29" s="50">
        <f>IF(MetaData!$F29="SI",MetaData!I29,MetaData!I29*6.89476)</f>
        <v>28.000959999999999</v>
      </c>
      <c r="J29" s="50">
        <f>IF(MetaData!$F29="SI",MetaData!J29,MetaData!J29*6.89476)</f>
        <v>0</v>
      </c>
      <c r="K29" s="50">
        <f>IF(MetaData!$F29="SI",MetaData!K29,MetaData!K29*6.89476)</f>
        <v>0</v>
      </c>
      <c r="L29" s="50">
        <f>IF(MetaData!$F29="SI",MetaData!L29,MetaData!L29*4.448)</f>
        <v>533.28173291827204</v>
      </c>
      <c r="M29" s="52">
        <f>MetaData!M29</f>
        <v>0</v>
      </c>
      <c r="N29" s="53">
        <f>IF(MetaData!$F29="SI",MetaData!N29,MetaData!N29*25.4)</f>
        <v>304.8</v>
      </c>
      <c r="O29" s="53">
        <f>IF(MetaData!$F29="SI",MetaData!O29,MetaData!O29*25.4)</f>
        <v>304.8</v>
      </c>
      <c r="P29" s="53">
        <f>IF(MetaData!$F29="SI",MetaData!P29,MetaData!P29*25.4)</f>
        <v>1828.8</v>
      </c>
      <c r="Q29" s="53">
        <f>IF(MetaData!$F29="SI",MetaData!Q29,MetaData!Q29*25.4)</f>
        <v>0</v>
      </c>
      <c r="R29" s="99">
        <f>MetaData!R29</f>
        <v>0</v>
      </c>
      <c r="S29" s="53">
        <f>IF(MetaData!$F29="SI",MetaData!S29,MetaData!S29*(25.4^2))</f>
        <v>92903.040000000008</v>
      </c>
      <c r="T29" s="53">
        <f>IF(MetaData!$F29="SI",MetaData!T29,MetaData!T29*25.4)</f>
        <v>22.225000000000001</v>
      </c>
      <c r="U29" s="53">
        <f>IF(MetaData!$F29="SI",MetaData!U29,MetaData!U29*25.4)</f>
        <v>0</v>
      </c>
      <c r="V29" s="53">
        <f>IF(MetaData!$F29="SI",MetaData!V29,MetaData!V29*25.4)</f>
        <v>0</v>
      </c>
      <c r="W29" s="52">
        <f>MetaData!W29</f>
        <v>4</v>
      </c>
      <c r="X29" s="53">
        <f>IF(MetaData!$F29="SI",MetaData!X29,MetaData!X29*25.4)</f>
        <v>30.162500000000016</v>
      </c>
      <c r="Y29" s="52">
        <f>MetaData!Y29</f>
        <v>0</v>
      </c>
      <c r="Z29" s="53">
        <f>IF(MetaData!$F29="SI",MetaData!Z29,MetaData!Z29*25.4)</f>
        <v>30.162500000000016</v>
      </c>
      <c r="AA29" s="52">
        <f>MetaData!AA29</f>
        <v>0</v>
      </c>
      <c r="AB29" s="52"/>
      <c r="AC29" s="53">
        <f>IF(MetaData!$F29="SI",MetaData!AC29,MetaData!AC29*25.4)</f>
        <v>0</v>
      </c>
      <c r="AD29" s="79"/>
      <c r="AE29" s="51">
        <f>MetaData!AE29</f>
        <v>1.6704E-2</v>
      </c>
      <c r="AF29" s="50">
        <f>IF(MetaData!$F29="SI",MetaData!AF29,MetaData!AF29*6.89476)</f>
        <v>380.6</v>
      </c>
      <c r="AG29" s="50">
        <f>IF(MetaData!$F29="SI",MetaData!AG29,MetaData!AG29*6.89476)</f>
        <v>0</v>
      </c>
      <c r="AH29" s="50">
        <f>IF(MetaData!$F29="SI",MetaData!AH29,MetaData!AH29*6.89476)</f>
        <v>0</v>
      </c>
      <c r="AI29" s="50">
        <f>IF(MetaData!$F29="SI",MetaData!AI29,MetaData!AI29*6.89476)</f>
        <v>0</v>
      </c>
      <c r="AJ29" s="50">
        <f>IF(MetaData!$F29="SI",MetaData!AJ29,MetaData!AJ29*6.89476)</f>
        <v>0</v>
      </c>
      <c r="AK29" s="50">
        <f>IF(MetaData!$F29="SI",MetaData!AK29,MetaData!AK29*6.89476)</f>
        <v>0</v>
      </c>
      <c r="AL29" s="117">
        <f>MetaData!AL29</f>
        <v>0</v>
      </c>
      <c r="AM29" s="52">
        <f>MetaData!AM29</f>
        <v>0</v>
      </c>
      <c r="AN29" s="52">
        <f>MetaData!AN29</f>
        <v>2</v>
      </c>
      <c r="AO29" s="52" t="str">
        <f>MetaData!AO29</f>
        <v>Ribbed</v>
      </c>
      <c r="AP29" s="53">
        <f>IF(MetaData!$F29="SI",MetaData!AP29,MetaData!AP29*25.4)</f>
        <v>9.5250000000000004</v>
      </c>
      <c r="AQ29" s="52">
        <f>MetaData!AQ29</f>
        <v>0</v>
      </c>
      <c r="AR29" s="53">
        <f>IF(MetaData!$F29="SI",MetaData!AR29,MetaData!AR29*25.4)</f>
        <v>127</v>
      </c>
      <c r="AS29" s="53">
        <f>IF(MetaData!$F29="SI",MetaData!AS29,MetaData!AS29*25.4)</f>
        <v>0</v>
      </c>
      <c r="AT29" s="52">
        <f>MetaData!AT29</f>
        <v>0</v>
      </c>
      <c r="AU29" s="53">
        <f>IF(MetaData!$F29="SI",MetaData!AU29,MetaData!AU29*25.4)</f>
        <v>0</v>
      </c>
      <c r="AV29" s="59">
        <f>MetaData!AV29</f>
        <v>3.6815507812500005E-3</v>
      </c>
      <c r="AW29" s="59"/>
      <c r="AX29" s="50">
        <f>IF(MetaData!$F29="SI",MetaData!AX29,MetaData!AX29*6.89476)</f>
        <v>380.6</v>
      </c>
      <c r="AY29" s="50">
        <f>IF(MetaData!$F29="SI",MetaData!AY29,MetaData!AY29*6.89476)</f>
        <v>0</v>
      </c>
      <c r="AZ29" s="119">
        <f>MetaData!AZ29</f>
        <v>0</v>
      </c>
      <c r="BA29" s="119">
        <f>MetaData!BA29</f>
        <v>0</v>
      </c>
      <c r="BB29" s="119">
        <f>MetaData!BB29</f>
        <v>0</v>
      </c>
      <c r="BC29" s="119">
        <f>MetaData!BC29</f>
        <v>0</v>
      </c>
      <c r="BD29" s="119">
        <f>MetaData!BD29</f>
        <v>0</v>
      </c>
      <c r="BE29" s="119">
        <f>MetaData!BE29</f>
        <v>0</v>
      </c>
      <c r="BF29" s="119">
        <f>MetaData!BF29</f>
        <v>0</v>
      </c>
      <c r="BG29" s="15">
        <f>ReportedData!M29</f>
        <v>0</v>
      </c>
      <c r="BH29" t="str">
        <f>ReportedData!F29</f>
        <v>A8.xlsx</v>
      </c>
    </row>
    <row r="30" spans="1:60" ht="15.75" hidden="1">
      <c r="A30" s="10">
        <f>MetaData!A30</f>
        <v>26</v>
      </c>
      <c r="B30" s="10">
        <f>MetaData!B30</f>
        <v>10</v>
      </c>
      <c r="C30" s="10">
        <f>MetaData!C30</f>
        <v>1</v>
      </c>
      <c r="D30" s="91" t="str">
        <f>MetaData!D30</f>
        <v xml:space="preserve"> No. 10</v>
      </c>
      <c r="E30" s="11" t="str">
        <f>MetaData!E30</f>
        <v>Atalay and Penzien (1975)</v>
      </c>
      <c r="F30" s="12" t="str">
        <f>MetaData!F30</f>
        <v>SI</v>
      </c>
      <c r="G30" s="14" t="str">
        <f>MetaData!G30</f>
        <v>C</v>
      </c>
      <c r="H30" s="14" t="str">
        <f>MetaData!H30</f>
        <v>S</v>
      </c>
      <c r="I30" s="50">
        <f>IF(MetaData!$F30="SI",MetaData!I30,MetaData!I30*6.89476)</f>
        <v>32.4</v>
      </c>
      <c r="J30" s="50">
        <f>IF(MetaData!$F30="SI",MetaData!J30,MetaData!J30*6.89476)</f>
        <v>0</v>
      </c>
      <c r="K30" s="50">
        <f>IF(MetaData!$F30="SI",MetaData!K30,MetaData!K30*6.89476)</f>
        <v>0</v>
      </c>
      <c r="L30" s="50">
        <f>IF(MetaData!$F30="SI",MetaData!L30,MetaData!L30*4.448)</f>
        <v>801</v>
      </c>
      <c r="M30" s="52">
        <f>MetaData!M30</f>
        <v>2</v>
      </c>
      <c r="N30" s="53">
        <f>IF(MetaData!$F30="SI",MetaData!N30,MetaData!N30*25.4)</f>
        <v>305</v>
      </c>
      <c r="O30" s="53">
        <f>IF(MetaData!$F30="SI",MetaData!O30,MetaData!O30*25.4)</f>
        <v>305</v>
      </c>
      <c r="P30" s="53">
        <f>IF(MetaData!$F30="SI",MetaData!P30,MetaData!P30*25.4)</f>
        <v>1676</v>
      </c>
      <c r="Q30" s="53">
        <f>IF(MetaData!$F30="SI",MetaData!Q30,MetaData!Q30*25.4)</f>
        <v>0</v>
      </c>
      <c r="R30" s="99" t="str">
        <f>MetaData!R30</f>
        <v>DE</v>
      </c>
      <c r="S30" s="53">
        <f>IF(MetaData!$F30="SI",MetaData!S30,MetaData!S30*(25.4^2))</f>
        <v>93025</v>
      </c>
      <c r="T30" s="53">
        <f>IF(MetaData!$F30="SI",MetaData!T30,MetaData!T30*25.4)</f>
        <v>22</v>
      </c>
      <c r="U30" s="53">
        <f>IF(MetaData!$F30="SI",MetaData!U30,MetaData!U30*25.4)</f>
        <v>22</v>
      </c>
      <c r="V30" s="53">
        <f>IF(MetaData!$F30="SI",MetaData!V30,MetaData!V30*25.4)</f>
        <v>22</v>
      </c>
      <c r="W30" s="52">
        <f>MetaData!W30</f>
        <v>4</v>
      </c>
      <c r="X30" s="53">
        <f>IF(MetaData!$F30="SI",MetaData!X30,MetaData!X30*25.4)</f>
        <v>32</v>
      </c>
      <c r="Y30" s="52">
        <f>MetaData!Y30</f>
        <v>0</v>
      </c>
      <c r="Z30" s="53">
        <f>IF(MetaData!$F30="SI",MetaData!Z30,MetaData!Z30*25.4)</f>
        <v>32</v>
      </c>
      <c r="AA30" s="52">
        <f>MetaData!AA30</f>
        <v>0</v>
      </c>
      <c r="AB30" s="52"/>
      <c r="AC30" s="53">
        <f>IF(MetaData!$F30="SI",MetaData!AC30,MetaData!AC30*25.4)</f>
        <v>0</v>
      </c>
      <c r="AD30" s="79"/>
      <c r="AE30" s="51">
        <f>MetaData!AE30</f>
        <v>1.6299999999999999E-2</v>
      </c>
      <c r="AF30" s="50">
        <f>IF(MetaData!$F30="SI",MetaData!AF30,MetaData!AF30*6.89476)</f>
        <v>363</v>
      </c>
      <c r="AG30" s="50">
        <f>IF(MetaData!$F30="SI",MetaData!AG30,MetaData!AG30*6.89476)</f>
        <v>563</v>
      </c>
      <c r="AH30" s="50">
        <f>IF(MetaData!$F30="SI",MetaData!AH30,MetaData!AH30*6.89476)</f>
        <v>363</v>
      </c>
      <c r="AI30" s="50">
        <f>IF(MetaData!$F30="SI",MetaData!AI30,MetaData!AI30*6.89476)</f>
        <v>363</v>
      </c>
      <c r="AJ30" s="50">
        <f>IF(MetaData!$F30="SI",MetaData!AJ30,MetaData!AJ30*6.89476)</f>
        <v>563</v>
      </c>
      <c r="AK30" s="50">
        <f>IF(MetaData!$F30="SI",MetaData!AK30,MetaData!AK30*6.89476)</f>
        <v>563</v>
      </c>
      <c r="AL30" s="117">
        <f>MetaData!AL30</f>
        <v>275</v>
      </c>
      <c r="AM30" s="52" t="str">
        <f>MetaData!AM30</f>
        <v>R: Rectangular ties (around perimeter)</v>
      </c>
      <c r="AN30" s="52">
        <f>MetaData!AN30</f>
        <v>2</v>
      </c>
      <c r="AO30" s="52">
        <f>MetaData!AO30</f>
        <v>0</v>
      </c>
      <c r="AP30" s="53">
        <f>IF(MetaData!$F30="SI",MetaData!AP30,MetaData!AP30*25.4)</f>
        <v>9.5</v>
      </c>
      <c r="AQ30" s="52">
        <f>MetaData!AQ30</f>
        <v>12</v>
      </c>
      <c r="AR30" s="53">
        <f>IF(MetaData!$F30="SI",MetaData!AR30,MetaData!AR30*25.4)</f>
        <v>127</v>
      </c>
      <c r="AS30" s="53">
        <f>IF(MetaData!$F30="SI",MetaData!AS30,MetaData!AS30*25.4)</f>
        <v>0</v>
      </c>
      <c r="AT30" s="52">
        <f>MetaData!AT30</f>
        <v>0</v>
      </c>
      <c r="AU30" s="53">
        <f>IF(MetaData!$F30="SI",MetaData!AU30,MetaData!AU30*25.4)</f>
        <v>0</v>
      </c>
      <c r="AV30" s="59">
        <f>MetaData!AV30</f>
        <v>3.6598520328705152E-3</v>
      </c>
      <c r="AW30" s="59"/>
      <c r="AX30" s="50">
        <f>IF(MetaData!$F30="SI",MetaData!AX30,MetaData!AX30*6.89476)</f>
        <v>392</v>
      </c>
      <c r="AY30" s="50">
        <f>IF(MetaData!$F30="SI",MetaData!AY30,MetaData!AY30*6.89476)</f>
        <v>530</v>
      </c>
      <c r="AZ30" s="119">
        <f>MetaData!AZ30</f>
        <v>275</v>
      </c>
      <c r="BA30" s="119">
        <f>MetaData!BA30</f>
        <v>0</v>
      </c>
      <c r="BB30" s="119">
        <f>MetaData!BB30</f>
        <v>0</v>
      </c>
      <c r="BC30" s="119">
        <f>MetaData!BC30</f>
        <v>0</v>
      </c>
      <c r="BD30" s="119">
        <f>MetaData!BD30</f>
        <v>0</v>
      </c>
      <c r="BE30" s="119">
        <f>MetaData!BE30</f>
        <v>0</v>
      </c>
      <c r="BF30" s="119">
        <f>MetaData!BF30</f>
        <v>1</v>
      </c>
      <c r="BG30" s="15">
        <f>ReportedData!M30</f>
        <v>0</v>
      </c>
      <c r="BH30" t="str">
        <f>ReportedData!F30</f>
        <v>at75n10.xlsx</v>
      </c>
    </row>
    <row r="31" spans="1:60" ht="15.75" hidden="1">
      <c r="A31" s="10">
        <f>MetaData!A31</f>
        <v>27</v>
      </c>
      <c r="B31" s="10">
        <f>MetaData!B31</f>
        <v>10</v>
      </c>
      <c r="C31" s="10">
        <f>MetaData!C31</f>
        <v>2</v>
      </c>
      <c r="D31" s="91" t="str">
        <f>MetaData!D31</f>
        <v>No. 11</v>
      </c>
      <c r="E31" s="11" t="str">
        <f>MetaData!E31</f>
        <v>Atalay and Penzien (1975)</v>
      </c>
      <c r="F31" s="12" t="str">
        <f>MetaData!F31</f>
        <v>SI</v>
      </c>
      <c r="G31" s="14" t="str">
        <f>MetaData!G31</f>
        <v>C</v>
      </c>
      <c r="H31" s="14" t="str">
        <f>MetaData!H31</f>
        <v>S</v>
      </c>
      <c r="I31" s="50">
        <f>IF(MetaData!$F31="SI",MetaData!I31,MetaData!I31*6.89476)</f>
        <v>31</v>
      </c>
      <c r="J31" s="50">
        <f>IF(MetaData!$F31="SI",MetaData!J31,MetaData!J31*6.89476)</f>
        <v>0</v>
      </c>
      <c r="K31" s="50">
        <f>IF(MetaData!$F31="SI",MetaData!K31,MetaData!K31*6.89476)</f>
        <v>0</v>
      </c>
      <c r="L31" s="50">
        <f>IF(MetaData!$F31="SI",MetaData!L31,MetaData!L31*4.448)</f>
        <v>801</v>
      </c>
      <c r="M31" s="52">
        <f>MetaData!M31</f>
        <v>2</v>
      </c>
      <c r="N31" s="53">
        <f>IF(MetaData!$F31="SI",MetaData!N31,MetaData!N31*25.4)</f>
        <v>305</v>
      </c>
      <c r="O31" s="53">
        <f>IF(MetaData!$F31="SI",MetaData!O31,MetaData!O31*25.4)</f>
        <v>305</v>
      </c>
      <c r="P31" s="53">
        <f>IF(MetaData!$F31="SI",MetaData!P31,MetaData!P31*25.4)</f>
        <v>1676</v>
      </c>
      <c r="Q31" s="53">
        <f>IF(MetaData!$F31="SI",MetaData!Q31,MetaData!Q31*25.4)</f>
        <v>0</v>
      </c>
      <c r="R31" s="99" t="str">
        <f>MetaData!R31</f>
        <v>DE</v>
      </c>
      <c r="S31" s="53">
        <f>IF(MetaData!$F31="SI",MetaData!S31,MetaData!S31*(25.4^2))</f>
        <v>93025</v>
      </c>
      <c r="T31" s="53">
        <f>IF(MetaData!$F31="SI",MetaData!T31,MetaData!T31*25.4)</f>
        <v>22</v>
      </c>
      <c r="U31" s="53">
        <f>IF(MetaData!$F31="SI",MetaData!U31,MetaData!U31*25.4)</f>
        <v>22</v>
      </c>
      <c r="V31" s="53">
        <f>IF(MetaData!$F31="SI",MetaData!V31,MetaData!V31*25.4)</f>
        <v>22</v>
      </c>
      <c r="W31" s="52">
        <f>MetaData!W31</f>
        <v>4</v>
      </c>
      <c r="X31" s="53">
        <f>IF(MetaData!$F31="SI",MetaData!X31,MetaData!X31*25.4)</f>
        <v>32</v>
      </c>
      <c r="Y31" s="52">
        <f>MetaData!Y31</f>
        <v>0</v>
      </c>
      <c r="Z31" s="53">
        <f>IF(MetaData!$F31="SI",MetaData!Z31,MetaData!Z31*25.4)</f>
        <v>32</v>
      </c>
      <c r="AA31" s="52">
        <f>MetaData!AA31</f>
        <v>0</v>
      </c>
      <c r="AB31" s="52"/>
      <c r="AC31" s="53">
        <f>IF(MetaData!$F31="SI",MetaData!AC31,MetaData!AC31*25.4)</f>
        <v>0</v>
      </c>
      <c r="AD31" s="79"/>
      <c r="AE31" s="51">
        <f>MetaData!AE31</f>
        <v>1.6299999999999999E-2</v>
      </c>
      <c r="AF31" s="50">
        <f>IF(MetaData!$F31="SI",MetaData!AF31,MetaData!AF31*6.89476)</f>
        <v>363</v>
      </c>
      <c r="AG31" s="50">
        <f>IF(MetaData!$F31="SI",MetaData!AG31,MetaData!AG31*6.89476)</f>
        <v>563</v>
      </c>
      <c r="AH31" s="50">
        <f>IF(MetaData!$F31="SI",MetaData!AH31,MetaData!AH31*6.89476)</f>
        <v>363</v>
      </c>
      <c r="AI31" s="50">
        <f>IF(MetaData!$F31="SI",MetaData!AI31,MetaData!AI31*6.89476)</f>
        <v>363</v>
      </c>
      <c r="AJ31" s="50">
        <f>IF(MetaData!$F31="SI",MetaData!AJ31,MetaData!AJ31*6.89476)</f>
        <v>563</v>
      </c>
      <c r="AK31" s="50">
        <f>IF(MetaData!$F31="SI",MetaData!AK31,MetaData!AK31*6.89476)</f>
        <v>563</v>
      </c>
      <c r="AL31" s="117">
        <f>MetaData!AL31</f>
        <v>275</v>
      </c>
      <c r="AM31" s="52" t="str">
        <f>MetaData!AM31</f>
        <v>R: Rectangular ties (around perimeter)</v>
      </c>
      <c r="AN31" s="52">
        <f>MetaData!AN31</f>
        <v>2</v>
      </c>
      <c r="AO31" s="52">
        <f>MetaData!AO31</f>
        <v>0</v>
      </c>
      <c r="AP31" s="53">
        <f>IF(MetaData!$F31="SI",MetaData!AP31,MetaData!AP31*25.4)</f>
        <v>9.5</v>
      </c>
      <c r="AQ31" s="52">
        <f>MetaData!AQ31</f>
        <v>9</v>
      </c>
      <c r="AR31" s="53">
        <f>IF(MetaData!$F31="SI",MetaData!AR31,MetaData!AR31*25.4)</f>
        <v>76</v>
      </c>
      <c r="AS31" s="53">
        <f>IF(MetaData!$F31="SI",MetaData!AS31,MetaData!AS31*25.4)</f>
        <v>9.5</v>
      </c>
      <c r="AT31" s="52">
        <f>MetaData!AT31</f>
        <v>6</v>
      </c>
      <c r="AU31" s="53">
        <f>IF(MetaData!$F31="SI",MetaData!AU31,MetaData!AU31*25.4)</f>
        <v>127</v>
      </c>
      <c r="AV31" s="59">
        <f>MetaData!AV31</f>
        <v>6.1158053707178342E-3</v>
      </c>
      <c r="AW31" s="59"/>
      <c r="AX31" s="50">
        <f>IF(MetaData!$F31="SI",MetaData!AX31,MetaData!AX31*6.89476)</f>
        <v>373</v>
      </c>
      <c r="AY31" s="50">
        <f>IF(MetaData!$F31="SI",MetaData!AY31,MetaData!AY31*6.89476)</f>
        <v>492</v>
      </c>
      <c r="AZ31" s="119">
        <f>MetaData!AZ31</f>
        <v>275</v>
      </c>
      <c r="BA31" s="119">
        <f>MetaData!BA31</f>
        <v>0</v>
      </c>
      <c r="BB31" s="119">
        <f>MetaData!BB31</f>
        <v>0</v>
      </c>
      <c r="BC31" s="119">
        <f>MetaData!BC31</f>
        <v>0</v>
      </c>
      <c r="BD31" s="119">
        <f>MetaData!BD31</f>
        <v>0</v>
      </c>
      <c r="BE31" s="119">
        <f>MetaData!BE31</f>
        <v>0</v>
      </c>
      <c r="BF31" s="119">
        <f>MetaData!BF31</f>
        <v>1</v>
      </c>
      <c r="BG31" s="15">
        <f>ReportedData!M31</f>
        <v>0</v>
      </c>
      <c r="BH31" t="str">
        <f>ReportedData!F31</f>
        <v>at75n11.xlsx</v>
      </c>
    </row>
    <row r="32" spans="1:60" ht="15.75" hidden="1">
      <c r="A32" s="10">
        <f>MetaData!A32</f>
        <v>28</v>
      </c>
      <c r="B32" s="10">
        <f>MetaData!B32</f>
        <v>10</v>
      </c>
      <c r="C32" s="10">
        <f>MetaData!C32</f>
        <v>3</v>
      </c>
      <c r="D32" s="91" t="str">
        <f>MetaData!D32</f>
        <v>No. 12</v>
      </c>
      <c r="E32" s="11" t="str">
        <f>MetaData!E32</f>
        <v>Atalay and Penzien (1975)</v>
      </c>
      <c r="F32" s="12" t="str">
        <f>MetaData!F32</f>
        <v>SI</v>
      </c>
      <c r="G32" s="14" t="str">
        <f>MetaData!G32</f>
        <v>C</v>
      </c>
      <c r="H32" s="14" t="str">
        <f>MetaData!H32</f>
        <v>S</v>
      </c>
      <c r="I32" s="50">
        <f>IF(MetaData!$F32="SI",MetaData!I32,MetaData!I32*6.89476)</f>
        <v>31.8</v>
      </c>
      <c r="J32" s="50">
        <f>IF(MetaData!$F32="SI",MetaData!J32,MetaData!J32*6.89476)</f>
        <v>0</v>
      </c>
      <c r="K32" s="50">
        <f>IF(MetaData!$F32="SI",MetaData!K32,MetaData!K32*6.89476)</f>
        <v>0</v>
      </c>
      <c r="L32" s="50">
        <f>IF(MetaData!$F32="SI",MetaData!L32,MetaData!L32*4.448)</f>
        <v>801</v>
      </c>
      <c r="M32" s="52">
        <f>MetaData!M32</f>
        <v>2</v>
      </c>
      <c r="N32" s="53">
        <f>IF(MetaData!$F32="SI",MetaData!N32,MetaData!N32*25.4)</f>
        <v>305</v>
      </c>
      <c r="O32" s="53">
        <f>IF(MetaData!$F32="SI",MetaData!O32,MetaData!O32*25.4)</f>
        <v>305</v>
      </c>
      <c r="P32" s="53">
        <f>IF(MetaData!$F32="SI",MetaData!P32,MetaData!P32*25.4)</f>
        <v>1676</v>
      </c>
      <c r="Q32" s="53">
        <f>IF(MetaData!$F32="SI",MetaData!Q32,MetaData!Q32*25.4)</f>
        <v>0</v>
      </c>
      <c r="R32" s="99" t="str">
        <f>MetaData!R32</f>
        <v>DE</v>
      </c>
      <c r="S32" s="53">
        <f>IF(MetaData!$F32="SI",MetaData!S32,MetaData!S32*(25.4^2))</f>
        <v>93025</v>
      </c>
      <c r="T32" s="53">
        <f>IF(MetaData!$F32="SI",MetaData!T32,MetaData!T32*25.4)</f>
        <v>22</v>
      </c>
      <c r="U32" s="53">
        <f>IF(MetaData!$F32="SI",MetaData!U32,MetaData!U32*25.4)</f>
        <v>22</v>
      </c>
      <c r="V32" s="53">
        <f>IF(MetaData!$F32="SI",MetaData!V32,MetaData!V32*25.4)</f>
        <v>22</v>
      </c>
      <c r="W32" s="52">
        <f>MetaData!W32</f>
        <v>4</v>
      </c>
      <c r="X32" s="53">
        <f>IF(MetaData!$F32="SI",MetaData!X32,MetaData!X32*25.4)</f>
        <v>32</v>
      </c>
      <c r="Y32" s="52">
        <f>MetaData!Y32</f>
        <v>0</v>
      </c>
      <c r="Z32" s="53">
        <f>IF(MetaData!$F32="SI",MetaData!Z32,MetaData!Z32*25.4)</f>
        <v>32</v>
      </c>
      <c r="AA32" s="52">
        <f>MetaData!AA32</f>
        <v>0</v>
      </c>
      <c r="AB32" s="52"/>
      <c r="AC32" s="53">
        <f>IF(MetaData!$F32="SI",MetaData!AC32,MetaData!AC32*25.4)</f>
        <v>0</v>
      </c>
      <c r="AD32" s="79"/>
      <c r="AE32" s="51">
        <f>MetaData!AE32</f>
        <v>1.6299999999999999E-2</v>
      </c>
      <c r="AF32" s="50">
        <f>IF(MetaData!$F32="SI",MetaData!AF32,MetaData!AF32*6.89476)</f>
        <v>363</v>
      </c>
      <c r="AG32" s="50">
        <f>IF(MetaData!$F32="SI",MetaData!AG32,MetaData!AG32*6.89476)</f>
        <v>563</v>
      </c>
      <c r="AH32" s="50">
        <f>IF(MetaData!$F32="SI",MetaData!AH32,MetaData!AH32*6.89476)</f>
        <v>363</v>
      </c>
      <c r="AI32" s="50">
        <f>IF(MetaData!$F32="SI",MetaData!AI32,MetaData!AI32*6.89476)</f>
        <v>363</v>
      </c>
      <c r="AJ32" s="50">
        <f>IF(MetaData!$F32="SI",MetaData!AJ32,MetaData!AJ32*6.89476)</f>
        <v>563</v>
      </c>
      <c r="AK32" s="50">
        <f>IF(MetaData!$F32="SI",MetaData!AK32,MetaData!AK32*6.89476)</f>
        <v>563</v>
      </c>
      <c r="AL32" s="117">
        <f>MetaData!AL32</f>
        <v>275</v>
      </c>
      <c r="AM32" s="52" t="str">
        <f>MetaData!AM32</f>
        <v>R: Rectangular ties (around perimeter)</v>
      </c>
      <c r="AN32" s="52">
        <f>MetaData!AN32</f>
        <v>2</v>
      </c>
      <c r="AO32" s="52">
        <f>MetaData!AO32</f>
        <v>0</v>
      </c>
      <c r="AP32" s="53">
        <f>IF(MetaData!$F32="SI",MetaData!AP32,MetaData!AP32*25.4)</f>
        <v>9.5</v>
      </c>
      <c r="AQ32" s="52">
        <f>MetaData!AQ32</f>
        <v>12</v>
      </c>
      <c r="AR32" s="53">
        <f>IF(MetaData!$F32="SI",MetaData!AR32,MetaData!AR32*25.4)</f>
        <v>127</v>
      </c>
      <c r="AS32" s="53">
        <f>IF(MetaData!$F32="SI",MetaData!AS32,MetaData!AS32*25.4)</f>
        <v>0</v>
      </c>
      <c r="AT32" s="52">
        <f>MetaData!AT32</f>
        <v>0</v>
      </c>
      <c r="AU32" s="53">
        <f>IF(MetaData!$F32="SI",MetaData!AU32,MetaData!AU32*25.4)</f>
        <v>0</v>
      </c>
      <c r="AV32" s="59">
        <f>MetaData!AV32</f>
        <v>3.6598520328705152E-3</v>
      </c>
      <c r="AW32" s="59"/>
      <c r="AX32" s="50">
        <f>IF(MetaData!$F32="SI",MetaData!AX32,MetaData!AX32*6.89476)</f>
        <v>373</v>
      </c>
      <c r="AY32" s="50">
        <f>IF(MetaData!$F32="SI",MetaData!AY32,MetaData!AY32*6.89476)</f>
        <v>492</v>
      </c>
      <c r="AZ32" s="119">
        <f>MetaData!AZ32</f>
        <v>275</v>
      </c>
      <c r="BA32" s="119">
        <f>MetaData!BA32</f>
        <v>0</v>
      </c>
      <c r="BB32" s="119">
        <f>MetaData!BB32</f>
        <v>0</v>
      </c>
      <c r="BC32" s="119">
        <f>MetaData!BC32</f>
        <v>0</v>
      </c>
      <c r="BD32" s="119">
        <f>MetaData!BD32</f>
        <v>0</v>
      </c>
      <c r="BE32" s="119">
        <f>MetaData!BE32</f>
        <v>0</v>
      </c>
      <c r="BF32" s="119">
        <f>MetaData!BF32</f>
        <v>1</v>
      </c>
      <c r="BG32" s="15">
        <f>ReportedData!M32</f>
        <v>0</v>
      </c>
      <c r="BH32" t="str">
        <f>ReportedData!F32</f>
        <v>at75n12.xlsx</v>
      </c>
    </row>
    <row r="33" spans="1:60" ht="15.75" hidden="1">
      <c r="A33" s="10">
        <f>MetaData!A33</f>
        <v>29</v>
      </c>
      <c r="B33" s="10">
        <f>MetaData!B33</f>
        <v>10</v>
      </c>
      <c r="C33" s="10">
        <f>MetaData!C33</f>
        <v>4</v>
      </c>
      <c r="D33" s="91" t="str">
        <f>MetaData!D33</f>
        <v>No. 1S1</v>
      </c>
      <c r="E33" s="11" t="str">
        <f>MetaData!E33</f>
        <v>Atalay and Penzien (1975)</v>
      </c>
      <c r="F33" s="12" t="str">
        <f>MetaData!F33</f>
        <v>SI</v>
      </c>
      <c r="G33" s="14" t="str">
        <f>MetaData!G33</f>
        <v>C</v>
      </c>
      <c r="H33" s="14" t="str">
        <f>MetaData!H33</f>
        <v>S</v>
      </c>
      <c r="I33" s="50">
        <f>IF(MetaData!$F33="SI",MetaData!I33,MetaData!I33*6.89476)</f>
        <v>29.1</v>
      </c>
      <c r="J33" s="50">
        <f>IF(MetaData!$F33="SI",MetaData!J33,MetaData!J33*6.89476)</f>
        <v>0</v>
      </c>
      <c r="K33" s="50">
        <f>IF(MetaData!$F33="SI",MetaData!K33,MetaData!K33*6.89476)</f>
        <v>0</v>
      </c>
      <c r="L33" s="50">
        <f>IF(MetaData!$F33="SI",MetaData!L33,MetaData!L33*4.448)</f>
        <v>267</v>
      </c>
      <c r="M33" s="52">
        <f>MetaData!M33</f>
        <v>2</v>
      </c>
      <c r="N33" s="53">
        <f>IF(MetaData!$F33="SI",MetaData!N33,MetaData!N33*25.4)</f>
        <v>305</v>
      </c>
      <c r="O33" s="53">
        <f>IF(MetaData!$F33="SI",MetaData!O33,MetaData!O33*25.4)</f>
        <v>305</v>
      </c>
      <c r="P33" s="53">
        <f>IF(MetaData!$F33="SI",MetaData!P33,MetaData!P33*25.4)</f>
        <v>1676</v>
      </c>
      <c r="Q33" s="53">
        <f>IF(MetaData!$F33="SI",MetaData!Q33,MetaData!Q33*25.4)</f>
        <v>0</v>
      </c>
      <c r="R33" s="99" t="str">
        <f>MetaData!R33</f>
        <v>DE</v>
      </c>
      <c r="S33" s="53">
        <f>IF(MetaData!$F33="SI",MetaData!S33,MetaData!S33*(25.4^2))</f>
        <v>93025</v>
      </c>
      <c r="T33" s="53">
        <f>IF(MetaData!$F33="SI",MetaData!T33,MetaData!T33*25.4)</f>
        <v>22</v>
      </c>
      <c r="U33" s="53">
        <f>IF(MetaData!$F33="SI",MetaData!U33,MetaData!U33*25.4)</f>
        <v>22</v>
      </c>
      <c r="V33" s="53">
        <f>IF(MetaData!$F33="SI",MetaData!V33,MetaData!V33*25.4)</f>
        <v>22</v>
      </c>
      <c r="W33" s="52">
        <f>MetaData!W33</f>
        <v>4</v>
      </c>
      <c r="X33" s="53">
        <f>IF(MetaData!$F33="SI",MetaData!X33,MetaData!X33*25.4)</f>
        <v>32</v>
      </c>
      <c r="Y33" s="52">
        <f>MetaData!Y33</f>
        <v>0</v>
      </c>
      <c r="Z33" s="53">
        <f>IF(MetaData!$F33="SI",MetaData!Z33,MetaData!Z33*25.4)</f>
        <v>32</v>
      </c>
      <c r="AA33" s="52">
        <f>MetaData!AA33</f>
        <v>0</v>
      </c>
      <c r="AB33" s="52"/>
      <c r="AC33" s="53">
        <f>IF(MetaData!$F33="SI",MetaData!AC33,MetaData!AC33*25.4)</f>
        <v>0</v>
      </c>
      <c r="AD33" s="79"/>
      <c r="AE33" s="51">
        <f>MetaData!AE33</f>
        <v>1.6299999999999999E-2</v>
      </c>
      <c r="AF33" s="50">
        <f>IF(MetaData!$F33="SI",MetaData!AF33,MetaData!AF33*6.89476)</f>
        <v>367</v>
      </c>
      <c r="AG33" s="50">
        <f>IF(MetaData!$F33="SI",MetaData!AG33,MetaData!AG33*6.89476)</f>
        <v>578</v>
      </c>
      <c r="AH33" s="50">
        <f>IF(MetaData!$F33="SI",MetaData!AH33,MetaData!AH33*6.89476)</f>
        <v>367</v>
      </c>
      <c r="AI33" s="50">
        <f>IF(MetaData!$F33="SI",MetaData!AI33,MetaData!AI33*6.89476)</f>
        <v>367</v>
      </c>
      <c r="AJ33" s="50">
        <f>IF(MetaData!$F33="SI",MetaData!AJ33,MetaData!AJ33*6.89476)</f>
        <v>578</v>
      </c>
      <c r="AK33" s="50">
        <f>IF(MetaData!$F33="SI",MetaData!AK33,MetaData!AK33*6.89476)</f>
        <v>578</v>
      </c>
      <c r="AL33" s="117">
        <f>MetaData!AL33</f>
        <v>275</v>
      </c>
      <c r="AM33" s="52" t="str">
        <f>MetaData!AM33</f>
        <v>R: Rectangular ties (around perimeter)</v>
      </c>
      <c r="AN33" s="52">
        <f>MetaData!AN33</f>
        <v>2</v>
      </c>
      <c r="AO33" s="52">
        <f>MetaData!AO33</f>
        <v>0</v>
      </c>
      <c r="AP33" s="53">
        <f>IF(MetaData!$F33="SI",MetaData!AP33,MetaData!AP33*25.4)</f>
        <v>9.5</v>
      </c>
      <c r="AQ33" s="52">
        <f>MetaData!AQ33</f>
        <v>9</v>
      </c>
      <c r="AR33" s="53">
        <f>IF(MetaData!$F33="SI",MetaData!AR33,MetaData!AR33*25.4)</f>
        <v>76</v>
      </c>
      <c r="AS33" s="53">
        <f>IF(MetaData!$F33="SI",MetaData!AS33,MetaData!AS33*25.4)</f>
        <v>9.5</v>
      </c>
      <c r="AT33" s="52">
        <f>MetaData!AT33</f>
        <v>6</v>
      </c>
      <c r="AU33" s="53">
        <f>IF(MetaData!$F33="SI",MetaData!AU33,MetaData!AU33*25.4)</f>
        <v>127</v>
      </c>
      <c r="AV33" s="59">
        <f>MetaData!AV33</f>
        <v>6.1158053707178342E-3</v>
      </c>
      <c r="AW33" s="59"/>
      <c r="AX33" s="50">
        <f>IF(MetaData!$F33="SI",MetaData!AX33,MetaData!AX33*6.89476)</f>
        <v>363</v>
      </c>
      <c r="AY33" s="50">
        <f>IF(MetaData!$F33="SI",MetaData!AY33,MetaData!AY33*6.89476)</f>
        <v>535</v>
      </c>
      <c r="AZ33" s="119">
        <f>MetaData!AZ33</f>
        <v>275</v>
      </c>
      <c r="BA33" s="119">
        <f>MetaData!BA33</f>
        <v>0</v>
      </c>
      <c r="BB33" s="119">
        <f>MetaData!BB33</f>
        <v>0</v>
      </c>
      <c r="BC33" s="119">
        <f>MetaData!BC33</f>
        <v>0</v>
      </c>
      <c r="BD33" s="119">
        <f>MetaData!BD33</f>
        <v>0</v>
      </c>
      <c r="BE33" s="119">
        <f>MetaData!BE33</f>
        <v>0</v>
      </c>
      <c r="BF33" s="119">
        <f>MetaData!BF33</f>
        <v>1</v>
      </c>
      <c r="BG33" s="15">
        <f>ReportedData!M33</f>
        <v>0</v>
      </c>
      <c r="BH33" t="str">
        <f>ReportedData!F33</f>
        <v>at75n1s1.xlsx</v>
      </c>
    </row>
    <row r="34" spans="1:60" ht="15.75" hidden="1">
      <c r="A34" s="10">
        <f>MetaData!A34</f>
        <v>30</v>
      </c>
      <c r="B34" s="10">
        <f>MetaData!B34</f>
        <v>10</v>
      </c>
      <c r="C34" s="10">
        <f>MetaData!C34</f>
        <v>5</v>
      </c>
      <c r="D34" s="91" t="str">
        <f>MetaData!D34</f>
        <v>No. 2S1</v>
      </c>
      <c r="E34" s="11" t="str">
        <f>MetaData!E34</f>
        <v>Atalay and Penzien (1975)</v>
      </c>
      <c r="F34" s="12" t="str">
        <f>MetaData!F34</f>
        <v>SI</v>
      </c>
      <c r="G34" s="14" t="str">
        <f>MetaData!G34</f>
        <v>C</v>
      </c>
      <c r="H34" s="14" t="str">
        <f>MetaData!H34</f>
        <v>S</v>
      </c>
      <c r="I34" s="50">
        <f>IF(MetaData!$F34="SI",MetaData!I34,MetaData!I34*6.89476)</f>
        <v>30.7</v>
      </c>
      <c r="J34" s="50">
        <f>IF(MetaData!$F34="SI",MetaData!J34,MetaData!J34*6.89476)</f>
        <v>0</v>
      </c>
      <c r="K34" s="50">
        <f>IF(MetaData!$F34="SI",MetaData!K34,MetaData!K34*6.89476)</f>
        <v>0</v>
      </c>
      <c r="L34" s="50">
        <f>IF(MetaData!$F34="SI",MetaData!L34,MetaData!L34*4.448)</f>
        <v>267</v>
      </c>
      <c r="M34" s="52">
        <f>MetaData!M34</f>
        <v>2</v>
      </c>
      <c r="N34" s="53">
        <f>IF(MetaData!$F34="SI",MetaData!N34,MetaData!N34*25.4)</f>
        <v>305</v>
      </c>
      <c r="O34" s="53">
        <f>IF(MetaData!$F34="SI",MetaData!O34,MetaData!O34*25.4)</f>
        <v>305</v>
      </c>
      <c r="P34" s="53">
        <f>IF(MetaData!$F34="SI",MetaData!P34,MetaData!P34*25.4)</f>
        <v>1676</v>
      </c>
      <c r="Q34" s="53">
        <f>IF(MetaData!$F34="SI",MetaData!Q34,MetaData!Q34*25.4)</f>
        <v>0</v>
      </c>
      <c r="R34" s="99" t="str">
        <f>MetaData!R34</f>
        <v>DE</v>
      </c>
      <c r="S34" s="53">
        <f>IF(MetaData!$F34="SI",MetaData!S34,MetaData!S34*(25.4^2))</f>
        <v>93025</v>
      </c>
      <c r="T34" s="53">
        <f>IF(MetaData!$F34="SI",MetaData!T34,MetaData!T34*25.4)</f>
        <v>22</v>
      </c>
      <c r="U34" s="53">
        <f>IF(MetaData!$F34="SI",MetaData!U34,MetaData!U34*25.4)</f>
        <v>22</v>
      </c>
      <c r="V34" s="53">
        <f>IF(MetaData!$F34="SI",MetaData!V34,MetaData!V34*25.4)</f>
        <v>22</v>
      </c>
      <c r="W34" s="52">
        <f>MetaData!W34</f>
        <v>4</v>
      </c>
      <c r="X34" s="53">
        <f>IF(MetaData!$F34="SI",MetaData!X34,MetaData!X34*25.4)</f>
        <v>32</v>
      </c>
      <c r="Y34" s="52">
        <f>MetaData!Y34</f>
        <v>0</v>
      </c>
      <c r="Z34" s="53">
        <f>IF(MetaData!$F34="SI",MetaData!Z34,MetaData!Z34*25.4)</f>
        <v>32</v>
      </c>
      <c r="AA34" s="52">
        <f>MetaData!AA34</f>
        <v>0</v>
      </c>
      <c r="AB34" s="52"/>
      <c r="AC34" s="53">
        <f>IF(MetaData!$F34="SI",MetaData!AC34,MetaData!AC34*25.4)</f>
        <v>0</v>
      </c>
      <c r="AD34" s="79"/>
      <c r="AE34" s="51">
        <f>MetaData!AE34</f>
        <v>1.6299999999999999E-2</v>
      </c>
      <c r="AF34" s="50">
        <f>IF(MetaData!$F34="SI",MetaData!AF34,MetaData!AF34*6.89476)</f>
        <v>367</v>
      </c>
      <c r="AG34" s="50">
        <f>IF(MetaData!$F34="SI",MetaData!AG34,MetaData!AG34*6.89476)</f>
        <v>578</v>
      </c>
      <c r="AH34" s="50">
        <f>IF(MetaData!$F34="SI",MetaData!AH34,MetaData!AH34*6.89476)</f>
        <v>367</v>
      </c>
      <c r="AI34" s="50">
        <f>IF(MetaData!$F34="SI",MetaData!AI34,MetaData!AI34*6.89476)</f>
        <v>367</v>
      </c>
      <c r="AJ34" s="50">
        <f>IF(MetaData!$F34="SI",MetaData!AJ34,MetaData!AJ34*6.89476)</f>
        <v>578</v>
      </c>
      <c r="AK34" s="50">
        <f>IF(MetaData!$F34="SI",MetaData!AK34,MetaData!AK34*6.89476)</f>
        <v>578</v>
      </c>
      <c r="AL34" s="117">
        <f>MetaData!AL34</f>
        <v>275</v>
      </c>
      <c r="AM34" s="52" t="str">
        <f>MetaData!AM34</f>
        <v>R: Rectangular ties (around perimeter)</v>
      </c>
      <c r="AN34" s="52">
        <f>MetaData!AN34</f>
        <v>2</v>
      </c>
      <c r="AO34" s="52">
        <f>MetaData!AO34</f>
        <v>0</v>
      </c>
      <c r="AP34" s="53">
        <f>IF(MetaData!$F34="SI",MetaData!AP34,MetaData!AP34*25.4)</f>
        <v>9.5</v>
      </c>
      <c r="AQ34" s="52">
        <f>MetaData!AQ34</f>
        <v>12</v>
      </c>
      <c r="AR34" s="53">
        <f>IF(MetaData!$F34="SI",MetaData!AR34,MetaData!AR34*25.4)</f>
        <v>127</v>
      </c>
      <c r="AS34" s="53">
        <f>IF(MetaData!$F34="SI",MetaData!AS34,MetaData!AS34*25.4)</f>
        <v>0</v>
      </c>
      <c r="AT34" s="52">
        <f>MetaData!AT34</f>
        <v>0</v>
      </c>
      <c r="AU34" s="53">
        <f>IF(MetaData!$F34="SI",MetaData!AU34,MetaData!AU34*25.4)</f>
        <v>0</v>
      </c>
      <c r="AV34" s="59">
        <f>MetaData!AV34</f>
        <v>3.6598520328705152E-3</v>
      </c>
      <c r="AW34" s="59"/>
      <c r="AX34" s="50">
        <f>IF(MetaData!$F34="SI",MetaData!AX34,MetaData!AX34*6.89476)</f>
        <v>363</v>
      </c>
      <c r="AY34" s="50">
        <f>IF(MetaData!$F34="SI",MetaData!AY34,MetaData!AY34*6.89476)</f>
        <v>535</v>
      </c>
      <c r="AZ34" s="119">
        <f>MetaData!AZ34</f>
        <v>275</v>
      </c>
      <c r="BA34" s="119">
        <f>MetaData!BA34</f>
        <v>0</v>
      </c>
      <c r="BB34" s="119">
        <f>MetaData!BB34</f>
        <v>0</v>
      </c>
      <c r="BC34" s="119">
        <f>MetaData!BC34</f>
        <v>0</v>
      </c>
      <c r="BD34" s="119">
        <f>MetaData!BD34</f>
        <v>0</v>
      </c>
      <c r="BE34" s="119">
        <f>MetaData!BE34</f>
        <v>0</v>
      </c>
      <c r="BF34" s="119">
        <f>MetaData!BF34</f>
        <v>1</v>
      </c>
      <c r="BG34" s="15">
        <f>ReportedData!M34</f>
        <v>0</v>
      </c>
      <c r="BH34" t="str">
        <f>ReportedData!F34</f>
        <v>at75n2s1.xlsx</v>
      </c>
    </row>
    <row r="35" spans="1:60" ht="15.75" hidden="1">
      <c r="A35" s="10">
        <f>MetaData!A35</f>
        <v>31</v>
      </c>
      <c r="B35" s="10">
        <f>MetaData!B35</f>
        <v>10</v>
      </c>
      <c r="C35" s="10">
        <f>MetaData!C35</f>
        <v>6</v>
      </c>
      <c r="D35" s="91" t="str">
        <f>MetaData!D35</f>
        <v xml:space="preserve"> No. 3S1</v>
      </c>
      <c r="E35" s="11" t="str">
        <f>MetaData!E35</f>
        <v>Atalay and Penzien (1975)</v>
      </c>
      <c r="F35" s="12" t="str">
        <f>MetaData!F35</f>
        <v>SI</v>
      </c>
      <c r="G35" s="14" t="str">
        <f>MetaData!G35</f>
        <v>C</v>
      </c>
      <c r="H35" s="14" t="str">
        <f>MetaData!H35</f>
        <v>S</v>
      </c>
      <c r="I35" s="50">
        <f>IF(MetaData!$F35="SI",MetaData!I35,MetaData!I35*6.89476)</f>
        <v>29.2</v>
      </c>
      <c r="J35" s="50">
        <f>IF(MetaData!$F35="SI",MetaData!J35,MetaData!J35*6.89476)</f>
        <v>0</v>
      </c>
      <c r="K35" s="50">
        <f>IF(MetaData!$F35="SI",MetaData!K35,MetaData!K35*6.89476)</f>
        <v>0</v>
      </c>
      <c r="L35" s="50">
        <f>IF(MetaData!$F35="SI",MetaData!L35,MetaData!L35*4.448)</f>
        <v>267</v>
      </c>
      <c r="M35" s="52">
        <f>MetaData!M35</f>
        <v>2</v>
      </c>
      <c r="N35" s="53">
        <f>IF(MetaData!$F35="SI",MetaData!N35,MetaData!N35*25.4)</f>
        <v>305</v>
      </c>
      <c r="O35" s="53">
        <f>IF(MetaData!$F35="SI",MetaData!O35,MetaData!O35*25.4)</f>
        <v>305</v>
      </c>
      <c r="P35" s="53">
        <f>IF(MetaData!$F35="SI",MetaData!P35,MetaData!P35*25.4)</f>
        <v>1676</v>
      </c>
      <c r="Q35" s="53">
        <f>IF(MetaData!$F35="SI",MetaData!Q35,MetaData!Q35*25.4)</f>
        <v>0</v>
      </c>
      <c r="R35" s="99" t="str">
        <f>MetaData!R35</f>
        <v>DE</v>
      </c>
      <c r="S35" s="53">
        <f>IF(MetaData!$F35="SI",MetaData!S35,MetaData!S35*(25.4^2))</f>
        <v>93025</v>
      </c>
      <c r="T35" s="53">
        <f>IF(MetaData!$F35="SI",MetaData!T35,MetaData!T35*25.4)</f>
        <v>22</v>
      </c>
      <c r="U35" s="53">
        <f>IF(MetaData!$F35="SI",MetaData!U35,MetaData!U35*25.4)</f>
        <v>22</v>
      </c>
      <c r="V35" s="53">
        <f>IF(MetaData!$F35="SI",MetaData!V35,MetaData!V35*25.4)</f>
        <v>22</v>
      </c>
      <c r="W35" s="52">
        <f>MetaData!W35</f>
        <v>4</v>
      </c>
      <c r="X35" s="53">
        <f>IF(MetaData!$F35="SI",MetaData!X35,MetaData!X35*25.4)</f>
        <v>32</v>
      </c>
      <c r="Y35" s="52">
        <f>MetaData!Y35</f>
        <v>0</v>
      </c>
      <c r="Z35" s="53">
        <f>IF(MetaData!$F35="SI",MetaData!Z35,MetaData!Z35*25.4)</f>
        <v>32</v>
      </c>
      <c r="AA35" s="52">
        <f>MetaData!AA35</f>
        <v>0</v>
      </c>
      <c r="AB35" s="52"/>
      <c r="AC35" s="53">
        <f>IF(MetaData!$F35="SI",MetaData!AC35,MetaData!AC35*25.4)</f>
        <v>0</v>
      </c>
      <c r="AD35" s="79"/>
      <c r="AE35" s="51">
        <f>MetaData!AE35</f>
        <v>1.6299999999999999E-2</v>
      </c>
      <c r="AF35" s="50">
        <f>IF(MetaData!$F35="SI",MetaData!AF35,MetaData!AF35*6.89476)</f>
        <v>367</v>
      </c>
      <c r="AG35" s="50">
        <f>IF(MetaData!$F35="SI",MetaData!AG35,MetaData!AG35*6.89476)</f>
        <v>578</v>
      </c>
      <c r="AH35" s="50">
        <f>IF(MetaData!$F35="SI",MetaData!AH35,MetaData!AH35*6.89476)</f>
        <v>367</v>
      </c>
      <c r="AI35" s="50">
        <f>IF(MetaData!$F35="SI",MetaData!AI35,MetaData!AI35*6.89476)</f>
        <v>367</v>
      </c>
      <c r="AJ35" s="50">
        <f>IF(MetaData!$F35="SI",MetaData!AJ35,MetaData!AJ35*6.89476)</f>
        <v>578</v>
      </c>
      <c r="AK35" s="50">
        <f>IF(MetaData!$F35="SI",MetaData!AK35,MetaData!AK35*6.89476)</f>
        <v>578</v>
      </c>
      <c r="AL35" s="117">
        <f>MetaData!AL35</f>
        <v>275</v>
      </c>
      <c r="AM35" s="52" t="str">
        <f>MetaData!AM35</f>
        <v>R: Rectangular ties (around perimeter)</v>
      </c>
      <c r="AN35" s="52">
        <f>MetaData!AN35</f>
        <v>2</v>
      </c>
      <c r="AO35" s="52">
        <f>MetaData!AO35</f>
        <v>0</v>
      </c>
      <c r="AP35" s="53">
        <f>IF(MetaData!$F35="SI",MetaData!AP35,MetaData!AP35*25.4)</f>
        <v>9.5</v>
      </c>
      <c r="AQ35" s="52">
        <f>MetaData!AQ35</f>
        <v>9</v>
      </c>
      <c r="AR35" s="53">
        <f>IF(MetaData!$F35="SI",MetaData!AR35,MetaData!AR35*25.4)</f>
        <v>76</v>
      </c>
      <c r="AS35" s="53">
        <f>IF(MetaData!$F35="SI",MetaData!AS35,MetaData!AS35*25.4)</f>
        <v>9.5</v>
      </c>
      <c r="AT35" s="52">
        <f>MetaData!AT35</f>
        <v>6</v>
      </c>
      <c r="AU35" s="53">
        <f>IF(MetaData!$F35="SI",MetaData!AU35,MetaData!AU35*25.4)</f>
        <v>127</v>
      </c>
      <c r="AV35" s="59">
        <f>MetaData!AV35</f>
        <v>6.1158053707178342E-3</v>
      </c>
      <c r="AW35" s="59"/>
      <c r="AX35" s="50">
        <f>IF(MetaData!$F35="SI",MetaData!AX35,MetaData!AX35*6.89476)</f>
        <v>363</v>
      </c>
      <c r="AY35" s="50">
        <f>IF(MetaData!$F35="SI",MetaData!AY35,MetaData!AY35*6.89476)</f>
        <v>535</v>
      </c>
      <c r="AZ35" s="119">
        <f>MetaData!AZ35</f>
        <v>275</v>
      </c>
      <c r="BA35" s="119">
        <f>MetaData!BA35</f>
        <v>0</v>
      </c>
      <c r="BB35" s="119">
        <f>MetaData!BB35</f>
        <v>0</v>
      </c>
      <c r="BC35" s="119">
        <f>MetaData!BC35</f>
        <v>0</v>
      </c>
      <c r="BD35" s="119">
        <f>MetaData!BD35</f>
        <v>0</v>
      </c>
      <c r="BE35" s="119">
        <f>MetaData!BE35</f>
        <v>0</v>
      </c>
      <c r="BF35" s="119">
        <f>MetaData!BF35</f>
        <v>1</v>
      </c>
      <c r="BG35" s="15">
        <f>ReportedData!M35</f>
        <v>0</v>
      </c>
      <c r="BH35" t="str">
        <f>ReportedData!F35</f>
        <v>at75n3s1.xlsx</v>
      </c>
    </row>
    <row r="36" spans="1:60" ht="15.75" hidden="1">
      <c r="A36" s="10">
        <f>MetaData!A36</f>
        <v>32</v>
      </c>
      <c r="B36" s="10">
        <f>MetaData!B36</f>
        <v>10</v>
      </c>
      <c r="C36" s="10">
        <f>MetaData!C36</f>
        <v>7</v>
      </c>
      <c r="D36" s="91" t="str">
        <f>MetaData!D36</f>
        <v>No. 4S1</v>
      </c>
      <c r="E36" s="11" t="str">
        <f>MetaData!E36</f>
        <v>Atalay and Penzien (1975)</v>
      </c>
      <c r="F36" s="12" t="str">
        <f>MetaData!F36</f>
        <v>SI</v>
      </c>
      <c r="G36" s="14" t="str">
        <f>MetaData!G36</f>
        <v>C</v>
      </c>
      <c r="H36" s="14" t="str">
        <f>MetaData!H36</f>
        <v>S</v>
      </c>
      <c r="I36" s="50">
        <f>IF(MetaData!$F36="SI",MetaData!I36,MetaData!I36*6.89476)</f>
        <v>27.6</v>
      </c>
      <c r="J36" s="50">
        <f>IF(MetaData!$F36="SI",MetaData!J36,MetaData!J36*6.89476)</f>
        <v>0</v>
      </c>
      <c r="K36" s="50">
        <f>IF(MetaData!$F36="SI",MetaData!K36,MetaData!K36*6.89476)</f>
        <v>0</v>
      </c>
      <c r="L36" s="50">
        <f>IF(MetaData!$F36="SI",MetaData!L36,MetaData!L36*4.448)</f>
        <v>267</v>
      </c>
      <c r="M36" s="52">
        <f>MetaData!M36</f>
        <v>2</v>
      </c>
      <c r="N36" s="53">
        <f>IF(MetaData!$F36="SI",MetaData!N36,MetaData!N36*25.4)</f>
        <v>305</v>
      </c>
      <c r="O36" s="53">
        <f>IF(MetaData!$F36="SI",MetaData!O36,MetaData!O36*25.4)</f>
        <v>305</v>
      </c>
      <c r="P36" s="53">
        <f>IF(MetaData!$F36="SI",MetaData!P36,MetaData!P36*25.4)</f>
        <v>1676</v>
      </c>
      <c r="Q36" s="53">
        <f>IF(MetaData!$F36="SI",MetaData!Q36,MetaData!Q36*25.4)</f>
        <v>0</v>
      </c>
      <c r="R36" s="99" t="str">
        <f>MetaData!R36</f>
        <v>DE</v>
      </c>
      <c r="S36" s="53">
        <f>IF(MetaData!$F36="SI",MetaData!S36,MetaData!S36*(25.4^2))</f>
        <v>93025</v>
      </c>
      <c r="T36" s="53">
        <f>IF(MetaData!$F36="SI",MetaData!T36,MetaData!T36*25.4)</f>
        <v>22</v>
      </c>
      <c r="U36" s="53">
        <f>IF(MetaData!$F36="SI",MetaData!U36,MetaData!U36*25.4)</f>
        <v>22</v>
      </c>
      <c r="V36" s="53">
        <f>IF(MetaData!$F36="SI",MetaData!V36,MetaData!V36*25.4)</f>
        <v>22</v>
      </c>
      <c r="W36" s="52">
        <f>MetaData!W36</f>
        <v>4</v>
      </c>
      <c r="X36" s="53">
        <f>IF(MetaData!$F36="SI",MetaData!X36,MetaData!X36*25.4)</f>
        <v>32</v>
      </c>
      <c r="Y36" s="52">
        <f>MetaData!Y36</f>
        <v>0</v>
      </c>
      <c r="Z36" s="53">
        <f>IF(MetaData!$F36="SI",MetaData!Z36,MetaData!Z36*25.4)</f>
        <v>32</v>
      </c>
      <c r="AA36" s="52">
        <f>MetaData!AA36</f>
        <v>0</v>
      </c>
      <c r="AB36" s="52"/>
      <c r="AC36" s="53">
        <f>IF(MetaData!$F36="SI",MetaData!AC36,MetaData!AC36*25.4)</f>
        <v>0</v>
      </c>
      <c r="AD36" s="79"/>
      <c r="AE36" s="51">
        <f>MetaData!AE36</f>
        <v>1.6299999999999999E-2</v>
      </c>
      <c r="AF36" s="50">
        <f>IF(MetaData!$F36="SI",MetaData!AF36,MetaData!AF36*6.89476)</f>
        <v>429</v>
      </c>
      <c r="AG36" s="50">
        <f>IF(MetaData!$F36="SI",MetaData!AG36,MetaData!AG36*6.89476)</f>
        <v>657</v>
      </c>
      <c r="AH36" s="50">
        <f>IF(MetaData!$F36="SI",MetaData!AH36,MetaData!AH36*6.89476)</f>
        <v>429</v>
      </c>
      <c r="AI36" s="50">
        <f>IF(MetaData!$F36="SI",MetaData!AI36,MetaData!AI36*6.89476)</f>
        <v>429</v>
      </c>
      <c r="AJ36" s="50">
        <f>IF(MetaData!$F36="SI",MetaData!AJ36,MetaData!AJ36*6.89476)</f>
        <v>657</v>
      </c>
      <c r="AK36" s="50">
        <f>IF(MetaData!$F36="SI",MetaData!AK36,MetaData!AK36*6.89476)</f>
        <v>657</v>
      </c>
      <c r="AL36" s="117">
        <f>MetaData!AL36</f>
        <v>275</v>
      </c>
      <c r="AM36" s="52" t="str">
        <f>MetaData!AM36</f>
        <v>R: Rectangular ties (around perimeter)</v>
      </c>
      <c r="AN36" s="52">
        <f>MetaData!AN36</f>
        <v>2</v>
      </c>
      <c r="AO36" s="52">
        <f>MetaData!AO36</f>
        <v>0</v>
      </c>
      <c r="AP36" s="53">
        <f>IF(MetaData!$F36="SI",MetaData!AP36,MetaData!AP36*25.4)</f>
        <v>9.5</v>
      </c>
      <c r="AQ36" s="52">
        <f>MetaData!AQ36</f>
        <v>12</v>
      </c>
      <c r="AR36" s="53">
        <f>IF(MetaData!$F36="SI",MetaData!AR36,MetaData!AR36*25.4)</f>
        <v>127</v>
      </c>
      <c r="AS36" s="53">
        <f>IF(MetaData!$F36="SI",MetaData!AS36,MetaData!AS36*25.4)</f>
        <v>0</v>
      </c>
      <c r="AT36" s="52">
        <f>MetaData!AT36</f>
        <v>0</v>
      </c>
      <c r="AU36" s="53">
        <f>IF(MetaData!$F36="SI",MetaData!AU36,MetaData!AU36*25.4)</f>
        <v>0</v>
      </c>
      <c r="AV36" s="59">
        <f>MetaData!AV36</f>
        <v>3.6598520328705152E-3</v>
      </c>
      <c r="AW36" s="59"/>
      <c r="AX36" s="50">
        <f>IF(MetaData!$F36="SI",MetaData!AX36,MetaData!AX36*6.89476)</f>
        <v>363</v>
      </c>
      <c r="AY36" s="50">
        <f>IF(MetaData!$F36="SI",MetaData!AY36,MetaData!AY36*6.89476)</f>
        <v>535</v>
      </c>
      <c r="AZ36" s="119">
        <f>MetaData!AZ36</f>
        <v>275</v>
      </c>
      <c r="BA36" s="119">
        <f>MetaData!BA36</f>
        <v>0</v>
      </c>
      <c r="BB36" s="119">
        <f>MetaData!BB36</f>
        <v>0</v>
      </c>
      <c r="BC36" s="119">
        <f>MetaData!BC36</f>
        <v>0</v>
      </c>
      <c r="BD36" s="119">
        <f>MetaData!BD36</f>
        <v>0</v>
      </c>
      <c r="BE36" s="119">
        <f>MetaData!BE36</f>
        <v>0</v>
      </c>
      <c r="BF36" s="119">
        <f>MetaData!BF36</f>
        <v>1</v>
      </c>
      <c r="BG36" s="15">
        <f>ReportedData!M36</f>
        <v>0</v>
      </c>
      <c r="BH36" t="str">
        <f>ReportedData!F36</f>
        <v>at75n4s1.xlsx</v>
      </c>
    </row>
    <row r="37" spans="1:60" ht="15.75" hidden="1">
      <c r="A37" s="10">
        <f>MetaData!A37</f>
        <v>33</v>
      </c>
      <c r="B37" s="10">
        <f>MetaData!B37</f>
        <v>10</v>
      </c>
      <c r="C37" s="10">
        <f>MetaData!C37</f>
        <v>8</v>
      </c>
      <c r="D37" s="91" t="str">
        <f>MetaData!D37</f>
        <v xml:space="preserve"> No. 5S1</v>
      </c>
      <c r="E37" s="11" t="str">
        <f>MetaData!E37</f>
        <v>Atalay and Penzien (1975)</v>
      </c>
      <c r="F37" s="12" t="str">
        <f>MetaData!F37</f>
        <v>SI</v>
      </c>
      <c r="G37" s="14" t="str">
        <f>MetaData!G37</f>
        <v>C</v>
      </c>
      <c r="H37" s="14" t="str">
        <f>MetaData!H37</f>
        <v>S</v>
      </c>
      <c r="I37" s="50">
        <f>IF(MetaData!$F37="SI",MetaData!I37,MetaData!I37*6.89476)</f>
        <v>29.4</v>
      </c>
      <c r="J37" s="50">
        <f>IF(MetaData!$F37="SI",MetaData!J37,MetaData!J37*6.89476)</f>
        <v>0</v>
      </c>
      <c r="K37" s="50">
        <f>IF(MetaData!$F37="SI",MetaData!K37,MetaData!K37*6.89476)</f>
        <v>0</v>
      </c>
      <c r="L37" s="50">
        <f>IF(MetaData!$F37="SI",MetaData!L37,MetaData!L37*4.448)</f>
        <v>534</v>
      </c>
      <c r="M37" s="52">
        <f>MetaData!M37</f>
        <v>2</v>
      </c>
      <c r="N37" s="53">
        <f>IF(MetaData!$F37="SI",MetaData!N37,MetaData!N37*25.4)</f>
        <v>305</v>
      </c>
      <c r="O37" s="53">
        <f>IF(MetaData!$F37="SI",MetaData!O37,MetaData!O37*25.4)</f>
        <v>305</v>
      </c>
      <c r="P37" s="53">
        <f>IF(MetaData!$F37="SI",MetaData!P37,MetaData!P37*25.4)</f>
        <v>1676</v>
      </c>
      <c r="Q37" s="53">
        <f>IF(MetaData!$F37="SI",MetaData!Q37,MetaData!Q37*25.4)</f>
        <v>0</v>
      </c>
      <c r="R37" s="99" t="str">
        <f>MetaData!R37</f>
        <v>DE</v>
      </c>
      <c r="S37" s="53">
        <f>IF(MetaData!$F37="SI",MetaData!S37,MetaData!S37*(25.4^2))</f>
        <v>93025</v>
      </c>
      <c r="T37" s="53">
        <f>IF(MetaData!$F37="SI",MetaData!T37,MetaData!T37*25.4)</f>
        <v>22</v>
      </c>
      <c r="U37" s="53">
        <f>IF(MetaData!$F37="SI",MetaData!U37,MetaData!U37*25.4)</f>
        <v>22</v>
      </c>
      <c r="V37" s="53">
        <f>IF(MetaData!$F37="SI",MetaData!V37,MetaData!V37*25.4)</f>
        <v>22</v>
      </c>
      <c r="W37" s="52">
        <f>MetaData!W37</f>
        <v>4</v>
      </c>
      <c r="X37" s="53">
        <f>IF(MetaData!$F37="SI",MetaData!X37,MetaData!X37*25.4)</f>
        <v>32</v>
      </c>
      <c r="Y37" s="52">
        <f>MetaData!Y37</f>
        <v>0</v>
      </c>
      <c r="Z37" s="53">
        <f>IF(MetaData!$F37="SI",MetaData!Z37,MetaData!Z37*25.4)</f>
        <v>32</v>
      </c>
      <c r="AA37" s="52">
        <f>MetaData!AA37</f>
        <v>0</v>
      </c>
      <c r="AB37" s="52"/>
      <c r="AC37" s="53">
        <f>IF(MetaData!$F37="SI",MetaData!AC37,MetaData!AC37*25.4)</f>
        <v>0</v>
      </c>
      <c r="AD37" s="79"/>
      <c r="AE37" s="51">
        <f>MetaData!AE37</f>
        <v>1.6299999999999999E-2</v>
      </c>
      <c r="AF37" s="50">
        <f>IF(MetaData!$F37="SI",MetaData!AF37,MetaData!AF37*6.89476)</f>
        <v>429</v>
      </c>
      <c r="AG37" s="50">
        <f>IF(MetaData!$F37="SI",MetaData!AG37,MetaData!AG37*6.89476)</f>
        <v>657</v>
      </c>
      <c r="AH37" s="50">
        <f>IF(MetaData!$F37="SI",MetaData!AH37,MetaData!AH37*6.89476)</f>
        <v>429</v>
      </c>
      <c r="AI37" s="50">
        <f>IF(MetaData!$F37="SI",MetaData!AI37,MetaData!AI37*6.89476)</f>
        <v>429</v>
      </c>
      <c r="AJ37" s="50">
        <f>IF(MetaData!$F37="SI",MetaData!AJ37,MetaData!AJ37*6.89476)</f>
        <v>657</v>
      </c>
      <c r="AK37" s="50">
        <f>IF(MetaData!$F37="SI",MetaData!AK37,MetaData!AK37*6.89476)</f>
        <v>657</v>
      </c>
      <c r="AL37" s="117">
        <f>MetaData!AL37</f>
        <v>275</v>
      </c>
      <c r="AM37" s="52" t="str">
        <f>MetaData!AM37</f>
        <v>R: Rectangular ties (around perimeter)</v>
      </c>
      <c r="AN37" s="52">
        <f>MetaData!AN37</f>
        <v>2</v>
      </c>
      <c r="AO37" s="52">
        <f>MetaData!AO37</f>
        <v>0</v>
      </c>
      <c r="AP37" s="53">
        <f>IF(MetaData!$F37="SI",MetaData!AP37,MetaData!AP37*25.4)</f>
        <v>9.5</v>
      </c>
      <c r="AQ37" s="52">
        <f>MetaData!AQ37</f>
        <v>9</v>
      </c>
      <c r="AR37" s="53">
        <f>IF(MetaData!$F37="SI",MetaData!AR37,MetaData!AR37*25.4)</f>
        <v>76</v>
      </c>
      <c r="AS37" s="53">
        <f>IF(MetaData!$F37="SI",MetaData!AS37,MetaData!AS37*25.4)</f>
        <v>9.5</v>
      </c>
      <c r="AT37" s="52">
        <f>MetaData!AT37</f>
        <v>6</v>
      </c>
      <c r="AU37" s="53">
        <f>IF(MetaData!$F37="SI",MetaData!AU37,MetaData!AU37*25.4)</f>
        <v>127</v>
      </c>
      <c r="AV37" s="59">
        <f>MetaData!AV37</f>
        <v>6.1158053707178342E-3</v>
      </c>
      <c r="AW37" s="59"/>
      <c r="AX37" s="50">
        <f>IF(MetaData!$F37="SI",MetaData!AX37,MetaData!AX37*6.89476)</f>
        <v>392</v>
      </c>
      <c r="AY37" s="50">
        <f>IF(MetaData!$F37="SI",MetaData!AY37,MetaData!AY37*6.89476)</f>
        <v>530</v>
      </c>
      <c r="AZ37" s="119">
        <f>MetaData!AZ37</f>
        <v>275</v>
      </c>
      <c r="BA37" s="119">
        <f>MetaData!BA37</f>
        <v>0</v>
      </c>
      <c r="BB37" s="119">
        <f>MetaData!BB37</f>
        <v>0</v>
      </c>
      <c r="BC37" s="119">
        <f>MetaData!BC37</f>
        <v>0</v>
      </c>
      <c r="BD37" s="119">
        <f>MetaData!BD37</f>
        <v>0</v>
      </c>
      <c r="BE37" s="119">
        <f>MetaData!BE37</f>
        <v>0</v>
      </c>
      <c r="BF37" s="119">
        <f>MetaData!BF37</f>
        <v>1</v>
      </c>
      <c r="BG37" s="15">
        <f>ReportedData!M37</f>
        <v>0</v>
      </c>
      <c r="BH37" t="str">
        <f>ReportedData!F37</f>
        <v>at75n5s1.xlsx</v>
      </c>
    </row>
    <row r="38" spans="1:60" ht="15.75" hidden="1">
      <c r="A38" s="10">
        <f>MetaData!A38</f>
        <v>34</v>
      </c>
      <c r="B38" s="10">
        <f>MetaData!B38</f>
        <v>10</v>
      </c>
      <c r="C38" s="10">
        <f>MetaData!C38</f>
        <v>9</v>
      </c>
      <c r="D38" s="91" t="str">
        <f>MetaData!D38</f>
        <v>No. 6S1</v>
      </c>
      <c r="E38" s="11" t="str">
        <f>MetaData!E38</f>
        <v>Atalay and Penzien (1975)</v>
      </c>
      <c r="F38" s="12" t="str">
        <f>MetaData!F38</f>
        <v>SI</v>
      </c>
      <c r="G38" s="14" t="str">
        <f>MetaData!G38</f>
        <v>C</v>
      </c>
      <c r="H38" s="14" t="str">
        <f>MetaData!H38</f>
        <v>S</v>
      </c>
      <c r="I38" s="50">
        <f>IF(MetaData!$F38="SI",MetaData!I38,MetaData!I38*6.89476)</f>
        <v>31.8</v>
      </c>
      <c r="J38" s="50">
        <f>IF(MetaData!$F38="SI",MetaData!J38,MetaData!J38*6.89476)</f>
        <v>0</v>
      </c>
      <c r="K38" s="50">
        <f>IF(MetaData!$F38="SI",MetaData!K38,MetaData!K38*6.89476)</f>
        <v>0</v>
      </c>
      <c r="L38" s="50">
        <f>IF(MetaData!$F38="SI",MetaData!L38,MetaData!L38*4.448)</f>
        <v>534</v>
      </c>
      <c r="M38" s="52">
        <f>MetaData!M38</f>
        <v>2</v>
      </c>
      <c r="N38" s="53">
        <f>IF(MetaData!$F38="SI",MetaData!N38,MetaData!N38*25.4)</f>
        <v>305</v>
      </c>
      <c r="O38" s="53">
        <f>IF(MetaData!$F38="SI",MetaData!O38,MetaData!O38*25.4)</f>
        <v>305</v>
      </c>
      <c r="P38" s="53">
        <f>IF(MetaData!$F38="SI",MetaData!P38,MetaData!P38*25.4)</f>
        <v>1676</v>
      </c>
      <c r="Q38" s="53">
        <f>IF(MetaData!$F38="SI",MetaData!Q38,MetaData!Q38*25.4)</f>
        <v>0</v>
      </c>
      <c r="R38" s="99" t="str">
        <f>MetaData!R38</f>
        <v>DE</v>
      </c>
      <c r="S38" s="53">
        <f>IF(MetaData!$F38="SI",MetaData!S38,MetaData!S38*(25.4^2))</f>
        <v>93025</v>
      </c>
      <c r="T38" s="53">
        <f>IF(MetaData!$F38="SI",MetaData!T38,MetaData!T38*25.4)</f>
        <v>22</v>
      </c>
      <c r="U38" s="53">
        <f>IF(MetaData!$F38="SI",MetaData!U38,MetaData!U38*25.4)</f>
        <v>22</v>
      </c>
      <c r="V38" s="53">
        <f>IF(MetaData!$F38="SI",MetaData!V38,MetaData!V38*25.4)</f>
        <v>22</v>
      </c>
      <c r="W38" s="52">
        <f>MetaData!W38</f>
        <v>4</v>
      </c>
      <c r="X38" s="53">
        <f>IF(MetaData!$F38="SI",MetaData!X38,MetaData!X38*25.4)</f>
        <v>32</v>
      </c>
      <c r="Y38" s="52">
        <f>MetaData!Y38</f>
        <v>0</v>
      </c>
      <c r="Z38" s="53">
        <f>IF(MetaData!$F38="SI",MetaData!Z38,MetaData!Z38*25.4)</f>
        <v>32</v>
      </c>
      <c r="AA38" s="52">
        <f>MetaData!AA38</f>
        <v>0</v>
      </c>
      <c r="AB38" s="52"/>
      <c r="AC38" s="53">
        <f>IF(MetaData!$F38="SI",MetaData!AC38,MetaData!AC38*25.4)</f>
        <v>0</v>
      </c>
      <c r="AD38" s="79"/>
      <c r="AE38" s="51">
        <f>MetaData!AE38</f>
        <v>1.6299999999999999E-2</v>
      </c>
      <c r="AF38" s="50">
        <f>IF(MetaData!$F38="SI",MetaData!AF38,MetaData!AF38*6.89476)</f>
        <v>429</v>
      </c>
      <c r="AG38" s="50">
        <f>IF(MetaData!$F38="SI",MetaData!AG38,MetaData!AG38*6.89476)</f>
        <v>657</v>
      </c>
      <c r="AH38" s="50">
        <f>IF(MetaData!$F38="SI",MetaData!AH38,MetaData!AH38*6.89476)</f>
        <v>429</v>
      </c>
      <c r="AI38" s="50">
        <f>IF(MetaData!$F38="SI",MetaData!AI38,MetaData!AI38*6.89476)</f>
        <v>429</v>
      </c>
      <c r="AJ38" s="50">
        <f>IF(MetaData!$F38="SI",MetaData!AJ38,MetaData!AJ38*6.89476)</f>
        <v>657</v>
      </c>
      <c r="AK38" s="50">
        <f>IF(MetaData!$F38="SI",MetaData!AK38,MetaData!AK38*6.89476)</f>
        <v>657</v>
      </c>
      <c r="AL38" s="117">
        <f>MetaData!AL38</f>
        <v>275</v>
      </c>
      <c r="AM38" s="52" t="str">
        <f>MetaData!AM38</f>
        <v>R: Rectangular ties (around perimeter)</v>
      </c>
      <c r="AN38" s="52">
        <f>MetaData!AN38</f>
        <v>2</v>
      </c>
      <c r="AO38" s="52">
        <f>MetaData!AO38</f>
        <v>0</v>
      </c>
      <c r="AP38" s="53">
        <f>IF(MetaData!$F38="SI",MetaData!AP38,MetaData!AP38*25.4)</f>
        <v>9.5</v>
      </c>
      <c r="AQ38" s="52">
        <f>MetaData!AQ38</f>
        <v>12</v>
      </c>
      <c r="AR38" s="53">
        <f>IF(MetaData!$F38="SI",MetaData!AR38,MetaData!AR38*25.4)</f>
        <v>127</v>
      </c>
      <c r="AS38" s="53">
        <f>IF(MetaData!$F38="SI",MetaData!AS38,MetaData!AS38*25.4)</f>
        <v>0</v>
      </c>
      <c r="AT38" s="52">
        <f>MetaData!AT38</f>
        <v>0</v>
      </c>
      <c r="AU38" s="53">
        <f>IF(MetaData!$F38="SI",MetaData!AU38,MetaData!AU38*25.4)</f>
        <v>0</v>
      </c>
      <c r="AV38" s="59">
        <f>MetaData!AV38</f>
        <v>3.6598520328705152E-3</v>
      </c>
      <c r="AW38" s="59"/>
      <c r="AX38" s="50">
        <f>IF(MetaData!$F38="SI",MetaData!AX38,MetaData!AX38*6.89476)</f>
        <v>392</v>
      </c>
      <c r="AY38" s="50">
        <f>IF(MetaData!$F38="SI",MetaData!AY38,MetaData!AY38*6.89476)</f>
        <v>530</v>
      </c>
      <c r="AZ38" s="119">
        <f>MetaData!AZ38</f>
        <v>275</v>
      </c>
      <c r="BA38" s="119">
        <f>MetaData!BA38</f>
        <v>0</v>
      </c>
      <c r="BB38" s="119">
        <f>MetaData!BB38</f>
        <v>0</v>
      </c>
      <c r="BC38" s="119">
        <f>MetaData!BC38</f>
        <v>0</v>
      </c>
      <c r="BD38" s="119">
        <f>MetaData!BD38</f>
        <v>0</v>
      </c>
      <c r="BE38" s="119">
        <f>MetaData!BE38</f>
        <v>0</v>
      </c>
      <c r="BF38" s="119">
        <f>MetaData!BF38</f>
        <v>1</v>
      </c>
      <c r="BG38" s="15">
        <f>ReportedData!M38</f>
        <v>0</v>
      </c>
      <c r="BH38" t="str">
        <f>ReportedData!F38</f>
        <v>at75n6s1.xlsx</v>
      </c>
    </row>
    <row r="39" spans="1:60" ht="15.75" hidden="1">
      <c r="A39" s="10">
        <f>MetaData!A39</f>
        <v>35</v>
      </c>
      <c r="B39" s="10">
        <f>MetaData!B39</f>
        <v>10</v>
      </c>
      <c r="C39" s="10">
        <f>MetaData!C39</f>
        <v>10</v>
      </c>
      <c r="D39" s="91" t="str">
        <f>MetaData!D39</f>
        <v>No. 9</v>
      </c>
      <c r="E39" s="11" t="str">
        <f>MetaData!E39</f>
        <v>Atalay and Penzien (1975)</v>
      </c>
      <c r="F39" s="12" t="str">
        <f>MetaData!F39</f>
        <v>SI</v>
      </c>
      <c r="G39" s="14" t="str">
        <f>MetaData!G39</f>
        <v>C</v>
      </c>
      <c r="H39" s="14" t="str">
        <f>MetaData!H39</f>
        <v>S</v>
      </c>
      <c r="I39" s="50">
        <f>IF(MetaData!$F39="SI",MetaData!I39,MetaData!I39*6.89476)</f>
        <v>33.299999999999997</v>
      </c>
      <c r="J39" s="50">
        <f>IF(MetaData!$F39="SI",MetaData!J39,MetaData!J39*6.89476)</f>
        <v>0</v>
      </c>
      <c r="K39" s="50">
        <f>IF(MetaData!$F39="SI",MetaData!K39,MetaData!K39*6.89476)</f>
        <v>0</v>
      </c>
      <c r="L39" s="50">
        <f>IF(MetaData!$F39="SI",MetaData!L39,MetaData!L39*4.448)</f>
        <v>801</v>
      </c>
      <c r="M39" s="52">
        <f>MetaData!M39</f>
        <v>2</v>
      </c>
      <c r="N39" s="53">
        <f>IF(MetaData!$F39="SI",MetaData!N39,MetaData!N39*25.4)</f>
        <v>305</v>
      </c>
      <c r="O39" s="53">
        <f>IF(MetaData!$F39="SI",MetaData!O39,MetaData!O39*25.4)</f>
        <v>305</v>
      </c>
      <c r="P39" s="53">
        <f>IF(MetaData!$F39="SI",MetaData!P39,MetaData!P39*25.4)</f>
        <v>1676</v>
      </c>
      <c r="Q39" s="53">
        <f>IF(MetaData!$F39="SI",MetaData!Q39,MetaData!Q39*25.4)</f>
        <v>0</v>
      </c>
      <c r="R39" s="99" t="str">
        <f>MetaData!R39</f>
        <v>DE</v>
      </c>
      <c r="S39" s="53">
        <f>IF(MetaData!$F39="SI",MetaData!S39,MetaData!S39*(25.4^2))</f>
        <v>93025</v>
      </c>
      <c r="T39" s="53">
        <f>IF(MetaData!$F39="SI",MetaData!T39,MetaData!T39*25.4)</f>
        <v>22</v>
      </c>
      <c r="U39" s="53">
        <f>IF(MetaData!$F39="SI",MetaData!U39,MetaData!U39*25.4)</f>
        <v>22</v>
      </c>
      <c r="V39" s="53">
        <f>IF(MetaData!$F39="SI",MetaData!V39,MetaData!V39*25.4)</f>
        <v>22</v>
      </c>
      <c r="W39" s="52">
        <f>MetaData!W39</f>
        <v>4</v>
      </c>
      <c r="X39" s="53">
        <f>IF(MetaData!$F39="SI",MetaData!X39,MetaData!X39*25.4)</f>
        <v>32</v>
      </c>
      <c r="Y39" s="52">
        <f>MetaData!Y39</f>
        <v>0</v>
      </c>
      <c r="Z39" s="53">
        <f>IF(MetaData!$F39="SI",MetaData!Z39,MetaData!Z39*25.4)</f>
        <v>32</v>
      </c>
      <c r="AA39" s="52">
        <f>MetaData!AA39</f>
        <v>0</v>
      </c>
      <c r="AB39" s="52"/>
      <c r="AC39" s="53">
        <f>IF(MetaData!$F39="SI",MetaData!AC39,MetaData!AC39*25.4)</f>
        <v>0</v>
      </c>
      <c r="AD39" s="79"/>
      <c r="AE39" s="51">
        <f>MetaData!AE39</f>
        <v>1.6299999999999999E-2</v>
      </c>
      <c r="AF39" s="50">
        <f>IF(MetaData!$F39="SI",MetaData!AF39,MetaData!AF39*6.89476)</f>
        <v>363</v>
      </c>
      <c r="AG39" s="50">
        <f>IF(MetaData!$F39="SI",MetaData!AG39,MetaData!AG39*6.89476)</f>
        <v>563</v>
      </c>
      <c r="AH39" s="50">
        <f>IF(MetaData!$F39="SI",MetaData!AH39,MetaData!AH39*6.89476)</f>
        <v>363</v>
      </c>
      <c r="AI39" s="50">
        <f>IF(MetaData!$F39="SI",MetaData!AI39,MetaData!AI39*6.89476)</f>
        <v>363</v>
      </c>
      <c r="AJ39" s="50">
        <f>IF(MetaData!$F39="SI",MetaData!AJ39,MetaData!AJ39*6.89476)</f>
        <v>563</v>
      </c>
      <c r="AK39" s="50">
        <f>IF(MetaData!$F39="SI",MetaData!AK39,MetaData!AK39*6.89476)</f>
        <v>563</v>
      </c>
      <c r="AL39" s="117">
        <f>MetaData!AL39</f>
        <v>275</v>
      </c>
      <c r="AM39" s="52" t="str">
        <f>MetaData!AM39</f>
        <v>R: Rectangular ties (around perimeter)</v>
      </c>
      <c r="AN39" s="52">
        <f>MetaData!AN39</f>
        <v>2</v>
      </c>
      <c r="AO39" s="52">
        <f>MetaData!AO39</f>
        <v>0</v>
      </c>
      <c r="AP39" s="53">
        <f>IF(MetaData!$F39="SI",MetaData!AP39,MetaData!AP39*25.4)</f>
        <v>9.5</v>
      </c>
      <c r="AQ39" s="52">
        <f>MetaData!AQ39</f>
        <v>9</v>
      </c>
      <c r="AR39" s="53">
        <f>IF(MetaData!$F39="SI",MetaData!AR39,MetaData!AR39*25.4)</f>
        <v>76</v>
      </c>
      <c r="AS39" s="53">
        <f>IF(MetaData!$F39="SI",MetaData!AS39,MetaData!AS39*25.4)</f>
        <v>9.5</v>
      </c>
      <c r="AT39" s="52">
        <f>MetaData!AT39</f>
        <v>6</v>
      </c>
      <c r="AU39" s="53">
        <f>IF(MetaData!$F39="SI",MetaData!AU39,MetaData!AU39*25.4)</f>
        <v>127</v>
      </c>
      <c r="AV39" s="59">
        <f>MetaData!AV39</f>
        <v>6.1158053707178342E-3</v>
      </c>
      <c r="AW39" s="59"/>
      <c r="AX39" s="50">
        <f>IF(MetaData!$F39="SI",MetaData!AX39,MetaData!AX39*6.89476)</f>
        <v>392</v>
      </c>
      <c r="AY39" s="50">
        <f>IF(MetaData!$F39="SI",MetaData!AY39,MetaData!AY39*6.89476)</f>
        <v>530</v>
      </c>
      <c r="AZ39" s="119">
        <f>MetaData!AZ39</f>
        <v>275</v>
      </c>
      <c r="BA39" s="119">
        <f>MetaData!BA39</f>
        <v>0</v>
      </c>
      <c r="BB39" s="119">
        <f>MetaData!BB39</f>
        <v>0</v>
      </c>
      <c r="BC39" s="119">
        <f>MetaData!BC39</f>
        <v>0</v>
      </c>
      <c r="BD39" s="119">
        <f>MetaData!BD39</f>
        <v>0</v>
      </c>
      <c r="BE39" s="119">
        <f>MetaData!BE39</f>
        <v>0</v>
      </c>
      <c r="BF39" s="119">
        <f>MetaData!BF39</f>
        <v>1</v>
      </c>
      <c r="BG39" s="15">
        <f>ReportedData!M39</f>
        <v>0</v>
      </c>
      <c r="BH39" t="str">
        <f>ReportedData!F39</f>
        <v>at75n9.xlsx</v>
      </c>
    </row>
    <row r="40" spans="1:60" ht="15.75" hidden="1">
      <c r="A40" s="10">
        <f>MetaData!A40</f>
        <v>36</v>
      </c>
      <c r="B40" s="10">
        <f>MetaData!B40</f>
        <v>11</v>
      </c>
      <c r="C40" s="10">
        <f>MetaData!C40</f>
        <v>1</v>
      </c>
      <c r="D40" s="91" t="str">
        <f>MetaData!D40</f>
        <v>NC 2</v>
      </c>
      <c r="E40" s="11" t="str">
        <f>MetaData!E40</f>
        <v>Azizinamini et al. (1994)</v>
      </c>
      <c r="F40" s="12" t="str">
        <f>MetaData!F40</f>
        <v>SI</v>
      </c>
      <c r="G40" s="14" t="str">
        <f>MetaData!G40</f>
        <v>C</v>
      </c>
      <c r="H40" s="14" t="str">
        <f>MetaData!H40</f>
        <v>S</v>
      </c>
      <c r="I40" s="50">
        <f>IF(MetaData!$F40="SI",MetaData!I40,MetaData!I40*6.89476)</f>
        <v>41.4</v>
      </c>
      <c r="J40" s="50">
        <f>IF(MetaData!$F40="SI",MetaData!J40,MetaData!J40*6.89476)</f>
        <v>0</v>
      </c>
      <c r="K40" s="50">
        <f>IF(MetaData!$F40="SI",MetaData!K40,MetaData!K40*6.89476)</f>
        <v>0</v>
      </c>
      <c r="L40" s="50">
        <f>IF(MetaData!$F40="SI",MetaData!L40,MetaData!L40*4.448)</f>
        <v>1708.2468000000003</v>
      </c>
      <c r="M40" s="52">
        <f>MetaData!M40</f>
        <v>3</v>
      </c>
      <c r="N40" s="53">
        <f>IF(MetaData!$F40="SI",MetaData!N40,MetaData!N40*25.4)</f>
        <v>460</v>
      </c>
      <c r="O40" s="53">
        <f>IF(MetaData!$F40="SI",MetaData!O40,MetaData!O40*25.4)</f>
        <v>460</v>
      </c>
      <c r="P40" s="53">
        <f>IF(MetaData!$F40="SI",MetaData!P40,MetaData!P40*25.4)</f>
        <v>1372</v>
      </c>
      <c r="Q40" s="53">
        <f>IF(MetaData!$F40="SI",MetaData!Q40,MetaData!Q40*25.4)</f>
        <v>0</v>
      </c>
      <c r="R40" s="99" t="str">
        <f>MetaData!R40</f>
        <v>DE</v>
      </c>
      <c r="S40" s="53">
        <f>IF(MetaData!$F40="SI",MetaData!S40,MetaData!S40*(25.4^2))</f>
        <v>211600</v>
      </c>
      <c r="T40" s="53">
        <f>IF(MetaData!$F40="SI",MetaData!T40,MetaData!T40*25.4)</f>
        <v>25.5</v>
      </c>
      <c r="U40" s="53">
        <f>IF(MetaData!$F40="SI",MetaData!U40,MetaData!U40*25.4)</f>
        <v>25.499999999999996</v>
      </c>
      <c r="V40" s="53">
        <f>IF(MetaData!$F40="SI",MetaData!V40,MetaData!V40*25.4)</f>
        <v>25.499999999999996</v>
      </c>
      <c r="W40" s="52">
        <f>MetaData!W40</f>
        <v>6</v>
      </c>
      <c r="X40" s="53">
        <f>IF(MetaData!$F40="SI",MetaData!X40,MetaData!X40*25.4)</f>
        <v>39.75</v>
      </c>
      <c r="Y40" s="52">
        <f>MetaData!Y40</f>
        <v>1</v>
      </c>
      <c r="Z40" s="53">
        <f>IF(MetaData!$F40="SI",MetaData!Z40,MetaData!Z40*25.4)</f>
        <v>39.75</v>
      </c>
      <c r="AA40" s="52">
        <f>MetaData!AA40</f>
        <v>0</v>
      </c>
      <c r="AB40" s="52"/>
      <c r="AC40" s="53">
        <f>IF(MetaData!$F40="SI",MetaData!AC40,MetaData!AC40*25.4)</f>
        <v>0</v>
      </c>
      <c r="AD40" s="79"/>
      <c r="AE40" s="51">
        <f>MetaData!AE40</f>
        <v>1.46E-2</v>
      </c>
      <c r="AF40" s="50">
        <f>IF(MetaData!$F40="SI",MetaData!AF40,MetaData!AF40*6.89476)</f>
        <v>414</v>
      </c>
      <c r="AG40" s="50">
        <f>IF(MetaData!$F40="SI",MetaData!AG40,MetaData!AG40*6.89476)</f>
        <v>0</v>
      </c>
      <c r="AH40" s="50">
        <f>IF(MetaData!$F40="SI",MetaData!AH40,MetaData!AH40*6.89476)</f>
        <v>414</v>
      </c>
      <c r="AI40" s="50">
        <f>IF(MetaData!$F40="SI",MetaData!AI40,MetaData!AI40*6.89476)</f>
        <v>414</v>
      </c>
      <c r="AJ40" s="50">
        <f>IF(MetaData!$F40="SI",MetaData!AJ40,MetaData!AJ40*6.89476)</f>
        <v>0</v>
      </c>
      <c r="AK40" s="50">
        <f>IF(MetaData!$F40="SI",MetaData!AK40,MetaData!AK40*6.89476)</f>
        <v>0</v>
      </c>
      <c r="AL40" s="117">
        <f>MetaData!AL40</f>
        <v>0</v>
      </c>
      <c r="AM40" s="52" t="str">
        <f>MetaData!AM40</f>
        <v>RD</v>
      </c>
      <c r="AN40" s="52">
        <f>MetaData!AN40</f>
        <v>3.41</v>
      </c>
      <c r="AO40" s="52" t="str">
        <f>MetaData!AO40</f>
        <v>Ribbed</v>
      </c>
      <c r="AP40" s="53">
        <f>IF(MetaData!$F40="SI",MetaData!AP40,MetaData!AP40*25.4)</f>
        <v>12.5</v>
      </c>
      <c r="AQ40" s="52">
        <f>MetaData!AQ40</f>
        <v>0</v>
      </c>
      <c r="AR40" s="53">
        <f>IF(MetaData!$F40="SI",MetaData!AR40,MetaData!AR40*25.4)</f>
        <v>101</v>
      </c>
      <c r="AS40" s="53">
        <f>IF(MetaData!$F40="SI",MetaData!AS40,MetaData!AS40*25.4)</f>
        <v>0</v>
      </c>
      <c r="AT40" s="52">
        <f>MetaData!AT40</f>
        <v>0</v>
      </c>
      <c r="AU40" s="53">
        <f>IF(MetaData!$F40="SI",MetaData!AU40,MetaData!AU40*25.4)</f>
        <v>0</v>
      </c>
      <c r="AV40" s="59">
        <f>MetaData!AV40</f>
        <v>9.0070943923536376E-3</v>
      </c>
      <c r="AW40" s="59"/>
      <c r="AX40" s="50">
        <f>IF(MetaData!$F40="SI",MetaData!AX40,MetaData!AX40*6.89476)</f>
        <v>414</v>
      </c>
      <c r="AY40" s="50">
        <f>IF(MetaData!$F40="SI",MetaData!AY40,MetaData!AY40*6.89476)</f>
        <v>0</v>
      </c>
      <c r="AZ40" s="119">
        <f>MetaData!AZ40</f>
        <v>0</v>
      </c>
      <c r="BA40" s="119">
        <f>MetaData!BA40</f>
        <v>0</v>
      </c>
      <c r="BB40" s="119">
        <f>MetaData!BB40</f>
        <v>0</v>
      </c>
      <c r="BC40" s="119">
        <f>MetaData!BC40</f>
        <v>0</v>
      </c>
      <c r="BD40" s="119">
        <f>MetaData!BD40</f>
        <v>0</v>
      </c>
      <c r="BE40" s="119">
        <f>MetaData!BE40</f>
        <v>0</v>
      </c>
      <c r="BF40" s="119">
        <f>MetaData!BF40</f>
        <v>1</v>
      </c>
      <c r="BG40" s="15">
        <f>ReportedData!M40</f>
        <v>0</v>
      </c>
      <c r="BH40" t="str">
        <f>ReportedData!F40</f>
        <v>Azizinamini_NC_2.xlsx</v>
      </c>
    </row>
    <row r="41" spans="1:60" ht="15.75" hidden="1">
      <c r="A41" s="10">
        <f>MetaData!A41</f>
        <v>37</v>
      </c>
      <c r="B41" s="10">
        <f>MetaData!B41</f>
        <v>11</v>
      </c>
      <c r="C41" s="10">
        <f>MetaData!C41</f>
        <v>2</v>
      </c>
      <c r="D41" s="91" t="str">
        <f>MetaData!D41</f>
        <v>NC 4</v>
      </c>
      <c r="E41" s="11" t="str">
        <f>MetaData!E41</f>
        <v>Azizinamini et al. (1994)</v>
      </c>
      <c r="F41" s="12" t="str">
        <f>MetaData!F41</f>
        <v>SI</v>
      </c>
      <c r="G41" s="14" t="str">
        <f>MetaData!G41</f>
        <v>C</v>
      </c>
      <c r="H41" s="14" t="str">
        <f>MetaData!H41</f>
        <v>S</v>
      </c>
      <c r="I41" s="50">
        <f>IF(MetaData!$F41="SI",MetaData!I41,MetaData!I41*6.89476)</f>
        <v>41.4</v>
      </c>
      <c r="J41" s="50">
        <f>IF(MetaData!$F41="SI",MetaData!J41,MetaData!J41*6.89476)</f>
        <v>0</v>
      </c>
      <c r="K41" s="50">
        <f>IF(MetaData!$F41="SI",MetaData!K41,MetaData!K41*6.89476)</f>
        <v>0</v>
      </c>
      <c r="L41" s="50">
        <f>IF(MetaData!$F41="SI",MetaData!L41,MetaData!L41*4.448)</f>
        <v>2610.55152</v>
      </c>
      <c r="M41" s="52">
        <f>MetaData!M41</f>
        <v>3</v>
      </c>
      <c r="N41" s="53">
        <f>IF(MetaData!$F41="SI",MetaData!N41,MetaData!N41*25.4)</f>
        <v>460</v>
      </c>
      <c r="O41" s="53">
        <f>IF(MetaData!$F41="SI",MetaData!O41,MetaData!O41*25.4)</f>
        <v>460</v>
      </c>
      <c r="P41" s="53">
        <f>IF(MetaData!$F41="SI",MetaData!P41,MetaData!P41*25.4)</f>
        <v>1372</v>
      </c>
      <c r="Q41" s="53">
        <f>IF(MetaData!$F41="SI",MetaData!Q41,MetaData!Q41*25.4)</f>
        <v>0</v>
      </c>
      <c r="R41" s="99" t="str">
        <f>MetaData!R41</f>
        <v>DE</v>
      </c>
      <c r="S41" s="53">
        <f>IF(MetaData!$F41="SI",MetaData!S41,MetaData!S41*(25.4^2))</f>
        <v>211600</v>
      </c>
      <c r="T41" s="53">
        <f>IF(MetaData!$F41="SI",MetaData!T41,MetaData!T41*25.4)</f>
        <v>25.5</v>
      </c>
      <c r="U41" s="53">
        <f>IF(MetaData!$F41="SI",MetaData!U41,MetaData!U41*25.4)</f>
        <v>25.499999999999996</v>
      </c>
      <c r="V41" s="53">
        <f>IF(MetaData!$F41="SI",MetaData!V41,MetaData!V41*25.4)</f>
        <v>25.499999999999996</v>
      </c>
      <c r="W41" s="52">
        <f>MetaData!W41</f>
        <v>6</v>
      </c>
      <c r="X41" s="53">
        <f>IF(MetaData!$F41="SI",MetaData!X41,MetaData!X41*25.4)</f>
        <v>42.75</v>
      </c>
      <c r="Y41" s="52">
        <f>MetaData!Y41</f>
        <v>1</v>
      </c>
      <c r="Z41" s="53">
        <f>IF(MetaData!$F41="SI",MetaData!Z41,MetaData!Z41*25.4)</f>
        <v>42.75</v>
      </c>
      <c r="AA41" s="52">
        <f>MetaData!AA41</f>
        <v>0</v>
      </c>
      <c r="AB41" s="52"/>
      <c r="AC41" s="53">
        <f>IF(MetaData!$F41="SI",MetaData!AC41,MetaData!AC41*25.4)</f>
        <v>0</v>
      </c>
      <c r="AD41" s="79"/>
      <c r="AE41" s="51">
        <f>MetaData!AE41</f>
        <v>1.46E-2</v>
      </c>
      <c r="AF41" s="50">
        <f>IF(MetaData!$F41="SI",MetaData!AF41,MetaData!AF41*6.89476)</f>
        <v>414</v>
      </c>
      <c r="AG41" s="50">
        <f>IF(MetaData!$F41="SI",MetaData!AG41,MetaData!AG41*6.89476)</f>
        <v>0</v>
      </c>
      <c r="AH41" s="50">
        <f>IF(MetaData!$F41="SI",MetaData!AH41,MetaData!AH41*6.89476)</f>
        <v>414</v>
      </c>
      <c r="AI41" s="50">
        <f>IF(MetaData!$F41="SI",MetaData!AI41,MetaData!AI41*6.89476)</f>
        <v>414</v>
      </c>
      <c r="AJ41" s="50">
        <f>IF(MetaData!$F41="SI",MetaData!AJ41,MetaData!AJ41*6.89476)</f>
        <v>0</v>
      </c>
      <c r="AK41" s="50">
        <f>IF(MetaData!$F41="SI",MetaData!AK41,MetaData!AK41*6.89476)</f>
        <v>0</v>
      </c>
      <c r="AL41" s="117">
        <f>MetaData!AL41</f>
        <v>0</v>
      </c>
      <c r="AM41" s="52" t="str">
        <f>MetaData!AM41</f>
        <v>RD</v>
      </c>
      <c r="AN41" s="52">
        <f>MetaData!AN41</f>
        <v>3.41</v>
      </c>
      <c r="AO41" s="52" t="str">
        <f>MetaData!AO41</f>
        <v>Ribbed</v>
      </c>
      <c r="AP41" s="53">
        <f>IF(MetaData!$F41="SI",MetaData!AP41,MetaData!AP41*25.4)</f>
        <v>9.5</v>
      </c>
      <c r="AQ41" s="52">
        <f>MetaData!AQ41</f>
        <v>0</v>
      </c>
      <c r="AR41" s="53">
        <f>IF(MetaData!$F41="SI",MetaData!AR41,MetaData!AR41*25.4)</f>
        <v>101</v>
      </c>
      <c r="AS41" s="53">
        <f>IF(MetaData!$F41="SI",MetaData!AS41,MetaData!AS41*25.4)</f>
        <v>0</v>
      </c>
      <c r="AT41" s="52">
        <f>MetaData!AT41</f>
        <v>0</v>
      </c>
      <c r="AU41" s="53">
        <f>IF(MetaData!$F41="SI",MetaData!AU41,MetaData!AU41*25.4)</f>
        <v>0</v>
      </c>
      <c r="AV41" s="59">
        <f>MetaData!AV41</f>
        <v>5.2024977210234609E-3</v>
      </c>
      <c r="AW41" s="59"/>
      <c r="AX41" s="50">
        <f>IF(MetaData!$F41="SI",MetaData!AX41,MetaData!AX41*6.89476)</f>
        <v>414</v>
      </c>
      <c r="AY41" s="50">
        <f>IF(MetaData!$F41="SI",MetaData!AY41,MetaData!AY41*6.89476)</f>
        <v>0</v>
      </c>
      <c r="AZ41" s="119">
        <f>MetaData!AZ41</f>
        <v>0</v>
      </c>
      <c r="BA41" s="119">
        <f>MetaData!BA41</f>
        <v>0</v>
      </c>
      <c r="BB41" s="119">
        <f>MetaData!BB41</f>
        <v>0</v>
      </c>
      <c r="BC41" s="119">
        <f>MetaData!BC41</f>
        <v>0</v>
      </c>
      <c r="BD41" s="119">
        <f>MetaData!BD41</f>
        <v>0</v>
      </c>
      <c r="BE41" s="119">
        <f>MetaData!BE41</f>
        <v>0</v>
      </c>
      <c r="BF41" s="119">
        <f>MetaData!BF41</f>
        <v>0</v>
      </c>
      <c r="BG41" s="15">
        <f>ReportedData!M41</f>
        <v>0</v>
      </c>
      <c r="BH41" t="str">
        <f>ReportedData!F41</f>
        <v>Azizinamini_NC_4.xlsx</v>
      </c>
    </row>
    <row r="42" spans="1:60" ht="15.75" hidden="1">
      <c r="A42" s="10">
        <f>MetaData!A42</f>
        <v>38</v>
      </c>
      <c r="B42" s="10">
        <f>MetaData!B42</f>
        <v>12</v>
      </c>
      <c r="C42" s="10">
        <f>MetaData!C42</f>
        <v>1</v>
      </c>
      <c r="D42" s="91" t="str">
        <f>MetaData!D42</f>
        <v>NC-2</v>
      </c>
      <c r="E42" s="11" t="str">
        <f>MetaData!E42</f>
        <v>Azizinamini et al. (1988)</v>
      </c>
      <c r="F42" s="12" t="str">
        <f>MetaData!F42</f>
        <v>SI</v>
      </c>
      <c r="G42" s="14" t="str">
        <f>MetaData!G42</f>
        <v>C</v>
      </c>
      <c r="H42" s="14" t="str">
        <f>MetaData!H42</f>
        <v>S</v>
      </c>
      <c r="I42" s="50">
        <f>IF(MetaData!$F42="SI",MetaData!I42,MetaData!I42*6.89476)</f>
        <v>39.299999999999997</v>
      </c>
      <c r="J42" s="50">
        <f>IF(MetaData!$F42="SI",MetaData!J42,MetaData!J42*6.89476)</f>
        <v>0</v>
      </c>
      <c r="K42" s="50">
        <f>IF(MetaData!$F42="SI",MetaData!K42,MetaData!K42*6.89476)</f>
        <v>0</v>
      </c>
      <c r="L42" s="50">
        <f>IF(MetaData!$F42="SI",MetaData!L42,MetaData!L42*4.448)</f>
        <v>1690</v>
      </c>
      <c r="M42" s="52">
        <f>MetaData!M42</f>
        <v>3</v>
      </c>
      <c r="N42" s="53">
        <f>IF(MetaData!$F42="SI",MetaData!N42,MetaData!N42*25.4)</f>
        <v>457</v>
      </c>
      <c r="O42" s="53">
        <f>IF(MetaData!$F42="SI",MetaData!O42,MetaData!O42*25.4)</f>
        <v>457</v>
      </c>
      <c r="P42" s="53">
        <f>IF(MetaData!$F42="SI",MetaData!P42,MetaData!P42*25.4)</f>
        <v>1372</v>
      </c>
      <c r="Q42" s="53">
        <f>IF(MetaData!$F42="SI",MetaData!Q42,MetaData!Q42*25.4)</f>
        <v>0</v>
      </c>
      <c r="R42" s="99" t="str">
        <f>MetaData!R42</f>
        <v>DE</v>
      </c>
      <c r="S42" s="53">
        <f>IF(MetaData!$F42="SI",MetaData!S42,MetaData!S42*(25.4^2))</f>
        <v>208849</v>
      </c>
      <c r="T42" s="53">
        <f>IF(MetaData!$F42="SI",MetaData!T42,MetaData!T42*25.4)</f>
        <v>25.4</v>
      </c>
      <c r="U42" s="53">
        <f>IF(MetaData!$F42="SI",MetaData!U42,MetaData!U42*25.4)</f>
        <v>25.4</v>
      </c>
      <c r="V42" s="53">
        <f>IF(MetaData!$F42="SI",MetaData!V42,MetaData!V42*25.4)</f>
        <v>25.4</v>
      </c>
      <c r="W42" s="52">
        <f>MetaData!W42</f>
        <v>8</v>
      </c>
      <c r="X42" s="53">
        <f>IF(MetaData!$F42="SI",MetaData!X42,MetaData!X42*25.4)</f>
        <v>38.1</v>
      </c>
      <c r="Y42" s="52">
        <f>MetaData!Y42</f>
        <v>1</v>
      </c>
      <c r="Z42" s="53">
        <f>IF(MetaData!$F42="SI",MetaData!Z42,MetaData!Z42*25.4)</f>
        <v>38.1</v>
      </c>
      <c r="AA42" s="52">
        <f>MetaData!AA42</f>
        <v>1</v>
      </c>
      <c r="AB42" s="52"/>
      <c r="AC42" s="53">
        <f>IF(MetaData!$F42="SI",MetaData!AC42,MetaData!AC42*25.4)</f>
        <v>0</v>
      </c>
      <c r="AD42" s="79"/>
      <c r="AE42" s="51">
        <f>MetaData!AE42</f>
        <v>1.9400000000000001E-2</v>
      </c>
      <c r="AF42" s="50">
        <f>IF(MetaData!$F42="SI",MetaData!AF42,MetaData!AF42*6.89476)</f>
        <v>439</v>
      </c>
      <c r="AG42" s="50">
        <f>IF(MetaData!$F42="SI",MetaData!AG42,MetaData!AG42*6.89476)</f>
        <v>736</v>
      </c>
      <c r="AH42" s="50">
        <f>IF(MetaData!$F42="SI",MetaData!AH42,MetaData!AH42*6.89476)</f>
        <v>439</v>
      </c>
      <c r="AI42" s="50">
        <f>IF(MetaData!$F42="SI",MetaData!AI42,MetaData!AI42*6.89476)</f>
        <v>439</v>
      </c>
      <c r="AJ42" s="50">
        <f>IF(MetaData!$F42="SI",MetaData!AJ42,MetaData!AJ42*6.89476)</f>
        <v>736</v>
      </c>
      <c r="AK42" s="50">
        <f>IF(MetaData!$F42="SI",MetaData!AK42,MetaData!AK42*6.89476)</f>
        <v>736</v>
      </c>
      <c r="AL42" s="117">
        <f>MetaData!AL42</f>
        <v>0</v>
      </c>
      <c r="AM42" s="52" t="str">
        <f>MetaData!AM42</f>
        <v>RD: Rectangular and diagonal ties</v>
      </c>
      <c r="AN42" s="52">
        <f>MetaData!AN42</f>
        <v>3.4</v>
      </c>
      <c r="AO42" s="52">
        <f>MetaData!AO42</f>
        <v>0</v>
      </c>
      <c r="AP42" s="53">
        <f>IF(MetaData!$F42="SI",MetaData!AP42,MetaData!AP42*25.4)</f>
        <v>12.7</v>
      </c>
      <c r="AQ42" s="52">
        <f>MetaData!AQ42</f>
        <v>4</v>
      </c>
      <c r="AR42" s="53">
        <f>IF(MetaData!$F42="SI",MetaData!AR42,MetaData!AR42*25.4)</f>
        <v>102</v>
      </c>
      <c r="AS42" s="53">
        <f>IF(MetaData!$F42="SI",MetaData!AS42,MetaData!AS42*25.4)</f>
        <v>12.7</v>
      </c>
      <c r="AT42" s="52">
        <f>MetaData!AT42</f>
        <v>4</v>
      </c>
      <c r="AU42" s="53">
        <f>IF(MetaData!$F42="SI",MetaData!AU42,MetaData!AU42*25.4)</f>
        <v>203</v>
      </c>
      <c r="AV42" s="59">
        <f>MetaData!AV42</f>
        <v>9.2397425072483184E-3</v>
      </c>
      <c r="AW42" s="59"/>
      <c r="AX42" s="50">
        <f>IF(MetaData!$F42="SI",MetaData!AX42,MetaData!AX42*6.89476)</f>
        <v>454</v>
      </c>
      <c r="AY42" s="50">
        <f>IF(MetaData!$F42="SI",MetaData!AY42,MetaData!AY42*6.89476)</f>
        <v>696</v>
      </c>
      <c r="AZ42" s="119">
        <f>MetaData!AZ42</f>
        <v>0</v>
      </c>
      <c r="BA42" s="119">
        <f>MetaData!BA42</f>
        <v>0</v>
      </c>
      <c r="BB42" s="119">
        <f>MetaData!BB42</f>
        <v>0</v>
      </c>
      <c r="BC42" s="119">
        <f>MetaData!BC42</f>
        <v>0</v>
      </c>
      <c r="BD42" s="119">
        <f>MetaData!BD42</f>
        <v>0</v>
      </c>
      <c r="BE42" s="119">
        <f>MetaData!BE42</f>
        <v>0</v>
      </c>
      <c r="BF42" s="119">
        <f>MetaData!BF42</f>
        <v>1</v>
      </c>
      <c r="BG42" s="15">
        <f>ReportedData!M42</f>
        <v>0</v>
      </c>
      <c r="BH42" t="str">
        <f>ReportedData!F42</f>
        <v>azi88nc2.xlsx</v>
      </c>
    </row>
    <row r="43" spans="1:60" ht="15.75" hidden="1">
      <c r="A43" s="10">
        <f>MetaData!A43</f>
        <v>39</v>
      </c>
      <c r="B43" s="10">
        <f>MetaData!B43</f>
        <v>12</v>
      </c>
      <c r="C43" s="10">
        <f>MetaData!C43</f>
        <v>2</v>
      </c>
      <c r="D43" s="91" t="str">
        <f>MetaData!D43</f>
        <v xml:space="preserve"> NC-4</v>
      </c>
      <c r="E43" s="11" t="str">
        <f>MetaData!E43</f>
        <v>Azizinamini et al. (1988)</v>
      </c>
      <c r="F43" s="12" t="str">
        <f>MetaData!F43</f>
        <v>SI</v>
      </c>
      <c r="G43" s="14" t="str">
        <f>MetaData!G43</f>
        <v>C</v>
      </c>
      <c r="H43" s="14" t="str">
        <f>MetaData!H43</f>
        <v>S</v>
      </c>
      <c r="I43" s="50">
        <f>IF(MetaData!$F43="SI",MetaData!I43,MetaData!I43*6.89476)</f>
        <v>39.799999999999997</v>
      </c>
      <c r="J43" s="50">
        <f>IF(MetaData!$F43="SI",MetaData!J43,MetaData!J43*6.89476)</f>
        <v>0</v>
      </c>
      <c r="K43" s="50">
        <f>IF(MetaData!$F43="SI",MetaData!K43,MetaData!K43*6.89476)</f>
        <v>0</v>
      </c>
      <c r="L43" s="50">
        <f>IF(MetaData!$F43="SI",MetaData!L43,MetaData!L43*4.448)</f>
        <v>2580</v>
      </c>
      <c r="M43" s="52">
        <f>MetaData!M43</f>
        <v>3</v>
      </c>
      <c r="N43" s="53">
        <f>IF(MetaData!$F43="SI",MetaData!N43,MetaData!N43*25.4)</f>
        <v>457</v>
      </c>
      <c r="O43" s="53">
        <f>IF(MetaData!$F43="SI",MetaData!O43,MetaData!O43*25.4)</f>
        <v>457</v>
      </c>
      <c r="P43" s="53">
        <f>IF(MetaData!$F43="SI",MetaData!P43,MetaData!P43*25.4)</f>
        <v>1372</v>
      </c>
      <c r="Q43" s="53">
        <f>IF(MetaData!$F43="SI",MetaData!Q43,MetaData!Q43*25.4)</f>
        <v>0</v>
      </c>
      <c r="R43" s="99" t="str">
        <f>MetaData!R43</f>
        <v>DE</v>
      </c>
      <c r="S43" s="53">
        <f>IF(MetaData!$F43="SI",MetaData!S43,MetaData!S43*(25.4^2))</f>
        <v>208849</v>
      </c>
      <c r="T43" s="53">
        <f>IF(MetaData!$F43="SI",MetaData!T43,MetaData!T43*25.4)</f>
        <v>25.4</v>
      </c>
      <c r="U43" s="53">
        <f>IF(MetaData!$F43="SI",MetaData!U43,MetaData!U43*25.4)</f>
        <v>25.4</v>
      </c>
      <c r="V43" s="53">
        <f>IF(MetaData!$F43="SI",MetaData!V43,MetaData!V43*25.4)</f>
        <v>25.4</v>
      </c>
      <c r="W43" s="52">
        <f>MetaData!W43</f>
        <v>8</v>
      </c>
      <c r="X43" s="53">
        <f>IF(MetaData!$F43="SI",MetaData!X43,MetaData!X43*25.4)</f>
        <v>41.3</v>
      </c>
      <c r="Y43" s="52">
        <f>MetaData!Y43</f>
        <v>1</v>
      </c>
      <c r="Z43" s="53">
        <f>IF(MetaData!$F43="SI",MetaData!Z43,MetaData!Z43*25.4)</f>
        <v>41.3</v>
      </c>
      <c r="AA43" s="52">
        <f>MetaData!AA43</f>
        <v>1</v>
      </c>
      <c r="AB43" s="52"/>
      <c r="AC43" s="53">
        <f>IF(MetaData!$F43="SI",MetaData!AC43,MetaData!AC43*25.4)</f>
        <v>0</v>
      </c>
      <c r="AD43" s="79"/>
      <c r="AE43" s="51">
        <f>MetaData!AE43</f>
        <v>1.9400000000000001E-2</v>
      </c>
      <c r="AF43" s="50">
        <f>IF(MetaData!$F43="SI",MetaData!AF43,MetaData!AF43*6.89476)</f>
        <v>439</v>
      </c>
      <c r="AG43" s="50">
        <f>IF(MetaData!$F43="SI",MetaData!AG43,MetaData!AG43*6.89476)</f>
        <v>736</v>
      </c>
      <c r="AH43" s="50">
        <f>IF(MetaData!$F43="SI",MetaData!AH43,MetaData!AH43*6.89476)</f>
        <v>439</v>
      </c>
      <c r="AI43" s="50">
        <f>IF(MetaData!$F43="SI",MetaData!AI43,MetaData!AI43*6.89476)</f>
        <v>439</v>
      </c>
      <c r="AJ43" s="50">
        <f>IF(MetaData!$F43="SI",MetaData!AJ43,MetaData!AJ43*6.89476)</f>
        <v>736</v>
      </c>
      <c r="AK43" s="50">
        <f>IF(MetaData!$F43="SI",MetaData!AK43,MetaData!AK43*6.89476)</f>
        <v>736</v>
      </c>
      <c r="AL43" s="117">
        <f>MetaData!AL43</f>
        <v>0</v>
      </c>
      <c r="AM43" s="52" t="str">
        <f>MetaData!AM43</f>
        <v>RD: Rectangular and diagonal ties</v>
      </c>
      <c r="AN43" s="52">
        <f>MetaData!AN43</f>
        <v>3.4</v>
      </c>
      <c r="AO43" s="52">
        <f>MetaData!AO43</f>
        <v>0</v>
      </c>
      <c r="AP43" s="53">
        <f>IF(MetaData!$F43="SI",MetaData!AP43,MetaData!AP43*25.4)</f>
        <v>9.5</v>
      </c>
      <c r="AQ43" s="52">
        <f>MetaData!AQ43</f>
        <v>4</v>
      </c>
      <c r="AR43" s="53">
        <f>IF(MetaData!$F43="SI",MetaData!AR43,MetaData!AR43*25.4)</f>
        <v>102</v>
      </c>
      <c r="AS43" s="53">
        <f>IF(MetaData!$F43="SI",MetaData!AS43,MetaData!AS43*25.4)</f>
        <v>12.7</v>
      </c>
      <c r="AT43" s="52">
        <f>MetaData!AT43</f>
        <v>4</v>
      </c>
      <c r="AU43" s="53">
        <f>IF(MetaData!$F43="SI",MetaData!AU43,MetaData!AU43*25.4)</f>
        <v>203</v>
      </c>
      <c r="AV43" s="59">
        <f>MetaData!AV43</f>
        <v>5.1701082601473165E-3</v>
      </c>
      <c r="AW43" s="59"/>
      <c r="AX43" s="50">
        <f>IF(MetaData!$F43="SI",MetaData!AX43,MetaData!AX43*6.89476)</f>
        <v>616</v>
      </c>
      <c r="AY43" s="50">
        <f>IF(MetaData!$F43="SI",MetaData!AY43,MetaData!AY43*6.89476)</f>
        <v>698</v>
      </c>
      <c r="AZ43" s="119">
        <f>MetaData!AZ43</f>
        <v>0</v>
      </c>
      <c r="BA43" s="119">
        <f>MetaData!BA43</f>
        <v>0</v>
      </c>
      <c r="BB43" s="119">
        <f>MetaData!BB43</f>
        <v>0</v>
      </c>
      <c r="BC43" s="119">
        <f>MetaData!BC43</f>
        <v>0</v>
      </c>
      <c r="BD43" s="119">
        <f>MetaData!BD43</f>
        <v>0</v>
      </c>
      <c r="BE43" s="119">
        <f>MetaData!BE43</f>
        <v>0</v>
      </c>
      <c r="BF43" s="119">
        <f>MetaData!BF43</f>
        <v>1</v>
      </c>
      <c r="BG43" s="15">
        <f>ReportedData!M43</f>
        <v>0</v>
      </c>
      <c r="BH43" t="str">
        <f>ReportedData!F43</f>
        <v>azi88nc4.xlsx</v>
      </c>
    </row>
    <row r="44" spans="1:60" ht="15.75" hidden="1">
      <c r="A44" s="10">
        <f>MetaData!A44</f>
        <v>40</v>
      </c>
      <c r="B44" s="10">
        <f>MetaData!B44</f>
        <v>13</v>
      </c>
      <c r="C44" s="10">
        <f>MetaData!C44</f>
        <v>1</v>
      </c>
      <c r="D44" s="91" t="str">
        <f>MetaData!D44</f>
        <v>Sp.10</v>
      </c>
      <c r="E44" s="11" t="str">
        <f>MetaData!E44</f>
        <v>Azuma et al. 1994</v>
      </c>
      <c r="F44" s="12" t="str">
        <f>MetaData!F44</f>
        <v>SI</v>
      </c>
      <c r="G44" s="14" t="str">
        <f>MetaData!G44</f>
        <v>C</v>
      </c>
      <c r="H44" s="14" t="str">
        <f>MetaData!H44</f>
        <v>R</v>
      </c>
      <c r="I44" s="50">
        <f>IF(MetaData!$F44="SI",MetaData!I44,MetaData!I44*6.89476)</f>
        <v>32.299999999999997</v>
      </c>
      <c r="J44" s="50">
        <f>IF(MetaData!$F44="SI",MetaData!J44,MetaData!J44*6.89476)</f>
        <v>0</v>
      </c>
      <c r="K44" s="50">
        <f>IF(MetaData!$F44="SI",MetaData!K44,MetaData!K44*6.89476)</f>
        <v>0</v>
      </c>
      <c r="L44" s="50">
        <f>IF(MetaData!$F44="SI",MetaData!L44,MetaData!L44*4.448)</f>
        <v>0</v>
      </c>
      <c r="M44" s="52">
        <f>MetaData!M44</f>
        <v>0</v>
      </c>
      <c r="N44" s="53">
        <f>IF(MetaData!$F44="SI",MetaData!N44,MetaData!N44*25.4)</f>
        <v>230</v>
      </c>
      <c r="O44" s="53">
        <f>IF(MetaData!$F44="SI",MetaData!O44,MetaData!O44*25.4)</f>
        <v>610</v>
      </c>
      <c r="P44" s="53">
        <f>IF(MetaData!$F44="SI",MetaData!P44,MetaData!P44*25.4)</f>
        <v>1678</v>
      </c>
      <c r="Q44" s="53">
        <f>IF(MetaData!$F44="SI",MetaData!Q44,MetaData!Q44*25.4)</f>
        <v>0</v>
      </c>
      <c r="R44" s="99">
        <f>MetaData!R44</f>
        <v>0</v>
      </c>
      <c r="S44" s="53">
        <f>IF(MetaData!$F44="SI",MetaData!S44,MetaData!S44*(25.4^2))</f>
        <v>140300</v>
      </c>
      <c r="T44" s="53">
        <f>IF(MetaData!$F44="SI",MetaData!T44,MetaData!T44*25.4)</f>
        <v>19</v>
      </c>
      <c r="U44" s="53">
        <f>IF(MetaData!$F44="SI",MetaData!U44,MetaData!U44*25.4)</f>
        <v>0</v>
      </c>
      <c r="V44" s="53">
        <f>IF(MetaData!$F44="SI",MetaData!V44,MetaData!V44*25.4)</f>
        <v>0</v>
      </c>
      <c r="W44" s="52">
        <f>MetaData!W44</f>
        <v>4</v>
      </c>
      <c r="X44" s="53">
        <f>IF(MetaData!$F44="SI",MetaData!X44,MetaData!X44*25.4)</f>
        <v>44.15</v>
      </c>
      <c r="Y44" s="52">
        <f>MetaData!Y44</f>
        <v>0</v>
      </c>
      <c r="Z44" s="53">
        <f>IF(MetaData!$F44="SI",MetaData!Z44,MetaData!Z44*25.4)</f>
        <v>44.15</v>
      </c>
      <c r="AA44" s="52">
        <f>MetaData!AA44</f>
        <v>0</v>
      </c>
      <c r="AB44" s="52"/>
      <c r="AC44" s="53">
        <f>IF(MetaData!$F44="SI",MetaData!AC44,MetaData!AC44*25.4)</f>
        <v>0</v>
      </c>
      <c r="AD44" s="79"/>
      <c r="AE44" s="51">
        <f>MetaData!AE44</f>
        <v>8.0000000000000002E-3</v>
      </c>
      <c r="AF44" s="50">
        <f>IF(MetaData!$F44="SI",MetaData!AF44,MetaData!AF44*6.89476)</f>
        <v>420</v>
      </c>
      <c r="AG44" s="50">
        <f>IF(MetaData!$F44="SI",MetaData!AG44,MetaData!AG44*6.89476)</f>
        <v>0</v>
      </c>
      <c r="AH44" s="50">
        <f>IF(MetaData!$F44="SI",MetaData!AH44,MetaData!AH44*6.89476)</f>
        <v>0</v>
      </c>
      <c r="AI44" s="50">
        <f>IF(MetaData!$F44="SI",MetaData!AI44,MetaData!AI44*6.89476)</f>
        <v>0</v>
      </c>
      <c r="AJ44" s="50">
        <f>IF(MetaData!$F44="SI",MetaData!AJ44,MetaData!AJ44*6.89476)</f>
        <v>0</v>
      </c>
      <c r="AK44" s="50">
        <f>IF(MetaData!$F44="SI",MetaData!AK44,MetaData!AK44*6.89476)</f>
        <v>0</v>
      </c>
      <c r="AL44" s="117">
        <f>MetaData!AL44</f>
        <v>0</v>
      </c>
      <c r="AM44" s="52">
        <f>MetaData!AM44</f>
        <v>0</v>
      </c>
      <c r="AN44" s="52">
        <f>MetaData!AN44</f>
        <v>2</v>
      </c>
      <c r="AO44" s="52" t="str">
        <f>MetaData!AO44</f>
        <v>Ribbed</v>
      </c>
      <c r="AP44" s="53">
        <f>IF(MetaData!$F44="SI",MetaData!AP44,MetaData!AP44*25.4)</f>
        <v>6.35</v>
      </c>
      <c r="AQ44" s="52">
        <f>MetaData!AQ44</f>
        <v>0</v>
      </c>
      <c r="AR44" s="53">
        <f>IF(MetaData!$F44="SI",MetaData!AR44,MetaData!AR44*25.4)</f>
        <v>65</v>
      </c>
      <c r="AS44" s="53">
        <f>IF(MetaData!$F44="SI",MetaData!AS44,MetaData!AS44*25.4)</f>
        <v>0</v>
      </c>
      <c r="AT44" s="52">
        <f>MetaData!AT44</f>
        <v>0</v>
      </c>
      <c r="AU44" s="53">
        <f>IF(MetaData!$F44="SI",MetaData!AU44,MetaData!AU44*25.4)</f>
        <v>0</v>
      </c>
      <c r="AV44" s="59">
        <f>MetaData!AV44</f>
        <v>4.234536789297659E-3</v>
      </c>
      <c r="AW44" s="59"/>
      <c r="AX44" s="50">
        <f>IF(MetaData!$F44="SI",MetaData!AX44,MetaData!AX44*6.89476)</f>
        <v>257</v>
      </c>
      <c r="AY44" s="50">
        <f>IF(MetaData!$F44="SI",MetaData!AY44,MetaData!AY44*6.89476)</f>
        <v>0</v>
      </c>
      <c r="AZ44" s="119">
        <f>MetaData!AZ44</f>
        <v>0</v>
      </c>
      <c r="BA44" s="119">
        <f>MetaData!BA44</f>
        <v>0</v>
      </c>
      <c r="BB44" s="119">
        <f>MetaData!BB44</f>
        <v>0</v>
      </c>
      <c r="BC44" s="119">
        <f>MetaData!BC44</f>
        <v>0</v>
      </c>
      <c r="BD44" s="119">
        <f>MetaData!BD44</f>
        <v>0</v>
      </c>
      <c r="BE44" s="119">
        <f>MetaData!BE44</f>
        <v>0</v>
      </c>
      <c r="BF44" s="119">
        <f>MetaData!BF44</f>
        <v>0</v>
      </c>
      <c r="BG44" s="15">
        <f>ReportedData!M44</f>
        <v>0</v>
      </c>
      <c r="BH44" t="str">
        <f>ReportedData!F44</f>
        <v>AzumaKatoriHayashi_Sp_10.xlsx</v>
      </c>
    </row>
    <row r="45" spans="1:60" ht="15.75" hidden="1">
      <c r="A45" s="10">
        <f>MetaData!A45</f>
        <v>41</v>
      </c>
      <c r="B45" s="10">
        <f>MetaData!B45</f>
        <v>13</v>
      </c>
      <c r="C45" s="10">
        <f>MetaData!C45</f>
        <v>2</v>
      </c>
      <c r="D45" s="91" t="str">
        <f>MetaData!D45</f>
        <v>Sp.12</v>
      </c>
      <c r="E45" s="11" t="str">
        <f>MetaData!E45</f>
        <v>Azuma et al. 1994</v>
      </c>
      <c r="F45" s="12" t="str">
        <f>MetaData!F45</f>
        <v>SI</v>
      </c>
      <c r="G45" s="14" t="str">
        <f>MetaData!G45</f>
        <v>C</v>
      </c>
      <c r="H45" s="14" t="str">
        <f>MetaData!H45</f>
        <v>R</v>
      </c>
      <c r="I45" s="50">
        <f>IF(MetaData!$F45="SI",MetaData!I45,MetaData!I45*6.89476)</f>
        <v>32.299999999999997</v>
      </c>
      <c r="J45" s="50">
        <f>IF(MetaData!$F45="SI",MetaData!J45,MetaData!J45*6.89476)</f>
        <v>0</v>
      </c>
      <c r="K45" s="50">
        <f>IF(MetaData!$F45="SI",MetaData!K45,MetaData!K45*6.89476)</f>
        <v>0</v>
      </c>
      <c r="L45" s="50">
        <f>IF(MetaData!$F45="SI",MetaData!L45,MetaData!L45*4.448)</f>
        <v>0</v>
      </c>
      <c r="M45" s="52">
        <f>MetaData!M45</f>
        <v>0</v>
      </c>
      <c r="N45" s="53">
        <f>IF(MetaData!$F45="SI",MetaData!N45,MetaData!N45*25.4)</f>
        <v>230</v>
      </c>
      <c r="O45" s="53">
        <f>IF(MetaData!$F45="SI",MetaData!O45,MetaData!O45*25.4)</f>
        <v>420</v>
      </c>
      <c r="P45" s="53">
        <f>IF(MetaData!$F45="SI",MetaData!P45,MetaData!P45*25.4)</f>
        <v>1155</v>
      </c>
      <c r="Q45" s="53">
        <f>IF(MetaData!$F45="SI",MetaData!Q45,MetaData!Q45*25.4)</f>
        <v>0</v>
      </c>
      <c r="R45" s="99">
        <f>MetaData!R45</f>
        <v>0</v>
      </c>
      <c r="S45" s="53">
        <f>IF(MetaData!$F45="SI",MetaData!S45,MetaData!S45*(25.4^2))</f>
        <v>96600</v>
      </c>
      <c r="T45" s="53">
        <f>IF(MetaData!$F45="SI",MetaData!T45,MetaData!T45*25.4)</f>
        <v>19</v>
      </c>
      <c r="U45" s="53">
        <f>IF(MetaData!$F45="SI",MetaData!U45,MetaData!U45*25.4)</f>
        <v>0</v>
      </c>
      <c r="V45" s="53">
        <f>IF(MetaData!$F45="SI",MetaData!V45,MetaData!V45*25.4)</f>
        <v>0</v>
      </c>
      <c r="W45" s="52">
        <f>MetaData!W45</f>
        <v>4</v>
      </c>
      <c r="X45" s="53">
        <f>IF(MetaData!$F45="SI",MetaData!X45,MetaData!X45*25.4)</f>
        <v>44.15</v>
      </c>
      <c r="Y45" s="52">
        <f>MetaData!Y45</f>
        <v>0</v>
      </c>
      <c r="Z45" s="53">
        <f>IF(MetaData!$F45="SI",MetaData!Z45,MetaData!Z45*25.4)</f>
        <v>44.15</v>
      </c>
      <c r="AA45" s="52">
        <f>MetaData!AA45</f>
        <v>0</v>
      </c>
      <c r="AB45" s="52"/>
      <c r="AC45" s="53">
        <f>IF(MetaData!$F45="SI",MetaData!AC45,MetaData!AC45*25.4)</f>
        <v>0</v>
      </c>
      <c r="AD45" s="79"/>
      <c r="AE45" s="51">
        <f>MetaData!AE45</f>
        <v>1.1699999999999999E-2</v>
      </c>
      <c r="AF45" s="50">
        <f>IF(MetaData!$F45="SI",MetaData!AF45,MetaData!AF45*6.89476)</f>
        <v>420</v>
      </c>
      <c r="AG45" s="50">
        <f>IF(MetaData!$F45="SI",MetaData!AG45,MetaData!AG45*6.89476)</f>
        <v>0</v>
      </c>
      <c r="AH45" s="50">
        <f>IF(MetaData!$F45="SI",MetaData!AH45,MetaData!AH45*6.89476)</f>
        <v>0</v>
      </c>
      <c r="AI45" s="50">
        <f>IF(MetaData!$F45="SI",MetaData!AI45,MetaData!AI45*6.89476)</f>
        <v>0</v>
      </c>
      <c r="AJ45" s="50">
        <f>IF(MetaData!$F45="SI",MetaData!AJ45,MetaData!AJ45*6.89476)</f>
        <v>0</v>
      </c>
      <c r="AK45" s="50">
        <f>IF(MetaData!$F45="SI",MetaData!AK45,MetaData!AK45*6.89476)</f>
        <v>0</v>
      </c>
      <c r="AL45" s="117">
        <f>MetaData!AL45</f>
        <v>0</v>
      </c>
      <c r="AM45" s="52">
        <f>MetaData!AM45</f>
        <v>0</v>
      </c>
      <c r="AN45" s="52">
        <f>MetaData!AN45</f>
        <v>2</v>
      </c>
      <c r="AO45" s="52" t="str">
        <f>MetaData!AO45</f>
        <v>Ribbed</v>
      </c>
      <c r="AP45" s="53">
        <f>IF(MetaData!$F45="SI",MetaData!AP45,MetaData!AP45*25.4)</f>
        <v>6.35</v>
      </c>
      <c r="AQ45" s="52">
        <f>MetaData!AQ45</f>
        <v>0</v>
      </c>
      <c r="AR45" s="53">
        <f>IF(MetaData!$F45="SI",MetaData!AR45,MetaData!AR45*25.4)</f>
        <v>65</v>
      </c>
      <c r="AS45" s="53">
        <f>IF(MetaData!$F45="SI",MetaData!AS45,MetaData!AS45*25.4)</f>
        <v>0</v>
      </c>
      <c r="AT45" s="52">
        <f>MetaData!AT45</f>
        <v>0</v>
      </c>
      <c r="AU45" s="53">
        <f>IF(MetaData!$F45="SI",MetaData!AU45,MetaData!AU45*25.4)</f>
        <v>0</v>
      </c>
      <c r="AV45" s="59">
        <f>MetaData!AV45</f>
        <v>4.234536789297659E-3</v>
      </c>
      <c r="AW45" s="59"/>
      <c r="AX45" s="50">
        <f>IF(MetaData!$F45="SI",MetaData!AX45,MetaData!AX45*6.89476)</f>
        <v>257</v>
      </c>
      <c r="AY45" s="50">
        <f>IF(MetaData!$F45="SI",MetaData!AY45,MetaData!AY45*6.89476)</f>
        <v>0</v>
      </c>
      <c r="AZ45" s="119">
        <f>MetaData!AZ45</f>
        <v>0</v>
      </c>
      <c r="BA45" s="119">
        <f>MetaData!BA45</f>
        <v>0</v>
      </c>
      <c r="BB45" s="119">
        <f>MetaData!BB45</f>
        <v>0</v>
      </c>
      <c r="BC45" s="119">
        <f>MetaData!BC45</f>
        <v>0</v>
      </c>
      <c r="BD45" s="119">
        <f>MetaData!BD45</f>
        <v>0</v>
      </c>
      <c r="BE45" s="119">
        <f>MetaData!BE45</f>
        <v>0</v>
      </c>
      <c r="BF45" s="119">
        <f>MetaData!BF45</f>
        <v>0</v>
      </c>
      <c r="BG45" s="15">
        <f>ReportedData!M45</f>
        <v>0</v>
      </c>
      <c r="BH45" t="str">
        <f>ReportedData!F45</f>
        <v>AzumaKatoriHayashi_Sp_12.xlsx</v>
      </c>
    </row>
    <row r="46" spans="1:60" ht="15.75" hidden="1">
      <c r="A46" s="10">
        <f>MetaData!A46</f>
        <v>42</v>
      </c>
      <c r="B46" s="10">
        <f>MetaData!B46</f>
        <v>14</v>
      </c>
      <c r="C46" s="10">
        <f>MetaData!C46</f>
        <v>1</v>
      </c>
      <c r="D46" s="91" t="str">
        <f>MetaData!D46</f>
        <v>S17-3UT</v>
      </c>
      <c r="E46" s="11" t="str">
        <f>MetaData!E46</f>
        <v>Bae &amp; Bayrak 2006</v>
      </c>
      <c r="F46" s="12" t="str">
        <f>MetaData!F46</f>
        <v>SI</v>
      </c>
      <c r="G46" s="14" t="str">
        <f>MetaData!G46</f>
        <v>C</v>
      </c>
      <c r="H46" s="14" t="str">
        <f>MetaData!H46</f>
        <v>S</v>
      </c>
      <c r="I46" s="50">
        <f>IF(MetaData!$F46="SI",MetaData!I46,MetaData!I46*6.89476)</f>
        <v>43.5</v>
      </c>
      <c r="J46" s="50">
        <f>IF(MetaData!$F46="SI",MetaData!J46,MetaData!J46*6.89476)</f>
        <v>0</v>
      </c>
      <c r="K46" s="50">
        <f>IF(MetaData!$F46="SI",MetaData!K46,MetaData!K46*6.89476)</f>
        <v>0</v>
      </c>
      <c r="L46" s="50">
        <f>IF(MetaData!$F46="SI",MetaData!L46,MetaData!L46*4.448)</f>
        <v>4210.8</v>
      </c>
      <c r="M46" s="52">
        <f>MetaData!M46</f>
        <v>1</v>
      </c>
      <c r="N46" s="53">
        <f>IF(MetaData!$F46="SI",MetaData!N46,MetaData!N46*25.4)</f>
        <v>440</v>
      </c>
      <c r="O46" s="53">
        <f>IF(MetaData!$F46="SI",MetaData!O46,MetaData!O46*25.4)</f>
        <v>440</v>
      </c>
      <c r="P46" s="53">
        <f>IF(MetaData!$F46="SI",MetaData!P46,MetaData!P46*25.4)</f>
        <v>2630</v>
      </c>
      <c r="Q46" s="53">
        <f>IF(MetaData!$F46="SI",MetaData!Q46,MetaData!Q46*25.4)</f>
        <v>0</v>
      </c>
      <c r="R46" s="99" t="str">
        <f>MetaData!R46</f>
        <v>C</v>
      </c>
      <c r="S46" s="53">
        <f>IF(MetaData!$F46="SI",MetaData!S46,MetaData!S46*(25.4^2))</f>
        <v>193600</v>
      </c>
      <c r="T46" s="53">
        <f>IF(MetaData!$F46="SI",MetaData!T46,MetaData!T46*25.4)</f>
        <v>16</v>
      </c>
      <c r="U46" s="53">
        <f>IF(MetaData!$F46="SI",MetaData!U46,MetaData!U46*25.4)</f>
        <v>16</v>
      </c>
      <c r="V46" s="53">
        <f>IF(MetaData!$F46="SI",MetaData!V46,MetaData!V46*25.4)</f>
        <v>16</v>
      </c>
      <c r="W46" s="52">
        <f>MetaData!W46</f>
        <v>12</v>
      </c>
      <c r="X46" s="53">
        <f>IF(MetaData!$F46="SI",MetaData!X46,MetaData!X46*25.4)</f>
        <v>17.5</v>
      </c>
      <c r="Y46" s="52">
        <f>MetaData!Y46</f>
        <v>2</v>
      </c>
      <c r="Z46" s="53">
        <f>IF(MetaData!$F46="SI",MetaData!Z46,MetaData!Z46*25.4)</f>
        <v>17.5</v>
      </c>
      <c r="AA46" s="52">
        <f>MetaData!AA46</f>
        <v>2</v>
      </c>
      <c r="AB46" s="52"/>
      <c r="AC46" s="53">
        <f>IF(MetaData!$F46="SI",MetaData!AC46,MetaData!AC46*25.4)</f>
        <v>0</v>
      </c>
      <c r="AD46" s="79"/>
      <c r="AE46" s="51">
        <f>MetaData!AE46</f>
        <v>1.2449999999999999E-2</v>
      </c>
      <c r="AF46" s="50">
        <f>IF(MetaData!$F46="SI",MetaData!AF46,MetaData!AF46*6.89476)</f>
        <v>503</v>
      </c>
      <c r="AG46" s="50">
        <f>IF(MetaData!$F46="SI",MetaData!AG46,MetaData!AG46*6.89476)</f>
        <v>0</v>
      </c>
      <c r="AH46" s="50">
        <f>IF(MetaData!$F46="SI",MetaData!AH46,MetaData!AH46*6.89476)</f>
        <v>503</v>
      </c>
      <c r="AI46" s="50">
        <f>IF(MetaData!$F46="SI",MetaData!AI46,MetaData!AI46*6.89476)</f>
        <v>503</v>
      </c>
      <c r="AJ46" s="50">
        <f>IF(MetaData!$F46="SI",MetaData!AJ46,MetaData!AJ46*6.89476)</f>
        <v>0</v>
      </c>
      <c r="AK46" s="50">
        <f>IF(MetaData!$F46="SI",MetaData!AK46,MetaData!AK46*6.89476)</f>
        <v>0</v>
      </c>
      <c r="AL46" s="117">
        <f>MetaData!AL46</f>
        <v>0</v>
      </c>
      <c r="AM46" s="52" t="str">
        <f>MetaData!AM46</f>
        <v>RJ</v>
      </c>
      <c r="AN46" s="52">
        <f>MetaData!AN46</f>
        <v>4</v>
      </c>
      <c r="AO46" s="52" t="str">
        <f>MetaData!AO46</f>
        <v>Ribbed</v>
      </c>
      <c r="AP46" s="53">
        <f>IF(MetaData!$F46="SI",MetaData!AP46,MetaData!AP46*25.4)</f>
        <v>9.5</v>
      </c>
      <c r="AQ46" s="52">
        <f>MetaData!AQ46</f>
        <v>0</v>
      </c>
      <c r="AR46" s="53">
        <f>IF(MetaData!$F46="SI",MetaData!AR46,MetaData!AR46*25.4)</f>
        <v>86</v>
      </c>
      <c r="AS46" s="53">
        <f>IF(MetaData!$F46="SI",MetaData!AS46,MetaData!AS46*25.4)</f>
        <v>0</v>
      </c>
      <c r="AT46" s="52">
        <f>MetaData!AT46</f>
        <v>0</v>
      </c>
      <c r="AU46" s="53">
        <f>IF(MetaData!$F46="SI",MetaData!AU46,MetaData!AU46*25.4)</f>
        <v>0</v>
      </c>
      <c r="AV46" s="59">
        <f>MetaData!AV46</f>
        <v>7.4890327695560253E-3</v>
      </c>
      <c r="AW46" s="59"/>
      <c r="AX46" s="50">
        <f>IF(MetaData!$F46="SI",MetaData!AX46,MetaData!AX46*6.89476)</f>
        <v>496</v>
      </c>
      <c r="AY46" s="50">
        <f>IF(MetaData!$F46="SI",MetaData!AY46,MetaData!AY46*6.89476)</f>
        <v>0</v>
      </c>
      <c r="AZ46" s="119">
        <f>MetaData!AZ46</f>
        <v>0</v>
      </c>
      <c r="BA46" s="119">
        <f>MetaData!BA46</f>
        <v>0</v>
      </c>
      <c r="BB46" s="119">
        <f>MetaData!BB46</f>
        <v>0</v>
      </c>
      <c r="BC46" s="119">
        <f>MetaData!BC46</f>
        <v>0</v>
      </c>
      <c r="BD46" s="119">
        <f>MetaData!BD46</f>
        <v>0</v>
      </c>
      <c r="BE46" s="119">
        <f>MetaData!BE46</f>
        <v>0</v>
      </c>
      <c r="BF46" s="119">
        <f>MetaData!BF46</f>
        <v>1</v>
      </c>
      <c r="BG46" s="15">
        <f>ReportedData!M46</f>
        <v>0</v>
      </c>
      <c r="BH46" t="str">
        <f>ReportedData!F46</f>
        <v>BaeBayrak_S17_3UT.xlsx</v>
      </c>
    </row>
    <row r="47" spans="1:60" ht="15.75" hidden="1">
      <c r="A47" s="10">
        <f>MetaData!A47</f>
        <v>43</v>
      </c>
      <c r="B47" s="10">
        <f>MetaData!B47</f>
        <v>14</v>
      </c>
      <c r="C47" s="10">
        <f>MetaData!C47</f>
        <v>2</v>
      </c>
      <c r="D47" s="91" t="str">
        <f>MetaData!D47</f>
        <v>S24-2UT</v>
      </c>
      <c r="E47" s="11" t="str">
        <f>MetaData!E47</f>
        <v>Bae &amp; Bayrak 2006</v>
      </c>
      <c r="F47" s="12" t="str">
        <f>MetaData!F47</f>
        <v>SI</v>
      </c>
      <c r="G47" s="14" t="str">
        <f>MetaData!G47</f>
        <v>C</v>
      </c>
      <c r="H47" s="14" t="str">
        <f>MetaData!H47</f>
        <v>S</v>
      </c>
      <c r="I47" s="50">
        <f>IF(MetaData!$F47="SI",MetaData!I47,MetaData!I47*6.89476)</f>
        <v>43.5</v>
      </c>
      <c r="J47" s="50">
        <f>IF(MetaData!$F47="SI",MetaData!J47,MetaData!J47*6.89476)</f>
        <v>0</v>
      </c>
      <c r="K47" s="50">
        <f>IF(MetaData!$F47="SI",MetaData!K47,MetaData!K47*6.89476)</f>
        <v>0</v>
      </c>
      <c r="L47" s="50">
        <f>IF(MetaData!$F47="SI",MetaData!L47,MetaData!L47*4.448)</f>
        <v>8093.1750000000002</v>
      </c>
      <c r="M47" s="52">
        <f>MetaData!M47</f>
        <v>1</v>
      </c>
      <c r="N47" s="53">
        <f>IF(MetaData!$F47="SI",MetaData!N47,MetaData!N47*25.4)</f>
        <v>610</v>
      </c>
      <c r="O47" s="53">
        <f>IF(MetaData!$F47="SI",MetaData!O47,MetaData!O47*25.4)</f>
        <v>610</v>
      </c>
      <c r="P47" s="53">
        <f>IF(MetaData!$F47="SI",MetaData!P47,MetaData!P47*25.4)</f>
        <v>2630</v>
      </c>
      <c r="Q47" s="53">
        <f>IF(MetaData!$F47="SI",MetaData!Q47,MetaData!Q47*25.4)</f>
        <v>0</v>
      </c>
      <c r="R47" s="99" t="str">
        <f>MetaData!R47</f>
        <v>C</v>
      </c>
      <c r="S47" s="53">
        <f>IF(MetaData!$F47="SI",MetaData!S47,MetaData!S47*(25.4^2))</f>
        <v>372100</v>
      </c>
      <c r="T47" s="53">
        <f>IF(MetaData!$F47="SI",MetaData!T47,MetaData!T47*25.4)</f>
        <v>22.2</v>
      </c>
      <c r="U47" s="53">
        <f>IF(MetaData!$F47="SI",MetaData!U47,MetaData!U47*25.4)</f>
        <v>22.2</v>
      </c>
      <c r="V47" s="53">
        <f>IF(MetaData!$F47="SI",MetaData!V47,MetaData!V47*25.4)</f>
        <v>22.2</v>
      </c>
      <c r="W47" s="52">
        <f>MetaData!W47</f>
        <v>12</v>
      </c>
      <c r="X47" s="53">
        <f>IF(MetaData!$F47="SI",MetaData!X47,MetaData!X47*25.4)</f>
        <v>16.2</v>
      </c>
      <c r="Y47" s="52">
        <f>MetaData!Y47</f>
        <v>2</v>
      </c>
      <c r="Z47" s="53">
        <f>IF(MetaData!$F47="SI",MetaData!Z47,MetaData!Z47*25.4)</f>
        <v>16.2</v>
      </c>
      <c r="AA47" s="52">
        <f>MetaData!AA47</f>
        <v>2</v>
      </c>
      <c r="AB47" s="52"/>
      <c r="AC47" s="53">
        <f>IF(MetaData!$F47="SI",MetaData!AC47,MetaData!AC47*25.4)</f>
        <v>0</v>
      </c>
      <c r="AD47" s="79"/>
      <c r="AE47" s="51">
        <f>MetaData!AE47</f>
        <v>1.2449999999999999E-2</v>
      </c>
      <c r="AF47" s="50">
        <f>IF(MetaData!$F47="SI",MetaData!AF47,MetaData!AF47*6.89476)</f>
        <v>503</v>
      </c>
      <c r="AG47" s="50">
        <f>IF(MetaData!$F47="SI",MetaData!AG47,MetaData!AG47*6.89476)</f>
        <v>0</v>
      </c>
      <c r="AH47" s="50">
        <f>IF(MetaData!$F47="SI",MetaData!AH47,MetaData!AH47*6.89476)</f>
        <v>503</v>
      </c>
      <c r="AI47" s="50">
        <f>IF(MetaData!$F47="SI",MetaData!AI47,MetaData!AI47*6.89476)</f>
        <v>503</v>
      </c>
      <c r="AJ47" s="50">
        <f>IF(MetaData!$F47="SI",MetaData!AJ47,MetaData!AJ47*6.89476)</f>
        <v>0</v>
      </c>
      <c r="AK47" s="50">
        <f>IF(MetaData!$F47="SI",MetaData!AK47,MetaData!AK47*6.89476)</f>
        <v>0</v>
      </c>
      <c r="AL47" s="117">
        <f>MetaData!AL47</f>
        <v>0</v>
      </c>
      <c r="AM47" s="52" t="str">
        <f>MetaData!AM47</f>
        <v>RJ</v>
      </c>
      <c r="AN47" s="52">
        <f>MetaData!AN47</f>
        <v>4</v>
      </c>
      <c r="AO47" s="52" t="str">
        <f>MetaData!AO47</f>
        <v>Ribbed</v>
      </c>
      <c r="AP47" s="53">
        <f>IF(MetaData!$F47="SI",MetaData!AP47,MetaData!AP47*25.4)</f>
        <v>12.7</v>
      </c>
      <c r="AQ47" s="52">
        <f>MetaData!AQ47</f>
        <v>0</v>
      </c>
      <c r="AR47" s="53">
        <f>IF(MetaData!$F47="SI",MetaData!AR47,MetaData!AR47*25.4)</f>
        <v>95</v>
      </c>
      <c r="AS47" s="53">
        <f>IF(MetaData!$F47="SI",MetaData!AS47,MetaData!AS47*25.4)</f>
        <v>0</v>
      </c>
      <c r="AT47" s="52">
        <f>MetaData!AT47</f>
        <v>0</v>
      </c>
      <c r="AU47" s="53">
        <f>IF(MetaData!$F47="SI",MetaData!AU47,MetaData!AU47*25.4)</f>
        <v>0</v>
      </c>
      <c r="AV47" s="59">
        <f>MetaData!AV47</f>
        <v>8.7394408973252794E-3</v>
      </c>
      <c r="AW47" s="59"/>
      <c r="AX47" s="50">
        <f>IF(MetaData!$F47="SI",MetaData!AX47,MetaData!AX47*6.89476)</f>
        <v>428</v>
      </c>
      <c r="AY47" s="50">
        <f>IF(MetaData!$F47="SI",MetaData!AY47,MetaData!AY47*6.89476)</f>
        <v>0</v>
      </c>
      <c r="AZ47" s="119">
        <f>MetaData!AZ47</f>
        <v>0</v>
      </c>
      <c r="BA47" s="119">
        <f>MetaData!BA47</f>
        <v>0</v>
      </c>
      <c r="BB47" s="119">
        <f>MetaData!BB47</f>
        <v>0</v>
      </c>
      <c r="BC47" s="119">
        <f>MetaData!BC47</f>
        <v>0</v>
      </c>
      <c r="BD47" s="119">
        <f>MetaData!BD47</f>
        <v>0</v>
      </c>
      <c r="BE47" s="119">
        <f>MetaData!BE47</f>
        <v>0</v>
      </c>
      <c r="BF47" s="119">
        <f>MetaData!BF47</f>
        <v>1</v>
      </c>
      <c r="BG47" s="15">
        <f>ReportedData!M47</f>
        <v>0</v>
      </c>
      <c r="BH47" t="str">
        <f>ReportedData!F47</f>
        <v>BaeBayrak_S24_2UT.xlsx</v>
      </c>
    </row>
    <row r="48" spans="1:60" ht="15.75" hidden="1">
      <c r="A48" s="10">
        <f>MetaData!A48</f>
        <v>44</v>
      </c>
      <c r="B48" s="10">
        <f>MetaData!B48</f>
        <v>14</v>
      </c>
      <c r="C48" s="10">
        <f>MetaData!C48</f>
        <v>3</v>
      </c>
      <c r="D48" s="91" t="str">
        <f>MetaData!D48</f>
        <v>S24-4UT</v>
      </c>
      <c r="E48" s="11" t="str">
        <f>MetaData!E48</f>
        <v>Bae &amp; Bayrak 2006</v>
      </c>
      <c r="F48" s="12" t="str">
        <f>MetaData!F48</f>
        <v>SI</v>
      </c>
      <c r="G48" s="14" t="str">
        <f>MetaData!G48</f>
        <v>C</v>
      </c>
      <c r="H48" s="14" t="str">
        <f>MetaData!H48</f>
        <v>S</v>
      </c>
      <c r="I48" s="50">
        <f>IF(MetaData!$F48="SI",MetaData!I48,MetaData!I48*6.89476)</f>
        <v>36.5</v>
      </c>
      <c r="J48" s="50">
        <f>IF(MetaData!$F48="SI",MetaData!J48,MetaData!J48*6.89476)</f>
        <v>0</v>
      </c>
      <c r="K48" s="50">
        <f>IF(MetaData!$F48="SI",MetaData!K48,MetaData!K48*6.89476)</f>
        <v>0</v>
      </c>
      <c r="L48" s="50">
        <f>IF(MetaData!$F48="SI",MetaData!L48,MetaData!L48*4.448)</f>
        <v>2716.33</v>
      </c>
      <c r="M48" s="52">
        <f>MetaData!M48</f>
        <v>1</v>
      </c>
      <c r="N48" s="53">
        <f>IF(MetaData!$F48="SI",MetaData!N48,MetaData!N48*25.4)</f>
        <v>610</v>
      </c>
      <c r="O48" s="53">
        <f>IF(MetaData!$F48="SI",MetaData!O48,MetaData!O48*25.4)</f>
        <v>610</v>
      </c>
      <c r="P48" s="53">
        <f>IF(MetaData!$F48="SI",MetaData!P48,MetaData!P48*25.4)</f>
        <v>2630</v>
      </c>
      <c r="Q48" s="53">
        <f>IF(MetaData!$F48="SI",MetaData!Q48,MetaData!Q48*25.4)</f>
        <v>0</v>
      </c>
      <c r="R48" s="99" t="str">
        <f>MetaData!R48</f>
        <v>C</v>
      </c>
      <c r="S48" s="53">
        <f>IF(MetaData!$F48="SI",MetaData!S48,MetaData!S48*(25.4^2))</f>
        <v>372100</v>
      </c>
      <c r="T48" s="53">
        <f>IF(MetaData!$F48="SI",MetaData!T48,MetaData!T48*25.4)</f>
        <v>22.2</v>
      </c>
      <c r="U48" s="53">
        <f>IF(MetaData!$F48="SI",MetaData!U48,MetaData!U48*25.4)</f>
        <v>22.2</v>
      </c>
      <c r="V48" s="53">
        <f>IF(MetaData!$F48="SI",MetaData!V48,MetaData!V48*25.4)</f>
        <v>22.2</v>
      </c>
      <c r="W48" s="52">
        <f>MetaData!W48</f>
        <v>12</v>
      </c>
      <c r="X48" s="53">
        <f>IF(MetaData!$F48="SI",MetaData!X48,MetaData!X48*25.4)</f>
        <v>19.399999999999999</v>
      </c>
      <c r="Y48" s="52">
        <f>MetaData!Y48</f>
        <v>2</v>
      </c>
      <c r="Z48" s="53">
        <f>IF(MetaData!$F48="SI",MetaData!Z48,MetaData!Z48*25.4)</f>
        <v>19.399999999999999</v>
      </c>
      <c r="AA48" s="52">
        <f>MetaData!AA48</f>
        <v>2</v>
      </c>
      <c r="AB48" s="52"/>
      <c r="AC48" s="53">
        <f>IF(MetaData!$F48="SI",MetaData!AC48,MetaData!AC48*25.4)</f>
        <v>0</v>
      </c>
      <c r="AD48" s="79"/>
      <c r="AE48" s="51">
        <f>MetaData!AE48</f>
        <v>1.2449999999999999E-2</v>
      </c>
      <c r="AF48" s="50">
        <f>IF(MetaData!$F48="SI",MetaData!AF48,MetaData!AF48*6.89476)</f>
        <v>400</v>
      </c>
      <c r="AG48" s="50">
        <f>IF(MetaData!$F48="SI",MetaData!AG48,MetaData!AG48*6.89476)</f>
        <v>0</v>
      </c>
      <c r="AH48" s="50">
        <f>IF(MetaData!$F48="SI",MetaData!AH48,MetaData!AH48*6.89476)</f>
        <v>400</v>
      </c>
      <c r="AI48" s="50">
        <f>IF(MetaData!$F48="SI",MetaData!AI48,MetaData!AI48*6.89476)</f>
        <v>400</v>
      </c>
      <c r="AJ48" s="50">
        <f>IF(MetaData!$F48="SI",MetaData!AJ48,MetaData!AJ48*6.89476)</f>
        <v>0</v>
      </c>
      <c r="AK48" s="50">
        <f>IF(MetaData!$F48="SI",MetaData!AK48,MetaData!AK48*6.89476)</f>
        <v>0</v>
      </c>
      <c r="AL48" s="117">
        <f>MetaData!AL48</f>
        <v>0</v>
      </c>
      <c r="AM48" s="52" t="str">
        <f>MetaData!AM48</f>
        <v>RJ</v>
      </c>
      <c r="AN48" s="52">
        <f>MetaData!AN48</f>
        <v>4</v>
      </c>
      <c r="AO48" s="52" t="str">
        <f>MetaData!AO48</f>
        <v>Ribbed</v>
      </c>
      <c r="AP48" s="53">
        <f>IF(MetaData!$F48="SI",MetaData!AP48,MetaData!AP48*25.4)</f>
        <v>9.5</v>
      </c>
      <c r="AQ48" s="52">
        <f>MetaData!AQ48</f>
        <v>0</v>
      </c>
      <c r="AR48" s="53">
        <f>IF(MetaData!$F48="SI",MetaData!AR48,MetaData!AR48*25.4)</f>
        <v>152</v>
      </c>
      <c r="AS48" s="53">
        <f>IF(MetaData!$F48="SI",MetaData!AS48,MetaData!AS48*25.4)</f>
        <v>0</v>
      </c>
      <c r="AT48" s="52">
        <f>MetaData!AT48</f>
        <v>0</v>
      </c>
      <c r="AU48" s="53">
        <f>IF(MetaData!$F48="SI",MetaData!AU48,MetaData!AU48*25.4)</f>
        <v>0</v>
      </c>
      <c r="AV48" s="59">
        <f>MetaData!AV48</f>
        <v>3.0563524590163931E-3</v>
      </c>
      <c r="AW48" s="59"/>
      <c r="AX48" s="50">
        <f>IF(MetaData!$F48="SI",MetaData!AX48,MetaData!AX48*6.89476)</f>
        <v>455</v>
      </c>
      <c r="AY48" s="50">
        <f>IF(MetaData!$F48="SI",MetaData!AY48,MetaData!AY48*6.89476)</f>
        <v>0</v>
      </c>
      <c r="AZ48" s="119">
        <f>MetaData!AZ48</f>
        <v>0</v>
      </c>
      <c r="BA48" s="119">
        <f>MetaData!BA48</f>
        <v>0</v>
      </c>
      <c r="BB48" s="119">
        <f>MetaData!BB48</f>
        <v>0</v>
      </c>
      <c r="BC48" s="119">
        <f>MetaData!BC48</f>
        <v>0</v>
      </c>
      <c r="BD48" s="119">
        <f>MetaData!BD48</f>
        <v>0</v>
      </c>
      <c r="BE48" s="119">
        <f>MetaData!BE48</f>
        <v>0</v>
      </c>
      <c r="BF48" s="119">
        <f>MetaData!BF48</f>
        <v>1</v>
      </c>
      <c r="BG48" s="15">
        <f>ReportedData!M48</f>
        <v>0</v>
      </c>
      <c r="BH48" t="str">
        <f>ReportedData!F48</f>
        <v>BaeBayrak_S24_4UT.xlsx</v>
      </c>
    </row>
    <row r="49" spans="1:60" ht="15.75" hidden="1">
      <c r="A49" s="10">
        <f>MetaData!A49</f>
        <v>45</v>
      </c>
      <c r="B49" s="10">
        <f>MetaData!B49</f>
        <v>14</v>
      </c>
      <c r="C49" s="10">
        <f>MetaData!C49</f>
        <v>4</v>
      </c>
      <c r="D49" s="91" t="str">
        <f>MetaData!D49</f>
        <v>S24-5UT</v>
      </c>
      <c r="E49" s="11" t="str">
        <f>MetaData!E49</f>
        <v>Bae &amp; Bayrak 2006</v>
      </c>
      <c r="F49" s="12" t="str">
        <f>MetaData!F49</f>
        <v>SI</v>
      </c>
      <c r="G49" s="14" t="str">
        <f>MetaData!G49</f>
        <v>C</v>
      </c>
      <c r="H49" s="14" t="str">
        <f>MetaData!H49</f>
        <v>S</v>
      </c>
      <c r="I49" s="50">
        <f>IF(MetaData!$F49="SI",MetaData!I49,MetaData!I49*6.89476)</f>
        <v>41.4</v>
      </c>
      <c r="J49" s="50">
        <f>IF(MetaData!$F49="SI",MetaData!J49,MetaData!J49*6.89476)</f>
        <v>0</v>
      </c>
      <c r="K49" s="50">
        <f>IF(MetaData!$F49="SI",MetaData!K49,MetaData!K49*6.89476)</f>
        <v>0</v>
      </c>
      <c r="L49" s="50">
        <f>IF(MetaData!$F49="SI",MetaData!L49,MetaData!L49*4.448)</f>
        <v>3080.9879999999994</v>
      </c>
      <c r="M49" s="52">
        <f>MetaData!M49</f>
        <v>1</v>
      </c>
      <c r="N49" s="53">
        <f>IF(MetaData!$F49="SI",MetaData!N49,MetaData!N49*25.4)</f>
        <v>610</v>
      </c>
      <c r="O49" s="53">
        <f>IF(MetaData!$F49="SI",MetaData!O49,MetaData!O49*25.4)</f>
        <v>610</v>
      </c>
      <c r="P49" s="53">
        <f>IF(MetaData!$F49="SI",MetaData!P49,MetaData!P49*25.4)</f>
        <v>2630</v>
      </c>
      <c r="Q49" s="53">
        <f>IF(MetaData!$F49="SI",MetaData!Q49,MetaData!Q49*25.4)</f>
        <v>0</v>
      </c>
      <c r="R49" s="99" t="str">
        <f>MetaData!R49</f>
        <v>C</v>
      </c>
      <c r="S49" s="53">
        <f>IF(MetaData!$F49="SI",MetaData!S49,MetaData!S49*(25.4^2))</f>
        <v>372100</v>
      </c>
      <c r="T49" s="53">
        <f>IF(MetaData!$F49="SI",MetaData!T49,MetaData!T49*25.4)</f>
        <v>22.2</v>
      </c>
      <c r="U49" s="53">
        <f>IF(MetaData!$F49="SI",MetaData!U49,MetaData!U49*25.4)</f>
        <v>22.2</v>
      </c>
      <c r="V49" s="53">
        <f>IF(MetaData!$F49="SI",MetaData!V49,MetaData!V49*25.4)</f>
        <v>22.2</v>
      </c>
      <c r="W49" s="52">
        <f>MetaData!W49</f>
        <v>12</v>
      </c>
      <c r="X49" s="53">
        <f>IF(MetaData!$F49="SI",MetaData!X49,MetaData!X49*25.4)</f>
        <v>16.2</v>
      </c>
      <c r="Y49" s="52">
        <f>MetaData!Y49</f>
        <v>2</v>
      </c>
      <c r="Z49" s="53">
        <f>IF(MetaData!$F49="SI",MetaData!Z49,MetaData!Z49*25.4)</f>
        <v>16.2</v>
      </c>
      <c r="AA49" s="52">
        <f>MetaData!AA49</f>
        <v>2</v>
      </c>
      <c r="AB49" s="52"/>
      <c r="AC49" s="53">
        <f>IF(MetaData!$F49="SI",MetaData!AC49,MetaData!AC49*25.4)</f>
        <v>0</v>
      </c>
      <c r="AD49" s="79"/>
      <c r="AE49" s="51">
        <f>MetaData!AE49</f>
        <v>1.2449999999999999E-2</v>
      </c>
      <c r="AF49" s="50">
        <f>IF(MetaData!$F49="SI",MetaData!AF49,MetaData!AF49*6.89476)</f>
        <v>400</v>
      </c>
      <c r="AG49" s="50">
        <f>IF(MetaData!$F49="SI",MetaData!AG49,MetaData!AG49*6.89476)</f>
        <v>0</v>
      </c>
      <c r="AH49" s="50">
        <f>IF(MetaData!$F49="SI",MetaData!AH49,MetaData!AH49*6.89476)</f>
        <v>400</v>
      </c>
      <c r="AI49" s="50">
        <f>IF(MetaData!$F49="SI",MetaData!AI49,MetaData!AI49*6.89476)</f>
        <v>400</v>
      </c>
      <c r="AJ49" s="50">
        <f>IF(MetaData!$F49="SI",MetaData!AJ49,MetaData!AJ49*6.89476)</f>
        <v>0</v>
      </c>
      <c r="AK49" s="50">
        <f>IF(MetaData!$F49="SI",MetaData!AK49,MetaData!AK49*6.89476)</f>
        <v>0</v>
      </c>
      <c r="AL49" s="117">
        <f>MetaData!AL49</f>
        <v>0</v>
      </c>
      <c r="AM49" s="52" t="str">
        <f>MetaData!AM49</f>
        <v>RJ</v>
      </c>
      <c r="AN49" s="52">
        <f>MetaData!AN49</f>
        <v>4</v>
      </c>
      <c r="AO49" s="52" t="str">
        <f>MetaData!AO49</f>
        <v>Ribbed</v>
      </c>
      <c r="AP49" s="53">
        <f>IF(MetaData!$F49="SI",MetaData!AP49,MetaData!AP49*25.4)</f>
        <v>12.7</v>
      </c>
      <c r="AQ49" s="52">
        <f>MetaData!AQ49</f>
        <v>0</v>
      </c>
      <c r="AR49" s="53">
        <f>IF(MetaData!$F49="SI",MetaData!AR49,MetaData!AR49*25.4)</f>
        <v>152</v>
      </c>
      <c r="AS49" s="53">
        <f>IF(MetaData!$F49="SI",MetaData!AS49,MetaData!AS49*25.4)</f>
        <v>0</v>
      </c>
      <c r="AT49" s="52">
        <f>MetaData!AT49</f>
        <v>0</v>
      </c>
      <c r="AU49" s="53">
        <f>IF(MetaData!$F49="SI",MetaData!AU49,MetaData!AU49*25.4)</f>
        <v>0</v>
      </c>
      <c r="AV49" s="59">
        <f>MetaData!AV49</f>
        <v>5.4621505608283003E-3</v>
      </c>
      <c r="AW49" s="59"/>
      <c r="AX49" s="50">
        <f>IF(MetaData!$F49="SI",MetaData!AX49,MetaData!AX49*6.89476)</f>
        <v>435</v>
      </c>
      <c r="AY49" s="50">
        <f>IF(MetaData!$F49="SI",MetaData!AY49,MetaData!AY49*6.89476)</f>
        <v>0</v>
      </c>
      <c r="AZ49" s="119">
        <f>MetaData!AZ49</f>
        <v>0</v>
      </c>
      <c r="BA49" s="119">
        <f>MetaData!BA49</f>
        <v>0</v>
      </c>
      <c r="BB49" s="119">
        <f>MetaData!BB49</f>
        <v>0</v>
      </c>
      <c r="BC49" s="119">
        <f>MetaData!BC49</f>
        <v>0</v>
      </c>
      <c r="BD49" s="119">
        <f>MetaData!BD49</f>
        <v>0</v>
      </c>
      <c r="BE49" s="119">
        <f>MetaData!BE49</f>
        <v>0</v>
      </c>
      <c r="BF49" s="119">
        <f>MetaData!BF49</f>
        <v>1</v>
      </c>
      <c r="BG49" s="15">
        <f>ReportedData!M49</f>
        <v>0</v>
      </c>
      <c r="BH49" t="str">
        <f>ReportedData!F49</f>
        <v>BaeBayrak_S24_5UT.xlsx</v>
      </c>
    </row>
    <row r="50" spans="1:60" ht="15.75" hidden="1">
      <c r="A50" s="10">
        <f>MetaData!A50</f>
        <v>46</v>
      </c>
      <c r="B50" s="10">
        <f>MetaData!B50</f>
        <v>15</v>
      </c>
      <c r="C50" s="10">
        <f>MetaData!C50</f>
        <v>1</v>
      </c>
      <c r="D50" s="91" t="str">
        <f>MetaData!D50</f>
        <v>AS-2HT</v>
      </c>
      <c r="E50" s="11" t="str">
        <f>MetaData!E50</f>
        <v>Bayrak and Sheikh (1996)</v>
      </c>
      <c r="F50" s="12" t="str">
        <f>MetaData!F50</f>
        <v>SI</v>
      </c>
      <c r="G50" s="14" t="str">
        <f>MetaData!G50</f>
        <v>C</v>
      </c>
      <c r="H50" s="14" t="str">
        <f>MetaData!H50</f>
        <v>S</v>
      </c>
      <c r="I50" s="50">
        <f>IF(MetaData!$F50="SI",MetaData!I50,MetaData!I50*6.89476)</f>
        <v>71.7</v>
      </c>
      <c r="J50" s="50">
        <f>IF(MetaData!$F50="SI",MetaData!J50,MetaData!J50*6.89476)</f>
        <v>0</v>
      </c>
      <c r="K50" s="50">
        <f>IF(MetaData!$F50="SI",MetaData!K50,MetaData!K50*6.89476)</f>
        <v>0</v>
      </c>
      <c r="L50" s="50">
        <f>IF(MetaData!$F50="SI",MetaData!L50,MetaData!L50*4.448)</f>
        <v>2401</v>
      </c>
      <c r="M50" s="52">
        <f>MetaData!M50</f>
        <v>3</v>
      </c>
      <c r="N50" s="53">
        <f>IF(MetaData!$F50="SI",MetaData!N50,MetaData!N50*25.4)</f>
        <v>305</v>
      </c>
      <c r="O50" s="53">
        <f>IF(MetaData!$F50="SI",MetaData!O50,MetaData!O50*25.4)</f>
        <v>305</v>
      </c>
      <c r="P50" s="53">
        <f>IF(MetaData!$F50="SI",MetaData!P50,MetaData!P50*25.4)</f>
        <v>1842</v>
      </c>
      <c r="Q50" s="53">
        <f>IF(MetaData!$F50="SI",MetaData!Q50,MetaData!Q50*25.4)</f>
        <v>0</v>
      </c>
      <c r="R50" s="99" t="str">
        <f>MetaData!R50</f>
        <v>C</v>
      </c>
      <c r="S50" s="53">
        <f>IF(MetaData!$F50="SI",MetaData!S50,MetaData!S50*(25.4^2))</f>
        <v>93025</v>
      </c>
      <c r="T50" s="53">
        <f>IF(MetaData!$F50="SI",MetaData!T50,MetaData!T50*25.4)</f>
        <v>19.5</v>
      </c>
      <c r="U50" s="53">
        <f>IF(MetaData!$F50="SI",MetaData!U50,MetaData!U50*25.4)</f>
        <v>19.5</v>
      </c>
      <c r="V50" s="53">
        <f>IF(MetaData!$F50="SI",MetaData!V50,MetaData!V50*25.4)</f>
        <v>19.5</v>
      </c>
      <c r="W50" s="52">
        <f>MetaData!W50</f>
        <v>8</v>
      </c>
      <c r="X50" s="53">
        <f>IF(MetaData!$F50="SI",MetaData!X50,MetaData!X50*25.4)</f>
        <v>14</v>
      </c>
      <c r="Y50" s="52">
        <f>MetaData!Y50</f>
        <v>1</v>
      </c>
      <c r="Z50" s="53">
        <f>IF(MetaData!$F50="SI",MetaData!Z50,MetaData!Z50*25.4)</f>
        <v>14</v>
      </c>
      <c r="AA50" s="52">
        <f>MetaData!AA50</f>
        <v>1</v>
      </c>
      <c r="AB50" s="52"/>
      <c r="AC50" s="53">
        <f>IF(MetaData!$F50="SI",MetaData!AC50,MetaData!AC50*25.4)</f>
        <v>0</v>
      </c>
      <c r="AD50" s="79"/>
      <c r="AE50" s="51">
        <f>MetaData!AE50</f>
        <v>2.58E-2</v>
      </c>
      <c r="AF50" s="50">
        <f>IF(MetaData!$F50="SI",MetaData!AF50,MetaData!AF50*6.89476)</f>
        <v>454</v>
      </c>
      <c r="AG50" s="50">
        <f>IF(MetaData!$F50="SI",MetaData!AG50,MetaData!AG50*6.89476)</f>
        <v>700</v>
      </c>
      <c r="AH50" s="50">
        <f>IF(MetaData!$F50="SI",MetaData!AH50,MetaData!AH50*6.89476)</f>
        <v>454</v>
      </c>
      <c r="AI50" s="50">
        <f>IF(MetaData!$F50="SI",MetaData!AI50,MetaData!AI50*6.89476)</f>
        <v>454</v>
      </c>
      <c r="AJ50" s="50">
        <f>IF(MetaData!$F50="SI",MetaData!AJ50,MetaData!AJ50*6.89476)</f>
        <v>700</v>
      </c>
      <c r="AK50" s="50">
        <f>IF(MetaData!$F50="SI",MetaData!AK50,MetaData!AK50*6.89476)</f>
        <v>700</v>
      </c>
      <c r="AL50" s="117">
        <f>MetaData!AL50</f>
        <v>0</v>
      </c>
      <c r="AM50" s="52" t="str">
        <f>MetaData!AM50</f>
        <v>RD: Rectangular and diagonal ties</v>
      </c>
      <c r="AN50" s="52">
        <f>MetaData!AN50</f>
        <v>3.4</v>
      </c>
      <c r="AO50" s="52">
        <f>MetaData!AO50</f>
        <v>0</v>
      </c>
      <c r="AP50" s="53">
        <f>IF(MetaData!$F50="SI",MetaData!AP50,MetaData!AP50*25.4)</f>
        <v>11.3</v>
      </c>
      <c r="AQ50" s="52">
        <f>MetaData!AQ50</f>
        <v>16</v>
      </c>
      <c r="AR50" s="53">
        <f>IF(MetaData!$F50="SI",MetaData!AR50,MetaData!AR50*25.4)</f>
        <v>90</v>
      </c>
      <c r="AS50" s="53">
        <f>IF(MetaData!$F50="SI",MetaData!AS50,MetaData!AS50*25.4)</f>
        <v>0</v>
      </c>
      <c r="AT50" s="52">
        <f>MetaData!AT50</f>
        <v>0</v>
      </c>
      <c r="AU50" s="53">
        <f>IF(MetaData!$F50="SI",MetaData!AU50,MetaData!AU50*25.4)</f>
        <v>0</v>
      </c>
      <c r="AV50" s="59">
        <f>MetaData!AV50</f>
        <v>1.2421765794038201E-2</v>
      </c>
      <c r="AW50" s="59"/>
      <c r="AX50" s="50">
        <f>IF(MetaData!$F50="SI",MetaData!AX50,MetaData!AX50*6.89476)</f>
        <v>542</v>
      </c>
      <c r="AY50" s="50">
        <f>IF(MetaData!$F50="SI",MetaData!AY50,MetaData!AY50*6.89476)</f>
        <v>683</v>
      </c>
      <c r="AZ50" s="119">
        <f>MetaData!AZ50</f>
        <v>0</v>
      </c>
      <c r="BA50" s="119">
        <f>MetaData!BA50</f>
        <v>0</v>
      </c>
      <c r="BB50" s="119">
        <f>MetaData!BB50</f>
        <v>0</v>
      </c>
      <c r="BC50" s="119">
        <f>MetaData!BC50</f>
        <v>0</v>
      </c>
      <c r="BD50" s="119">
        <f>MetaData!BD50</f>
        <v>0</v>
      </c>
      <c r="BE50" s="119">
        <f>MetaData!BE50</f>
        <v>0</v>
      </c>
      <c r="BF50" s="119">
        <f>MetaData!BF50</f>
        <v>1</v>
      </c>
      <c r="BG50" s="15" t="str">
        <f>ReportedData!M50</f>
        <v>J</v>
      </c>
      <c r="BH50" t="str">
        <f>ReportedData!F50</f>
        <v>shkas2ht.xlsx</v>
      </c>
    </row>
    <row r="51" spans="1:60" ht="15.75" hidden="1">
      <c r="A51" s="10">
        <f>MetaData!A51</f>
        <v>47</v>
      </c>
      <c r="B51" s="10">
        <f>MetaData!B51</f>
        <v>15</v>
      </c>
      <c r="C51" s="10">
        <f>MetaData!C51</f>
        <v>2</v>
      </c>
      <c r="D51" s="91" t="str">
        <f>MetaData!D51</f>
        <v>AS-3HT</v>
      </c>
      <c r="E51" s="11" t="str">
        <f>MetaData!E51</f>
        <v>Bayrak and Sheikh (1996)</v>
      </c>
      <c r="F51" s="12" t="str">
        <f>MetaData!F51</f>
        <v>SI</v>
      </c>
      <c r="G51" s="14" t="str">
        <f>MetaData!G51</f>
        <v>C</v>
      </c>
      <c r="H51" s="14" t="str">
        <f>MetaData!H51</f>
        <v>S</v>
      </c>
      <c r="I51" s="50">
        <f>IF(MetaData!$F51="SI",MetaData!I51,MetaData!I51*6.89476)</f>
        <v>71.8</v>
      </c>
      <c r="J51" s="50">
        <f>IF(MetaData!$F51="SI",MetaData!J51,MetaData!J51*6.89476)</f>
        <v>0</v>
      </c>
      <c r="K51" s="50">
        <f>IF(MetaData!$F51="SI",MetaData!K51,MetaData!K51*6.89476)</f>
        <v>0</v>
      </c>
      <c r="L51" s="50">
        <f>IF(MetaData!$F51="SI",MetaData!L51,MetaData!L51*4.448)</f>
        <v>3340</v>
      </c>
      <c r="M51" s="52">
        <f>MetaData!M51</f>
        <v>3</v>
      </c>
      <c r="N51" s="53">
        <f>IF(MetaData!$F51="SI",MetaData!N51,MetaData!N51*25.4)</f>
        <v>305</v>
      </c>
      <c r="O51" s="53">
        <f>IF(MetaData!$F51="SI",MetaData!O51,MetaData!O51*25.4)</f>
        <v>305</v>
      </c>
      <c r="P51" s="53">
        <f>IF(MetaData!$F51="SI",MetaData!P51,MetaData!P51*25.4)</f>
        <v>1842</v>
      </c>
      <c r="Q51" s="53">
        <f>IF(MetaData!$F51="SI",MetaData!Q51,MetaData!Q51*25.4)</f>
        <v>0</v>
      </c>
      <c r="R51" s="99" t="str">
        <f>MetaData!R51</f>
        <v>C</v>
      </c>
      <c r="S51" s="53">
        <f>IF(MetaData!$F51="SI",MetaData!S51,MetaData!S51*(25.4^2))</f>
        <v>93025</v>
      </c>
      <c r="T51" s="53">
        <f>IF(MetaData!$F51="SI",MetaData!T51,MetaData!T51*25.4)</f>
        <v>19.5</v>
      </c>
      <c r="U51" s="53">
        <f>IF(MetaData!$F51="SI",MetaData!U51,MetaData!U51*25.4)</f>
        <v>19.5</v>
      </c>
      <c r="V51" s="53">
        <f>IF(MetaData!$F51="SI",MetaData!V51,MetaData!V51*25.4)</f>
        <v>19.5</v>
      </c>
      <c r="W51" s="52">
        <f>MetaData!W51</f>
        <v>8</v>
      </c>
      <c r="X51" s="53">
        <f>IF(MetaData!$F51="SI",MetaData!X51,MetaData!X51*25.4)</f>
        <v>14</v>
      </c>
      <c r="Y51" s="52">
        <f>MetaData!Y51</f>
        <v>1</v>
      </c>
      <c r="Z51" s="53">
        <f>IF(MetaData!$F51="SI",MetaData!Z51,MetaData!Z51*25.4)</f>
        <v>14</v>
      </c>
      <c r="AA51" s="52">
        <f>MetaData!AA51</f>
        <v>1</v>
      </c>
      <c r="AB51" s="52"/>
      <c r="AC51" s="53">
        <f>IF(MetaData!$F51="SI",MetaData!AC51,MetaData!AC51*25.4)</f>
        <v>0</v>
      </c>
      <c r="AD51" s="79"/>
      <c r="AE51" s="51">
        <f>MetaData!AE51</f>
        <v>2.58E-2</v>
      </c>
      <c r="AF51" s="50">
        <f>IF(MetaData!$F51="SI",MetaData!AF51,MetaData!AF51*6.89476)</f>
        <v>454</v>
      </c>
      <c r="AG51" s="50">
        <f>IF(MetaData!$F51="SI",MetaData!AG51,MetaData!AG51*6.89476)</f>
        <v>700</v>
      </c>
      <c r="AH51" s="50">
        <f>IF(MetaData!$F51="SI",MetaData!AH51,MetaData!AH51*6.89476)</f>
        <v>454</v>
      </c>
      <c r="AI51" s="50">
        <f>IF(MetaData!$F51="SI",MetaData!AI51,MetaData!AI51*6.89476)</f>
        <v>454</v>
      </c>
      <c r="AJ51" s="50">
        <f>IF(MetaData!$F51="SI",MetaData!AJ51,MetaData!AJ51*6.89476)</f>
        <v>700</v>
      </c>
      <c r="AK51" s="50">
        <f>IF(MetaData!$F51="SI",MetaData!AK51,MetaData!AK51*6.89476)</f>
        <v>700</v>
      </c>
      <c r="AL51" s="117">
        <f>MetaData!AL51</f>
        <v>0</v>
      </c>
      <c r="AM51" s="52" t="str">
        <f>MetaData!AM51</f>
        <v>RD: Rectangular and diagonal ties</v>
      </c>
      <c r="AN51" s="52">
        <f>MetaData!AN51</f>
        <v>3.4</v>
      </c>
      <c r="AO51" s="52">
        <f>MetaData!AO51</f>
        <v>0</v>
      </c>
      <c r="AP51" s="53">
        <f>IF(MetaData!$F51="SI",MetaData!AP51,MetaData!AP51*25.4)</f>
        <v>11.3</v>
      </c>
      <c r="AQ51" s="52">
        <f>MetaData!AQ51</f>
        <v>16</v>
      </c>
      <c r="AR51" s="53">
        <f>IF(MetaData!$F51="SI",MetaData!AR51,MetaData!AR51*25.4)</f>
        <v>90</v>
      </c>
      <c r="AS51" s="53">
        <f>IF(MetaData!$F51="SI",MetaData!AS51,MetaData!AS51*25.4)</f>
        <v>0</v>
      </c>
      <c r="AT51" s="52">
        <f>MetaData!AT51</f>
        <v>0</v>
      </c>
      <c r="AU51" s="53">
        <f>IF(MetaData!$F51="SI",MetaData!AU51,MetaData!AU51*25.4)</f>
        <v>0</v>
      </c>
      <c r="AV51" s="59">
        <f>MetaData!AV51</f>
        <v>1.2421765794038201E-2</v>
      </c>
      <c r="AW51" s="59"/>
      <c r="AX51" s="50">
        <f>IF(MetaData!$F51="SI",MetaData!AX51,MetaData!AX51*6.89476)</f>
        <v>542</v>
      </c>
      <c r="AY51" s="50">
        <f>IF(MetaData!$F51="SI",MetaData!AY51,MetaData!AY51*6.89476)</f>
        <v>683</v>
      </c>
      <c r="AZ51" s="119">
        <f>MetaData!AZ51</f>
        <v>0</v>
      </c>
      <c r="BA51" s="119">
        <f>MetaData!BA51</f>
        <v>0</v>
      </c>
      <c r="BB51" s="119">
        <f>MetaData!BB51</f>
        <v>0</v>
      </c>
      <c r="BC51" s="119">
        <f>MetaData!BC51</f>
        <v>0</v>
      </c>
      <c r="BD51" s="119">
        <f>MetaData!BD51</f>
        <v>0</v>
      </c>
      <c r="BE51" s="119">
        <f>MetaData!BE51</f>
        <v>0</v>
      </c>
      <c r="BF51" s="119">
        <f>MetaData!BF51</f>
        <v>1</v>
      </c>
      <c r="BG51" s="15" t="str">
        <f>ReportedData!M51</f>
        <v>J</v>
      </c>
      <c r="BH51" t="str">
        <f>ReportedData!F51</f>
        <v>shkas3ht.xlsx</v>
      </c>
    </row>
    <row r="52" spans="1:60" ht="15.75" hidden="1">
      <c r="A52" s="10">
        <f>MetaData!A52</f>
        <v>48</v>
      </c>
      <c r="B52" s="10">
        <f>MetaData!B52</f>
        <v>15</v>
      </c>
      <c r="C52" s="10">
        <f>MetaData!C52</f>
        <v>3</v>
      </c>
      <c r="D52" s="91" t="str">
        <f>MetaData!D52</f>
        <v>AS-4HT</v>
      </c>
      <c r="E52" s="11" t="str">
        <f>MetaData!E52</f>
        <v>Bayrak and Sheikh (1996)</v>
      </c>
      <c r="F52" s="12" t="str">
        <f>MetaData!F52</f>
        <v>SI</v>
      </c>
      <c r="G52" s="14" t="str">
        <f>MetaData!G52</f>
        <v>C</v>
      </c>
      <c r="H52" s="14" t="str">
        <f>MetaData!H52</f>
        <v>S</v>
      </c>
      <c r="I52" s="50">
        <f>IF(MetaData!$F52="SI",MetaData!I52,MetaData!I52*6.89476)</f>
        <v>71.900000000000006</v>
      </c>
      <c r="J52" s="50">
        <f>IF(MetaData!$F52="SI",MetaData!J52,MetaData!J52*6.89476)</f>
        <v>0</v>
      </c>
      <c r="K52" s="50">
        <f>IF(MetaData!$F52="SI",MetaData!K52,MetaData!K52*6.89476)</f>
        <v>0</v>
      </c>
      <c r="L52" s="50">
        <f>IF(MetaData!$F52="SI",MetaData!L52,MetaData!L52*4.448)</f>
        <v>3344</v>
      </c>
      <c r="M52" s="52">
        <f>MetaData!M52</f>
        <v>3</v>
      </c>
      <c r="N52" s="53">
        <f>IF(MetaData!$F52="SI",MetaData!N52,MetaData!N52*25.4)</f>
        <v>305</v>
      </c>
      <c r="O52" s="53">
        <f>IF(MetaData!$F52="SI",MetaData!O52,MetaData!O52*25.4)</f>
        <v>305</v>
      </c>
      <c r="P52" s="53">
        <f>IF(MetaData!$F52="SI",MetaData!P52,MetaData!P52*25.4)</f>
        <v>1842</v>
      </c>
      <c r="Q52" s="53">
        <f>IF(MetaData!$F52="SI",MetaData!Q52,MetaData!Q52*25.4)</f>
        <v>0</v>
      </c>
      <c r="R52" s="99" t="str">
        <f>MetaData!R52</f>
        <v>C</v>
      </c>
      <c r="S52" s="53">
        <f>IF(MetaData!$F52="SI",MetaData!S52,MetaData!S52*(25.4^2))</f>
        <v>93025</v>
      </c>
      <c r="T52" s="53">
        <f>IF(MetaData!$F52="SI",MetaData!T52,MetaData!T52*25.4)</f>
        <v>19.5</v>
      </c>
      <c r="U52" s="53">
        <f>IF(MetaData!$F52="SI",MetaData!U52,MetaData!U52*25.4)</f>
        <v>19.5</v>
      </c>
      <c r="V52" s="53">
        <f>IF(MetaData!$F52="SI",MetaData!V52,MetaData!V52*25.4)</f>
        <v>19.5</v>
      </c>
      <c r="W52" s="52">
        <f>MetaData!W52</f>
        <v>8</v>
      </c>
      <c r="X52" s="53">
        <f>IF(MetaData!$F52="SI",MetaData!X52,MetaData!X52*25.4)</f>
        <v>11.5</v>
      </c>
      <c r="Y52" s="52">
        <f>MetaData!Y52</f>
        <v>1</v>
      </c>
      <c r="Z52" s="53">
        <f>IF(MetaData!$F52="SI",MetaData!Z52,MetaData!Z52*25.4)</f>
        <v>11.5</v>
      </c>
      <c r="AA52" s="52">
        <f>MetaData!AA52</f>
        <v>1</v>
      </c>
      <c r="AB52" s="52"/>
      <c r="AC52" s="53">
        <f>IF(MetaData!$F52="SI",MetaData!AC52,MetaData!AC52*25.4)</f>
        <v>0</v>
      </c>
      <c r="AD52" s="79"/>
      <c r="AE52" s="51">
        <f>MetaData!AE52</f>
        <v>2.58E-2</v>
      </c>
      <c r="AF52" s="50">
        <f>IF(MetaData!$F52="SI",MetaData!AF52,MetaData!AF52*6.89476)</f>
        <v>454</v>
      </c>
      <c r="AG52" s="50">
        <f>IF(MetaData!$F52="SI",MetaData!AG52,MetaData!AG52*6.89476)</f>
        <v>700</v>
      </c>
      <c r="AH52" s="50">
        <f>IF(MetaData!$F52="SI",MetaData!AH52,MetaData!AH52*6.89476)</f>
        <v>454</v>
      </c>
      <c r="AI52" s="50">
        <f>IF(MetaData!$F52="SI",MetaData!AI52,MetaData!AI52*6.89476)</f>
        <v>454</v>
      </c>
      <c r="AJ52" s="50">
        <f>IF(MetaData!$F52="SI",MetaData!AJ52,MetaData!AJ52*6.89476)</f>
        <v>700</v>
      </c>
      <c r="AK52" s="50">
        <f>IF(MetaData!$F52="SI",MetaData!AK52,MetaData!AK52*6.89476)</f>
        <v>700</v>
      </c>
      <c r="AL52" s="117">
        <f>MetaData!AL52</f>
        <v>0</v>
      </c>
      <c r="AM52" s="52" t="str">
        <f>MetaData!AM52</f>
        <v>RD: Rectangular and diagonal ties</v>
      </c>
      <c r="AN52" s="52">
        <f>MetaData!AN52</f>
        <v>3.4</v>
      </c>
      <c r="AO52" s="52">
        <f>MetaData!AO52</f>
        <v>0</v>
      </c>
      <c r="AP52" s="53">
        <f>IF(MetaData!$F52="SI",MetaData!AP52,MetaData!AP52*25.4)</f>
        <v>16</v>
      </c>
      <c r="AQ52" s="52">
        <f>MetaData!AQ52</f>
        <v>15</v>
      </c>
      <c r="AR52" s="53">
        <f>IF(MetaData!$F52="SI",MetaData!AR52,MetaData!AR52*25.4)</f>
        <v>100</v>
      </c>
      <c r="AS52" s="53">
        <f>IF(MetaData!$F52="SI",MetaData!AS52,MetaData!AS52*25.4)</f>
        <v>0</v>
      </c>
      <c r="AT52" s="52">
        <f>MetaData!AT52</f>
        <v>0</v>
      </c>
      <c r="AU52" s="53">
        <f>IF(MetaData!$F52="SI",MetaData!AU52,MetaData!AU52*25.4)</f>
        <v>0</v>
      </c>
      <c r="AV52" s="59">
        <f>MetaData!AV52</f>
        <v>2.2413461030201278E-2</v>
      </c>
      <c r="AW52" s="59"/>
      <c r="AX52" s="50">
        <f>IF(MetaData!$F52="SI",MetaData!AX52,MetaData!AX52*6.89476)</f>
        <v>463</v>
      </c>
      <c r="AY52" s="50">
        <f>IF(MetaData!$F52="SI",MetaData!AY52,MetaData!AY52*6.89476)</f>
        <v>648</v>
      </c>
      <c r="AZ52" s="119">
        <f>MetaData!AZ52</f>
        <v>0</v>
      </c>
      <c r="BA52" s="119">
        <f>MetaData!BA52</f>
        <v>0</v>
      </c>
      <c r="BB52" s="119">
        <f>MetaData!BB52</f>
        <v>0</v>
      </c>
      <c r="BC52" s="119">
        <f>MetaData!BC52</f>
        <v>0</v>
      </c>
      <c r="BD52" s="119">
        <f>MetaData!BD52</f>
        <v>0</v>
      </c>
      <c r="BE52" s="119">
        <f>MetaData!BE52</f>
        <v>0</v>
      </c>
      <c r="BF52" s="119">
        <f>MetaData!BF52</f>
        <v>1</v>
      </c>
      <c r="BG52" s="15" t="str">
        <f>ReportedData!M52</f>
        <v>J</v>
      </c>
      <c r="BH52" t="str">
        <f>ReportedData!F52</f>
        <v>shkas4ht.xlsx</v>
      </c>
    </row>
    <row r="53" spans="1:60" ht="15.75" hidden="1">
      <c r="A53" s="10">
        <f>MetaData!A53</f>
        <v>49</v>
      </c>
      <c r="B53" s="10">
        <f>MetaData!B53</f>
        <v>15</v>
      </c>
      <c r="C53" s="10">
        <f>MetaData!C53</f>
        <v>4</v>
      </c>
      <c r="D53" s="91" t="str">
        <f>MetaData!D53</f>
        <v xml:space="preserve"> AS-5HT</v>
      </c>
      <c r="E53" s="11" t="str">
        <f>MetaData!E53</f>
        <v>Bayrak and Sheikh (1996)</v>
      </c>
      <c r="F53" s="12" t="str">
        <f>MetaData!F53</f>
        <v>SI</v>
      </c>
      <c r="G53" s="14" t="str">
        <f>MetaData!G53</f>
        <v>C</v>
      </c>
      <c r="H53" s="14" t="str">
        <f>MetaData!H53</f>
        <v>S</v>
      </c>
      <c r="I53" s="50">
        <f>IF(MetaData!$F53="SI",MetaData!I53,MetaData!I53*6.89476)</f>
        <v>101.8</v>
      </c>
      <c r="J53" s="50">
        <f>IF(MetaData!$F53="SI",MetaData!J53,MetaData!J53*6.89476)</f>
        <v>0</v>
      </c>
      <c r="K53" s="50">
        <f>IF(MetaData!$F53="SI",MetaData!K53,MetaData!K53*6.89476)</f>
        <v>0</v>
      </c>
      <c r="L53" s="50">
        <f>IF(MetaData!$F53="SI",MetaData!L53,MetaData!L53*4.448)</f>
        <v>4261</v>
      </c>
      <c r="M53" s="52">
        <f>MetaData!M53</f>
        <v>3</v>
      </c>
      <c r="N53" s="53">
        <f>IF(MetaData!$F53="SI",MetaData!N53,MetaData!N53*25.4)</f>
        <v>305</v>
      </c>
      <c r="O53" s="53">
        <f>IF(MetaData!$F53="SI",MetaData!O53,MetaData!O53*25.4)</f>
        <v>305</v>
      </c>
      <c r="P53" s="53">
        <f>IF(MetaData!$F53="SI",MetaData!P53,MetaData!P53*25.4)</f>
        <v>1842</v>
      </c>
      <c r="Q53" s="53">
        <f>IF(MetaData!$F53="SI",MetaData!Q53,MetaData!Q53*25.4)</f>
        <v>0</v>
      </c>
      <c r="R53" s="99" t="str">
        <f>MetaData!R53</f>
        <v>C</v>
      </c>
      <c r="S53" s="53">
        <f>IF(MetaData!$F53="SI",MetaData!S53,MetaData!S53*(25.4^2))</f>
        <v>93025</v>
      </c>
      <c r="T53" s="53">
        <f>IF(MetaData!$F53="SI",MetaData!T53,MetaData!T53*25.4)</f>
        <v>19.5</v>
      </c>
      <c r="U53" s="53">
        <f>IF(MetaData!$F53="SI",MetaData!U53,MetaData!U53*25.4)</f>
        <v>19.5</v>
      </c>
      <c r="V53" s="53">
        <f>IF(MetaData!$F53="SI",MetaData!V53,MetaData!V53*25.4)</f>
        <v>19.5</v>
      </c>
      <c r="W53" s="52">
        <f>MetaData!W53</f>
        <v>8</v>
      </c>
      <c r="X53" s="53">
        <f>IF(MetaData!$F53="SI",MetaData!X53,MetaData!X53*25.4)</f>
        <v>11.5</v>
      </c>
      <c r="Y53" s="52">
        <f>MetaData!Y53</f>
        <v>1</v>
      </c>
      <c r="Z53" s="53">
        <f>IF(MetaData!$F53="SI",MetaData!Z53,MetaData!Z53*25.4)</f>
        <v>11.5</v>
      </c>
      <c r="AA53" s="52">
        <f>MetaData!AA53</f>
        <v>1</v>
      </c>
      <c r="AB53" s="52"/>
      <c r="AC53" s="53">
        <f>IF(MetaData!$F53="SI",MetaData!AC53,MetaData!AC53*25.4)</f>
        <v>0</v>
      </c>
      <c r="AD53" s="79"/>
      <c r="AE53" s="51">
        <f>MetaData!AE53</f>
        <v>2.58E-2</v>
      </c>
      <c r="AF53" s="50">
        <f>IF(MetaData!$F53="SI",MetaData!AF53,MetaData!AF53*6.89476)</f>
        <v>454</v>
      </c>
      <c r="AG53" s="50">
        <f>IF(MetaData!$F53="SI",MetaData!AG53,MetaData!AG53*6.89476)</f>
        <v>700</v>
      </c>
      <c r="AH53" s="50">
        <f>IF(MetaData!$F53="SI",MetaData!AH53,MetaData!AH53*6.89476)</f>
        <v>454</v>
      </c>
      <c r="AI53" s="50">
        <f>IF(MetaData!$F53="SI",MetaData!AI53,MetaData!AI53*6.89476)</f>
        <v>454</v>
      </c>
      <c r="AJ53" s="50">
        <f>IF(MetaData!$F53="SI",MetaData!AJ53,MetaData!AJ53*6.89476)</f>
        <v>700</v>
      </c>
      <c r="AK53" s="50">
        <f>IF(MetaData!$F53="SI",MetaData!AK53,MetaData!AK53*6.89476)</f>
        <v>700</v>
      </c>
      <c r="AL53" s="117">
        <f>MetaData!AL53</f>
        <v>0</v>
      </c>
      <c r="AM53" s="52" t="str">
        <f>MetaData!AM53</f>
        <v>RD: Rectangular and diagonal ties</v>
      </c>
      <c r="AN53" s="52">
        <f>MetaData!AN53</f>
        <v>3.4</v>
      </c>
      <c r="AO53" s="52">
        <f>MetaData!AO53</f>
        <v>0</v>
      </c>
      <c r="AP53" s="53">
        <f>IF(MetaData!$F53="SI",MetaData!AP53,MetaData!AP53*25.4)</f>
        <v>16</v>
      </c>
      <c r="AQ53" s="52">
        <f>MetaData!AQ53</f>
        <v>16</v>
      </c>
      <c r="AR53" s="53">
        <f>IF(MetaData!$F53="SI",MetaData!AR53,MetaData!AR53*25.4)</f>
        <v>90</v>
      </c>
      <c r="AS53" s="53">
        <f>IF(MetaData!$F53="SI",MetaData!AS53,MetaData!AS53*25.4)</f>
        <v>0</v>
      </c>
      <c r="AT53" s="52">
        <f>MetaData!AT53</f>
        <v>0</v>
      </c>
      <c r="AU53" s="53">
        <f>IF(MetaData!$F53="SI",MetaData!AU53,MetaData!AU53*25.4)</f>
        <v>0</v>
      </c>
      <c r="AV53" s="59">
        <f>MetaData!AV53</f>
        <v>2.490384558911253E-2</v>
      </c>
      <c r="AW53" s="59"/>
      <c r="AX53" s="50">
        <f>IF(MetaData!$F53="SI",MetaData!AX53,MetaData!AX53*6.89476)</f>
        <v>463</v>
      </c>
      <c r="AY53" s="50">
        <f>IF(MetaData!$F53="SI",MetaData!AY53,MetaData!AY53*6.89476)</f>
        <v>648</v>
      </c>
      <c r="AZ53" s="119">
        <f>MetaData!AZ53</f>
        <v>0</v>
      </c>
      <c r="BA53" s="119">
        <f>MetaData!BA53</f>
        <v>0</v>
      </c>
      <c r="BB53" s="119">
        <f>MetaData!BB53</f>
        <v>0</v>
      </c>
      <c r="BC53" s="119">
        <f>MetaData!BC53</f>
        <v>0</v>
      </c>
      <c r="BD53" s="119">
        <f>MetaData!BD53</f>
        <v>0</v>
      </c>
      <c r="BE53" s="119">
        <f>MetaData!BE53</f>
        <v>0</v>
      </c>
      <c r="BF53" s="119">
        <f>MetaData!BF53</f>
        <v>1</v>
      </c>
      <c r="BG53" s="15" t="str">
        <f>ReportedData!M53</f>
        <v>J</v>
      </c>
      <c r="BH53" t="str">
        <f>ReportedData!F53</f>
        <v>shkas5ht.xlsx</v>
      </c>
    </row>
    <row r="54" spans="1:60" ht="15.75" hidden="1">
      <c r="A54" s="10">
        <f>MetaData!A54</f>
        <v>50</v>
      </c>
      <c r="B54" s="10">
        <f>MetaData!B54</f>
        <v>15</v>
      </c>
      <c r="C54" s="10">
        <f>MetaData!C54</f>
        <v>5</v>
      </c>
      <c r="D54" s="91" t="str">
        <f>MetaData!D54</f>
        <v>AS-6HT</v>
      </c>
      <c r="E54" s="11" t="str">
        <f>MetaData!E54</f>
        <v>Bayrak and Sheikh (1996)</v>
      </c>
      <c r="F54" s="12" t="str">
        <f>MetaData!F54</f>
        <v>SI</v>
      </c>
      <c r="G54" s="14" t="str">
        <f>MetaData!G54</f>
        <v>C</v>
      </c>
      <c r="H54" s="14" t="str">
        <f>MetaData!H54</f>
        <v>S</v>
      </c>
      <c r="I54" s="50">
        <f>IF(MetaData!$F54="SI",MetaData!I54,MetaData!I54*6.89476)</f>
        <v>101.9</v>
      </c>
      <c r="J54" s="50">
        <f>IF(MetaData!$F54="SI",MetaData!J54,MetaData!J54*6.89476)</f>
        <v>0</v>
      </c>
      <c r="K54" s="50">
        <f>IF(MetaData!$F54="SI",MetaData!K54,MetaData!K54*6.89476)</f>
        <v>0</v>
      </c>
      <c r="L54" s="50">
        <f>IF(MetaData!$F54="SI",MetaData!L54,MetaData!L54*4.448)</f>
        <v>4360</v>
      </c>
      <c r="M54" s="52">
        <f>MetaData!M54</f>
        <v>3</v>
      </c>
      <c r="N54" s="53">
        <f>IF(MetaData!$F54="SI",MetaData!N54,MetaData!N54*25.4)</f>
        <v>305</v>
      </c>
      <c r="O54" s="53">
        <f>IF(MetaData!$F54="SI",MetaData!O54,MetaData!O54*25.4)</f>
        <v>305</v>
      </c>
      <c r="P54" s="53">
        <f>IF(MetaData!$F54="SI",MetaData!P54,MetaData!P54*25.4)</f>
        <v>1842</v>
      </c>
      <c r="Q54" s="53">
        <f>IF(MetaData!$F54="SI",MetaData!Q54,MetaData!Q54*25.4)</f>
        <v>0</v>
      </c>
      <c r="R54" s="99" t="str">
        <f>MetaData!R54</f>
        <v>C</v>
      </c>
      <c r="S54" s="53">
        <f>IF(MetaData!$F54="SI",MetaData!S54,MetaData!S54*(25.4^2))</f>
        <v>93025</v>
      </c>
      <c r="T54" s="53">
        <f>IF(MetaData!$F54="SI",MetaData!T54,MetaData!T54*25.4)</f>
        <v>19.5</v>
      </c>
      <c r="U54" s="53">
        <f>IF(MetaData!$F54="SI",MetaData!U54,MetaData!U54*25.4)</f>
        <v>19.5</v>
      </c>
      <c r="V54" s="53">
        <f>IF(MetaData!$F54="SI",MetaData!V54,MetaData!V54*25.4)</f>
        <v>19.5</v>
      </c>
      <c r="W54" s="52">
        <f>MetaData!W54</f>
        <v>8</v>
      </c>
      <c r="X54" s="53">
        <f>IF(MetaData!$F54="SI",MetaData!X54,MetaData!X54*25.4)</f>
        <v>11.5</v>
      </c>
      <c r="Y54" s="52">
        <f>MetaData!Y54</f>
        <v>1</v>
      </c>
      <c r="Z54" s="53">
        <f>IF(MetaData!$F54="SI",MetaData!Z54,MetaData!Z54*25.4)</f>
        <v>11.5</v>
      </c>
      <c r="AA54" s="52">
        <f>MetaData!AA54</f>
        <v>1</v>
      </c>
      <c r="AB54" s="52"/>
      <c r="AC54" s="53">
        <f>IF(MetaData!$F54="SI",MetaData!AC54,MetaData!AC54*25.4)</f>
        <v>0</v>
      </c>
      <c r="AD54" s="79"/>
      <c r="AE54" s="51">
        <f>MetaData!AE54</f>
        <v>2.58E-2</v>
      </c>
      <c r="AF54" s="50">
        <f>IF(MetaData!$F54="SI",MetaData!AF54,MetaData!AF54*6.89476)</f>
        <v>454</v>
      </c>
      <c r="AG54" s="50">
        <f>IF(MetaData!$F54="SI",MetaData!AG54,MetaData!AG54*6.89476)</f>
        <v>700</v>
      </c>
      <c r="AH54" s="50">
        <f>IF(MetaData!$F54="SI",MetaData!AH54,MetaData!AH54*6.89476)</f>
        <v>454</v>
      </c>
      <c r="AI54" s="50">
        <f>IF(MetaData!$F54="SI",MetaData!AI54,MetaData!AI54*6.89476)</f>
        <v>454</v>
      </c>
      <c r="AJ54" s="50">
        <f>IF(MetaData!$F54="SI",MetaData!AJ54,MetaData!AJ54*6.89476)</f>
        <v>700</v>
      </c>
      <c r="AK54" s="50">
        <f>IF(MetaData!$F54="SI",MetaData!AK54,MetaData!AK54*6.89476)</f>
        <v>700</v>
      </c>
      <c r="AL54" s="117">
        <f>MetaData!AL54</f>
        <v>0</v>
      </c>
      <c r="AM54" s="52" t="str">
        <f>MetaData!AM54</f>
        <v>RD: Rectangular and diagonal ties</v>
      </c>
      <c r="AN54" s="52">
        <f>MetaData!AN54</f>
        <v>3.4</v>
      </c>
      <c r="AO54" s="52">
        <f>MetaData!AO54</f>
        <v>0</v>
      </c>
      <c r="AP54" s="53">
        <f>IF(MetaData!$F54="SI",MetaData!AP54,MetaData!AP54*25.4)</f>
        <v>16</v>
      </c>
      <c r="AQ54" s="52">
        <f>MetaData!AQ54</f>
        <v>19</v>
      </c>
      <c r="AR54" s="53">
        <f>IF(MetaData!$F54="SI",MetaData!AR54,MetaData!AR54*25.4)</f>
        <v>76</v>
      </c>
      <c r="AS54" s="53">
        <f>IF(MetaData!$F54="SI",MetaData!AS54,MetaData!AS54*25.4)</f>
        <v>0</v>
      </c>
      <c r="AT54" s="52">
        <f>MetaData!AT54</f>
        <v>0</v>
      </c>
      <c r="AU54" s="53">
        <f>IF(MetaData!$F54="SI",MetaData!AU54,MetaData!AU54*25.4)</f>
        <v>0</v>
      </c>
      <c r="AV54" s="59">
        <f>MetaData!AV54</f>
        <v>2.9491396092370104E-2</v>
      </c>
      <c r="AW54" s="59"/>
      <c r="AX54" s="50">
        <f>IF(MetaData!$F54="SI",MetaData!AX54,MetaData!AX54*6.89476)</f>
        <v>463</v>
      </c>
      <c r="AY54" s="50">
        <f>IF(MetaData!$F54="SI",MetaData!AY54,MetaData!AY54*6.89476)</f>
        <v>648</v>
      </c>
      <c r="AZ54" s="119">
        <f>MetaData!AZ54</f>
        <v>0</v>
      </c>
      <c r="BA54" s="119">
        <f>MetaData!BA54</f>
        <v>0</v>
      </c>
      <c r="BB54" s="119">
        <f>MetaData!BB54</f>
        <v>0</v>
      </c>
      <c r="BC54" s="119">
        <f>MetaData!BC54</f>
        <v>0</v>
      </c>
      <c r="BD54" s="119">
        <f>MetaData!BD54</f>
        <v>0</v>
      </c>
      <c r="BE54" s="119">
        <f>MetaData!BE54</f>
        <v>0</v>
      </c>
      <c r="BF54" s="119">
        <f>MetaData!BF54</f>
        <v>1</v>
      </c>
      <c r="BG54" s="15" t="str">
        <f>ReportedData!M54</f>
        <v>J</v>
      </c>
      <c r="BH54" t="str">
        <f>ReportedData!F54</f>
        <v>shkas6ht.xlsx</v>
      </c>
    </row>
    <row r="55" spans="1:60" ht="15.75" hidden="1">
      <c r="A55" s="10">
        <f>MetaData!A55</f>
        <v>51</v>
      </c>
      <c r="B55" s="10">
        <f>MetaData!B55</f>
        <v>15</v>
      </c>
      <c r="C55" s="10">
        <f>MetaData!C55</f>
        <v>6</v>
      </c>
      <c r="D55" s="91" t="str">
        <f>MetaData!D55</f>
        <v>AS-7HT</v>
      </c>
      <c r="E55" s="11" t="str">
        <f>MetaData!E55</f>
        <v>Bayrak and Sheikh (1996)</v>
      </c>
      <c r="F55" s="12" t="str">
        <f>MetaData!F55</f>
        <v>SI</v>
      </c>
      <c r="G55" s="14" t="str">
        <f>MetaData!G55</f>
        <v>C</v>
      </c>
      <c r="H55" s="14" t="str">
        <f>MetaData!H55</f>
        <v>S</v>
      </c>
      <c r="I55" s="50">
        <f>IF(MetaData!$F55="SI",MetaData!I55,MetaData!I55*6.89476)</f>
        <v>102</v>
      </c>
      <c r="J55" s="50">
        <f>IF(MetaData!$F55="SI",MetaData!J55,MetaData!J55*6.89476)</f>
        <v>0</v>
      </c>
      <c r="K55" s="50">
        <f>IF(MetaData!$F55="SI",MetaData!K55,MetaData!K55*6.89476)</f>
        <v>0</v>
      </c>
      <c r="L55" s="50">
        <f>IF(MetaData!$F55="SI",MetaData!L55,MetaData!L55*4.448)</f>
        <v>4270</v>
      </c>
      <c r="M55" s="52">
        <f>MetaData!M55</f>
        <v>3</v>
      </c>
      <c r="N55" s="53">
        <f>IF(MetaData!$F55="SI",MetaData!N55,MetaData!N55*25.4)</f>
        <v>305</v>
      </c>
      <c r="O55" s="53">
        <f>IF(MetaData!$F55="SI",MetaData!O55,MetaData!O55*25.4)</f>
        <v>305</v>
      </c>
      <c r="P55" s="53">
        <f>IF(MetaData!$F55="SI",MetaData!P55,MetaData!P55*25.4)</f>
        <v>1842</v>
      </c>
      <c r="Q55" s="53">
        <f>IF(MetaData!$F55="SI",MetaData!Q55,MetaData!Q55*25.4)</f>
        <v>0</v>
      </c>
      <c r="R55" s="99" t="str">
        <f>MetaData!R55</f>
        <v>C</v>
      </c>
      <c r="S55" s="53">
        <f>IF(MetaData!$F55="SI",MetaData!S55,MetaData!S55*(25.4^2))</f>
        <v>93025</v>
      </c>
      <c r="T55" s="53">
        <f>IF(MetaData!$F55="SI",MetaData!T55,MetaData!T55*25.4)</f>
        <v>19.5</v>
      </c>
      <c r="U55" s="53">
        <f>IF(MetaData!$F55="SI",MetaData!U55,MetaData!U55*25.4)</f>
        <v>19.5</v>
      </c>
      <c r="V55" s="53">
        <f>IF(MetaData!$F55="SI",MetaData!V55,MetaData!V55*25.4)</f>
        <v>19.5</v>
      </c>
      <c r="W55" s="52">
        <f>MetaData!W55</f>
        <v>8</v>
      </c>
      <c r="X55" s="53">
        <f>IF(MetaData!$F55="SI",MetaData!X55,MetaData!X55*25.4)</f>
        <v>14</v>
      </c>
      <c r="Y55" s="52">
        <f>MetaData!Y55</f>
        <v>1</v>
      </c>
      <c r="Z55" s="53">
        <f>IF(MetaData!$F55="SI",MetaData!Z55,MetaData!Z55*25.4)</f>
        <v>14</v>
      </c>
      <c r="AA55" s="52">
        <f>MetaData!AA55</f>
        <v>1</v>
      </c>
      <c r="AB55" s="52"/>
      <c r="AC55" s="53">
        <f>IF(MetaData!$F55="SI",MetaData!AC55,MetaData!AC55*25.4)</f>
        <v>0</v>
      </c>
      <c r="AD55" s="79"/>
      <c r="AE55" s="51">
        <f>MetaData!AE55</f>
        <v>2.58E-2</v>
      </c>
      <c r="AF55" s="50">
        <f>IF(MetaData!$F55="SI",MetaData!AF55,MetaData!AF55*6.89476)</f>
        <v>454</v>
      </c>
      <c r="AG55" s="50">
        <f>IF(MetaData!$F55="SI",MetaData!AG55,MetaData!AG55*6.89476)</f>
        <v>700</v>
      </c>
      <c r="AH55" s="50">
        <f>IF(MetaData!$F55="SI",MetaData!AH55,MetaData!AH55*6.89476)</f>
        <v>454</v>
      </c>
      <c r="AI55" s="50">
        <f>IF(MetaData!$F55="SI",MetaData!AI55,MetaData!AI55*6.89476)</f>
        <v>454</v>
      </c>
      <c r="AJ55" s="50">
        <f>IF(MetaData!$F55="SI",MetaData!AJ55,MetaData!AJ55*6.89476)</f>
        <v>700</v>
      </c>
      <c r="AK55" s="50">
        <f>IF(MetaData!$F55="SI",MetaData!AK55,MetaData!AK55*6.89476)</f>
        <v>700</v>
      </c>
      <c r="AL55" s="117">
        <f>MetaData!AL55</f>
        <v>0</v>
      </c>
      <c r="AM55" s="52" t="str">
        <f>MetaData!AM55</f>
        <v>RD: Rectangular and diagonal ties</v>
      </c>
      <c r="AN55" s="52">
        <f>MetaData!AN55</f>
        <v>3.4</v>
      </c>
      <c r="AO55" s="52">
        <f>MetaData!AO55</f>
        <v>0</v>
      </c>
      <c r="AP55" s="53">
        <f>IF(MetaData!$F55="SI",MetaData!AP55,MetaData!AP55*25.4)</f>
        <v>11.3</v>
      </c>
      <c r="AQ55" s="52">
        <f>MetaData!AQ55</f>
        <v>16</v>
      </c>
      <c r="AR55" s="53">
        <f>IF(MetaData!$F55="SI",MetaData!AR55,MetaData!AR55*25.4)</f>
        <v>94</v>
      </c>
      <c r="AS55" s="53">
        <f>IF(MetaData!$F55="SI",MetaData!AS55,MetaData!AS55*25.4)</f>
        <v>0</v>
      </c>
      <c r="AT55" s="52">
        <f>MetaData!AT55</f>
        <v>0</v>
      </c>
      <c r="AU55" s="53">
        <f>IF(MetaData!$F55="SI",MetaData!AU55,MetaData!AU55*25.4)</f>
        <v>0</v>
      </c>
      <c r="AV55" s="59">
        <f>MetaData!AV55</f>
        <v>1.1893180015568491E-2</v>
      </c>
      <c r="AW55" s="59"/>
      <c r="AX55" s="50">
        <f>IF(MetaData!$F55="SI",MetaData!AX55,MetaData!AX55*6.89476)</f>
        <v>542</v>
      </c>
      <c r="AY55" s="50">
        <f>IF(MetaData!$F55="SI",MetaData!AY55,MetaData!AY55*6.89476)</f>
        <v>683</v>
      </c>
      <c r="AZ55" s="119">
        <f>MetaData!AZ55</f>
        <v>0</v>
      </c>
      <c r="BA55" s="119">
        <f>MetaData!BA55</f>
        <v>0</v>
      </c>
      <c r="BB55" s="119">
        <f>MetaData!BB55</f>
        <v>0</v>
      </c>
      <c r="BC55" s="119">
        <f>MetaData!BC55</f>
        <v>0</v>
      </c>
      <c r="BD55" s="119">
        <f>MetaData!BD55</f>
        <v>0</v>
      </c>
      <c r="BE55" s="119">
        <f>MetaData!BE55</f>
        <v>0</v>
      </c>
      <c r="BF55" s="119">
        <f>MetaData!BF55</f>
        <v>1</v>
      </c>
      <c r="BG55" s="15" t="str">
        <f>ReportedData!M55</f>
        <v>J</v>
      </c>
      <c r="BH55" t="str">
        <f>ReportedData!F55</f>
        <v>shkas7ht.xlsx</v>
      </c>
    </row>
    <row r="56" spans="1:60" ht="15.75" hidden="1">
      <c r="A56" s="10">
        <f>MetaData!A56</f>
        <v>52</v>
      </c>
      <c r="B56" s="10">
        <f>MetaData!B56</f>
        <v>15</v>
      </c>
      <c r="C56" s="10">
        <f>MetaData!C56</f>
        <v>7</v>
      </c>
      <c r="D56" s="91" t="str">
        <f>MetaData!D56</f>
        <v xml:space="preserve"> ES-1HT</v>
      </c>
      <c r="E56" s="11" t="str">
        <f>MetaData!E56</f>
        <v>Bayrak and Sheikh (1996)</v>
      </c>
      <c r="F56" s="12" t="str">
        <f>MetaData!F56</f>
        <v>SI</v>
      </c>
      <c r="G56" s="14" t="str">
        <f>MetaData!G56</f>
        <v>C</v>
      </c>
      <c r="H56" s="14" t="str">
        <f>MetaData!H56</f>
        <v>S</v>
      </c>
      <c r="I56" s="50">
        <f>IF(MetaData!$F56="SI",MetaData!I56,MetaData!I56*6.89476)</f>
        <v>72.099999999999994</v>
      </c>
      <c r="J56" s="50">
        <f>IF(MetaData!$F56="SI",MetaData!J56,MetaData!J56*6.89476)</f>
        <v>0</v>
      </c>
      <c r="K56" s="50">
        <f>IF(MetaData!$F56="SI",MetaData!K56,MetaData!K56*6.89476)</f>
        <v>0</v>
      </c>
      <c r="L56" s="50">
        <f>IF(MetaData!$F56="SI",MetaData!L56,MetaData!L56*4.448)</f>
        <v>3354</v>
      </c>
      <c r="M56" s="52">
        <f>MetaData!M56</f>
        <v>3</v>
      </c>
      <c r="N56" s="53">
        <f>IF(MetaData!$F56="SI",MetaData!N56,MetaData!N56*25.4)</f>
        <v>305</v>
      </c>
      <c r="O56" s="53">
        <f>IF(MetaData!$F56="SI",MetaData!O56,MetaData!O56*25.4)</f>
        <v>305</v>
      </c>
      <c r="P56" s="53">
        <f>IF(MetaData!$F56="SI",MetaData!P56,MetaData!P56*25.4)</f>
        <v>1842</v>
      </c>
      <c r="Q56" s="53">
        <f>IF(MetaData!$F56="SI",MetaData!Q56,MetaData!Q56*25.4)</f>
        <v>0</v>
      </c>
      <c r="R56" s="99" t="str">
        <f>MetaData!R56</f>
        <v>C</v>
      </c>
      <c r="S56" s="53">
        <f>IF(MetaData!$F56="SI",MetaData!S56,MetaData!S56*(25.4^2))</f>
        <v>93025</v>
      </c>
      <c r="T56" s="53">
        <f>IF(MetaData!$F56="SI",MetaData!T56,MetaData!T56*25.4)</f>
        <v>19.5</v>
      </c>
      <c r="U56" s="53">
        <f>IF(MetaData!$F56="SI",MetaData!U56,MetaData!U56*25.4)</f>
        <v>19.5</v>
      </c>
      <c r="V56" s="53">
        <f>IF(MetaData!$F56="SI",MetaData!V56,MetaData!V56*25.4)</f>
        <v>19.5</v>
      </c>
      <c r="W56" s="52">
        <f>MetaData!W56</f>
        <v>8</v>
      </c>
      <c r="X56" s="53">
        <f>IF(MetaData!$F56="SI",MetaData!X56,MetaData!X56*25.4)</f>
        <v>11.5</v>
      </c>
      <c r="Y56" s="52">
        <f>MetaData!Y56</f>
        <v>1</v>
      </c>
      <c r="Z56" s="53">
        <f>IF(MetaData!$F56="SI",MetaData!Z56,MetaData!Z56*25.4)</f>
        <v>11.5</v>
      </c>
      <c r="AA56" s="52">
        <f>MetaData!AA56</f>
        <v>1</v>
      </c>
      <c r="AB56" s="52"/>
      <c r="AC56" s="53">
        <f>IF(MetaData!$F56="SI",MetaData!AC56,MetaData!AC56*25.4)</f>
        <v>0</v>
      </c>
      <c r="AD56" s="79"/>
      <c r="AE56" s="51">
        <f>MetaData!AE56</f>
        <v>2.58E-2</v>
      </c>
      <c r="AF56" s="50">
        <f>IF(MetaData!$F56="SI",MetaData!AF56,MetaData!AF56*6.89476)</f>
        <v>454</v>
      </c>
      <c r="AG56" s="50">
        <f>IF(MetaData!$F56="SI",MetaData!AG56,MetaData!AG56*6.89476)</f>
        <v>700</v>
      </c>
      <c r="AH56" s="50">
        <f>IF(MetaData!$F56="SI",MetaData!AH56,MetaData!AH56*6.89476)</f>
        <v>454</v>
      </c>
      <c r="AI56" s="50">
        <f>IF(MetaData!$F56="SI",MetaData!AI56,MetaData!AI56*6.89476)</f>
        <v>454</v>
      </c>
      <c r="AJ56" s="50">
        <f>IF(MetaData!$F56="SI",MetaData!AJ56,MetaData!AJ56*6.89476)</f>
        <v>700</v>
      </c>
      <c r="AK56" s="50">
        <f>IF(MetaData!$F56="SI",MetaData!AK56,MetaData!AK56*6.89476)</f>
        <v>700</v>
      </c>
      <c r="AL56" s="117">
        <f>MetaData!AL56</f>
        <v>0</v>
      </c>
      <c r="AM56" s="52" t="str">
        <f>MetaData!AM56</f>
        <v>R: Rectangular ties (around perimeter)</v>
      </c>
      <c r="AN56" s="52">
        <f>MetaData!AN56</f>
        <v>2</v>
      </c>
      <c r="AO56" s="52">
        <f>MetaData!AO56</f>
        <v>0</v>
      </c>
      <c r="AP56" s="53">
        <f>IF(MetaData!$F56="SI",MetaData!AP56,MetaData!AP56*25.4)</f>
        <v>16</v>
      </c>
      <c r="AQ56" s="52">
        <f>MetaData!AQ56</f>
        <v>15</v>
      </c>
      <c r="AR56" s="53">
        <f>IF(MetaData!$F56="SI",MetaData!AR56,MetaData!AR56*25.4)</f>
        <v>95</v>
      </c>
      <c r="AS56" s="53">
        <f>IF(MetaData!$F56="SI",MetaData!AS56,MetaData!AS56*25.4)</f>
        <v>0</v>
      </c>
      <c r="AT56" s="52">
        <f>MetaData!AT56</f>
        <v>0</v>
      </c>
      <c r="AU56" s="53">
        <f>IF(MetaData!$F56="SI",MetaData!AU56,MetaData!AU56*25.4)</f>
        <v>0</v>
      </c>
      <c r="AV56" s="59">
        <f>MetaData!AV56</f>
        <v>1.3878304043468284E-2</v>
      </c>
      <c r="AW56" s="59"/>
      <c r="AX56" s="50">
        <f>IF(MetaData!$F56="SI",MetaData!AX56,MetaData!AX56*6.89476)</f>
        <v>463</v>
      </c>
      <c r="AY56" s="50">
        <f>IF(MetaData!$F56="SI",MetaData!AY56,MetaData!AY56*6.89476)</f>
        <v>648</v>
      </c>
      <c r="AZ56" s="119">
        <f>MetaData!AZ56</f>
        <v>0</v>
      </c>
      <c r="BA56" s="119">
        <f>MetaData!BA56</f>
        <v>0</v>
      </c>
      <c r="BB56" s="119">
        <f>MetaData!BB56</f>
        <v>0</v>
      </c>
      <c r="BC56" s="119">
        <f>MetaData!BC56</f>
        <v>0</v>
      </c>
      <c r="BD56" s="119">
        <f>MetaData!BD56</f>
        <v>0</v>
      </c>
      <c r="BE56" s="119">
        <f>MetaData!BE56</f>
        <v>0</v>
      </c>
      <c r="BF56" s="119">
        <f>MetaData!BF56</f>
        <v>1</v>
      </c>
      <c r="BG56" s="15" t="str">
        <f>ReportedData!M56</f>
        <v>J</v>
      </c>
      <c r="BH56" t="str">
        <f>ReportedData!F56</f>
        <v>shkes1ht.xlsx</v>
      </c>
    </row>
    <row r="57" spans="1:60" ht="15.75" hidden="1">
      <c r="A57" s="10">
        <f>MetaData!A57</f>
        <v>53</v>
      </c>
      <c r="B57" s="10">
        <f>MetaData!B57</f>
        <v>15</v>
      </c>
      <c r="C57" s="10">
        <f>MetaData!C57</f>
        <v>8</v>
      </c>
      <c r="D57" s="91" t="str">
        <f>MetaData!D57</f>
        <v>ES-8HT</v>
      </c>
      <c r="E57" s="11" t="str">
        <f>MetaData!E57</f>
        <v>Bayrak and Sheikh (1996)</v>
      </c>
      <c r="F57" s="12" t="str">
        <f>MetaData!F57</f>
        <v>SI</v>
      </c>
      <c r="G57" s="14" t="str">
        <f>MetaData!G57</f>
        <v>C</v>
      </c>
      <c r="H57" s="14" t="str">
        <f>MetaData!H57</f>
        <v>S</v>
      </c>
      <c r="I57" s="50">
        <f>IF(MetaData!$F57="SI",MetaData!I57,MetaData!I57*6.89476)</f>
        <v>102.2</v>
      </c>
      <c r="J57" s="50">
        <f>IF(MetaData!$F57="SI",MetaData!J57,MetaData!J57*6.89476)</f>
        <v>0</v>
      </c>
      <c r="K57" s="50">
        <f>IF(MetaData!$F57="SI",MetaData!K57,MetaData!K57*6.89476)</f>
        <v>0</v>
      </c>
      <c r="L57" s="50">
        <f>IF(MetaData!$F57="SI",MetaData!L57,MetaData!L57*4.448)</f>
        <v>4468</v>
      </c>
      <c r="M57" s="52">
        <f>MetaData!M57</f>
        <v>3</v>
      </c>
      <c r="N57" s="53">
        <f>IF(MetaData!$F57="SI",MetaData!N57,MetaData!N57*25.4)</f>
        <v>305</v>
      </c>
      <c r="O57" s="53">
        <f>IF(MetaData!$F57="SI",MetaData!O57,MetaData!O57*25.4)</f>
        <v>305</v>
      </c>
      <c r="P57" s="53">
        <f>IF(MetaData!$F57="SI",MetaData!P57,MetaData!P57*25.4)</f>
        <v>1842</v>
      </c>
      <c r="Q57" s="53">
        <f>IF(MetaData!$F57="SI",MetaData!Q57,MetaData!Q57*25.4)</f>
        <v>0</v>
      </c>
      <c r="R57" s="99" t="str">
        <f>MetaData!R57</f>
        <v>C</v>
      </c>
      <c r="S57" s="53">
        <f>IF(MetaData!$F57="SI",MetaData!S57,MetaData!S57*(25.4^2))</f>
        <v>93025</v>
      </c>
      <c r="T57" s="53">
        <f>IF(MetaData!$F57="SI",MetaData!T57,MetaData!T57*25.4)</f>
        <v>19.5</v>
      </c>
      <c r="U57" s="53">
        <f>IF(MetaData!$F57="SI",MetaData!U57,MetaData!U57*25.4)</f>
        <v>19.5</v>
      </c>
      <c r="V57" s="53">
        <f>IF(MetaData!$F57="SI",MetaData!V57,MetaData!V57*25.4)</f>
        <v>19.5</v>
      </c>
      <c r="W57" s="52">
        <f>MetaData!W57</f>
        <v>8</v>
      </c>
      <c r="X57" s="53">
        <f>IF(MetaData!$F57="SI",MetaData!X57,MetaData!X57*25.4)</f>
        <v>11.5</v>
      </c>
      <c r="Y57" s="52">
        <f>MetaData!Y57</f>
        <v>1</v>
      </c>
      <c r="Z57" s="53">
        <f>IF(MetaData!$F57="SI",MetaData!Z57,MetaData!Z57*25.4)</f>
        <v>11.5</v>
      </c>
      <c r="AA57" s="52">
        <f>MetaData!AA57</f>
        <v>1</v>
      </c>
      <c r="AB57" s="52"/>
      <c r="AC57" s="53">
        <f>IF(MetaData!$F57="SI",MetaData!AC57,MetaData!AC57*25.4)</f>
        <v>0</v>
      </c>
      <c r="AD57" s="79"/>
      <c r="AE57" s="51">
        <f>MetaData!AE57</f>
        <v>2.58E-2</v>
      </c>
      <c r="AF57" s="50">
        <f>IF(MetaData!$F57="SI",MetaData!AF57,MetaData!AF57*6.89476)</f>
        <v>454</v>
      </c>
      <c r="AG57" s="50">
        <f>IF(MetaData!$F57="SI",MetaData!AG57,MetaData!AG57*6.89476)</f>
        <v>700</v>
      </c>
      <c r="AH57" s="50">
        <f>IF(MetaData!$F57="SI",MetaData!AH57,MetaData!AH57*6.89476)</f>
        <v>454</v>
      </c>
      <c r="AI57" s="50">
        <f>IF(MetaData!$F57="SI",MetaData!AI57,MetaData!AI57*6.89476)</f>
        <v>454</v>
      </c>
      <c r="AJ57" s="50">
        <f>IF(MetaData!$F57="SI",MetaData!AJ57,MetaData!AJ57*6.89476)</f>
        <v>700</v>
      </c>
      <c r="AK57" s="50">
        <f>IF(MetaData!$F57="SI",MetaData!AK57,MetaData!AK57*6.89476)</f>
        <v>700</v>
      </c>
      <c r="AL57" s="117">
        <f>MetaData!AL57</f>
        <v>0</v>
      </c>
      <c r="AM57" s="52" t="str">
        <f>MetaData!AM57</f>
        <v>R: Rectangular ties (around perimeter)</v>
      </c>
      <c r="AN57" s="52">
        <f>MetaData!AN57</f>
        <v>2</v>
      </c>
      <c r="AO57" s="52">
        <f>MetaData!AO57</f>
        <v>0</v>
      </c>
      <c r="AP57" s="53">
        <f>IF(MetaData!$F57="SI",MetaData!AP57,MetaData!AP57*25.4)</f>
        <v>16</v>
      </c>
      <c r="AQ57" s="52">
        <f>MetaData!AQ57</f>
        <v>22</v>
      </c>
      <c r="AR57" s="53">
        <f>IF(MetaData!$F57="SI",MetaData!AR57,MetaData!AR57*25.4)</f>
        <v>70</v>
      </c>
      <c r="AS57" s="53">
        <f>IF(MetaData!$F57="SI",MetaData!AS57,MetaData!AS57*25.4)</f>
        <v>0</v>
      </c>
      <c r="AT57" s="52">
        <f>MetaData!AT57</f>
        <v>0</v>
      </c>
      <c r="AU57" s="53">
        <f>IF(MetaData!$F57="SI",MetaData!AU57,MetaData!AU57*25.4)</f>
        <v>0</v>
      </c>
      <c r="AV57" s="59">
        <f>MetaData!AV57</f>
        <v>1.8834841201849813E-2</v>
      </c>
      <c r="AW57" s="59"/>
      <c r="AX57" s="50">
        <f>IF(MetaData!$F57="SI",MetaData!AX57,MetaData!AX57*6.89476)</f>
        <v>463</v>
      </c>
      <c r="AY57" s="50">
        <f>IF(MetaData!$F57="SI",MetaData!AY57,MetaData!AY57*6.89476)</f>
        <v>648</v>
      </c>
      <c r="AZ57" s="119">
        <f>MetaData!AZ57</f>
        <v>0</v>
      </c>
      <c r="BA57" s="119">
        <f>MetaData!BA57</f>
        <v>0</v>
      </c>
      <c r="BB57" s="119">
        <f>MetaData!BB57</f>
        <v>0</v>
      </c>
      <c r="BC57" s="119">
        <f>MetaData!BC57</f>
        <v>0</v>
      </c>
      <c r="BD57" s="119">
        <f>MetaData!BD57</f>
        <v>0</v>
      </c>
      <c r="BE57" s="119">
        <f>MetaData!BE57</f>
        <v>0</v>
      </c>
      <c r="BF57" s="119">
        <f>MetaData!BF57</f>
        <v>1</v>
      </c>
      <c r="BG57" s="15" t="str">
        <f>ReportedData!M57</f>
        <v>J</v>
      </c>
      <c r="BH57" t="str">
        <f>ReportedData!F57</f>
        <v>shkes8ht.xlsx</v>
      </c>
    </row>
    <row r="58" spans="1:60" ht="15.75" hidden="1">
      <c r="A58" s="10">
        <f>MetaData!A58</f>
        <v>54</v>
      </c>
      <c r="B58" s="10">
        <f>MetaData!B58</f>
        <v>16</v>
      </c>
      <c r="C58" s="10">
        <f>MetaData!C58</f>
        <v>1</v>
      </c>
      <c r="D58" s="91" t="str">
        <f>MetaData!D58</f>
        <v>D1N30</v>
      </c>
      <c r="E58" s="11" t="str">
        <f>MetaData!E58</f>
        <v>Bechtoula et al (see Hakim et al and Kono et al 2002)</v>
      </c>
      <c r="F58" s="12" t="str">
        <f>MetaData!F58</f>
        <v>SI</v>
      </c>
      <c r="G58" s="14" t="str">
        <f>MetaData!G58</f>
        <v>C</v>
      </c>
      <c r="H58" s="14" t="str">
        <f>MetaData!H58</f>
        <v>S</v>
      </c>
      <c r="I58" s="50">
        <f>IF(MetaData!$F58="SI",MetaData!I58,MetaData!I58*6.89476)</f>
        <v>37.6</v>
      </c>
      <c r="J58" s="50">
        <f>IF(MetaData!$F58="SI",MetaData!J58,MetaData!J58*6.89476)</f>
        <v>0</v>
      </c>
      <c r="K58" s="50">
        <f>IF(MetaData!$F58="SI",MetaData!K58,MetaData!K58*6.89476)</f>
        <v>0</v>
      </c>
      <c r="L58" s="50">
        <f>IF(MetaData!$F58="SI",MetaData!L58,MetaData!L58*4.448)</f>
        <v>705</v>
      </c>
      <c r="M58" s="52">
        <f>MetaData!M58</f>
        <v>2</v>
      </c>
      <c r="N58" s="53">
        <f>IF(MetaData!$F58="SI",MetaData!N58,MetaData!N58*25.4)</f>
        <v>250</v>
      </c>
      <c r="O58" s="53">
        <f>IF(MetaData!$F58="SI",MetaData!O58,MetaData!O58*25.4)</f>
        <v>250</v>
      </c>
      <c r="P58" s="53">
        <f>IF(MetaData!$F58="SI",MetaData!P58,MetaData!P58*25.4)</f>
        <v>625</v>
      </c>
      <c r="Q58" s="53">
        <f>IF(MetaData!$F58="SI",MetaData!Q58,MetaData!Q58*25.4)</f>
        <v>0</v>
      </c>
      <c r="R58" s="99" t="str">
        <f>MetaData!R58</f>
        <v>C</v>
      </c>
      <c r="S58" s="53">
        <f>IF(MetaData!$F58="SI",MetaData!S58,MetaData!S58*(25.4^2))</f>
        <v>62500</v>
      </c>
      <c r="T58" s="53">
        <f>IF(MetaData!$F58="SI",MetaData!T58,MetaData!T58*25.4)</f>
        <v>12.7</v>
      </c>
      <c r="U58" s="53">
        <f>IF(MetaData!$F58="SI",MetaData!U58,MetaData!U58*25.4)</f>
        <v>12.7</v>
      </c>
      <c r="V58" s="53">
        <f>IF(MetaData!$F58="SI",MetaData!V58,MetaData!V58*25.4)</f>
        <v>12.7</v>
      </c>
      <c r="W58" s="52">
        <f>MetaData!W58</f>
        <v>12</v>
      </c>
      <c r="X58" s="53">
        <f>IF(MetaData!$F58="SI",MetaData!X58,MetaData!X58*25.4)</f>
        <v>18.5</v>
      </c>
      <c r="Y58" s="52">
        <f>MetaData!Y58</f>
        <v>2</v>
      </c>
      <c r="Z58" s="53">
        <f>IF(MetaData!$F58="SI",MetaData!Z58,MetaData!Z58*25.4)</f>
        <v>18.5</v>
      </c>
      <c r="AA58" s="52">
        <f>MetaData!AA58</f>
        <v>2</v>
      </c>
      <c r="AB58" s="52"/>
      <c r="AC58" s="53">
        <f>IF(MetaData!$F58="SI",MetaData!AC58,MetaData!AC58*25.4)</f>
        <v>0</v>
      </c>
      <c r="AD58" s="79"/>
      <c r="AE58" s="51">
        <f>MetaData!AE58</f>
        <v>2.4299999999999999E-2</v>
      </c>
      <c r="AF58" s="50">
        <f>IF(MetaData!$F58="SI",MetaData!AF58,MetaData!AF58*6.89476)</f>
        <v>461</v>
      </c>
      <c r="AG58" s="50">
        <f>IF(MetaData!$F58="SI",MetaData!AG58,MetaData!AG58*6.89476)</f>
        <v>634.29999999999995</v>
      </c>
      <c r="AH58" s="50">
        <f>IF(MetaData!$F58="SI",MetaData!AH58,MetaData!AH58*6.89476)</f>
        <v>461</v>
      </c>
      <c r="AI58" s="50">
        <f>IF(MetaData!$F58="SI",MetaData!AI58,MetaData!AI58*6.89476)</f>
        <v>461</v>
      </c>
      <c r="AJ58" s="50">
        <f>IF(MetaData!$F58="SI",MetaData!AJ58,MetaData!AJ58*6.89476)</f>
        <v>634.29999999999995</v>
      </c>
      <c r="AK58" s="50">
        <f>IF(MetaData!$F58="SI",MetaData!AK58,MetaData!AK58*6.89476)</f>
        <v>634.29999999999995</v>
      </c>
      <c r="AL58" s="117" t="str">
        <f>MetaData!AL58</f>
        <v>-</v>
      </c>
      <c r="AM58" s="52" t="str">
        <f>MetaData!AM58</f>
        <v>RU: Rectangular ties and U-bars</v>
      </c>
      <c r="AN58" s="52">
        <f>MetaData!AN58</f>
        <v>4</v>
      </c>
      <c r="AO58" s="52">
        <f>MetaData!AO58</f>
        <v>0</v>
      </c>
      <c r="AP58" s="53">
        <f>IF(MetaData!$F58="SI",MetaData!AP58,MetaData!AP58*25.4)</f>
        <v>4</v>
      </c>
      <c r="AQ58" s="52">
        <f>MetaData!AQ58</f>
        <v>0</v>
      </c>
      <c r="AR58" s="53">
        <f>IF(MetaData!$F58="SI",MetaData!AR58,MetaData!AR58*25.4)</f>
        <v>40</v>
      </c>
      <c r="AS58" s="53">
        <f>IF(MetaData!$F58="SI",MetaData!AS58,MetaData!AS58*25.4)</f>
        <v>0</v>
      </c>
      <c r="AT58" s="52">
        <f>MetaData!AT58</f>
        <v>0</v>
      </c>
      <c r="AU58" s="53">
        <f>IF(MetaData!$F58="SI",MetaData!AU58,MetaData!AU58*25.4)</f>
        <v>0</v>
      </c>
      <c r="AV58" s="59">
        <f>MetaData!AV58</f>
        <v>5.0265482457436689E-3</v>
      </c>
      <c r="AW58" s="59"/>
      <c r="AX58" s="50">
        <f>IF(MetaData!$F58="SI",MetaData!AX58,MetaData!AX58*6.89476)</f>
        <v>485</v>
      </c>
      <c r="AY58" s="50">
        <f>IF(MetaData!$F58="SI",MetaData!AY58,MetaData!AY58*6.89476)</f>
        <v>606.1</v>
      </c>
      <c r="AZ58" s="119" t="str">
        <f>MetaData!AZ58</f>
        <v>-</v>
      </c>
      <c r="BA58" s="119">
        <f>MetaData!BA58</f>
        <v>0</v>
      </c>
      <c r="BB58" s="119">
        <f>MetaData!BB58</f>
        <v>0</v>
      </c>
      <c r="BC58" s="119">
        <f>MetaData!BC58</f>
        <v>0</v>
      </c>
      <c r="BD58" s="119">
        <f>MetaData!BD58</f>
        <v>0</v>
      </c>
      <c r="BE58" s="119">
        <f>MetaData!BE58</f>
        <v>0</v>
      </c>
      <c r="BF58" s="119">
        <f>MetaData!BF58</f>
        <v>1</v>
      </c>
      <c r="BG58" s="15">
        <f>ReportedData!M58</f>
        <v>0</v>
      </c>
      <c r="BH58" t="str">
        <f>ReportedData!F58</f>
        <v>Bechtoula_Kono_D1N30.xlsx</v>
      </c>
    </row>
    <row r="59" spans="1:60" ht="15.75" hidden="1">
      <c r="A59" s="10">
        <f>MetaData!A59</f>
        <v>55</v>
      </c>
      <c r="B59" s="10">
        <f>MetaData!B59</f>
        <v>16</v>
      </c>
      <c r="C59" s="10">
        <f>MetaData!C59</f>
        <v>2</v>
      </c>
      <c r="D59" s="91" t="str">
        <f>MetaData!D59</f>
        <v>D1N60</v>
      </c>
      <c r="E59" s="11" t="str">
        <f>MetaData!E59</f>
        <v>Bechtoula et al (see Hakim et al and Kono et al 2002)</v>
      </c>
      <c r="F59" s="12" t="str">
        <f>MetaData!F59</f>
        <v>SI</v>
      </c>
      <c r="G59" s="14" t="str">
        <f>MetaData!G59</f>
        <v>C</v>
      </c>
      <c r="H59" s="14" t="str">
        <f>MetaData!H59</f>
        <v>S</v>
      </c>
      <c r="I59" s="50">
        <f>IF(MetaData!$F59="SI",MetaData!I59,MetaData!I59*6.89476)</f>
        <v>37.6</v>
      </c>
      <c r="J59" s="50">
        <f>IF(MetaData!$F59="SI",MetaData!J59,MetaData!J59*6.89476)</f>
        <v>0</v>
      </c>
      <c r="K59" s="50">
        <f>IF(MetaData!$F59="SI",MetaData!K59,MetaData!K59*6.89476)</f>
        <v>0</v>
      </c>
      <c r="L59" s="50">
        <f>IF(MetaData!$F59="SI",MetaData!L59,MetaData!L59*4.448)</f>
        <v>1410</v>
      </c>
      <c r="M59" s="52">
        <f>MetaData!M59</f>
        <v>2</v>
      </c>
      <c r="N59" s="53">
        <f>IF(MetaData!$F59="SI",MetaData!N59,MetaData!N59*25.4)</f>
        <v>250</v>
      </c>
      <c r="O59" s="53">
        <f>IF(MetaData!$F59="SI",MetaData!O59,MetaData!O59*25.4)</f>
        <v>250</v>
      </c>
      <c r="P59" s="53">
        <f>IF(MetaData!$F59="SI",MetaData!P59,MetaData!P59*25.4)</f>
        <v>625</v>
      </c>
      <c r="Q59" s="53">
        <f>IF(MetaData!$F59="SI",MetaData!Q59,MetaData!Q59*25.4)</f>
        <v>0</v>
      </c>
      <c r="R59" s="99" t="str">
        <f>MetaData!R59</f>
        <v>C</v>
      </c>
      <c r="S59" s="53">
        <f>IF(MetaData!$F59="SI",MetaData!S59,MetaData!S59*(25.4^2))</f>
        <v>62500</v>
      </c>
      <c r="T59" s="53">
        <f>IF(MetaData!$F59="SI",MetaData!T59,MetaData!T59*25.4)</f>
        <v>12.7</v>
      </c>
      <c r="U59" s="53">
        <f>IF(MetaData!$F59="SI",MetaData!U59,MetaData!U59*25.4)</f>
        <v>12.7</v>
      </c>
      <c r="V59" s="53">
        <f>IF(MetaData!$F59="SI",MetaData!V59,MetaData!V59*25.4)</f>
        <v>12.7</v>
      </c>
      <c r="W59" s="52">
        <f>MetaData!W59</f>
        <v>12</v>
      </c>
      <c r="X59" s="53">
        <f>IF(MetaData!$F59="SI",MetaData!X59,MetaData!X59*25.4)</f>
        <v>18.5</v>
      </c>
      <c r="Y59" s="52">
        <f>MetaData!Y59</f>
        <v>2</v>
      </c>
      <c r="Z59" s="53">
        <f>IF(MetaData!$F59="SI",MetaData!Z59,MetaData!Z59*25.4)</f>
        <v>18.5</v>
      </c>
      <c r="AA59" s="52">
        <f>MetaData!AA59</f>
        <v>2</v>
      </c>
      <c r="AB59" s="52"/>
      <c r="AC59" s="53">
        <f>IF(MetaData!$F59="SI",MetaData!AC59,MetaData!AC59*25.4)</f>
        <v>0</v>
      </c>
      <c r="AD59" s="79"/>
      <c r="AE59" s="51">
        <f>MetaData!AE59</f>
        <v>2.4299999999999999E-2</v>
      </c>
      <c r="AF59" s="50">
        <f>IF(MetaData!$F59="SI",MetaData!AF59,MetaData!AF59*6.89476)</f>
        <v>461</v>
      </c>
      <c r="AG59" s="50">
        <f>IF(MetaData!$F59="SI",MetaData!AG59,MetaData!AG59*6.89476)</f>
        <v>634.29999999999995</v>
      </c>
      <c r="AH59" s="50">
        <f>IF(MetaData!$F59="SI",MetaData!AH59,MetaData!AH59*6.89476)</f>
        <v>461</v>
      </c>
      <c r="AI59" s="50">
        <f>IF(MetaData!$F59="SI",MetaData!AI59,MetaData!AI59*6.89476)</f>
        <v>461</v>
      </c>
      <c r="AJ59" s="50">
        <f>IF(MetaData!$F59="SI",MetaData!AJ59,MetaData!AJ59*6.89476)</f>
        <v>634.29999999999995</v>
      </c>
      <c r="AK59" s="50">
        <f>IF(MetaData!$F59="SI",MetaData!AK59,MetaData!AK59*6.89476)</f>
        <v>634.29999999999995</v>
      </c>
      <c r="AL59" s="117" t="str">
        <f>MetaData!AL59</f>
        <v>-</v>
      </c>
      <c r="AM59" s="52" t="str">
        <f>MetaData!AM59</f>
        <v>RU: Rectangular ties and U-bars</v>
      </c>
      <c r="AN59" s="52">
        <f>MetaData!AN59</f>
        <v>4</v>
      </c>
      <c r="AO59" s="52">
        <f>MetaData!AO59</f>
        <v>0</v>
      </c>
      <c r="AP59" s="53">
        <f>IF(MetaData!$F59="SI",MetaData!AP59,MetaData!AP59*25.4)</f>
        <v>4</v>
      </c>
      <c r="AQ59" s="52">
        <f>MetaData!AQ59</f>
        <v>0</v>
      </c>
      <c r="AR59" s="53">
        <f>IF(MetaData!$F59="SI",MetaData!AR59,MetaData!AR59*25.4)</f>
        <v>40</v>
      </c>
      <c r="AS59" s="53">
        <f>IF(MetaData!$F59="SI",MetaData!AS59,MetaData!AS59*25.4)</f>
        <v>0</v>
      </c>
      <c r="AT59" s="52">
        <f>MetaData!AT59</f>
        <v>0</v>
      </c>
      <c r="AU59" s="53">
        <f>IF(MetaData!$F59="SI",MetaData!AU59,MetaData!AU59*25.4)</f>
        <v>0</v>
      </c>
      <c r="AV59" s="59">
        <f>MetaData!AV59</f>
        <v>5.0265482457436689E-3</v>
      </c>
      <c r="AW59" s="59"/>
      <c r="AX59" s="50">
        <f>IF(MetaData!$F59="SI",MetaData!AX59,MetaData!AX59*6.89476)</f>
        <v>485</v>
      </c>
      <c r="AY59" s="50">
        <f>IF(MetaData!$F59="SI",MetaData!AY59,MetaData!AY59*6.89476)</f>
        <v>606.1</v>
      </c>
      <c r="AZ59" s="119" t="str">
        <f>MetaData!AZ59</f>
        <v>-</v>
      </c>
      <c r="BA59" s="119">
        <f>MetaData!BA59</f>
        <v>0</v>
      </c>
      <c r="BB59" s="119">
        <f>MetaData!BB59</f>
        <v>0</v>
      </c>
      <c r="BC59" s="119">
        <f>MetaData!BC59</f>
        <v>0</v>
      </c>
      <c r="BD59" s="119">
        <f>MetaData!BD59</f>
        <v>0</v>
      </c>
      <c r="BE59" s="119">
        <f>MetaData!BE59</f>
        <v>0</v>
      </c>
      <c r="BF59" s="119">
        <f>MetaData!BF59</f>
        <v>1</v>
      </c>
      <c r="BG59" s="15">
        <f>ReportedData!M59</f>
        <v>0</v>
      </c>
      <c r="BH59" t="str">
        <f>ReportedData!F59</f>
        <v>Bechtoula_Kono_D1N60.xlsx</v>
      </c>
    </row>
    <row r="60" spans="1:60" ht="15.75" hidden="1">
      <c r="A60" s="10">
        <f>MetaData!A60</f>
        <v>56</v>
      </c>
      <c r="B60" s="10">
        <f>MetaData!B60</f>
        <v>16</v>
      </c>
      <c r="C60" s="10">
        <f>MetaData!C60</f>
        <v>3</v>
      </c>
      <c r="D60" s="91" t="str">
        <f>MetaData!D60</f>
        <v>L1D60</v>
      </c>
      <c r="E60" s="11" t="str">
        <f>MetaData!E60</f>
        <v>Bechtoula et al (see Hakim et al and Kono et al 2002)</v>
      </c>
      <c r="F60" s="12" t="str">
        <f>MetaData!F60</f>
        <v>SI</v>
      </c>
      <c r="G60" s="14" t="str">
        <f>MetaData!G60</f>
        <v>C</v>
      </c>
      <c r="H60" s="14" t="str">
        <f>MetaData!H60</f>
        <v>S</v>
      </c>
      <c r="I60" s="50">
        <f>IF(MetaData!$F60="SI",MetaData!I60,MetaData!I60*6.89476)</f>
        <v>39.200000000000003</v>
      </c>
      <c r="J60" s="50">
        <f>IF(MetaData!$F60="SI",MetaData!J60,MetaData!J60*6.89476)</f>
        <v>0</v>
      </c>
      <c r="K60" s="50">
        <f>IF(MetaData!$F60="SI",MetaData!K60,MetaData!K60*6.89476)</f>
        <v>0</v>
      </c>
      <c r="L60" s="50">
        <f>IF(MetaData!$F60="SI",MetaData!L60,MetaData!L60*4.448)</f>
        <v>8000</v>
      </c>
      <c r="M60" s="52">
        <f>MetaData!M60</f>
        <v>2</v>
      </c>
      <c r="N60" s="53">
        <f>IF(MetaData!$F60="SI",MetaData!N60,MetaData!N60*25.4)</f>
        <v>600</v>
      </c>
      <c r="O60" s="53">
        <f>IF(MetaData!$F60="SI",MetaData!O60,MetaData!O60*25.4)</f>
        <v>600</v>
      </c>
      <c r="P60" s="53">
        <f>IF(MetaData!$F60="SI",MetaData!P60,MetaData!P60*25.4)</f>
        <v>1200</v>
      </c>
      <c r="Q60" s="53">
        <f>IF(MetaData!$F60="SI",MetaData!Q60,MetaData!Q60*25.4)</f>
        <v>0</v>
      </c>
      <c r="R60" s="99" t="str">
        <f>MetaData!R60</f>
        <v>C</v>
      </c>
      <c r="S60" s="53">
        <f>IF(MetaData!$F60="SI",MetaData!S60,MetaData!S60*(25.4^2))</f>
        <v>360000</v>
      </c>
      <c r="T60" s="53">
        <f>IF(MetaData!$F60="SI",MetaData!T60,MetaData!T60*25.4)</f>
        <v>25.4</v>
      </c>
      <c r="U60" s="53">
        <f>IF(MetaData!$F60="SI",MetaData!U60,MetaData!U60*25.4)</f>
        <v>25.4</v>
      </c>
      <c r="V60" s="53">
        <f>IF(MetaData!$F60="SI",MetaData!V60,MetaData!V60*25.4)</f>
        <v>25.4</v>
      </c>
      <c r="W60" s="52">
        <f>MetaData!W60</f>
        <v>12</v>
      </c>
      <c r="X60" s="53">
        <f>IF(MetaData!$F60="SI",MetaData!X60,MetaData!X60*25.4)</f>
        <v>44.5</v>
      </c>
      <c r="Y60" s="52">
        <f>MetaData!Y60</f>
        <v>2</v>
      </c>
      <c r="Z60" s="53">
        <f>IF(MetaData!$F60="SI",MetaData!Z60,MetaData!Z60*25.4)</f>
        <v>44.5</v>
      </c>
      <c r="AA60" s="52">
        <f>MetaData!AA60</f>
        <v>2</v>
      </c>
      <c r="AB60" s="52"/>
      <c r="AC60" s="53">
        <f>IF(MetaData!$F60="SI",MetaData!AC60,MetaData!AC60*25.4)</f>
        <v>0</v>
      </c>
      <c r="AD60" s="79"/>
      <c r="AE60" s="51">
        <f>MetaData!AE60</f>
        <v>1.6899999999999998E-2</v>
      </c>
      <c r="AF60" s="50">
        <f>IF(MetaData!$F60="SI",MetaData!AF60,MetaData!AF60*6.89476)</f>
        <v>388</v>
      </c>
      <c r="AG60" s="50">
        <f>IF(MetaData!$F60="SI",MetaData!AG60,MetaData!AG60*6.89476)</f>
        <v>588</v>
      </c>
      <c r="AH60" s="50">
        <f>IF(MetaData!$F60="SI",MetaData!AH60,MetaData!AH60*6.89476)</f>
        <v>388</v>
      </c>
      <c r="AI60" s="50">
        <f>IF(MetaData!$F60="SI",MetaData!AI60,MetaData!AI60*6.89476)</f>
        <v>388</v>
      </c>
      <c r="AJ60" s="50">
        <f>IF(MetaData!$F60="SI",MetaData!AJ60,MetaData!AJ60*6.89476)</f>
        <v>588</v>
      </c>
      <c r="AK60" s="50">
        <f>IF(MetaData!$F60="SI",MetaData!AK60,MetaData!AK60*6.89476)</f>
        <v>588</v>
      </c>
      <c r="AL60" s="117" t="str">
        <f>MetaData!AL60</f>
        <v>-</v>
      </c>
      <c r="AM60" s="52" t="str">
        <f>MetaData!AM60</f>
        <v>RU: Rectangular ties and U-bars</v>
      </c>
      <c r="AN60" s="52">
        <f>MetaData!AN60</f>
        <v>4</v>
      </c>
      <c r="AO60" s="52">
        <f>MetaData!AO60</f>
        <v>0</v>
      </c>
      <c r="AP60" s="53">
        <f>IF(MetaData!$F60="SI",MetaData!AP60,MetaData!AP60*25.4)</f>
        <v>12.7</v>
      </c>
      <c r="AQ60" s="52">
        <f>MetaData!AQ60</f>
        <v>0</v>
      </c>
      <c r="AR60" s="53">
        <f>IF(MetaData!$F60="SI",MetaData!AR60,MetaData!AR60*25.4)</f>
        <v>100</v>
      </c>
      <c r="AS60" s="53">
        <f>IF(MetaData!$F60="SI",MetaData!AS60,MetaData!AS60*25.4)</f>
        <v>0</v>
      </c>
      <c r="AT60" s="52">
        <f>MetaData!AT60</f>
        <v>0</v>
      </c>
      <c r="AU60" s="53">
        <f>IF(MetaData!$F60="SI",MetaData!AU60,MetaData!AU60*25.4)</f>
        <v>0</v>
      </c>
      <c r="AV60" s="59">
        <f>MetaData!AV60</f>
        <v>8.4451246516249624E-3</v>
      </c>
      <c r="AW60" s="59"/>
      <c r="AX60" s="50">
        <f>IF(MetaData!$F60="SI",MetaData!AX60,MetaData!AX60*6.89476)</f>
        <v>524</v>
      </c>
      <c r="AY60" s="50">
        <f>IF(MetaData!$F60="SI",MetaData!AY60,MetaData!AY60*6.89476)</f>
        <v>673</v>
      </c>
      <c r="AZ60" s="119" t="str">
        <f>MetaData!AZ60</f>
        <v>-</v>
      </c>
      <c r="BA60" s="119">
        <f>MetaData!BA60</f>
        <v>0</v>
      </c>
      <c r="BB60" s="119">
        <f>MetaData!BB60</f>
        <v>0</v>
      </c>
      <c r="BC60" s="119">
        <f>MetaData!BC60</f>
        <v>0</v>
      </c>
      <c r="BD60" s="119">
        <f>MetaData!BD60</f>
        <v>0</v>
      </c>
      <c r="BE60" s="119">
        <f>MetaData!BE60</f>
        <v>0</v>
      </c>
      <c r="BF60" s="119">
        <f>MetaData!BF60</f>
        <v>1</v>
      </c>
      <c r="BG60" s="15">
        <f>ReportedData!M60</f>
        <v>0</v>
      </c>
      <c r="BH60" t="str">
        <f>ReportedData!F60</f>
        <v>Bechtoula_Kono_L1D60.xlsx</v>
      </c>
    </row>
    <row r="61" spans="1:60" ht="15.75" hidden="1">
      <c r="A61" s="10">
        <f>MetaData!A61</f>
        <v>57</v>
      </c>
      <c r="B61" s="10">
        <f>MetaData!B61</f>
        <v>16</v>
      </c>
      <c r="C61" s="10">
        <f>MetaData!C61</f>
        <v>4</v>
      </c>
      <c r="D61" s="91" t="str">
        <f>MetaData!D61</f>
        <v xml:space="preserve"> L1N60</v>
      </c>
      <c r="E61" s="11" t="str">
        <f>MetaData!E61</f>
        <v>Bechtoula et al (see Hakim et al and Kono et al 2002)</v>
      </c>
      <c r="F61" s="12" t="str">
        <f>MetaData!F61</f>
        <v>SI</v>
      </c>
      <c r="G61" s="14" t="str">
        <f>MetaData!G61</f>
        <v>C</v>
      </c>
      <c r="H61" s="14" t="str">
        <f>MetaData!H61</f>
        <v>S</v>
      </c>
      <c r="I61" s="50">
        <f>IF(MetaData!$F61="SI",MetaData!I61,MetaData!I61*6.89476)</f>
        <v>39.200000000000003</v>
      </c>
      <c r="J61" s="50">
        <f>IF(MetaData!$F61="SI",MetaData!J61,MetaData!J61*6.89476)</f>
        <v>0</v>
      </c>
      <c r="K61" s="50">
        <f>IF(MetaData!$F61="SI",MetaData!K61,MetaData!K61*6.89476)</f>
        <v>0</v>
      </c>
      <c r="L61" s="50">
        <f>IF(MetaData!$F61="SI",MetaData!L61,MetaData!L61*4.448)</f>
        <v>8000</v>
      </c>
      <c r="M61" s="52">
        <f>MetaData!M61</f>
        <v>2</v>
      </c>
      <c r="N61" s="53">
        <f>IF(MetaData!$F61="SI",MetaData!N61,MetaData!N61*25.4)</f>
        <v>600</v>
      </c>
      <c r="O61" s="53">
        <f>IF(MetaData!$F61="SI",MetaData!O61,MetaData!O61*25.4)</f>
        <v>600</v>
      </c>
      <c r="P61" s="53">
        <f>IF(MetaData!$F61="SI",MetaData!P61,MetaData!P61*25.4)</f>
        <v>1200</v>
      </c>
      <c r="Q61" s="53">
        <f>IF(MetaData!$F61="SI",MetaData!Q61,MetaData!Q61*25.4)</f>
        <v>0</v>
      </c>
      <c r="R61" s="99" t="str">
        <f>MetaData!R61</f>
        <v>C</v>
      </c>
      <c r="S61" s="53">
        <f>IF(MetaData!$F61="SI",MetaData!S61,MetaData!S61*(25.4^2))</f>
        <v>360000</v>
      </c>
      <c r="T61" s="53">
        <f>IF(MetaData!$F61="SI",MetaData!T61,MetaData!T61*25.4)</f>
        <v>25.4</v>
      </c>
      <c r="U61" s="53">
        <f>IF(MetaData!$F61="SI",MetaData!U61,MetaData!U61*25.4)</f>
        <v>25.4</v>
      </c>
      <c r="V61" s="53">
        <f>IF(MetaData!$F61="SI",MetaData!V61,MetaData!V61*25.4)</f>
        <v>25.4</v>
      </c>
      <c r="W61" s="52">
        <f>MetaData!W61</f>
        <v>12</v>
      </c>
      <c r="X61" s="53">
        <f>IF(MetaData!$F61="SI",MetaData!X61,MetaData!X61*25.4)</f>
        <v>44.5</v>
      </c>
      <c r="Y61" s="52">
        <f>MetaData!Y61</f>
        <v>2</v>
      </c>
      <c r="Z61" s="53">
        <f>IF(MetaData!$F61="SI",MetaData!Z61,MetaData!Z61*25.4)</f>
        <v>44.5</v>
      </c>
      <c r="AA61" s="52">
        <f>MetaData!AA61</f>
        <v>2</v>
      </c>
      <c r="AB61" s="52"/>
      <c r="AC61" s="53">
        <f>IF(MetaData!$F61="SI",MetaData!AC61,MetaData!AC61*25.4)</f>
        <v>0</v>
      </c>
      <c r="AD61" s="79"/>
      <c r="AE61" s="51">
        <f>MetaData!AE61</f>
        <v>1.6899999999999998E-2</v>
      </c>
      <c r="AF61" s="50">
        <f>IF(MetaData!$F61="SI",MetaData!AF61,MetaData!AF61*6.89476)</f>
        <v>388</v>
      </c>
      <c r="AG61" s="50">
        <f>IF(MetaData!$F61="SI",MetaData!AG61,MetaData!AG61*6.89476)</f>
        <v>588</v>
      </c>
      <c r="AH61" s="50">
        <f>IF(MetaData!$F61="SI",MetaData!AH61,MetaData!AH61*6.89476)</f>
        <v>388</v>
      </c>
      <c r="AI61" s="50">
        <f>IF(MetaData!$F61="SI",MetaData!AI61,MetaData!AI61*6.89476)</f>
        <v>388</v>
      </c>
      <c r="AJ61" s="50">
        <f>IF(MetaData!$F61="SI",MetaData!AJ61,MetaData!AJ61*6.89476)</f>
        <v>588</v>
      </c>
      <c r="AK61" s="50">
        <f>IF(MetaData!$F61="SI",MetaData!AK61,MetaData!AK61*6.89476)</f>
        <v>588</v>
      </c>
      <c r="AL61" s="117" t="str">
        <f>MetaData!AL61</f>
        <v>-</v>
      </c>
      <c r="AM61" s="52" t="str">
        <f>MetaData!AM61</f>
        <v>RU: Rectangular ties and U-bars</v>
      </c>
      <c r="AN61" s="52">
        <f>MetaData!AN61</f>
        <v>4</v>
      </c>
      <c r="AO61" s="52">
        <f>MetaData!AO61</f>
        <v>0</v>
      </c>
      <c r="AP61" s="53">
        <f>IF(MetaData!$F61="SI",MetaData!AP61,MetaData!AP61*25.4)</f>
        <v>12.7</v>
      </c>
      <c r="AQ61" s="52">
        <f>MetaData!AQ61</f>
        <v>0</v>
      </c>
      <c r="AR61" s="53">
        <f>IF(MetaData!$F61="SI",MetaData!AR61,MetaData!AR61*25.4)</f>
        <v>100</v>
      </c>
      <c r="AS61" s="53">
        <f>IF(MetaData!$F61="SI",MetaData!AS61,MetaData!AS61*25.4)</f>
        <v>0</v>
      </c>
      <c r="AT61" s="52">
        <f>MetaData!AT61</f>
        <v>0</v>
      </c>
      <c r="AU61" s="53">
        <f>IF(MetaData!$F61="SI",MetaData!AU61,MetaData!AU61*25.4)</f>
        <v>0</v>
      </c>
      <c r="AV61" s="59">
        <f>MetaData!AV61</f>
        <v>8.4451246516249624E-3</v>
      </c>
      <c r="AW61" s="59"/>
      <c r="AX61" s="50">
        <f>IF(MetaData!$F61="SI",MetaData!AX61,MetaData!AX61*6.89476)</f>
        <v>524</v>
      </c>
      <c r="AY61" s="50">
        <f>IF(MetaData!$F61="SI",MetaData!AY61,MetaData!AY61*6.89476)</f>
        <v>673</v>
      </c>
      <c r="AZ61" s="119" t="str">
        <f>MetaData!AZ61</f>
        <v>-</v>
      </c>
      <c r="BA61" s="119">
        <f>MetaData!BA61</f>
        <v>0</v>
      </c>
      <c r="BB61" s="119">
        <f>MetaData!BB61</f>
        <v>0</v>
      </c>
      <c r="BC61" s="119">
        <f>MetaData!BC61</f>
        <v>0</v>
      </c>
      <c r="BD61" s="119">
        <f>MetaData!BD61</f>
        <v>0</v>
      </c>
      <c r="BE61" s="119">
        <f>MetaData!BE61</f>
        <v>0</v>
      </c>
      <c r="BF61" s="119">
        <f>MetaData!BF61</f>
        <v>1</v>
      </c>
      <c r="BG61" s="15">
        <f>ReportedData!M61</f>
        <v>0</v>
      </c>
      <c r="BH61" t="str">
        <f>ReportedData!F61</f>
        <v>Bechtoula_Kono_L1Ν60.xlsx</v>
      </c>
    </row>
    <row r="62" spans="1:60" ht="15.75" hidden="1">
      <c r="A62" s="10">
        <f>MetaData!A62</f>
        <v>58</v>
      </c>
      <c r="B62" s="10">
        <f>MetaData!B62</f>
        <v>16</v>
      </c>
      <c r="C62" s="10">
        <f>MetaData!C62</f>
        <v>5</v>
      </c>
      <c r="D62" s="91" t="str">
        <f>MetaData!D62</f>
        <v xml:space="preserve"> L1N6B</v>
      </c>
      <c r="E62" s="11" t="str">
        <f>MetaData!E62</f>
        <v>Bechtoula et al (see Hakim et al and Kono et al 2002)</v>
      </c>
      <c r="F62" s="12" t="str">
        <f>MetaData!F62</f>
        <v>SI</v>
      </c>
      <c r="G62" s="14" t="str">
        <f>MetaData!G62</f>
        <v>C</v>
      </c>
      <c r="H62" s="14" t="str">
        <f>MetaData!H62</f>
        <v>S</v>
      </c>
      <c r="I62" s="50">
        <f>IF(MetaData!$F62="SI",MetaData!I62,MetaData!I62*6.89476)</f>
        <v>32.200000000000003</v>
      </c>
      <c r="J62" s="50">
        <f>IF(MetaData!$F62="SI",MetaData!J62,MetaData!J62*6.89476)</f>
        <v>0</v>
      </c>
      <c r="K62" s="50">
        <f>IF(MetaData!$F62="SI",MetaData!K62,MetaData!K62*6.89476)</f>
        <v>0</v>
      </c>
      <c r="L62" s="50">
        <f>IF(MetaData!$F62="SI",MetaData!L62,MetaData!L62*4.448)</f>
        <v>6000</v>
      </c>
      <c r="M62" s="52">
        <f>MetaData!M62</f>
        <v>2</v>
      </c>
      <c r="N62" s="53">
        <f>IF(MetaData!$F62="SI",MetaData!N62,MetaData!N62*25.4)</f>
        <v>560</v>
      </c>
      <c r="O62" s="53">
        <f>IF(MetaData!$F62="SI",MetaData!O62,MetaData!O62*25.4)</f>
        <v>560</v>
      </c>
      <c r="P62" s="53">
        <f>IF(MetaData!$F62="SI",MetaData!P62,MetaData!P62*25.4)</f>
        <v>1200</v>
      </c>
      <c r="Q62" s="53">
        <f>IF(MetaData!$F62="SI",MetaData!Q62,MetaData!Q62*25.4)</f>
        <v>0</v>
      </c>
      <c r="R62" s="99" t="str">
        <f>MetaData!R62</f>
        <v>C</v>
      </c>
      <c r="S62" s="53">
        <f>IF(MetaData!$F62="SI",MetaData!S62,MetaData!S62*(25.4^2))</f>
        <v>313600</v>
      </c>
      <c r="T62" s="53">
        <f>IF(MetaData!$F62="SI",MetaData!T62,MetaData!T62*25.4)</f>
        <v>25.4</v>
      </c>
      <c r="U62" s="53">
        <f>IF(MetaData!$F62="SI",MetaData!U62,MetaData!U62*25.4)</f>
        <v>25.4</v>
      </c>
      <c r="V62" s="53">
        <f>IF(MetaData!$F62="SI",MetaData!V62,MetaData!V62*25.4)</f>
        <v>25.4</v>
      </c>
      <c r="W62" s="52">
        <f>MetaData!W62</f>
        <v>12</v>
      </c>
      <c r="X62" s="53">
        <f>IF(MetaData!$F62="SI",MetaData!X62,MetaData!X62*25.4)</f>
        <v>24.5</v>
      </c>
      <c r="Y62" s="52">
        <f>MetaData!Y62</f>
        <v>2</v>
      </c>
      <c r="Z62" s="53">
        <f>IF(MetaData!$F62="SI",MetaData!Z62,MetaData!Z62*25.4)</f>
        <v>24.5</v>
      </c>
      <c r="AA62" s="52">
        <f>MetaData!AA62</f>
        <v>2</v>
      </c>
      <c r="AB62" s="52"/>
      <c r="AC62" s="53">
        <f>IF(MetaData!$F62="SI",MetaData!AC62,MetaData!AC62*25.4)</f>
        <v>0</v>
      </c>
      <c r="AD62" s="79"/>
      <c r="AE62" s="51">
        <f>MetaData!AE62</f>
        <v>1.9400000000000001E-2</v>
      </c>
      <c r="AF62" s="50">
        <f>IF(MetaData!$F62="SI",MetaData!AF62,MetaData!AF62*6.89476)</f>
        <v>388</v>
      </c>
      <c r="AG62" s="50">
        <f>IF(MetaData!$F62="SI",MetaData!AG62,MetaData!AG62*6.89476)</f>
        <v>588</v>
      </c>
      <c r="AH62" s="50">
        <f>IF(MetaData!$F62="SI",MetaData!AH62,MetaData!AH62*6.89476)</f>
        <v>388</v>
      </c>
      <c r="AI62" s="50">
        <f>IF(MetaData!$F62="SI",MetaData!AI62,MetaData!AI62*6.89476)</f>
        <v>388</v>
      </c>
      <c r="AJ62" s="50">
        <f>IF(MetaData!$F62="SI",MetaData!AJ62,MetaData!AJ62*6.89476)</f>
        <v>588</v>
      </c>
      <c r="AK62" s="50">
        <f>IF(MetaData!$F62="SI",MetaData!AK62,MetaData!AK62*6.89476)</f>
        <v>588</v>
      </c>
      <c r="AL62" s="117" t="str">
        <f>MetaData!AL62</f>
        <v>-</v>
      </c>
      <c r="AM62" s="52" t="str">
        <f>MetaData!AM62</f>
        <v>RU: Rectangular ties and U-bars</v>
      </c>
      <c r="AN62" s="52">
        <f>MetaData!AN62</f>
        <v>4</v>
      </c>
      <c r="AO62" s="52">
        <f>MetaData!AO62</f>
        <v>0</v>
      </c>
      <c r="AP62" s="53">
        <f>IF(MetaData!$F62="SI",MetaData!AP62,MetaData!AP62*25.4)</f>
        <v>12.7</v>
      </c>
      <c r="AQ62" s="52">
        <f>MetaData!AQ62</f>
        <v>0</v>
      </c>
      <c r="AR62" s="53">
        <f>IF(MetaData!$F62="SI",MetaData!AR62,MetaData!AR62*25.4)</f>
        <v>100</v>
      </c>
      <c r="AS62" s="53">
        <f>IF(MetaData!$F62="SI",MetaData!AS62,MetaData!AS62*25.4)</f>
        <v>0</v>
      </c>
      <c r="AT62" s="52">
        <f>MetaData!AT62</f>
        <v>0</v>
      </c>
      <c r="AU62" s="53">
        <f>IF(MetaData!$F62="SI",MetaData!AU62,MetaData!AU62*25.4)</f>
        <v>0</v>
      </c>
      <c r="AV62" s="59">
        <f>MetaData!AV62</f>
        <v>9.0483478410267448E-3</v>
      </c>
      <c r="AW62" s="59"/>
      <c r="AX62" s="50">
        <f>IF(MetaData!$F62="SI",MetaData!AX62,MetaData!AX62*6.89476)</f>
        <v>524</v>
      </c>
      <c r="AY62" s="50">
        <f>IF(MetaData!$F62="SI",MetaData!AY62,MetaData!AY62*6.89476)</f>
        <v>673</v>
      </c>
      <c r="AZ62" s="119" t="str">
        <f>MetaData!AZ62</f>
        <v>-</v>
      </c>
      <c r="BA62" s="119">
        <f>MetaData!BA62</f>
        <v>0</v>
      </c>
      <c r="BB62" s="119">
        <f>MetaData!BB62</f>
        <v>0</v>
      </c>
      <c r="BC62" s="119">
        <f>MetaData!BC62</f>
        <v>0</v>
      </c>
      <c r="BD62" s="119">
        <f>MetaData!BD62</f>
        <v>0</v>
      </c>
      <c r="BE62" s="119">
        <f>MetaData!BE62</f>
        <v>0</v>
      </c>
      <c r="BF62" s="119">
        <f>MetaData!BF62</f>
        <v>1</v>
      </c>
      <c r="BG62" s="15">
        <f>ReportedData!M62</f>
        <v>0</v>
      </c>
      <c r="BH62" t="str">
        <f>ReportedData!F62</f>
        <v>Bechtoula_Kono_L1N6B.xlsx</v>
      </c>
    </row>
    <row r="63" spans="1:60" ht="15.75" hidden="1">
      <c r="A63" s="10">
        <f>MetaData!A63</f>
        <v>59</v>
      </c>
      <c r="B63" s="10">
        <f>MetaData!B63</f>
        <v>17</v>
      </c>
      <c r="C63" s="10">
        <f>MetaData!C63</f>
        <v>1</v>
      </c>
      <c r="D63" s="91" t="str">
        <f>MetaData!D63</f>
        <v>W33</v>
      </c>
      <c r="E63" s="11" t="str">
        <f>MetaData!E63</f>
        <v>Bertero, Popov and Wang (1974)</v>
      </c>
      <c r="F63" s="12" t="str">
        <f>MetaData!F63</f>
        <v>SI</v>
      </c>
      <c r="G63" s="14" t="str">
        <f>MetaData!G63</f>
        <v>C</v>
      </c>
      <c r="H63" s="14" t="str">
        <f>MetaData!H63</f>
        <v>R</v>
      </c>
      <c r="I63" s="50">
        <f>IF(MetaData!$F63="SI",MetaData!I63,MetaData!I63*6.89476)</f>
        <v>37.26</v>
      </c>
      <c r="J63" s="50">
        <f>IF(MetaData!$F63="SI",MetaData!J63,MetaData!J63*6.89476)</f>
        <v>0</v>
      </c>
      <c r="K63" s="50">
        <f>IF(MetaData!$F63="SI",MetaData!K63,MetaData!K63*6.89476)</f>
        <v>0</v>
      </c>
      <c r="L63" s="50">
        <f>IF(MetaData!$F63="SI",MetaData!L63,MetaData!L63*4.448)</f>
        <v>0</v>
      </c>
      <c r="M63" s="52">
        <f>MetaData!M63</f>
        <v>0</v>
      </c>
      <c r="N63" s="53">
        <f>IF(MetaData!$F63="SI",MetaData!N63,MetaData!N63*25.4)</f>
        <v>381</v>
      </c>
      <c r="O63" s="53">
        <f>IF(MetaData!$F63="SI",MetaData!O63,MetaData!O63*25.4)</f>
        <v>736.6</v>
      </c>
      <c r="P63" s="53">
        <f>IF(MetaData!$F63="SI",MetaData!P63,MetaData!P63*25.4)</f>
        <v>2175.9659999999999</v>
      </c>
      <c r="Q63" s="53">
        <f>IF(MetaData!$F63="SI",MetaData!Q63,MetaData!Q63*25.4)</f>
        <v>0</v>
      </c>
      <c r="R63" s="99">
        <f>MetaData!R63</f>
        <v>0</v>
      </c>
      <c r="S63" s="53">
        <f>IF(MetaData!$F63="SI",MetaData!S63,MetaData!S63*(25.4^2))</f>
        <v>280644.60000000003</v>
      </c>
      <c r="T63" s="53">
        <f>IF(MetaData!$F63="SI",MetaData!T63,MetaData!T63*25.4)</f>
        <v>28.574999999999999</v>
      </c>
      <c r="U63" s="53">
        <f>IF(MetaData!$F63="SI",MetaData!U63,MetaData!U63*25.4)</f>
        <v>28.574999999999999</v>
      </c>
      <c r="V63" s="53">
        <f>IF(MetaData!$F63="SI",MetaData!V63,MetaData!V63*25.4)</f>
        <v>28.574999999999999</v>
      </c>
      <c r="W63" s="52">
        <f>MetaData!W63</f>
        <v>12</v>
      </c>
      <c r="X63" s="53">
        <f>IF(MetaData!$F63="SI",MetaData!X63,MetaData!X63*25.4)</f>
        <v>65.087499999999977</v>
      </c>
      <c r="Y63" s="52">
        <f>MetaData!Y63</f>
        <v>2</v>
      </c>
      <c r="Z63" s="53">
        <f>IF(MetaData!$F63="SI",MetaData!Z63,MetaData!Z63*25.4)</f>
        <v>65.087499999999977</v>
      </c>
      <c r="AA63" s="52">
        <f>MetaData!AA63</f>
        <v>2</v>
      </c>
      <c r="AB63" s="52"/>
      <c r="AC63" s="53">
        <f>IF(MetaData!$F63="SI",MetaData!AC63,MetaData!AC63*25.4)</f>
        <v>0</v>
      </c>
      <c r="AD63" s="79"/>
      <c r="AE63" s="51">
        <f>MetaData!AE63</f>
        <v>2.7407327586206894E-2</v>
      </c>
      <c r="AF63" s="50">
        <f>IF(MetaData!$F63="SI",MetaData!AF63,MetaData!AF63*6.89476)</f>
        <v>476.1</v>
      </c>
      <c r="AG63" s="50">
        <f>IF(MetaData!$F63="SI",MetaData!AG63,MetaData!AG63*6.89476)</f>
        <v>0</v>
      </c>
      <c r="AH63" s="50">
        <f>IF(MetaData!$F63="SI",MetaData!AH63,MetaData!AH63*6.89476)</f>
        <v>476.1</v>
      </c>
      <c r="AI63" s="50">
        <f>IF(MetaData!$F63="SI",MetaData!AI63,MetaData!AI63*6.89476)</f>
        <v>476.1</v>
      </c>
      <c r="AJ63" s="50">
        <f>IF(MetaData!$F63="SI",MetaData!AJ63,MetaData!AJ63*6.89476)</f>
        <v>0</v>
      </c>
      <c r="AK63" s="50">
        <f>IF(MetaData!$F63="SI",MetaData!AK63,MetaData!AK63*6.89476)</f>
        <v>0</v>
      </c>
      <c r="AL63" s="117">
        <f>MetaData!AL63</f>
        <v>0</v>
      </c>
      <c r="AM63" s="52">
        <f>MetaData!AM63</f>
        <v>0</v>
      </c>
      <c r="AN63" s="52">
        <f>MetaData!AN63</f>
        <v>4</v>
      </c>
      <c r="AO63" s="52" t="str">
        <f>MetaData!AO63</f>
        <v>Ribbed</v>
      </c>
      <c r="AP63" s="53">
        <f>IF(MetaData!$F63="SI",MetaData!AP63,MetaData!AP63*25.4)</f>
        <v>9.5250000000000004</v>
      </c>
      <c r="AQ63" s="52">
        <f>MetaData!AQ63</f>
        <v>0</v>
      </c>
      <c r="AR63" s="53">
        <f>IF(MetaData!$F63="SI",MetaData!AR63,MetaData!AR63*25.4)</f>
        <v>76.2</v>
      </c>
      <c r="AS63" s="53">
        <f>IF(MetaData!$F63="SI",MetaData!AS63,MetaData!AS63*25.4)</f>
        <v>0</v>
      </c>
      <c r="AT63" s="52">
        <f>MetaData!AT63</f>
        <v>0</v>
      </c>
      <c r="AU63" s="53">
        <f>IF(MetaData!$F63="SI",MetaData!AU63,MetaData!AU63*25.4)</f>
        <v>0</v>
      </c>
      <c r="AV63" s="59">
        <f>MetaData!AV63</f>
        <v>9.8174687500000007E-3</v>
      </c>
      <c r="AW63" s="59"/>
      <c r="AX63" s="50">
        <f>IF(MetaData!$F63="SI",MetaData!AX63,MetaData!AX63*6.89476)</f>
        <v>494.73</v>
      </c>
      <c r="AY63" s="50">
        <f>IF(MetaData!$F63="SI",MetaData!AY63,MetaData!AY63*6.89476)</f>
        <v>0</v>
      </c>
      <c r="AZ63" s="119">
        <f>MetaData!AZ63</f>
        <v>0</v>
      </c>
      <c r="BA63" s="119">
        <f>MetaData!BA63</f>
        <v>0</v>
      </c>
      <c r="BB63" s="119">
        <f>MetaData!BB63</f>
        <v>0</v>
      </c>
      <c r="BC63" s="119">
        <f>MetaData!BC63</f>
        <v>0</v>
      </c>
      <c r="BD63" s="119">
        <f>MetaData!BD63</f>
        <v>0</v>
      </c>
      <c r="BE63" s="119">
        <f>MetaData!BE63</f>
        <v>0</v>
      </c>
      <c r="BF63" s="119">
        <f>MetaData!BF63</f>
        <v>0</v>
      </c>
      <c r="BG63" s="15">
        <f>ReportedData!M63</f>
        <v>0</v>
      </c>
      <c r="BH63" t="str">
        <f>ReportedData!F63</f>
        <v>W33.xlsx</v>
      </c>
    </row>
    <row r="64" spans="1:60" ht="15.75" hidden="1">
      <c r="A64" s="10">
        <f>MetaData!A64</f>
        <v>60</v>
      </c>
      <c r="B64" s="10">
        <f>MetaData!B64</f>
        <v>18</v>
      </c>
      <c r="C64" s="10">
        <f>MetaData!C64</f>
        <v>1</v>
      </c>
      <c r="D64" s="91" t="str">
        <f>MetaData!D64</f>
        <v xml:space="preserve"> No. 1-1</v>
      </c>
      <c r="E64" s="11" t="str">
        <f>MetaData!E64</f>
        <v>Bett et al. (1985)</v>
      </c>
      <c r="F64" s="12" t="str">
        <f>MetaData!F64</f>
        <v>SI</v>
      </c>
      <c r="G64" s="14" t="str">
        <f>MetaData!G64</f>
        <v>C</v>
      </c>
      <c r="H64" s="14" t="str">
        <f>MetaData!H64</f>
        <v>S</v>
      </c>
      <c r="I64" s="50">
        <f>IF(MetaData!$F64="SI",MetaData!I64,MetaData!I64*6.89476)</f>
        <v>29.9</v>
      </c>
      <c r="J64" s="50">
        <f>IF(MetaData!$F64="SI",MetaData!J64,MetaData!J64*6.89476)</f>
        <v>0</v>
      </c>
      <c r="K64" s="50">
        <f>IF(MetaData!$F64="SI",MetaData!K64,MetaData!K64*6.89476)</f>
        <v>0</v>
      </c>
      <c r="L64" s="50">
        <f>IF(MetaData!$F64="SI",MetaData!L64,MetaData!L64*4.448)</f>
        <v>288</v>
      </c>
      <c r="M64" s="52">
        <f>MetaData!M64</f>
        <v>4</v>
      </c>
      <c r="N64" s="53">
        <f>IF(MetaData!$F64="SI",MetaData!N64,MetaData!N64*25.4)</f>
        <v>305</v>
      </c>
      <c r="O64" s="53">
        <f>IF(MetaData!$F64="SI",MetaData!O64,MetaData!O64*25.4)</f>
        <v>305</v>
      </c>
      <c r="P64" s="53">
        <f>IF(MetaData!$F64="SI",MetaData!P64,MetaData!P64*25.4)</f>
        <v>457</v>
      </c>
      <c r="Q64" s="53">
        <f>IF(MetaData!$F64="SI",MetaData!Q64,MetaData!Q64*25.4)</f>
        <v>0</v>
      </c>
      <c r="R64" s="99" t="str">
        <f>MetaData!R64</f>
        <v>DC</v>
      </c>
      <c r="S64" s="53">
        <f>IF(MetaData!$F64="SI",MetaData!S64,MetaData!S64*(25.4^2))</f>
        <v>93025</v>
      </c>
      <c r="T64" s="53">
        <f>IF(MetaData!$F64="SI",MetaData!T64,MetaData!T64*25.4)</f>
        <v>19</v>
      </c>
      <c r="U64" s="53">
        <f>IF(MetaData!$F64="SI",MetaData!U64,MetaData!U64*25.4)</f>
        <v>19</v>
      </c>
      <c r="V64" s="53">
        <f>IF(MetaData!$F64="SI",MetaData!V64,MetaData!V64*25.4)</f>
        <v>19</v>
      </c>
      <c r="W64" s="52">
        <f>MetaData!W64</f>
        <v>8</v>
      </c>
      <c r="X64" s="53">
        <f>IF(MetaData!$F64="SI",MetaData!X64,MetaData!X64*25.4)</f>
        <v>25</v>
      </c>
      <c r="Y64" s="52">
        <f>MetaData!Y64</f>
        <v>1</v>
      </c>
      <c r="Z64" s="53">
        <f>IF(MetaData!$F64="SI",MetaData!Z64,MetaData!Z64*25.4)</f>
        <v>25</v>
      </c>
      <c r="AA64" s="52">
        <f>MetaData!AA64</f>
        <v>1</v>
      </c>
      <c r="AB64" s="52"/>
      <c r="AC64" s="53">
        <f>IF(MetaData!$F64="SI",MetaData!AC64,MetaData!AC64*25.4)</f>
        <v>0</v>
      </c>
      <c r="AD64" s="79"/>
      <c r="AE64" s="51">
        <f>MetaData!AE64</f>
        <v>2.4400000000000002E-2</v>
      </c>
      <c r="AF64" s="50">
        <f>IF(MetaData!$F64="SI",MetaData!AF64,MetaData!AF64*6.89476)</f>
        <v>462</v>
      </c>
      <c r="AG64" s="50">
        <f>IF(MetaData!$F64="SI",MetaData!AG64,MetaData!AG64*6.89476)</f>
        <v>772</v>
      </c>
      <c r="AH64" s="50">
        <f>IF(MetaData!$F64="SI",MetaData!AH64,MetaData!AH64*6.89476)</f>
        <v>462</v>
      </c>
      <c r="AI64" s="50">
        <f>IF(MetaData!$F64="SI",MetaData!AI64,MetaData!AI64*6.89476)</f>
        <v>462</v>
      </c>
      <c r="AJ64" s="50">
        <f>IF(MetaData!$F64="SI",MetaData!AJ64,MetaData!AJ64*6.89476)</f>
        <v>772</v>
      </c>
      <c r="AK64" s="50">
        <f>IF(MetaData!$F64="SI",MetaData!AK64,MetaData!AK64*6.89476)</f>
        <v>772</v>
      </c>
      <c r="AL64" s="117">
        <f>MetaData!AL64</f>
        <v>0</v>
      </c>
      <c r="AM64" s="52" t="str">
        <f>MetaData!AM64</f>
        <v>RD: Rectangular and diagonal ties</v>
      </c>
      <c r="AN64" s="52">
        <f>MetaData!AN64</f>
        <v>2</v>
      </c>
      <c r="AO64" s="52">
        <f>MetaData!AO64</f>
        <v>0</v>
      </c>
      <c r="AP64" s="53">
        <f>IF(MetaData!$F64="SI",MetaData!AP64,MetaData!AP64*25.4)</f>
        <v>6</v>
      </c>
      <c r="AQ64" s="52">
        <f>MetaData!AQ64</f>
        <v>5</v>
      </c>
      <c r="AR64" s="53">
        <f>IF(MetaData!$F64="SI",MetaData!AR64,MetaData!AR64*25.4)</f>
        <v>210</v>
      </c>
      <c r="AS64" s="53">
        <f>IF(MetaData!$F64="SI",MetaData!AS64,MetaData!AS64*25.4)</f>
        <v>0</v>
      </c>
      <c r="AT64" s="52">
        <f>MetaData!AT64</f>
        <v>0</v>
      </c>
      <c r="AU64" s="53">
        <f>IF(MetaData!$F64="SI",MetaData!AU64,MetaData!AU64*25.4)</f>
        <v>0</v>
      </c>
      <c r="AV64" s="59">
        <f>MetaData!AV64</f>
        <v>8.8288318133670997E-4</v>
      </c>
      <c r="AW64" s="59"/>
      <c r="AX64" s="50">
        <f>IF(MetaData!$F64="SI",MetaData!AX64,MetaData!AX64*6.89476)</f>
        <v>414</v>
      </c>
      <c r="AY64" s="50">
        <f>IF(MetaData!$F64="SI",MetaData!AY64,MetaData!AY64*6.89476)</f>
        <v>607</v>
      </c>
      <c r="AZ64" s="119">
        <f>MetaData!AZ64</f>
        <v>0</v>
      </c>
      <c r="BA64" s="119">
        <f>MetaData!BA64</f>
        <v>0</v>
      </c>
      <c r="BB64" s="119">
        <f>MetaData!BB64</f>
        <v>0</v>
      </c>
      <c r="BC64" s="119">
        <f>MetaData!BC64</f>
        <v>0</v>
      </c>
      <c r="BD64" s="119">
        <f>MetaData!BD64</f>
        <v>0</v>
      </c>
      <c r="BE64" s="119">
        <f>MetaData!BE64</f>
        <v>0</v>
      </c>
      <c r="BF64" s="119">
        <f>MetaData!BF64</f>
        <v>2</v>
      </c>
      <c r="BG64" s="15">
        <f>ReportedData!M64</f>
        <v>0</v>
      </c>
      <c r="BH64" t="str">
        <f>ReportedData!F64</f>
        <v>bettno11.xlsx</v>
      </c>
    </row>
    <row r="65" spans="1:60" ht="15.75" hidden="1">
      <c r="A65" s="10">
        <f>MetaData!A65</f>
        <v>61</v>
      </c>
      <c r="B65" s="10">
        <f>MetaData!B65</f>
        <v>19</v>
      </c>
      <c r="C65" s="10">
        <f>MetaData!C65</f>
        <v>1</v>
      </c>
      <c r="D65" s="91" t="str">
        <f>MetaData!D65</f>
        <v>Q_0L0</v>
      </c>
      <c r="E65" s="11" t="str">
        <f>MetaData!E65</f>
        <v>Bousias et al 2007</v>
      </c>
      <c r="F65" s="12" t="str">
        <f>MetaData!F65</f>
        <v>SI</v>
      </c>
      <c r="G65" s="14" t="str">
        <f>MetaData!G65</f>
        <v>C</v>
      </c>
      <c r="H65" s="14" t="str">
        <f>MetaData!H65</f>
        <v>S</v>
      </c>
      <c r="I65" s="50">
        <f>IF(MetaData!$F65="SI",MetaData!I65,MetaData!I65*6.89476)</f>
        <v>27</v>
      </c>
      <c r="J65" s="50">
        <f>IF(MetaData!$F65="SI",MetaData!J65,MetaData!J65*6.89476)</f>
        <v>0</v>
      </c>
      <c r="K65" s="50">
        <f>IF(MetaData!$F65="SI",MetaData!K65,MetaData!K65*6.89476)</f>
        <v>0</v>
      </c>
      <c r="L65" s="50">
        <f>IF(MetaData!$F65="SI",MetaData!L65,MetaData!L65*4.448)</f>
        <v>749.25</v>
      </c>
      <c r="M65" s="52">
        <f>MetaData!M65</f>
        <v>0</v>
      </c>
      <c r="N65" s="53">
        <f>IF(MetaData!$F65="SI",MetaData!N65,MetaData!N65*25.4)</f>
        <v>250</v>
      </c>
      <c r="O65" s="53">
        <f>IF(MetaData!$F65="SI",MetaData!O65,MetaData!O65*25.4)</f>
        <v>250</v>
      </c>
      <c r="P65" s="53">
        <f>IF(MetaData!$F65="SI",MetaData!P65,MetaData!P65*25.4)</f>
        <v>1600</v>
      </c>
      <c r="Q65" s="53">
        <f>IF(MetaData!$F65="SI",MetaData!Q65,MetaData!Q65*25.4)</f>
        <v>0</v>
      </c>
      <c r="R65" s="99" t="str">
        <f>MetaData!R65</f>
        <v>C</v>
      </c>
      <c r="S65" s="53">
        <f>IF(MetaData!$F65="SI",MetaData!S65,MetaData!S65*(25.4^2))</f>
        <v>62500</v>
      </c>
      <c r="T65" s="53">
        <f>IF(MetaData!$F65="SI",MetaData!T65,MetaData!T65*25.4)</f>
        <v>14</v>
      </c>
      <c r="U65" s="53">
        <f>IF(MetaData!$F65="SI",MetaData!U65,MetaData!U65*25.4)</f>
        <v>0</v>
      </c>
      <c r="V65" s="53">
        <f>IF(MetaData!$F65="SI",MetaData!V65,MetaData!V65*25.4)</f>
        <v>0</v>
      </c>
      <c r="W65" s="52">
        <f>MetaData!W65</f>
        <v>4</v>
      </c>
      <c r="X65" s="53">
        <f>IF(MetaData!$F65="SI",MetaData!X65,MetaData!X65*25.4)</f>
        <v>25</v>
      </c>
      <c r="Y65" s="52">
        <f>MetaData!Y65</f>
        <v>0</v>
      </c>
      <c r="Z65" s="53">
        <f>IF(MetaData!$F65="SI",MetaData!Z65,MetaData!Z65*25.4)</f>
        <v>25</v>
      </c>
      <c r="AA65" s="52">
        <f>MetaData!AA65</f>
        <v>0</v>
      </c>
      <c r="AB65" s="52"/>
      <c r="AC65" s="53">
        <f>IF(MetaData!$F65="SI",MetaData!AC65,MetaData!AC65*25.4)</f>
        <v>0</v>
      </c>
      <c r="AD65" s="79"/>
      <c r="AE65" s="51">
        <f>MetaData!AE65</f>
        <v>1.06E-2</v>
      </c>
      <c r="AF65" s="50">
        <f>IF(MetaData!$F65="SI",MetaData!AF65,MetaData!AF65*6.89476)</f>
        <v>313</v>
      </c>
      <c r="AG65" s="50">
        <f>IF(MetaData!$F65="SI",MetaData!AG65,MetaData!AG65*6.89476)</f>
        <v>0</v>
      </c>
      <c r="AH65" s="50">
        <f>IF(MetaData!$F65="SI",MetaData!AH65,MetaData!AH65*6.89476)</f>
        <v>0</v>
      </c>
      <c r="AI65" s="50">
        <f>IF(MetaData!$F65="SI",MetaData!AI65,MetaData!AI65*6.89476)</f>
        <v>0</v>
      </c>
      <c r="AJ65" s="50">
        <f>IF(MetaData!$F65="SI",MetaData!AJ65,MetaData!AJ65*6.89476)</f>
        <v>0</v>
      </c>
      <c r="AK65" s="50">
        <f>IF(MetaData!$F65="SI",MetaData!AK65,MetaData!AK65*6.89476)</f>
        <v>0</v>
      </c>
      <c r="AL65" s="117">
        <f>MetaData!AL65</f>
        <v>0</v>
      </c>
      <c r="AM65" s="52" t="str">
        <f>MetaData!AM65</f>
        <v>R</v>
      </c>
      <c r="AN65" s="52">
        <f>MetaData!AN65</f>
        <v>2</v>
      </c>
      <c r="AO65" s="52" t="str">
        <f>MetaData!AO65</f>
        <v>Ribbed</v>
      </c>
      <c r="AP65" s="53">
        <f>IF(MetaData!$F65="SI",MetaData!AP65,MetaData!AP65*25.4)</f>
        <v>8</v>
      </c>
      <c r="AQ65" s="52">
        <f>MetaData!AQ65</f>
        <v>0</v>
      </c>
      <c r="AR65" s="53">
        <f>IF(MetaData!$F65="SI",MetaData!AR65,MetaData!AR65*25.4)</f>
        <v>200</v>
      </c>
      <c r="AS65" s="53">
        <f>IF(MetaData!$F65="SI",MetaData!AS65,MetaData!AS65*25.4)</f>
        <v>0</v>
      </c>
      <c r="AT65" s="52">
        <f>MetaData!AT65</f>
        <v>0</v>
      </c>
      <c r="AU65" s="53">
        <f>IF(MetaData!$F65="SI",MetaData!AU65,MetaData!AU65*25.4)</f>
        <v>0</v>
      </c>
      <c r="AV65" s="59">
        <f>MetaData!AV65</f>
        <v>2.0095999999999998E-3</v>
      </c>
      <c r="AW65" s="59"/>
      <c r="AX65" s="50">
        <f>IF(MetaData!$F65="SI",MetaData!AX65,MetaData!AX65*6.89476)</f>
        <v>425.35</v>
      </c>
      <c r="AY65" s="50">
        <f>IF(MetaData!$F65="SI",MetaData!AY65,MetaData!AY65*6.89476)</f>
        <v>0</v>
      </c>
      <c r="AZ65" s="119">
        <f>MetaData!AZ65</f>
        <v>0</v>
      </c>
      <c r="BA65" s="119">
        <f>MetaData!BA65</f>
        <v>0</v>
      </c>
      <c r="BB65" s="119">
        <f>MetaData!BB65</f>
        <v>0</v>
      </c>
      <c r="BC65" s="119">
        <f>MetaData!BC65</f>
        <v>0</v>
      </c>
      <c r="BD65" s="119">
        <f>MetaData!BD65</f>
        <v>0</v>
      </c>
      <c r="BE65" s="119">
        <f>MetaData!BE65</f>
        <v>0</v>
      </c>
      <c r="BF65" s="119">
        <f>MetaData!BF65</f>
        <v>1</v>
      </c>
      <c r="BG65" s="15">
        <f>ReportedData!M65</f>
        <v>0</v>
      </c>
      <c r="BH65" t="str">
        <f>ReportedData!F65</f>
        <v>Q_0L0.xlsx</v>
      </c>
    </row>
    <row r="66" spans="1:60" ht="15.75" hidden="1">
      <c r="A66" s="10">
        <f>MetaData!A66</f>
        <v>62</v>
      </c>
      <c r="B66" s="10">
        <f>MetaData!B66</f>
        <v>19</v>
      </c>
      <c r="C66" s="10">
        <f>MetaData!C66</f>
        <v>2</v>
      </c>
      <c r="D66" s="91" t="str">
        <f>MetaData!D66</f>
        <v>Q_0L1a</v>
      </c>
      <c r="E66" s="11" t="str">
        <f>MetaData!E66</f>
        <v>Bousias et al 2007</v>
      </c>
      <c r="F66" s="12" t="str">
        <f>MetaData!F66</f>
        <v>SI</v>
      </c>
      <c r="G66" s="14" t="str">
        <f>MetaData!G66</f>
        <v>C</v>
      </c>
      <c r="H66" s="14" t="str">
        <f>MetaData!H66</f>
        <v>S</v>
      </c>
      <c r="I66" s="50">
        <f>IF(MetaData!$F66="SI",MetaData!I66,MetaData!I66*6.89476)</f>
        <v>28.1</v>
      </c>
      <c r="J66" s="50">
        <f>IF(MetaData!$F66="SI",MetaData!J66,MetaData!J66*6.89476)</f>
        <v>0</v>
      </c>
      <c r="K66" s="50">
        <f>IF(MetaData!$F66="SI",MetaData!K66,MetaData!K66*6.89476)</f>
        <v>0</v>
      </c>
      <c r="L66" s="50">
        <f>IF(MetaData!$F66="SI",MetaData!L66,MetaData!L66*4.448)</f>
        <v>1106.4375</v>
      </c>
      <c r="M66" s="52">
        <f>MetaData!M66</f>
        <v>0</v>
      </c>
      <c r="N66" s="53">
        <f>IF(MetaData!$F66="SI",MetaData!N66,MetaData!N66*25.4)</f>
        <v>250</v>
      </c>
      <c r="O66" s="53">
        <f>IF(MetaData!$F66="SI",MetaData!O66,MetaData!O66*25.4)</f>
        <v>250</v>
      </c>
      <c r="P66" s="53">
        <f>IF(MetaData!$F66="SI",MetaData!P66,MetaData!P66*25.4)</f>
        <v>1600</v>
      </c>
      <c r="Q66" s="53">
        <f>IF(MetaData!$F66="SI",MetaData!Q66,MetaData!Q66*25.4)</f>
        <v>210</v>
      </c>
      <c r="R66" s="99" t="str">
        <f>MetaData!R66</f>
        <v>C</v>
      </c>
      <c r="S66" s="53">
        <f>IF(MetaData!$F66="SI",MetaData!S66,MetaData!S66*(25.4^2))</f>
        <v>62500</v>
      </c>
      <c r="T66" s="53">
        <f>IF(MetaData!$F66="SI",MetaData!T66,MetaData!T66*25.4)</f>
        <v>14</v>
      </c>
      <c r="U66" s="53">
        <f>IF(MetaData!$F66="SI",MetaData!U66,MetaData!U66*25.4)</f>
        <v>0</v>
      </c>
      <c r="V66" s="53">
        <f>IF(MetaData!$F66="SI",MetaData!V66,MetaData!V66*25.4)</f>
        <v>0</v>
      </c>
      <c r="W66" s="52">
        <f>MetaData!W66</f>
        <v>4</v>
      </c>
      <c r="X66" s="53">
        <f>IF(MetaData!$F66="SI",MetaData!X66,MetaData!X66*25.4)</f>
        <v>10</v>
      </c>
      <c r="Y66" s="52">
        <f>MetaData!Y66</f>
        <v>0</v>
      </c>
      <c r="Z66" s="53">
        <f>IF(MetaData!$F66="SI",MetaData!Z66,MetaData!Z66*25.4)</f>
        <v>10</v>
      </c>
      <c r="AA66" s="52">
        <f>MetaData!AA66</f>
        <v>0</v>
      </c>
      <c r="AB66" s="52"/>
      <c r="AC66" s="53">
        <f>IF(MetaData!$F66="SI",MetaData!AC66,MetaData!AC66*25.4)</f>
        <v>0</v>
      </c>
      <c r="AD66" s="79"/>
      <c r="AE66" s="51">
        <f>MetaData!AE66</f>
        <v>1.06E-2</v>
      </c>
      <c r="AF66" s="50">
        <f>IF(MetaData!$F66="SI",MetaData!AF66,MetaData!AF66*6.89476)</f>
        <v>330</v>
      </c>
      <c r="AG66" s="50">
        <f>IF(MetaData!$F66="SI",MetaData!AG66,MetaData!AG66*6.89476)</f>
        <v>0</v>
      </c>
      <c r="AH66" s="50">
        <f>IF(MetaData!$F66="SI",MetaData!AH66,MetaData!AH66*6.89476)</f>
        <v>0</v>
      </c>
      <c r="AI66" s="50">
        <f>IF(MetaData!$F66="SI",MetaData!AI66,MetaData!AI66*6.89476)</f>
        <v>0</v>
      </c>
      <c r="AJ66" s="50">
        <f>IF(MetaData!$F66="SI",MetaData!AJ66,MetaData!AJ66*6.89476)</f>
        <v>0</v>
      </c>
      <c r="AK66" s="50">
        <f>IF(MetaData!$F66="SI",MetaData!AK66,MetaData!AK66*6.89476)</f>
        <v>0</v>
      </c>
      <c r="AL66" s="117">
        <f>MetaData!AL66</f>
        <v>0</v>
      </c>
      <c r="AM66" s="52" t="str">
        <f>MetaData!AM66</f>
        <v>R</v>
      </c>
      <c r="AN66" s="52">
        <f>MetaData!AN66</f>
        <v>2</v>
      </c>
      <c r="AO66" s="52" t="str">
        <f>MetaData!AO66</f>
        <v>Ribbed</v>
      </c>
      <c r="AP66" s="53">
        <f>IF(MetaData!$F66="SI",MetaData!AP66,MetaData!AP66*25.4)</f>
        <v>8</v>
      </c>
      <c r="AQ66" s="52">
        <f>MetaData!AQ66</f>
        <v>0</v>
      </c>
      <c r="AR66" s="53">
        <f>IF(MetaData!$F66="SI",MetaData!AR66,MetaData!AR66*25.4)</f>
        <v>200</v>
      </c>
      <c r="AS66" s="53">
        <f>IF(MetaData!$F66="SI",MetaData!AS66,MetaData!AS66*25.4)</f>
        <v>0</v>
      </c>
      <c r="AT66" s="52">
        <f>MetaData!AT66</f>
        <v>0</v>
      </c>
      <c r="AU66" s="53">
        <f>IF(MetaData!$F66="SI",MetaData!AU66,MetaData!AU66*25.4)</f>
        <v>0</v>
      </c>
      <c r="AV66" s="59">
        <f>MetaData!AV66</f>
        <v>2.0095999999999998E-3</v>
      </c>
      <c r="AW66" s="59"/>
      <c r="AX66" s="50">
        <f>IF(MetaData!$F66="SI",MetaData!AX66,MetaData!AX66*6.89476)</f>
        <v>430</v>
      </c>
      <c r="AY66" s="50">
        <f>IF(MetaData!$F66="SI",MetaData!AY66,MetaData!AY66*6.89476)</f>
        <v>0</v>
      </c>
      <c r="AZ66" s="119">
        <f>MetaData!AZ66</f>
        <v>0</v>
      </c>
      <c r="BA66" s="119">
        <f>MetaData!BA66</f>
        <v>0</v>
      </c>
      <c r="BB66" s="119">
        <f>MetaData!BB66</f>
        <v>0</v>
      </c>
      <c r="BC66" s="119">
        <f>MetaData!BC66</f>
        <v>0</v>
      </c>
      <c r="BD66" s="119">
        <f>MetaData!BD66</f>
        <v>0</v>
      </c>
      <c r="BE66" s="119">
        <f>MetaData!BE66</f>
        <v>0</v>
      </c>
      <c r="BF66" s="119">
        <f>MetaData!BF66</f>
        <v>1</v>
      </c>
      <c r="BG66" s="15">
        <f>ReportedData!M66</f>
        <v>0</v>
      </c>
      <c r="BH66" t="str">
        <f>ReportedData!F66</f>
        <v>Q_0L1a.xlsx</v>
      </c>
    </row>
    <row r="67" spans="1:60" ht="15.75" hidden="1">
      <c r="A67" s="10">
        <f>MetaData!A67</f>
        <v>63</v>
      </c>
      <c r="B67" s="10">
        <f>MetaData!B67</f>
        <v>19</v>
      </c>
      <c r="C67" s="10">
        <f>MetaData!C67</f>
        <v>3</v>
      </c>
      <c r="D67" s="91" t="str">
        <f>MetaData!D67</f>
        <v>Q_0L1</v>
      </c>
      <c r="E67" s="11" t="str">
        <f>MetaData!E67</f>
        <v>Bousias et al 2007</v>
      </c>
      <c r="F67" s="12" t="str">
        <f>MetaData!F67</f>
        <v>SI</v>
      </c>
      <c r="G67" s="14" t="str">
        <f>MetaData!G67</f>
        <v>C</v>
      </c>
      <c r="H67" s="14" t="str">
        <f>MetaData!H67</f>
        <v>S</v>
      </c>
      <c r="I67" s="50">
        <f>IF(MetaData!$F67="SI",MetaData!I67,MetaData!I67*6.89476)</f>
        <v>30.3</v>
      </c>
      <c r="J67" s="50">
        <f>IF(MetaData!$F67="SI",MetaData!J67,MetaData!J67*6.89476)</f>
        <v>0</v>
      </c>
      <c r="K67" s="50">
        <f>IF(MetaData!$F67="SI",MetaData!K67,MetaData!K67*6.89476)</f>
        <v>0</v>
      </c>
      <c r="L67" s="50">
        <f>IF(MetaData!$F67="SI",MetaData!L67,MetaData!L67*4.448)</f>
        <v>780.22499999999991</v>
      </c>
      <c r="M67" s="52">
        <f>MetaData!M67</f>
        <v>0</v>
      </c>
      <c r="N67" s="53">
        <f>IF(MetaData!$F67="SI",MetaData!N67,MetaData!N67*25.4)</f>
        <v>250</v>
      </c>
      <c r="O67" s="53">
        <f>IF(MetaData!$F67="SI",MetaData!O67,MetaData!O67*25.4)</f>
        <v>250</v>
      </c>
      <c r="P67" s="53">
        <f>IF(MetaData!$F67="SI",MetaData!P67,MetaData!P67*25.4)</f>
        <v>1600</v>
      </c>
      <c r="Q67" s="53">
        <f>IF(MetaData!$F67="SI",MetaData!Q67,MetaData!Q67*25.4)</f>
        <v>210</v>
      </c>
      <c r="R67" s="99" t="str">
        <f>MetaData!R67</f>
        <v>C</v>
      </c>
      <c r="S67" s="53">
        <f>IF(MetaData!$F67="SI",MetaData!S67,MetaData!S67*(25.4^2))</f>
        <v>62500</v>
      </c>
      <c r="T67" s="53">
        <f>IF(MetaData!$F67="SI",MetaData!T67,MetaData!T67*25.4)</f>
        <v>14</v>
      </c>
      <c r="U67" s="53">
        <f>IF(MetaData!$F67="SI",MetaData!U67,MetaData!U67*25.4)</f>
        <v>0</v>
      </c>
      <c r="V67" s="53">
        <f>IF(MetaData!$F67="SI",MetaData!V67,MetaData!V67*25.4)</f>
        <v>0</v>
      </c>
      <c r="W67" s="52">
        <f>MetaData!W67</f>
        <v>4</v>
      </c>
      <c r="X67" s="53">
        <f>IF(MetaData!$F67="SI",MetaData!X67,MetaData!X67*25.4)</f>
        <v>15</v>
      </c>
      <c r="Y67" s="52">
        <f>MetaData!Y67</f>
        <v>0</v>
      </c>
      <c r="Z67" s="53">
        <f>IF(MetaData!$F67="SI",MetaData!Z67,MetaData!Z67*25.4)</f>
        <v>15</v>
      </c>
      <c r="AA67" s="52">
        <f>MetaData!AA67</f>
        <v>0</v>
      </c>
      <c r="AB67" s="52"/>
      <c r="AC67" s="53">
        <f>IF(MetaData!$F67="SI",MetaData!AC67,MetaData!AC67*25.4)</f>
        <v>0</v>
      </c>
      <c r="AD67" s="79"/>
      <c r="AE67" s="51">
        <f>MetaData!AE67</f>
        <v>1.06E-2</v>
      </c>
      <c r="AF67" s="50">
        <f>IF(MetaData!$F67="SI",MetaData!AF67,MetaData!AF67*6.89476)</f>
        <v>330</v>
      </c>
      <c r="AG67" s="50">
        <f>IF(MetaData!$F67="SI",MetaData!AG67,MetaData!AG67*6.89476)</f>
        <v>0</v>
      </c>
      <c r="AH67" s="50">
        <f>IF(MetaData!$F67="SI",MetaData!AH67,MetaData!AH67*6.89476)</f>
        <v>0</v>
      </c>
      <c r="AI67" s="50">
        <f>IF(MetaData!$F67="SI",MetaData!AI67,MetaData!AI67*6.89476)</f>
        <v>0</v>
      </c>
      <c r="AJ67" s="50">
        <f>IF(MetaData!$F67="SI",MetaData!AJ67,MetaData!AJ67*6.89476)</f>
        <v>0</v>
      </c>
      <c r="AK67" s="50">
        <f>IF(MetaData!$F67="SI",MetaData!AK67,MetaData!AK67*6.89476)</f>
        <v>0</v>
      </c>
      <c r="AL67" s="117">
        <f>MetaData!AL67</f>
        <v>0</v>
      </c>
      <c r="AM67" s="52" t="str">
        <f>MetaData!AM67</f>
        <v>R</v>
      </c>
      <c r="AN67" s="52">
        <f>MetaData!AN67</f>
        <v>2</v>
      </c>
      <c r="AO67" s="52" t="str">
        <f>MetaData!AO67</f>
        <v>Ribbed</v>
      </c>
      <c r="AP67" s="53">
        <f>IF(MetaData!$F67="SI",MetaData!AP67,MetaData!AP67*25.4)</f>
        <v>8</v>
      </c>
      <c r="AQ67" s="52">
        <f>MetaData!AQ67</f>
        <v>0</v>
      </c>
      <c r="AR67" s="53">
        <f>IF(MetaData!$F67="SI",MetaData!AR67,MetaData!AR67*25.4)</f>
        <v>200</v>
      </c>
      <c r="AS67" s="53">
        <f>IF(MetaData!$F67="SI",MetaData!AS67,MetaData!AS67*25.4)</f>
        <v>0</v>
      </c>
      <c r="AT67" s="52">
        <f>MetaData!AT67</f>
        <v>0</v>
      </c>
      <c r="AU67" s="53">
        <f>IF(MetaData!$F67="SI",MetaData!AU67,MetaData!AU67*25.4)</f>
        <v>0</v>
      </c>
      <c r="AV67" s="59">
        <f>MetaData!AV67</f>
        <v>2.0095999999999998E-3</v>
      </c>
      <c r="AW67" s="59"/>
      <c r="AX67" s="50">
        <f>IF(MetaData!$F67="SI",MetaData!AX67,MetaData!AX67*6.89476)</f>
        <v>430</v>
      </c>
      <c r="AY67" s="50">
        <f>IF(MetaData!$F67="SI",MetaData!AY67,MetaData!AY67*6.89476)</f>
        <v>0</v>
      </c>
      <c r="AZ67" s="119">
        <f>MetaData!AZ67</f>
        <v>0</v>
      </c>
      <c r="BA67" s="119">
        <f>MetaData!BA67</f>
        <v>0</v>
      </c>
      <c r="BB67" s="119">
        <f>MetaData!BB67</f>
        <v>0</v>
      </c>
      <c r="BC67" s="119">
        <f>MetaData!BC67</f>
        <v>0</v>
      </c>
      <c r="BD67" s="119">
        <f>MetaData!BD67</f>
        <v>0</v>
      </c>
      <c r="BE67" s="119">
        <f>MetaData!BE67</f>
        <v>0</v>
      </c>
      <c r="BF67" s="119">
        <f>MetaData!BF67</f>
        <v>1</v>
      </c>
      <c r="BG67" s="15">
        <f>ReportedData!M67</f>
        <v>0</v>
      </c>
      <c r="BH67" t="str">
        <f>ReportedData!F67</f>
        <v>Q_0L1.xlsx</v>
      </c>
    </row>
    <row r="68" spans="1:60" ht="15.75" hidden="1">
      <c r="A68" s="10">
        <f>MetaData!A68</f>
        <v>64</v>
      </c>
      <c r="B68" s="10">
        <f>MetaData!B68</f>
        <v>19</v>
      </c>
      <c r="C68" s="10">
        <f>MetaData!C68</f>
        <v>4</v>
      </c>
      <c r="D68" s="91" t="str">
        <f>MetaData!D68</f>
        <v>Q_0L2a</v>
      </c>
      <c r="E68" s="11" t="str">
        <f>MetaData!E68</f>
        <v>Bousias et al 2007</v>
      </c>
      <c r="F68" s="12" t="str">
        <f>MetaData!F68</f>
        <v>SI</v>
      </c>
      <c r="G68" s="14" t="str">
        <f>MetaData!G68</f>
        <v>C</v>
      </c>
      <c r="H68" s="14" t="str">
        <f>MetaData!H68</f>
        <v>S</v>
      </c>
      <c r="I68" s="50">
        <f>IF(MetaData!$F68="SI",MetaData!I68,MetaData!I68*6.89476)</f>
        <v>28.1</v>
      </c>
      <c r="J68" s="50">
        <f>IF(MetaData!$F68="SI",MetaData!J68,MetaData!J68*6.89476)</f>
        <v>0</v>
      </c>
      <c r="K68" s="50">
        <f>IF(MetaData!$F68="SI",MetaData!K68,MetaData!K68*6.89476)</f>
        <v>0</v>
      </c>
      <c r="L68" s="50">
        <f>IF(MetaData!$F68="SI",MetaData!L68,MetaData!L68*4.448)</f>
        <v>1001.0625</v>
      </c>
      <c r="M68" s="52">
        <f>MetaData!M68</f>
        <v>0</v>
      </c>
      <c r="N68" s="53">
        <f>IF(MetaData!$F68="SI",MetaData!N68,MetaData!N68*25.4)</f>
        <v>250</v>
      </c>
      <c r="O68" s="53">
        <f>IF(MetaData!$F68="SI",MetaData!O68,MetaData!O68*25.4)</f>
        <v>250</v>
      </c>
      <c r="P68" s="53">
        <f>IF(MetaData!$F68="SI",MetaData!P68,MetaData!P68*25.4)</f>
        <v>1600</v>
      </c>
      <c r="Q68" s="53">
        <f>IF(MetaData!$F68="SI",MetaData!Q68,MetaData!Q68*25.4)</f>
        <v>350</v>
      </c>
      <c r="R68" s="99" t="str">
        <f>MetaData!R68</f>
        <v>C</v>
      </c>
      <c r="S68" s="53">
        <f>IF(MetaData!$F68="SI",MetaData!S68,MetaData!S68*(25.4^2))</f>
        <v>62500</v>
      </c>
      <c r="T68" s="53">
        <f>IF(MetaData!$F68="SI",MetaData!T68,MetaData!T68*25.4)</f>
        <v>14</v>
      </c>
      <c r="U68" s="53">
        <f>IF(MetaData!$F68="SI",MetaData!U68,MetaData!U68*25.4)</f>
        <v>0</v>
      </c>
      <c r="V68" s="53">
        <f>IF(MetaData!$F68="SI",MetaData!V68,MetaData!V68*25.4)</f>
        <v>0</v>
      </c>
      <c r="W68" s="52">
        <f>MetaData!W68</f>
        <v>4</v>
      </c>
      <c r="X68" s="53">
        <f>IF(MetaData!$F68="SI",MetaData!X68,MetaData!X68*25.4)</f>
        <v>10</v>
      </c>
      <c r="Y68" s="52">
        <f>MetaData!Y68</f>
        <v>0</v>
      </c>
      <c r="Z68" s="53">
        <f>IF(MetaData!$F68="SI",MetaData!Z68,MetaData!Z68*25.4)</f>
        <v>10</v>
      </c>
      <c r="AA68" s="52">
        <f>MetaData!AA68</f>
        <v>0</v>
      </c>
      <c r="AB68" s="52"/>
      <c r="AC68" s="53">
        <f>IF(MetaData!$F68="SI",MetaData!AC68,MetaData!AC68*25.4)</f>
        <v>0</v>
      </c>
      <c r="AD68" s="79"/>
      <c r="AE68" s="51">
        <f>MetaData!AE68</f>
        <v>1.06E-2</v>
      </c>
      <c r="AF68" s="50">
        <f>IF(MetaData!$F68="SI",MetaData!AF68,MetaData!AF68*6.89476)</f>
        <v>330</v>
      </c>
      <c r="AG68" s="50">
        <f>IF(MetaData!$F68="SI",MetaData!AG68,MetaData!AG68*6.89476)</f>
        <v>0</v>
      </c>
      <c r="AH68" s="50">
        <f>IF(MetaData!$F68="SI",MetaData!AH68,MetaData!AH68*6.89476)</f>
        <v>0</v>
      </c>
      <c r="AI68" s="50">
        <f>IF(MetaData!$F68="SI",MetaData!AI68,MetaData!AI68*6.89476)</f>
        <v>0</v>
      </c>
      <c r="AJ68" s="50">
        <f>IF(MetaData!$F68="SI",MetaData!AJ68,MetaData!AJ68*6.89476)</f>
        <v>0</v>
      </c>
      <c r="AK68" s="50">
        <f>IF(MetaData!$F68="SI",MetaData!AK68,MetaData!AK68*6.89476)</f>
        <v>0</v>
      </c>
      <c r="AL68" s="117">
        <f>MetaData!AL68</f>
        <v>0</v>
      </c>
      <c r="AM68" s="52" t="str">
        <f>MetaData!AM68</f>
        <v>R</v>
      </c>
      <c r="AN68" s="52">
        <f>MetaData!AN68</f>
        <v>2</v>
      </c>
      <c r="AO68" s="52" t="str">
        <f>MetaData!AO68</f>
        <v>Ribbed</v>
      </c>
      <c r="AP68" s="53">
        <f>IF(MetaData!$F68="SI",MetaData!AP68,MetaData!AP68*25.4)</f>
        <v>8</v>
      </c>
      <c r="AQ68" s="52">
        <f>MetaData!AQ68</f>
        <v>0</v>
      </c>
      <c r="AR68" s="53">
        <f>IF(MetaData!$F68="SI",MetaData!AR68,MetaData!AR68*25.4)</f>
        <v>200</v>
      </c>
      <c r="AS68" s="53">
        <f>IF(MetaData!$F68="SI",MetaData!AS68,MetaData!AS68*25.4)</f>
        <v>0</v>
      </c>
      <c r="AT68" s="52">
        <f>MetaData!AT68</f>
        <v>0</v>
      </c>
      <c r="AU68" s="53">
        <f>IF(MetaData!$F68="SI",MetaData!AU68,MetaData!AU68*25.4)</f>
        <v>0</v>
      </c>
      <c r="AV68" s="59">
        <f>MetaData!AV68</f>
        <v>2.0095999999999998E-3</v>
      </c>
      <c r="AW68" s="59"/>
      <c r="AX68" s="50">
        <f>IF(MetaData!$F68="SI",MetaData!AX68,MetaData!AX68*6.89476)</f>
        <v>430</v>
      </c>
      <c r="AY68" s="50">
        <f>IF(MetaData!$F68="SI",MetaData!AY68,MetaData!AY68*6.89476)</f>
        <v>0</v>
      </c>
      <c r="AZ68" s="119">
        <f>MetaData!AZ68</f>
        <v>0</v>
      </c>
      <c r="BA68" s="119">
        <f>MetaData!BA68</f>
        <v>0</v>
      </c>
      <c r="BB68" s="119">
        <f>MetaData!BB68</f>
        <v>0</v>
      </c>
      <c r="BC68" s="119">
        <f>MetaData!BC68</f>
        <v>0</v>
      </c>
      <c r="BD68" s="119">
        <f>MetaData!BD68</f>
        <v>0</v>
      </c>
      <c r="BE68" s="119">
        <f>MetaData!BE68</f>
        <v>0</v>
      </c>
      <c r="BF68" s="119">
        <f>MetaData!BF68</f>
        <v>1</v>
      </c>
      <c r="BG68" s="15">
        <f>ReportedData!M68</f>
        <v>0</v>
      </c>
      <c r="BH68" t="str">
        <f>ReportedData!F68</f>
        <v>Q_0L2a.xlsx</v>
      </c>
    </row>
    <row r="69" spans="1:60" ht="15.75" hidden="1">
      <c r="A69" s="10">
        <f>MetaData!A69</f>
        <v>65</v>
      </c>
      <c r="B69" s="10">
        <f>MetaData!B69</f>
        <v>19</v>
      </c>
      <c r="C69" s="10">
        <f>MetaData!C69</f>
        <v>5</v>
      </c>
      <c r="D69" s="91" t="str">
        <f>MetaData!D69</f>
        <v>Q_0L2</v>
      </c>
      <c r="E69" s="11" t="str">
        <f>MetaData!E69</f>
        <v>Bousias et al 2007</v>
      </c>
      <c r="F69" s="12" t="str">
        <f>MetaData!F69</f>
        <v>SI</v>
      </c>
      <c r="G69" s="14" t="str">
        <f>MetaData!G69</f>
        <v>C</v>
      </c>
      <c r="H69" s="14" t="str">
        <f>MetaData!H69</f>
        <v>S</v>
      </c>
      <c r="I69" s="50">
        <f>IF(MetaData!$F69="SI",MetaData!I69,MetaData!I69*6.89476)</f>
        <v>30.3</v>
      </c>
      <c r="J69" s="50">
        <f>IF(MetaData!$F69="SI",MetaData!J69,MetaData!J69*6.89476)</f>
        <v>0</v>
      </c>
      <c r="K69" s="50">
        <f>IF(MetaData!$F69="SI",MetaData!K69,MetaData!K69*6.89476)</f>
        <v>0</v>
      </c>
      <c r="L69" s="50">
        <f>IF(MetaData!$F69="SI",MetaData!L69,MetaData!L69*4.448)</f>
        <v>801.05624999999998</v>
      </c>
      <c r="M69" s="52">
        <f>MetaData!M69</f>
        <v>0</v>
      </c>
      <c r="N69" s="53">
        <f>IF(MetaData!$F69="SI",MetaData!N69,MetaData!N69*25.4)</f>
        <v>250</v>
      </c>
      <c r="O69" s="53">
        <f>IF(MetaData!$F69="SI",MetaData!O69,MetaData!O69*25.4)</f>
        <v>250</v>
      </c>
      <c r="P69" s="53">
        <f>IF(MetaData!$F69="SI",MetaData!P69,MetaData!P69*25.4)</f>
        <v>1600</v>
      </c>
      <c r="Q69" s="53">
        <f>IF(MetaData!$F69="SI",MetaData!Q69,MetaData!Q69*25.4)</f>
        <v>350</v>
      </c>
      <c r="R69" s="99" t="str">
        <f>MetaData!R69</f>
        <v>C</v>
      </c>
      <c r="S69" s="53">
        <f>IF(MetaData!$F69="SI",MetaData!S69,MetaData!S69*(25.4^2))</f>
        <v>62500</v>
      </c>
      <c r="T69" s="53">
        <f>IF(MetaData!$F69="SI",MetaData!T69,MetaData!T69*25.4)</f>
        <v>14</v>
      </c>
      <c r="U69" s="53">
        <f>IF(MetaData!$F69="SI",MetaData!U69,MetaData!U69*25.4)</f>
        <v>0</v>
      </c>
      <c r="V69" s="53">
        <f>IF(MetaData!$F69="SI",MetaData!V69,MetaData!V69*25.4)</f>
        <v>0</v>
      </c>
      <c r="W69" s="52">
        <f>MetaData!W69</f>
        <v>4</v>
      </c>
      <c r="X69" s="53">
        <f>IF(MetaData!$F69="SI",MetaData!X69,MetaData!X69*25.4)</f>
        <v>15</v>
      </c>
      <c r="Y69" s="52">
        <f>MetaData!Y69</f>
        <v>0</v>
      </c>
      <c r="Z69" s="53">
        <f>IF(MetaData!$F69="SI",MetaData!Z69,MetaData!Z69*25.4)</f>
        <v>15</v>
      </c>
      <c r="AA69" s="52">
        <f>MetaData!AA69</f>
        <v>0</v>
      </c>
      <c r="AB69" s="52"/>
      <c r="AC69" s="53">
        <f>IF(MetaData!$F69="SI",MetaData!AC69,MetaData!AC69*25.4)</f>
        <v>0</v>
      </c>
      <c r="AD69" s="79"/>
      <c r="AE69" s="51">
        <f>MetaData!AE69</f>
        <v>1.06E-2</v>
      </c>
      <c r="AF69" s="50">
        <f>IF(MetaData!$F69="SI",MetaData!AF69,MetaData!AF69*6.89476)</f>
        <v>330</v>
      </c>
      <c r="AG69" s="50">
        <f>IF(MetaData!$F69="SI",MetaData!AG69,MetaData!AG69*6.89476)</f>
        <v>0</v>
      </c>
      <c r="AH69" s="50">
        <f>IF(MetaData!$F69="SI",MetaData!AH69,MetaData!AH69*6.89476)</f>
        <v>0</v>
      </c>
      <c r="AI69" s="50">
        <f>IF(MetaData!$F69="SI",MetaData!AI69,MetaData!AI69*6.89476)</f>
        <v>0</v>
      </c>
      <c r="AJ69" s="50">
        <f>IF(MetaData!$F69="SI",MetaData!AJ69,MetaData!AJ69*6.89476)</f>
        <v>0</v>
      </c>
      <c r="AK69" s="50">
        <f>IF(MetaData!$F69="SI",MetaData!AK69,MetaData!AK69*6.89476)</f>
        <v>0</v>
      </c>
      <c r="AL69" s="117">
        <f>MetaData!AL69</f>
        <v>0</v>
      </c>
      <c r="AM69" s="52" t="str">
        <f>MetaData!AM69</f>
        <v>R</v>
      </c>
      <c r="AN69" s="52">
        <f>MetaData!AN69</f>
        <v>2</v>
      </c>
      <c r="AO69" s="52" t="str">
        <f>MetaData!AO69</f>
        <v>Ribbed</v>
      </c>
      <c r="AP69" s="53">
        <f>IF(MetaData!$F69="SI",MetaData!AP69,MetaData!AP69*25.4)</f>
        <v>8</v>
      </c>
      <c r="AQ69" s="52">
        <f>MetaData!AQ69</f>
        <v>0</v>
      </c>
      <c r="AR69" s="53">
        <f>IF(MetaData!$F69="SI",MetaData!AR69,MetaData!AR69*25.4)</f>
        <v>200</v>
      </c>
      <c r="AS69" s="53">
        <f>IF(MetaData!$F69="SI",MetaData!AS69,MetaData!AS69*25.4)</f>
        <v>0</v>
      </c>
      <c r="AT69" s="52">
        <f>MetaData!AT69</f>
        <v>0</v>
      </c>
      <c r="AU69" s="53">
        <f>IF(MetaData!$F69="SI",MetaData!AU69,MetaData!AU69*25.4)</f>
        <v>0</v>
      </c>
      <c r="AV69" s="59">
        <f>MetaData!AV69</f>
        <v>2.0095999999999998E-3</v>
      </c>
      <c r="AW69" s="59"/>
      <c r="AX69" s="50">
        <f>IF(MetaData!$F69="SI",MetaData!AX69,MetaData!AX69*6.89476)</f>
        <v>430</v>
      </c>
      <c r="AY69" s="50">
        <f>IF(MetaData!$F69="SI",MetaData!AY69,MetaData!AY69*6.89476)</f>
        <v>0</v>
      </c>
      <c r="AZ69" s="119">
        <f>MetaData!AZ69</f>
        <v>0</v>
      </c>
      <c r="BA69" s="119">
        <f>MetaData!BA69</f>
        <v>0</v>
      </c>
      <c r="BB69" s="119">
        <f>MetaData!BB69</f>
        <v>0</v>
      </c>
      <c r="BC69" s="119">
        <f>MetaData!BC69</f>
        <v>0</v>
      </c>
      <c r="BD69" s="119">
        <f>MetaData!BD69</f>
        <v>0</v>
      </c>
      <c r="BE69" s="119">
        <f>MetaData!BE69</f>
        <v>0</v>
      </c>
      <c r="BF69" s="119">
        <f>MetaData!BF69</f>
        <v>1</v>
      </c>
      <c r="BG69" s="15">
        <f>ReportedData!M69</f>
        <v>0</v>
      </c>
      <c r="BH69" t="str">
        <f>ReportedData!F69</f>
        <v>Q_0L2.xlsx</v>
      </c>
    </row>
    <row r="70" spans="1:60" ht="15.75" hidden="1">
      <c r="A70" s="10">
        <f>MetaData!A70</f>
        <v>66</v>
      </c>
      <c r="B70" s="10">
        <f>MetaData!B70</f>
        <v>19</v>
      </c>
      <c r="C70" s="10">
        <f>MetaData!C70</f>
        <v>6</v>
      </c>
      <c r="D70" s="91" t="str">
        <f>MetaData!D70</f>
        <v>R_0L0</v>
      </c>
      <c r="E70" s="11" t="str">
        <f>MetaData!E70</f>
        <v>Bousias et al 2007</v>
      </c>
      <c r="F70" s="12" t="str">
        <f>MetaData!F70</f>
        <v>SI</v>
      </c>
      <c r="G70" s="14" t="str">
        <f>MetaData!G70</f>
        <v>C</v>
      </c>
      <c r="H70" s="14" t="str">
        <f>MetaData!H70</f>
        <v>R</v>
      </c>
      <c r="I70" s="50">
        <f>IF(MetaData!$F70="SI",MetaData!I70,MetaData!I70*6.89476)</f>
        <v>31</v>
      </c>
      <c r="J70" s="50">
        <f>IF(MetaData!$F70="SI",MetaData!J70,MetaData!J70*6.89476)</f>
        <v>0</v>
      </c>
      <c r="K70" s="50">
        <f>IF(MetaData!$F70="SI",MetaData!K70,MetaData!K70*6.89476)</f>
        <v>0</v>
      </c>
      <c r="L70" s="50">
        <f>IF(MetaData!$F70="SI",MetaData!L70,MetaData!L70*4.448)</f>
        <v>899</v>
      </c>
      <c r="M70" s="52">
        <f>MetaData!M70</f>
        <v>0</v>
      </c>
      <c r="N70" s="53">
        <f>IF(MetaData!$F70="SI",MetaData!N70,MetaData!N70*25.4)</f>
        <v>250</v>
      </c>
      <c r="O70" s="53">
        <f>IF(MetaData!$F70="SI",MetaData!O70,MetaData!O70*25.4)</f>
        <v>500</v>
      </c>
      <c r="P70" s="53">
        <f>IF(MetaData!$F70="SI",MetaData!P70,MetaData!P70*25.4)</f>
        <v>1600</v>
      </c>
      <c r="Q70" s="53">
        <f>IF(MetaData!$F70="SI",MetaData!Q70,MetaData!Q70*25.4)</f>
        <v>0</v>
      </c>
      <c r="R70" s="99" t="str">
        <f>MetaData!R70</f>
        <v>C</v>
      </c>
      <c r="S70" s="53">
        <f>IF(MetaData!$F70="SI",MetaData!S70,MetaData!S70*(25.4^2))</f>
        <v>125000</v>
      </c>
      <c r="T70" s="53">
        <f>IF(MetaData!$F70="SI",MetaData!T70,MetaData!T70*25.4)</f>
        <v>18</v>
      </c>
      <c r="U70" s="53">
        <f>IF(MetaData!$F70="SI",MetaData!U70,MetaData!U70*25.4)</f>
        <v>0</v>
      </c>
      <c r="V70" s="53">
        <f>IF(MetaData!$F70="SI",MetaData!V70,MetaData!V70*25.4)</f>
        <v>0</v>
      </c>
      <c r="W70" s="52">
        <f>MetaData!W70</f>
        <v>4</v>
      </c>
      <c r="X70" s="53">
        <f>IF(MetaData!$F70="SI",MetaData!X70,MetaData!X70*25.4)</f>
        <v>13</v>
      </c>
      <c r="Y70" s="52">
        <f>MetaData!Y70</f>
        <v>0</v>
      </c>
      <c r="Z70" s="53">
        <f>IF(MetaData!$F70="SI",MetaData!Z70,MetaData!Z70*25.4)</f>
        <v>13</v>
      </c>
      <c r="AA70" s="52">
        <f>MetaData!AA70</f>
        <v>0</v>
      </c>
      <c r="AB70" s="52"/>
      <c r="AC70" s="53">
        <f>IF(MetaData!$F70="SI",MetaData!AC70,MetaData!AC70*25.4)</f>
        <v>0</v>
      </c>
      <c r="AD70" s="79"/>
      <c r="AE70" s="51">
        <f>MetaData!AE70</f>
        <v>8.1399999999999997E-3</v>
      </c>
      <c r="AF70" s="50">
        <f>IF(MetaData!$F70="SI",MetaData!AF70,MetaData!AF70*6.89476)</f>
        <v>560</v>
      </c>
      <c r="AG70" s="50">
        <f>IF(MetaData!$F70="SI",MetaData!AG70,MetaData!AG70*6.89476)</f>
        <v>0</v>
      </c>
      <c r="AH70" s="50">
        <f>IF(MetaData!$F70="SI",MetaData!AH70,MetaData!AH70*6.89476)</f>
        <v>0</v>
      </c>
      <c r="AI70" s="50">
        <f>IF(MetaData!$F70="SI",MetaData!AI70,MetaData!AI70*6.89476)</f>
        <v>0</v>
      </c>
      <c r="AJ70" s="50">
        <f>IF(MetaData!$F70="SI",MetaData!AJ70,MetaData!AJ70*6.89476)</f>
        <v>0</v>
      </c>
      <c r="AK70" s="50">
        <f>IF(MetaData!$F70="SI",MetaData!AK70,MetaData!AK70*6.89476)</f>
        <v>0</v>
      </c>
      <c r="AL70" s="117">
        <f>MetaData!AL70</f>
        <v>0</v>
      </c>
      <c r="AM70" s="52" t="str">
        <f>MetaData!AM70</f>
        <v>R</v>
      </c>
      <c r="AN70" s="52">
        <f>MetaData!AN70</f>
        <v>2</v>
      </c>
      <c r="AO70" s="52" t="str">
        <f>MetaData!AO70</f>
        <v>Ribbed</v>
      </c>
      <c r="AP70" s="53">
        <f>IF(MetaData!$F70="SI",MetaData!AP70,MetaData!AP70*25.4)</f>
        <v>8</v>
      </c>
      <c r="AQ70" s="52">
        <f>MetaData!AQ70</f>
        <v>0</v>
      </c>
      <c r="AR70" s="53">
        <f>IF(MetaData!$F70="SI",MetaData!AR70,MetaData!AR70*25.4)</f>
        <v>200</v>
      </c>
      <c r="AS70" s="53">
        <f>IF(MetaData!$F70="SI",MetaData!AS70,MetaData!AS70*25.4)</f>
        <v>0</v>
      </c>
      <c r="AT70" s="52">
        <f>MetaData!AT70</f>
        <v>0</v>
      </c>
      <c r="AU70" s="53">
        <f>IF(MetaData!$F70="SI",MetaData!AU70,MetaData!AU70*25.4)</f>
        <v>0</v>
      </c>
      <c r="AV70" s="59">
        <f>MetaData!AV70</f>
        <v>2E-3</v>
      </c>
      <c r="AW70" s="59"/>
      <c r="AX70" s="50">
        <f>IF(MetaData!$F70="SI",MetaData!AX70,MetaData!AX70*6.89476)</f>
        <v>304</v>
      </c>
      <c r="AY70" s="50">
        <f>IF(MetaData!$F70="SI",MetaData!AY70,MetaData!AY70*6.89476)</f>
        <v>0</v>
      </c>
      <c r="AZ70" s="119">
        <f>MetaData!AZ70</f>
        <v>0</v>
      </c>
      <c r="BA70" s="119">
        <f>MetaData!BA70</f>
        <v>0</v>
      </c>
      <c r="BB70" s="119">
        <f>MetaData!BB70</f>
        <v>0</v>
      </c>
      <c r="BC70" s="119">
        <f>MetaData!BC70</f>
        <v>0</v>
      </c>
      <c r="BD70" s="119">
        <f>MetaData!BD70</f>
        <v>0</v>
      </c>
      <c r="BE70" s="119">
        <f>MetaData!BE70</f>
        <v>0</v>
      </c>
      <c r="BF70" s="119">
        <f>MetaData!BF70</f>
        <v>1</v>
      </c>
      <c r="BG70" s="15">
        <f>ReportedData!M70</f>
        <v>0</v>
      </c>
      <c r="BH70" t="str">
        <f>ReportedData!F70</f>
        <v>R_0L0_fd.xlsx</v>
      </c>
    </row>
    <row r="71" spans="1:60" ht="15.75" hidden="1">
      <c r="A71" s="10">
        <f>MetaData!A71</f>
        <v>67</v>
      </c>
      <c r="B71" s="10">
        <f>MetaData!B71</f>
        <v>19</v>
      </c>
      <c r="C71" s="10">
        <f>MetaData!C71</f>
        <v>7</v>
      </c>
      <c r="D71" s="91" t="str">
        <f>MetaData!D71</f>
        <v>R_0L1</v>
      </c>
      <c r="E71" s="11" t="str">
        <f>MetaData!E71</f>
        <v>Bousias et al 2007</v>
      </c>
      <c r="F71" s="12" t="str">
        <f>MetaData!F71</f>
        <v>SI</v>
      </c>
      <c r="G71" s="14" t="str">
        <f>MetaData!G71</f>
        <v>C</v>
      </c>
      <c r="H71" s="14" t="str">
        <f>MetaData!H71</f>
        <v>R</v>
      </c>
      <c r="I71" s="50">
        <f>IF(MetaData!$F71="SI",MetaData!I71,MetaData!I71*6.89476)</f>
        <v>27.4</v>
      </c>
      <c r="J71" s="50">
        <f>IF(MetaData!$F71="SI",MetaData!J71,MetaData!J71*6.89476)</f>
        <v>0</v>
      </c>
      <c r="K71" s="50">
        <f>IF(MetaData!$F71="SI",MetaData!K71,MetaData!K71*6.89476)</f>
        <v>0</v>
      </c>
      <c r="L71" s="50">
        <f>IF(MetaData!$F71="SI",MetaData!L71,MetaData!L71*4.448)</f>
        <v>787.75</v>
      </c>
      <c r="M71" s="52">
        <f>MetaData!M71</f>
        <v>0</v>
      </c>
      <c r="N71" s="53">
        <f>IF(MetaData!$F71="SI",MetaData!N71,MetaData!N71*25.4)</f>
        <v>250</v>
      </c>
      <c r="O71" s="53">
        <f>IF(MetaData!$F71="SI",MetaData!O71,MetaData!O71*25.4)</f>
        <v>500</v>
      </c>
      <c r="P71" s="53">
        <f>IF(MetaData!$F71="SI",MetaData!P71,MetaData!P71*25.4)</f>
        <v>1600</v>
      </c>
      <c r="Q71" s="53">
        <f>IF(MetaData!$F71="SI",MetaData!Q71,MetaData!Q71*25.4)</f>
        <v>270</v>
      </c>
      <c r="R71" s="99" t="str">
        <f>MetaData!R71</f>
        <v>C</v>
      </c>
      <c r="S71" s="53">
        <f>IF(MetaData!$F71="SI",MetaData!S71,MetaData!S71*(25.4^2))</f>
        <v>125000</v>
      </c>
      <c r="T71" s="53">
        <f>IF(MetaData!$F71="SI",MetaData!T71,MetaData!T71*25.4)</f>
        <v>18</v>
      </c>
      <c r="U71" s="53">
        <f>IF(MetaData!$F71="SI",MetaData!U71,MetaData!U71*25.4)</f>
        <v>0</v>
      </c>
      <c r="V71" s="53">
        <f>IF(MetaData!$F71="SI",MetaData!V71,MetaData!V71*25.4)</f>
        <v>0</v>
      </c>
      <c r="W71" s="52">
        <f>MetaData!W71</f>
        <v>4</v>
      </c>
      <c r="X71" s="53">
        <f>IF(MetaData!$F71="SI",MetaData!X71,MetaData!X71*25.4)</f>
        <v>13</v>
      </c>
      <c r="Y71" s="52">
        <f>MetaData!Y71</f>
        <v>0</v>
      </c>
      <c r="Z71" s="53">
        <f>IF(MetaData!$F71="SI",MetaData!Z71,MetaData!Z71*25.4)</f>
        <v>13</v>
      </c>
      <c r="AA71" s="52">
        <f>MetaData!AA71</f>
        <v>0</v>
      </c>
      <c r="AB71" s="52"/>
      <c r="AC71" s="53">
        <f>IF(MetaData!$F71="SI",MetaData!AC71,MetaData!AC71*25.4)</f>
        <v>0</v>
      </c>
      <c r="AD71" s="79"/>
      <c r="AE71" s="51">
        <f>MetaData!AE71</f>
        <v>8.1399999999999997E-3</v>
      </c>
      <c r="AF71" s="50">
        <f>IF(MetaData!$F71="SI",MetaData!AF71,MetaData!AF71*6.89476)</f>
        <v>555</v>
      </c>
      <c r="AG71" s="50">
        <f>IF(MetaData!$F71="SI",MetaData!AG71,MetaData!AG71*6.89476)</f>
        <v>0</v>
      </c>
      <c r="AH71" s="50">
        <f>IF(MetaData!$F71="SI",MetaData!AH71,MetaData!AH71*6.89476)</f>
        <v>0</v>
      </c>
      <c r="AI71" s="50">
        <f>IF(MetaData!$F71="SI",MetaData!AI71,MetaData!AI71*6.89476)</f>
        <v>0</v>
      </c>
      <c r="AJ71" s="50">
        <f>IF(MetaData!$F71="SI",MetaData!AJ71,MetaData!AJ71*6.89476)</f>
        <v>0</v>
      </c>
      <c r="AK71" s="50">
        <f>IF(MetaData!$F71="SI",MetaData!AK71,MetaData!AK71*6.89476)</f>
        <v>0</v>
      </c>
      <c r="AL71" s="117">
        <f>MetaData!AL71</f>
        <v>0</v>
      </c>
      <c r="AM71" s="52" t="str">
        <f>MetaData!AM71</f>
        <v>R</v>
      </c>
      <c r="AN71" s="52">
        <f>MetaData!AN71</f>
        <v>2</v>
      </c>
      <c r="AO71" s="52" t="str">
        <f>MetaData!AO71</f>
        <v>Ribbed</v>
      </c>
      <c r="AP71" s="53">
        <f>IF(MetaData!$F71="SI",MetaData!AP71,MetaData!AP71*25.4)</f>
        <v>8</v>
      </c>
      <c r="AQ71" s="52">
        <f>MetaData!AQ71</f>
        <v>0</v>
      </c>
      <c r="AR71" s="53">
        <f>IF(MetaData!$F71="SI",MetaData!AR71,MetaData!AR71*25.4)</f>
        <v>200</v>
      </c>
      <c r="AS71" s="53">
        <f>IF(MetaData!$F71="SI",MetaData!AS71,MetaData!AS71*25.4)</f>
        <v>0</v>
      </c>
      <c r="AT71" s="52">
        <f>MetaData!AT71</f>
        <v>0</v>
      </c>
      <c r="AU71" s="53">
        <f>IF(MetaData!$F71="SI",MetaData!AU71,MetaData!AU71*25.4)</f>
        <v>0</v>
      </c>
      <c r="AV71" s="59">
        <f>MetaData!AV71</f>
        <v>2.0095999999999998E-3</v>
      </c>
      <c r="AW71" s="59"/>
      <c r="AX71" s="50">
        <f>IF(MetaData!$F71="SI",MetaData!AX71,MetaData!AX71*6.89476)</f>
        <v>430</v>
      </c>
      <c r="AY71" s="50">
        <f>IF(MetaData!$F71="SI",MetaData!AY71,MetaData!AY71*6.89476)</f>
        <v>0</v>
      </c>
      <c r="AZ71" s="119">
        <f>MetaData!AZ71</f>
        <v>0</v>
      </c>
      <c r="BA71" s="119">
        <f>MetaData!BA71</f>
        <v>0</v>
      </c>
      <c r="BB71" s="119">
        <f>MetaData!BB71</f>
        <v>0</v>
      </c>
      <c r="BC71" s="119">
        <f>MetaData!BC71</f>
        <v>0</v>
      </c>
      <c r="BD71" s="119">
        <f>MetaData!BD71</f>
        <v>0</v>
      </c>
      <c r="BE71" s="119">
        <f>MetaData!BE71</f>
        <v>0</v>
      </c>
      <c r="BF71" s="119">
        <f>MetaData!BF71</f>
        <v>1</v>
      </c>
      <c r="BG71" s="15">
        <f>ReportedData!M71</f>
        <v>0</v>
      </c>
      <c r="BH71" t="str">
        <f>ReportedData!F71</f>
        <v>R_0L1_fd.xlsx</v>
      </c>
    </row>
    <row r="72" spans="1:60" ht="15.75" hidden="1">
      <c r="A72" s="10">
        <f>MetaData!A72</f>
        <v>68</v>
      </c>
      <c r="B72" s="10">
        <f>MetaData!B72</f>
        <v>19</v>
      </c>
      <c r="C72" s="10">
        <f>MetaData!C72</f>
        <v>8</v>
      </c>
      <c r="D72" s="91" t="str">
        <f>MetaData!D72</f>
        <v>R_0L3</v>
      </c>
      <c r="E72" s="11" t="str">
        <f>MetaData!E72</f>
        <v>Bousias et al 2007</v>
      </c>
      <c r="F72" s="12" t="str">
        <f>MetaData!F72</f>
        <v>SI</v>
      </c>
      <c r="G72" s="14" t="str">
        <f>MetaData!G72</f>
        <v>C</v>
      </c>
      <c r="H72" s="14" t="str">
        <f>MetaData!H72</f>
        <v>R</v>
      </c>
      <c r="I72" s="50">
        <f>IF(MetaData!$F72="SI",MetaData!I72,MetaData!I72*6.89476)</f>
        <v>27.4</v>
      </c>
      <c r="J72" s="50">
        <f>IF(MetaData!$F72="SI",MetaData!J72,MetaData!J72*6.89476)</f>
        <v>0</v>
      </c>
      <c r="K72" s="50">
        <f>IF(MetaData!$F72="SI",MetaData!K72,MetaData!K72*6.89476)</f>
        <v>0</v>
      </c>
      <c r="L72" s="50">
        <f>IF(MetaData!$F72="SI",MetaData!L72,MetaData!L72*4.448)</f>
        <v>959.00000000000011</v>
      </c>
      <c r="M72" s="52">
        <f>MetaData!M72</f>
        <v>0</v>
      </c>
      <c r="N72" s="53">
        <f>IF(MetaData!$F72="SI",MetaData!N72,MetaData!N72*25.4)</f>
        <v>250</v>
      </c>
      <c r="O72" s="53">
        <f>IF(MetaData!$F72="SI",MetaData!O72,MetaData!O72*25.4)</f>
        <v>500</v>
      </c>
      <c r="P72" s="53">
        <f>IF(MetaData!$F72="SI",MetaData!P72,MetaData!P72*25.4)</f>
        <v>1600</v>
      </c>
      <c r="Q72" s="53">
        <f>IF(MetaData!$F72="SI",MetaData!Q72,MetaData!Q72*25.4)</f>
        <v>540</v>
      </c>
      <c r="R72" s="99" t="str">
        <f>MetaData!R72</f>
        <v>C</v>
      </c>
      <c r="S72" s="53">
        <f>IF(MetaData!$F72="SI",MetaData!S72,MetaData!S72*(25.4^2))</f>
        <v>125000</v>
      </c>
      <c r="T72" s="53">
        <f>IF(MetaData!$F72="SI",MetaData!T72,MetaData!T72*25.4)</f>
        <v>18</v>
      </c>
      <c r="U72" s="53">
        <f>IF(MetaData!$F72="SI",MetaData!U72,MetaData!U72*25.4)</f>
        <v>0</v>
      </c>
      <c r="V72" s="53">
        <f>IF(MetaData!$F72="SI",MetaData!V72,MetaData!V72*25.4)</f>
        <v>0</v>
      </c>
      <c r="W72" s="52">
        <f>MetaData!W72</f>
        <v>4</v>
      </c>
      <c r="X72" s="53">
        <f>IF(MetaData!$F72="SI",MetaData!X72,MetaData!X72*25.4)</f>
        <v>18</v>
      </c>
      <c r="Y72" s="52">
        <f>MetaData!Y72</f>
        <v>0</v>
      </c>
      <c r="Z72" s="53">
        <f>IF(MetaData!$F72="SI",MetaData!Z72,MetaData!Z72*25.4)</f>
        <v>18</v>
      </c>
      <c r="AA72" s="52">
        <f>MetaData!AA72</f>
        <v>0</v>
      </c>
      <c r="AB72" s="52"/>
      <c r="AC72" s="53">
        <f>IF(MetaData!$F72="SI",MetaData!AC72,MetaData!AC72*25.4)</f>
        <v>0</v>
      </c>
      <c r="AD72" s="79"/>
      <c r="AE72" s="51">
        <f>MetaData!AE72</f>
        <v>8.1399999999999997E-3</v>
      </c>
      <c r="AF72" s="50">
        <f>IF(MetaData!$F72="SI",MetaData!AF72,MetaData!AF72*6.89476)</f>
        <v>555</v>
      </c>
      <c r="AG72" s="50">
        <f>IF(MetaData!$F72="SI",MetaData!AG72,MetaData!AG72*6.89476)</f>
        <v>0</v>
      </c>
      <c r="AH72" s="50">
        <f>IF(MetaData!$F72="SI",MetaData!AH72,MetaData!AH72*6.89476)</f>
        <v>0</v>
      </c>
      <c r="AI72" s="50">
        <f>IF(MetaData!$F72="SI",MetaData!AI72,MetaData!AI72*6.89476)</f>
        <v>0</v>
      </c>
      <c r="AJ72" s="50">
        <f>IF(MetaData!$F72="SI",MetaData!AJ72,MetaData!AJ72*6.89476)</f>
        <v>0</v>
      </c>
      <c r="AK72" s="50">
        <f>IF(MetaData!$F72="SI",MetaData!AK72,MetaData!AK72*6.89476)</f>
        <v>0</v>
      </c>
      <c r="AL72" s="117">
        <f>MetaData!AL72</f>
        <v>0</v>
      </c>
      <c r="AM72" s="52" t="str">
        <f>MetaData!AM72</f>
        <v>R</v>
      </c>
      <c r="AN72" s="52">
        <f>MetaData!AN72</f>
        <v>2</v>
      </c>
      <c r="AO72" s="52" t="str">
        <f>MetaData!AO72</f>
        <v>Ribbed</v>
      </c>
      <c r="AP72" s="53">
        <f>IF(MetaData!$F72="SI",MetaData!AP72,MetaData!AP72*25.4)</f>
        <v>8</v>
      </c>
      <c r="AQ72" s="52">
        <f>MetaData!AQ72</f>
        <v>0</v>
      </c>
      <c r="AR72" s="53">
        <f>IF(MetaData!$F72="SI",MetaData!AR72,MetaData!AR72*25.4)</f>
        <v>200</v>
      </c>
      <c r="AS72" s="53">
        <f>IF(MetaData!$F72="SI",MetaData!AS72,MetaData!AS72*25.4)</f>
        <v>0</v>
      </c>
      <c r="AT72" s="52">
        <f>MetaData!AT72</f>
        <v>0</v>
      </c>
      <c r="AU72" s="53">
        <f>IF(MetaData!$F72="SI",MetaData!AU72,MetaData!AU72*25.4)</f>
        <v>0</v>
      </c>
      <c r="AV72" s="59">
        <f>MetaData!AV72</f>
        <v>2.0095999999999998E-3</v>
      </c>
      <c r="AW72" s="59"/>
      <c r="AX72" s="50">
        <f>IF(MetaData!$F72="SI",MetaData!AX72,MetaData!AX72*6.89476)</f>
        <v>430</v>
      </c>
      <c r="AY72" s="50">
        <f>IF(MetaData!$F72="SI",MetaData!AY72,MetaData!AY72*6.89476)</f>
        <v>0</v>
      </c>
      <c r="AZ72" s="119">
        <f>MetaData!AZ72</f>
        <v>0</v>
      </c>
      <c r="BA72" s="119">
        <f>MetaData!BA72</f>
        <v>0</v>
      </c>
      <c r="BB72" s="119">
        <f>MetaData!BB72</f>
        <v>0</v>
      </c>
      <c r="BC72" s="119">
        <f>MetaData!BC72</f>
        <v>0</v>
      </c>
      <c r="BD72" s="119">
        <f>MetaData!BD72</f>
        <v>0</v>
      </c>
      <c r="BE72" s="119">
        <f>MetaData!BE72</f>
        <v>0</v>
      </c>
      <c r="BF72" s="119">
        <f>MetaData!BF72</f>
        <v>1</v>
      </c>
      <c r="BG72" s="15">
        <f>ReportedData!M72</f>
        <v>0</v>
      </c>
      <c r="BH72" t="str">
        <f>ReportedData!F72</f>
        <v>R_0L3_fd.xlsx</v>
      </c>
    </row>
    <row r="73" spans="1:60" ht="15.75" hidden="1">
      <c r="A73" s="10">
        <f>MetaData!A73</f>
        <v>69</v>
      </c>
      <c r="B73" s="10">
        <f>MetaData!B73</f>
        <v>19</v>
      </c>
      <c r="C73" s="10">
        <f>MetaData!C73</f>
        <v>9</v>
      </c>
      <c r="D73" s="91" t="str">
        <f>MetaData!D73</f>
        <v>R_0L4</v>
      </c>
      <c r="E73" s="11" t="str">
        <f>MetaData!E73</f>
        <v>Bousias et al 2007</v>
      </c>
      <c r="F73" s="12" t="str">
        <f>MetaData!F73</f>
        <v>SI</v>
      </c>
      <c r="G73" s="14" t="str">
        <f>MetaData!G73</f>
        <v>C</v>
      </c>
      <c r="H73" s="14" t="str">
        <f>MetaData!H73</f>
        <v>R</v>
      </c>
      <c r="I73" s="50">
        <f>IF(MetaData!$F73="SI",MetaData!I73,MetaData!I73*6.89476)</f>
        <v>27.4</v>
      </c>
      <c r="J73" s="50">
        <f>IF(MetaData!$F73="SI",MetaData!J73,MetaData!J73*6.89476)</f>
        <v>0</v>
      </c>
      <c r="K73" s="50">
        <f>IF(MetaData!$F73="SI",MetaData!K73,MetaData!K73*6.89476)</f>
        <v>0</v>
      </c>
      <c r="L73" s="50">
        <f>IF(MetaData!$F73="SI",MetaData!L73,MetaData!L73*4.448)</f>
        <v>959.00000000000011</v>
      </c>
      <c r="M73" s="52">
        <f>MetaData!M73</f>
        <v>0</v>
      </c>
      <c r="N73" s="53">
        <f>IF(MetaData!$F73="SI",MetaData!N73,MetaData!N73*25.4)</f>
        <v>250</v>
      </c>
      <c r="O73" s="53">
        <f>IF(MetaData!$F73="SI",MetaData!O73,MetaData!O73*25.4)</f>
        <v>500</v>
      </c>
      <c r="P73" s="53">
        <f>IF(MetaData!$F73="SI",MetaData!P73,MetaData!P73*25.4)</f>
        <v>1600</v>
      </c>
      <c r="Q73" s="53">
        <f>IF(MetaData!$F73="SI",MetaData!Q73,MetaData!Q73*25.4)</f>
        <v>810</v>
      </c>
      <c r="R73" s="99" t="str">
        <f>MetaData!R73</f>
        <v>C</v>
      </c>
      <c r="S73" s="53">
        <f>IF(MetaData!$F73="SI",MetaData!S73,MetaData!S73*(25.4^2))</f>
        <v>125000</v>
      </c>
      <c r="T73" s="53">
        <f>IF(MetaData!$F73="SI",MetaData!T73,MetaData!T73*25.4)</f>
        <v>18</v>
      </c>
      <c r="U73" s="53">
        <f>IF(MetaData!$F73="SI",MetaData!U73,MetaData!U73*25.4)</f>
        <v>0</v>
      </c>
      <c r="V73" s="53">
        <f>IF(MetaData!$F73="SI",MetaData!V73,MetaData!V73*25.4)</f>
        <v>0</v>
      </c>
      <c r="W73" s="52">
        <f>MetaData!W73</f>
        <v>4</v>
      </c>
      <c r="X73" s="53">
        <f>IF(MetaData!$F73="SI",MetaData!X73,MetaData!X73*25.4)</f>
        <v>13</v>
      </c>
      <c r="Y73" s="52">
        <f>MetaData!Y73</f>
        <v>0</v>
      </c>
      <c r="Z73" s="53">
        <f>IF(MetaData!$F73="SI",MetaData!Z73,MetaData!Z73*25.4)</f>
        <v>13</v>
      </c>
      <c r="AA73" s="52">
        <f>MetaData!AA73</f>
        <v>0</v>
      </c>
      <c r="AB73" s="52"/>
      <c r="AC73" s="53">
        <f>IF(MetaData!$F73="SI",MetaData!AC73,MetaData!AC73*25.4)</f>
        <v>0</v>
      </c>
      <c r="AD73" s="79"/>
      <c r="AE73" s="51">
        <f>MetaData!AE73</f>
        <v>8.1399999999999997E-3</v>
      </c>
      <c r="AF73" s="50">
        <f>IF(MetaData!$F73="SI",MetaData!AF73,MetaData!AF73*6.89476)</f>
        <v>555</v>
      </c>
      <c r="AG73" s="50">
        <f>IF(MetaData!$F73="SI",MetaData!AG73,MetaData!AG73*6.89476)</f>
        <v>0</v>
      </c>
      <c r="AH73" s="50">
        <f>IF(MetaData!$F73="SI",MetaData!AH73,MetaData!AH73*6.89476)</f>
        <v>0</v>
      </c>
      <c r="AI73" s="50">
        <f>IF(MetaData!$F73="SI",MetaData!AI73,MetaData!AI73*6.89476)</f>
        <v>0</v>
      </c>
      <c r="AJ73" s="50">
        <f>IF(MetaData!$F73="SI",MetaData!AJ73,MetaData!AJ73*6.89476)</f>
        <v>0</v>
      </c>
      <c r="AK73" s="50">
        <f>IF(MetaData!$F73="SI",MetaData!AK73,MetaData!AK73*6.89476)</f>
        <v>0</v>
      </c>
      <c r="AL73" s="117">
        <f>MetaData!AL73</f>
        <v>0</v>
      </c>
      <c r="AM73" s="52" t="str">
        <f>MetaData!AM73</f>
        <v>R</v>
      </c>
      <c r="AN73" s="52">
        <f>MetaData!AN73</f>
        <v>2</v>
      </c>
      <c r="AO73" s="52" t="str">
        <f>MetaData!AO73</f>
        <v>Ribbed</v>
      </c>
      <c r="AP73" s="53">
        <f>IF(MetaData!$F73="SI",MetaData!AP73,MetaData!AP73*25.4)</f>
        <v>8</v>
      </c>
      <c r="AQ73" s="52">
        <f>MetaData!AQ73</f>
        <v>0</v>
      </c>
      <c r="AR73" s="53">
        <f>IF(MetaData!$F73="SI",MetaData!AR73,MetaData!AR73*25.4)</f>
        <v>200</v>
      </c>
      <c r="AS73" s="53">
        <f>IF(MetaData!$F73="SI",MetaData!AS73,MetaData!AS73*25.4)</f>
        <v>0</v>
      </c>
      <c r="AT73" s="52">
        <f>MetaData!AT73</f>
        <v>0</v>
      </c>
      <c r="AU73" s="53">
        <f>IF(MetaData!$F73="SI",MetaData!AU73,MetaData!AU73*25.4)</f>
        <v>0</v>
      </c>
      <c r="AV73" s="59">
        <f>MetaData!AV73</f>
        <v>2.0095999999999998E-3</v>
      </c>
      <c r="AW73" s="59"/>
      <c r="AX73" s="50">
        <f>IF(MetaData!$F73="SI",MetaData!AX73,MetaData!AX73*6.89476)</f>
        <v>430</v>
      </c>
      <c r="AY73" s="50">
        <f>IF(MetaData!$F73="SI",MetaData!AY73,MetaData!AY73*6.89476)</f>
        <v>0</v>
      </c>
      <c r="AZ73" s="119">
        <f>MetaData!AZ73</f>
        <v>0</v>
      </c>
      <c r="BA73" s="119">
        <f>MetaData!BA73</f>
        <v>0</v>
      </c>
      <c r="BB73" s="119">
        <f>MetaData!BB73</f>
        <v>0</v>
      </c>
      <c r="BC73" s="119">
        <f>MetaData!BC73</f>
        <v>0</v>
      </c>
      <c r="BD73" s="119">
        <f>MetaData!BD73</f>
        <v>0</v>
      </c>
      <c r="BE73" s="119">
        <f>MetaData!BE73</f>
        <v>0</v>
      </c>
      <c r="BF73" s="119">
        <f>MetaData!BF73</f>
        <v>1</v>
      </c>
      <c r="BG73" s="15">
        <f>ReportedData!M73</f>
        <v>0</v>
      </c>
      <c r="BH73" t="str">
        <f>ReportedData!F73</f>
        <v>R_0L4_fd.xlsx</v>
      </c>
    </row>
    <row r="74" spans="1:60" ht="15.75" hidden="1">
      <c r="A74" s="10">
        <f>MetaData!A74</f>
        <v>70</v>
      </c>
      <c r="B74" s="10">
        <f>MetaData!B74</f>
        <v>19</v>
      </c>
      <c r="C74" s="10">
        <f>MetaData!C74</f>
        <v>10</v>
      </c>
      <c r="D74" s="91" t="str">
        <f>MetaData!D74</f>
        <v>Q-RCMa</v>
      </c>
      <c r="E74" s="11" t="str">
        <f>MetaData!E74</f>
        <v>Bousias et al 2007</v>
      </c>
      <c r="F74" s="12" t="str">
        <f>MetaData!F74</f>
        <v>SI</v>
      </c>
      <c r="G74" s="14" t="str">
        <f>MetaData!G74</f>
        <v>C</v>
      </c>
      <c r="H74" s="14" t="str">
        <f>MetaData!H74</f>
        <v>S</v>
      </c>
      <c r="I74" s="50">
        <f>IF(MetaData!$F74="SI",MetaData!I74,MetaData!I74*6.89476)</f>
        <v>30.6</v>
      </c>
      <c r="J74" s="50">
        <f>IF(MetaData!$F74="SI",MetaData!J74,MetaData!J74*6.89476)</f>
        <v>0</v>
      </c>
      <c r="K74" s="50">
        <f>IF(MetaData!$F74="SI",MetaData!K74,MetaData!K74*6.89476)</f>
        <v>0</v>
      </c>
      <c r="L74" s="50">
        <f>IF(MetaData!$F74="SI",MetaData!L74,MetaData!L74*4.448)</f>
        <v>900.86400000000003</v>
      </c>
      <c r="M74" s="52">
        <f>MetaData!M74</f>
        <v>0</v>
      </c>
      <c r="N74" s="53">
        <f>IF(MetaData!$F74="SI",MetaData!N74,MetaData!N74*25.4)</f>
        <v>400</v>
      </c>
      <c r="O74" s="53">
        <f>IF(MetaData!$F74="SI",MetaData!O74,MetaData!O74*25.4)</f>
        <v>400</v>
      </c>
      <c r="P74" s="53">
        <f>IF(MetaData!$F74="SI",MetaData!P74,MetaData!P74*25.4)</f>
        <v>1600</v>
      </c>
      <c r="Q74" s="53">
        <f>IF(MetaData!$F74="SI",MetaData!Q74,MetaData!Q74*25.4)</f>
        <v>0</v>
      </c>
      <c r="R74" s="99" t="str">
        <f>MetaData!R74</f>
        <v>C</v>
      </c>
      <c r="S74" s="53">
        <f>IF(MetaData!$F74="SI",MetaData!S74,MetaData!S74*(25.4^2))</f>
        <v>160000</v>
      </c>
      <c r="T74" s="53">
        <f>IF(MetaData!$F74="SI",MetaData!T74,MetaData!T74*25.4)</f>
        <v>20</v>
      </c>
      <c r="U74" s="53">
        <f>IF(MetaData!$F74="SI",MetaData!U74,MetaData!U74*25.4)</f>
        <v>0</v>
      </c>
      <c r="V74" s="53">
        <f>IF(MetaData!$F74="SI",MetaData!V74,MetaData!V74*25.4)</f>
        <v>0</v>
      </c>
      <c r="W74" s="52">
        <f>MetaData!W74</f>
        <v>4</v>
      </c>
      <c r="X74" s="53">
        <f>IF(MetaData!$F74="SI",MetaData!X74,MetaData!X74*25.4)</f>
        <v>30</v>
      </c>
      <c r="Y74" s="52">
        <f>MetaData!Y74</f>
        <v>0</v>
      </c>
      <c r="Z74" s="53">
        <f>IF(MetaData!$F74="SI",MetaData!Z74,MetaData!Z74*25.4)</f>
        <v>30</v>
      </c>
      <c r="AA74" s="52">
        <f>MetaData!AA74</f>
        <v>0</v>
      </c>
      <c r="AB74" s="52"/>
      <c r="AC74" s="53">
        <f>IF(MetaData!$F74="SI",MetaData!AC74,MetaData!AC74*25.4)</f>
        <v>0</v>
      </c>
      <c r="AD74" s="79"/>
      <c r="AE74" s="51">
        <f>MetaData!AE74</f>
        <v>7.8500000000000011E-3</v>
      </c>
      <c r="AF74" s="50">
        <f>IF(MetaData!$F74="SI",MetaData!AF74,MetaData!AF74*6.89476)</f>
        <v>487</v>
      </c>
      <c r="AG74" s="50">
        <f>IF(MetaData!$F74="SI",MetaData!AG74,MetaData!AG74*6.89476)</f>
        <v>0</v>
      </c>
      <c r="AH74" s="50">
        <f>IF(MetaData!$F74="SI",MetaData!AH74,MetaData!AH74*6.89476)</f>
        <v>0</v>
      </c>
      <c r="AI74" s="50">
        <f>IF(MetaData!$F74="SI",MetaData!AI74,MetaData!AI74*6.89476)</f>
        <v>0</v>
      </c>
      <c r="AJ74" s="50">
        <f>IF(MetaData!$F74="SI",MetaData!AJ74,MetaData!AJ74*6.89476)</f>
        <v>0</v>
      </c>
      <c r="AK74" s="50">
        <f>IF(MetaData!$F74="SI",MetaData!AK74,MetaData!AK74*6.89476)</f>
        <v>0</v>
      </c>
      <c r="AL74" s="117">
        <f>MetaData!AL74</f>
        <v>0</v>
      </c>
      <c r="AM74" s="52" t="str">
        <f>MetaData!AM74</f>
        <v>R</v>
      </c>
      <c r="AN74" s="52">
        <f>MetaData!AN74</f>
        <v>2</v>
      </c>
      <c r="AO74" s="52" t="str">
        <f>MetaData!AO74</f>
        <v>Ribbed</v>
      </c>
      <c r="AP74" s="53">
        <f>IF(MetaData!$F74="SI",MetaData!AP74,MetaData!AP74*25.4)</f>
        <v>10</v>
      </c>
      <c r="AQ74" s="52">
        <f>MetaData!AQ74</f>
        <v>0</v>
      </c>
      <c r="AR74" s="53">
        <f>IF(MetaData!$F74="SI",MetaData!AR74,MetaData!AR74*25.4)</f>
        <v>100</v>
      </c>
      <c r="AS74" s="53">
        <f>IF(MetaData!$F74="SI",MetaData!AS74,MetaData!AS74*25.4)</f>
        <v>0</v>
      </c>
      <c r="AT74" s="52">
        <f>MetaData!AT74</f>
        <v>0</v>
      </c>
      <c r="AU74" s="53">
        <f>IF(MetaData!$F74="SI",MetaData!AU74,MetaData!AU74*25.4)</f>
        <v>0</v>
      </c>
      <c r="AV74" s="59">
        <f>MetaData!AV74</f>
        <v>3.9250000000000005E-3</v>
      </c>
      <c r="AW74" s="59"/>
      <c r="AX74" s="50">
        <f>IF(MetaData!$F74="SI",MetaData!AX74,MetaData!AX74*6.89476)</f>
        <v>599</v>
      </c>
      <c r="AY74" s="50">
        <f>IF(MetaData!$F74="SI",MetaData!AY74,MetaData!AY74*6.89476)</f>
        <v>0</v>
      </c>
      <c r="AZ74" s="119">
        <f>MetaData!AZ74</f>
        <v>0</v>
      </c>
      <c r="BA74" s="119">
        <f>MetaData!BA74</f>
        <v>0</v>
      </c>
      <c r="BB74" s="119">
        <f>MetaData!BB74</f>
        <v>0</v>
      </c>
      <c r="BC74" s="119">
        <f>MetaData!BC74</f>
        <v>0</v>
      </c>
      <c r="BD74" s="119">
        <f>MetaData!BD74</f>
        <v>0</v>
      </c>
      <c r="BE74" s="119">
        <f>MetaData!BE74</f>
        <v>0</v>
      </c>
      <c r="BF74" s="119">
        <f>MetaData!BF74</f>
        <v>1</v>
      </c>
      <c r="BG74" s="15">
        <f>ReportedData!M74</f>
        <v>0</v>
      </c>
      <c r="BH74" t="str">
        <f>ReportedData!F74</f>
        <v>Q_RCM.xlsx</v>
      </c>
    </row>
    <row r="75" spans="1:60" ht="15.75" hidden="1">
      <c r="A75" s="10">
        <f>MetaData!A75</f>
        <v>71</v>
      </c>
      <c r="B75" s="10">
        <f>MetaData!B75</f>
        <v>20</v>
      </c>
      <c r="C75" s="10">
        <f>MetaData!C75</f>
        <v>1</v>
      </c>
      <c r="D75" s="91" t="str">
        <f>MetaData!D75</f>
        <v>S0</v>
      </c>
      <c r="E75" s="11" t="str">
        <f>MetaData!E75</f>
        <v>Bousias et al. (1992)</v>
      </c>
      <c r="F75" s="12" t="str">
        <f>MetaData!F75</f>
        <v>SI</v>
      </c>
      <c r="G75" s="14" t="str">
        <f>MetaData!G75</f>
        <v>C</v>
      </c>
      <c r="H75" s="14" t="str">
        <f>MetaData!H75</f>
        <v>S</v>
      </c>
      <c r="I75" s="50">
        <f>IF(MetaData!$F75="SI",MetaData!I75,MetaData!I75*6.89476)</f>
        <v>30.75</v>
      </c>
      <c r="J75" s="50">
        <f>IF(MetaData!$F75="SI",MetaData!J75,MetaData!J75*6.89476)</f>
        <v>0</v>
      </c>
      <c r="K75" s="50">
        <f>IF(MetaData!$F75="SI",MetaData!K75,MetaData!K75*6.89476)</f>
        <v>0</v>
      </c>
      <c r="L75" s="50">
        <f>IF(MetaData!$F75="SI",MetaData!L75,MetaData!L75*4.448)</f>
        <v>307.5</v>
      </c>
      <c r="M75" s="52">
        <f>MetaData!M75</f>
        <v>0</v>
      </c>
      <c r="N75" s="53">
        <f>IF(MetaData!$F75="SI",MetaData!N75,MetaData!N75*25.4)</f>
        <v>250</v>
      </c>
      <c r="O75" s="53">
        <f>IF(MetaData!$F75="SI",MetaData!O75,MetaData!O75*25.4)</f>
        <v>250</v>
      </c>
      <c r="P75" s="53">
        <f>IF(MetaData!$F75="SI",MetaData!P75,MetaData!P75*25.4)</f>
        <v>1500</v>
      </c>
      <c r="Q75" s="53">
        <f>IF(MetaData!$F75="SI",MetaData!Q75,MetaData!Q75*25.4)</f>
        <v>0</v>
      </c>
      <c r="R75" s="99">
        <f>MetaData!R75</f>
        <v>0</v>
      </c>
      <c r="S75" s="53">
        <f>IF(MetaData!$F75="SI",MetaData!S75,MetaData!S75*(25.4^2))</f>
        <v>62500</v>
      </c>
      <c r="T75" s="53">
        <f>IF(MetaData!$F75="SI",MetaData!T75,MetaData!T75*25.4)</f>
        <v>16</v>
      </c>
      <c r="U75" s="53">
        <f>IF(MetaData!$F75="SI",MetaData!U75,MetaData!U75*25.4)</f>
        <v>16</v>
      </c>
      <c r="V75" s="53">
        <f>IF(MetaData!$F75="SI",MetaData!V75,MetaData!V75*25.4)</f>
        <v>16</v>
      </c>
      <c r="W75" s="52">
        <f>MetaData!W75</f>
        <v>8</v>
      </c>
      <c r="X75" s="53">
        <f>IF(MetaData!$F75="SI",MetaData!X75,MetaData!X75*25.4)</f>
        <v>24</v>
      </c>
      <c r="Y75" s="52">
        <f>MetaData!Y75</f>
        <v>1</v>
      </c>
      <c r="Z75" s="53">
        <f>IF(MetaData!$F75="SI",MetaData!Z75,MetaData!Z75*25.4)</f>
        <v>24</v>
      </c>
      <c r="AA75" s="52">
        <f>MetaData!AA75</f>
        <v>1</v>
      </c>
      <c r="AB75" s="52"/>
      <c r="AC75" s="53">
        <f>IF(MetaData!$F75="SI",MetaData!AC75,MetaData!AC75*25.4)</f>
        <v>0</v>
      </c>
      <c r="AD75" s="79"/>
      <c r="AE75" s="51">
        <f>MetaData!AE75</f>
        <v>2.5735925750000003E-2</v>
      </c>
      <c r="AF75" s="50">
        <f>IF(MetaData!$F75="SI",MetaData!AF75,MetaData!AF75*6.89476)</f>
        <v>440</v>
      </c>
      <c r="AG75" s="50">
        <f>IF(MetaData!$F75="SI",MetaData!AG75,MetaData!AG75*6.89476)</f>
        <v>0</v>
      </c>
      <c r="AH75" s="50">
        <f>IF(MetaData!$F75="SI",MetaData!AH75,MetaData!AH75*6.89476)</f>
        <v>440</v>
      </c>
      <c r="AI75" s="50">
        <f>IF(MetaData!$F75="SI",MetaData!AI75,MetaData!AI75*6.89476)</f>
        <v>440</v>
      </c>
      <c r="AJ75" s="50">
        <f>IF(MetaData!$F75="SI",MetaData!AJ75,MetaData!AJ75*6.89476)</f>
        <v>0</v>
      </c>
      <c r="AK75" s="50">
        <f>IF(MetaData!$F75="SI",MetaData!AK75,MetaData!AK75*6.89476)</f>
        <v>0</v>
      </c>
      <c r="AL75" s="117">
        <f>MetaData!AL75</f>
        <v>0</v>
      </c>
      <c r="AM75" s="52">
        <f>MetaData!AM75</f>
        <v>0</v>
      </c>
      <c r="AN75" s="52">
        <f>MetaData!AN75</f>
        <v>2</v>
      </c>
      <c r="AO75" s="52" t="str">
        <f>MetaData!AO75</f>
        <v>Ribbed</v>
      </c>
      <c r="AP75" s="53">
        <f>IF(MetaData!$F75="SI",MetaData!AP75,MetaData!AP75*25.4)</f>
        <v>8</v>
      </c>
      <c r="AQ75" s="52">
        <f>MetaData!AQ75</f>
        <v>0</v>
      </c>
      <c r="AR75" s="53">
        <f>IF(MetaData!$F75="SI",MetaData!AR75,MetaData!AR75*25.4)</f>
        <v>70</v>
      </c>
      <c r="AS75" s="53">
        <f>IF(MetaData!$F75="SI",MetaData!AS75,MetaData!AS75*25.4)</f>
        <v>0</v>
      </c>
      <c r="AT75" s="52">
        <f>MetaData!AT75</f>
        <v>0</v>
      </c>
      <c r="AU75" s="53">
        <f>IF(MetaData!$F75="SI",MetaData!AU75,MetaData!AU75*25.4)</f>
        <v>0</v>
      </c>
      <c r="AV75" s="59">
        <f>MetaData!AV75</f>
        <v>5.744621714285714E-3</v>
      </c>
      <c r="AW75" s="59"/>
      <c r="AX75" s="50">
        <f>IF(MetaData!$F75="SI",MetaData!AX75,MetaData!AX75*6.89476)</f>
        <v>440</v>
      </c>
      <c r="AY75" s="50">
        <f>IF(MetaData!$F75="SI",MetaData!AY75,MetaData!AY75*6.89476)</f>
        <v>0</v>
      </c>
      <c r="AZ75" s="119">
        <f>MetaData!AZ75</f>
        <v>0</v>
      </c>
      <c r="BA75" s="119">
        <f>MetaData!BA75</f>
        <v>0</v>
      </c>
      <c r="BB75" s="119">
        <f>MetaData!BB75</f>
        <v>0</v>
      </c>
      <c r="BC75" s="119">
        <f>MetaData!BC75</f>
        <v>0</v>
      </c>
      <c r="BD75" s="119">
        <f>MetaData!BD75</f>
        <v>0</v>
      </c>
      <c r="BE75" s="119">
        <f>MetaData!BE75</f>
        <v>0</v>
      </c>
      <c r="BF75" s="119">
        <f>MetaData!BF75</f>
        <v>0</v>
      </c>
      <c r="BG75" s="15">
        <f>ReportedData!M75</f>
        <v>0</v>
      </c>
      <c r="BH75" t="str">
        <f>ReportedData!F75</f>
        <v>BOUSS0X.xlsx</v>
      </c>
    </row>
    <row r="76" spans="1:60" ht="15.75" hidden="1">
      <c r="A76" s="10">
        <f>MetaData!A76</f>
        <v>72</v>
      </c>
      <c r="B76" s="10">
        <f>MetaData!B76</f>
        <v>21</v>
      </c>
      <c r="C76" s="10">
        <f>MetaData!C76</f>
        <v>1</v>
      </c>
      <c r="D76" s="91" t="str">
        <f>MetaData!D76</f>
        <v>LE2-4(3B-AL)</v>
      </c>
      <c r="E76" s="11" t="str">
        <f>MetaData!E76</f>
        <v>BRI-2 (1978)</v>
      </c>
      <c r="F76" s="12" t="str">
        <f>MetaData!F76</f>
        <v>SI</v>
      </c>
      <c r="G76" s="14" t="str">
        <f>MetaData!G76</f>
        <v>C</v>
      </c>
      <c r="H76" s="14" t="str">
        <f>MetaData!H76</f>
        <v>S</v>
      </c>
      <c r="I76" s="50">
        <f>IF(MetaData!$F76="SI",MetaData!I76,MetaData!I76*6.89476)</f>
        <v>14.3226</v>
      </c>
      <c r="J76" s="50">
        <f>IF(MetaData!$F76="SI",MetaData!J76,MetaData!J76*6.89476)</f>
        <v>0</v>
      </c>
      <c r="K76" s="50">
        <f>IF(MetaData!$F76="SI",MetaData!K76,MetaData!K76*6.89476)</f>
        <v>0</v>
      </c>
      <c r="L76" s="50">
        <f>IF(MetaData!$F76="SI",MetaData!L76,MetaData!L76*4.448)</f>
        <v>164.7099</v>
      </c>
      <c r="M76" s="52">
        <f>MetaData!M76</f>
        <v>0</v>
      </c>
      <c r="N76" s="53">
        <f>IF(MetaData!$F76="SI",MetaData!N76,MetaData!N76*25.4)</f>
        <v>250</v>
      </c>
      <c r="O76" s="53">
        <f>IF(MetaData!$F76="SI",MetaData!O76,MetaData!O76*25.4)</f>
        <v>250</v>
      </c>
      <c r="P76" s="53">
        <f>IF(MetaData!$F76="SI",MetaData!P76,MetaData!P76*25.4)</f>
        <v>250</v>
      </c>
      <c r="Q76" s="53">
        <f>IF(MetaData!$F76="SI",MetaData!Q76,MetaData!Q76*25.4)</f>
        <v>0</v>
      </c>
      <c r="R76" s="99">
        <f>MetaData!R76</f>
        <v>0</v>
      </c>
      <c r="S76" s="53">
        <f>IF(MetaData!$F76="SI",MetaData!S76,MetaData!S76*(25.4^2))</f>
        <v>62500</v>
      </c>
      <c r="T76" s="53">
        <f>IF(MetaData!$F76="SI",MetaData!T76,MetaData!T76*25.4)</f>
        <v>10</v>
      </c>
      <c r="U76" s="53">
        <f>IF(MetaData!$F76="SI",MetaData!U76,MetaData!U76*25.4)</f>
        <v>10</v>
      </c>
      <c r="V76" s="53">
        <f>IF(MetaData!$F76="SI",MetaData!V76,MetaData!V76*25.4)</f>
        <v>10</v>
      </c>
      <c r="W76" s="52">
        <f>MetaData!W76</f>
        <v>5</v>
      </c>
      <c r="X76" s="53">
        <f>IF(MetaData!$F76="SI",MetaData!X76,MetaData!X76*25.4)</f>
        <v>24</v>
      </c>
      <c r="Y76" s="52">
        <f>MetaData!Y76</f>
        <v>1</v>
      </c>
      <c r="Z76" s="53">
        <f>IF(MetaData!$F76="SI",MetaData!Z76,MetaData!Z76*25.4)</f>
        <v>24</v>
      </c>
      <c r="AA76" s="52">
        <f>MetaData!AA76</f>
        <v>0</v>
      </c>
      <c r="AB76" s="52"/>
      <c r="AC76" s="53">
        <f>IF(MetaData!$F76="SI",MetaData!AC76,MetaData!AC76*25.4)</f>
        <v>0</v>
      </c>
      <c r="AD76" s="79"/>
      <c r="AE76" s="51">
        <f>MetaData!AE76</f>
        <v>6.8000000000000005E-3</v>
      </c>
      <c r="AF76" s="50">
        <f>IF(MetaData!$F76="SI",MetaData!AF76,MetaData!AF76*6.89476)</f>
        <v>379.94130000000007</v>
      </c>
      <c r="AG76" s="50">
        <f>IF(MetaData!$F76="SI",MetaData!AG76,MetaData!AG76*6.89476)</f>
        <v>0</v>
      </c>
      <c r="AH76" s="50">
        <f>IF(MetaData!$F76="SI",MetaData!AH76,MetaData!AH76*6.89476)</f>
        <v>379.94130000000007</v>
      </c>
      <c r="AI76" s="50">
        <f>IF(MetaData!$F76="SI",MetaData!AI76,MetaData!AI76*6.89476)</f>
        <v>379.94130000000007</v>
      </c>
      <c r="AJ76" s="50">
        <f>IF(MetaData!$F76="SI",MetaData!AJ76,MetaData!AJ76*6.89476)</f>
        <v>0</v>
      </c>
      <c r="AK76" s="50">
        <f>IF(MetaData!$F76="SI",MetaData!AK76,MetaData!AK76*6.89476)</f>
        <v>0</v>
      </c>
      <c r="AL76" s="117">
        <f>MetaData!AL76</f>
        <v>0</v>
      </c>
      <c r="AM76" s="52">
        <f>MetaData!AM76</f>
        <v>0</v>
      </c>
      <c r="AN76" s="52">
        <f>MetaData!AN76</f>
        <v>2</v>
      </c>
      <c r="AO76" s="52" t="str">
        <f>MetaData!AO76</f>
        <v>Ribbed</v>
      </c>
      <c r="AP76" s="53">
        <f>IF(MetaData!$F76="SI",MetaData!AP76,MetaData!AP76*25.4)</f>
        <v>6</v>
      </c>
      <c r="AQ76" s="52">
        <f>MetaData!AQ76</f>
        <v>0</v>
      </c>
      <c r="AR76" s="53">
        <f>IF(MetaData!$F76="SI",MetaData!AR76,MetaData!AR76*25.4)</f>
        <v>50</v>
      </c>
      <c r="AS76" s="53">
        <f>IF(MetaData!$F76="SI",MetaData!AS76,MetaData!AS76*25.4)</f>
        <v>0</v>
      </c>
      <c r="AT76" s="52">
        <f>MetaData!AT76</f>
        <v>0</v>
      </c>
      <c r="AU76" s="53">
        <f>IF(MetaData!$F76="SI",MetaData!AU76,MetaData!AU76*25.4)</f>
        <v>0</v>
      </c>
      <c r="AV76" s="59">
        <f>MetaData!AV76</f>
        <v>4.5238895999999999E-3</v>
      </c>
      <c r="AW76" s="59"/>
      <c r="AX76" s="50">
        <f>IF(MetaData!$F76="SI",MetaData!AX76,MetaData!AX76*6.89476)</f>
        <v>391.22280000000001</v>
      </c>
      <c r="AY76" s="50">
        <f>IF(MetaData!$F76="SI",MetaData!AY76,MetaData!AY76*6.89476)</f>
        <v>0</v>
      </c>
      <c r="AZ76" s="119">
        <f>MetaData!AZ76</f>
        <v>0</v>
      </c>
      <c r="BA76" s="119">
        <f>MetaData!BA76</f>
        <v>0</v>
      </c>
      <c r="BB76" s="119">
        <f>MetaData!BB76</f>
        <v>0</v>
      </c>
      <c r="BC76" s="119">
        <f>MetaData!BC76</f>
        <v>0</v>
      </c>
      <c r="BD76" s="119">
        <f>MetaData!BD76</f>
        <v>0</v>
      </c>
      <c r="BE76" s="119">
        <f>MetaData!BE76</f>
        <v>0</v>
      </c>
      <c r="BF76" s="119">
        <f>MetaData!BF76</f>
        <v>0</v>
      </c>
      <c r="BG76" s="15">
        <f>ReportedData!M76</f>
        <v>0</v>
      </c>
      <c r="BH76" t="str">
        <f>ReportedData!F76</f>
        <v>LE243BAL.xlsx</v>
      </c>
    </row>
    <row r="77" spans="1:60" ht="15.75" hidden="1">
      <c r="A77" s="10">
        <f>MetaData!A77</f>
        <v>73</v>
      </c>
      <c r="B77" s="10">
        <f>MetaData!B77</f>
        <v>21</v>
      </c>
      <c r="C77" s="10">
        <f>MetaData!C77</f>
        <v>2</v>
      </c>
      <c r="D77" s="91" t="str">
        <f>MetaData!D77</f>
        <v>LE2-5(3B-CL)</v>
      </c>
      <c r="E77" s="11" t="str">
        <f>MetaData!E77</f>
        <v>BRI-2 (1978)</v>
      </c>
      <c r="F77" s="12" t="str">
        <f>MetaData!F77</f>
        <v>SI</v>
      </c>
      <c r="G77" s="14" t="str">
        <f>MetaData!G77</f>
        <v>C</v>
      </c>
      <c r="H77" s="14" t="str">
        <f>MetaData!H77</f>
        <v>S</v>
      </c>
      <c r="I77" s="50">
        <f>IF(MetaData!$F77="SI",MetaData!I77,MetaData!I77*6.89476)</f>
        <v>14.3226</v>
      </c>
      <c r="J77" s="50">
        <f>IF(MetaData!$F77="SI",MetaData!J77,MetaData!J77*6.89476)</f>
        <v>0</v>
      </c>
      <c r="K77" s="50">
        <f>IF(MetaData!$F77="SI",MetaData!K77,MetaData!K77*6.89476)</f>
        <v>0</v>
      </c>
      <c r="L77" s="50">
        <f>IF(MetaData!$F77="SI",MetaData!L77,MetaData!L77*4.448)</f>
        <v>164.7099</v>
      </c>
      <c r="M77" s="52">
        <f>MetaData!M77</f>
        <v>0</v>
      </c>
      <c r="N77" s="53">
        <f>IF(MetaData!$F77="SI",MetaData!N77,MetaData!N77*25.4)</f>
        <v>250</v>
      </c>
      <c r="O77" s="53">
        <f>IF(MetaData!$F77="SI",MetaData!O77,MetaData!O77*25.4)</f>
        <v>250</v>
      </c>
      <c r="P77" s="53">
        <f>IF(MetaData!$F77="SI",MetaData!P77,MetaData!P77*25.4)</f>
        <v>250</v>
      </c>
      <c r="Q77" s="53">
        <f>IF(MetaData!$F77="SI",MetaData!Q77,MetaData!Q77*25.4)</f>
        <v>0</v>
      </c>
      <c r="R77" s="99">
        <f>MetaData!R77</f>
        <v>0</v>
      </c>
      <c r="S77" s="53">
        <f>IF(MetaData!$F77="SI",MetaData!S77,MetaData!S77*(25.4^2))</f>
        <v>62500</v>
      </c>
      <c r="T77" s="53">
        <f>IF(MetaData!$F77="SI",MetaData!T77,MetaData!T77*25.4)</f>
        <v>10</v>
      </c>
      <c r="U77" s="53">
        <f>IF(MetaData!$F77="SI",MetaData!U77,MetaData!U77*25.4)</f>
        <v>10</v>
      </c>
      <c r="V77" s="53">
        <f>IF(MetaData!$F77="SI",MetaData!V77,MetaData!V77*25.4)</f>
        <v>10</v>
      </c>
      <c r="W77" s="52">
        <f>MetaData!W77</f>
        <v>5</v>
      </c>
      <c r="X77" s="53">
        <f>IF(MetaData!$F77="SI",MetaData!X77,MetaData!X77*25.4)</f>
        <v>24</v>
      </c>
      <c r="Y77" s="52">
        <f>MetaData!Y77</f>
        <v>1</v>
      </c>
      <c r="Z77" s="53">
        <f>IF(MetaData!$F77="SI",MetaData!Z77,MetaData!Z77*25.4)</f>
        <v>24</v>
      </c>
      <c r="AA77" s="52">
        <f>MetaData!AA77</f>
        <v>0</v>
      </c>
      <c r="AB77" s="52"/>
      <c r="AC77" s="53">
        <f>IF(MetaData!$F77="SI",MetaData!AC77,MetaData!AC77*25.4)</f>
        <v>0</v>
      </c>
      <c r="AD77" s="79"/>
      <c r="AE77" s="51">
        <f>MetaData!AE77</f>
        <v>6.8000000000000005E-3</v>
      </c>
      <c r="AF77" s="50">
        <f>IF(MetaData!$F77="SI",MetaData!AF77,MetaData!AF77*6.89476)</f>
        <v>379.94130000000007</v>
      </c>
      <c r="AG77" s="50">
        <f>IF(MetaData!$F77="SI",MetaData!AG77,MetaData!AG77*6.89476)</f>
        <v>0</v>
      </c>
      <c r="AH77" s="50">
        <f>IF(MetaData!$F77="SI",MetaData!AH77,MetaData!AH77*6.89476)</f>
        <v>379.94130000000007</v>
      </c>
      <c r="AI77" s="50">
        <f>IF(MetaData!$F77="SI",MetaData!AI77,MetaData!AI77*6.89476)</f>
        <v>379.94130000000007</v>
      </c>
      <c r="AJ77" s="50">
        <f>IF(MetaData!$F77="SI",MetaData!AJ77,MetaData!AJ77*6.89476)</f>
        <v>0</v>
      </c>
      <c r="AK77" s="50">
        <f>IF(MetaData!$F77="SI",MetaData!AK77,MetaData!AK77*6.89476)</f>
        <v>0</v>
      </c>
      <c r="AL77" s="117">
        <f>MetaData!AL77</f>
        <v>0</v>
      </c>
      <c r="AM77" s="52">
        <f>MetaData!AM77</f>
        <v>0</v>
      </c>
      <c r="AN77" s="52">
        <f>MetaData!AN77</f>
        <v>2</v>
      </c>
      <c r="AO77" s="52" t="str">
        <f>MetaData!AO77</f>
        <v>Ribbed</v>
      </c>
      <c r="AP77" s="53">
        <f>IF(MetaData!$F77="SI",MetaData!AP77,MetaData!AP77*25.4)</f>
        <v>6</v>
      </c>
      <c r="AQ77" s="52">
        <f>MetaData!AQ77</f>
        <v>0</v>
      </c>
      <c r="AR77" s="53">
        <f>IF(MetaData!$F77="SI",MetaData!AR77,MetaData!AR77*25.4)</f>
        <v>50</v>
      </c>
      <c r="AS77" s="53">
        <f>IF(MetaData!$F77="SI",MetaData!AS77,MetaData!AS77*25.4)</f>
        <v>0</v>
      </c>
      <c r="AT77" s="52">
        <f>MetaData!AT77</f>
        <v>0</v>
      </c>
      <c r="AU77" s="53">
        <f>IF(MetaData!$F77="SI",MetaData!AU77,MetaData!AU77*25.4)</f>
        <v>0</v>
      </c>
      <c r="AV77" s="59">
        <f>MetaData!AV77</f>
        <v>4.5238895999999999E-3</v>
      </c>
      <c r="AW77" s="59"/>
      <c r="AX77" s="50">
        <f>IF(MetaData!$F77="SI",MetaData!AX77,MetaData!AX77*6.89476)</f>
        <v>391.22280000000001</v>
      </c>
      <c r="AY77" s="50">
        <f>IF(MetaData!$F77="SI",MetaData!AY77,MetaData!AY77*6.89476)</f>
        <v>0</v>
      </c>
      <c r="AZ77" s="119">
        <f>MetaData!AZ77</f>
        <v>0</v>
      </c>
      <c r="BA77" s="119">
        <f>MetaData!BA77</f>
        <v>0</v>
      </c>
      <c r="BB77" s="119">
        <f>MetaData!BB77</f>
        <v>0</v>
      </c>
      <c r="BC77" s="119">
        <f>MetaData!BC77</f>
        <v>0</v>
      </c>
      <c r="BD77" s="119">
        <f>MetaData!BD77</f>
        <v>0</v>
      </c>
      <c r="BE77" s="119">
        <f>MetaData!BE77</f>
        <v>0</v>
      </c>
      <c r="BF77" s="119">
        <f>MetaData!BF77</f>
        <v>0</v>
      </c>
      <c r="BG77" s="15">
        <f>ReportedData!M77</f>
        <v>0</v>
      </c>
      <c r="BH77" t="str">
        <f>ReportedData!F77</f>
        <v>LE253BCL.xlsx</v>
      </c>
    </row>
    <row r="78" spans="1:60" ht="15.75" hidden="1">
      <c r="A78" s="10">
        <f>MetaData!A78</f>
        <v>74</v>
      </c>
      <c r="B78" s="10">
        <f>MetaData!B78</f>
        <v>21</v>
      </c>
      <c r="C78" s="10">
        <f>MetaData!C78</f>
        <v>3</v>
      </c>
      <c r="D78" s="91" t="str">
        <f>MetaData!D78</f>
        <v>LE2-6(3B-CL10)</v>
      </c>
      <c r="E78" s="11" t="str">
        <f>MetaData!E78</f>
        <v>BRI-2 (1978)</v>
      </c>
      <c r="F78" s="12" t="str">
        <f>MetaData!F78</f>
        <v>SI</v>
      </c>
      <c r="G78" s="14" t="str">
        <f>MetaData!G78</f>
        <v>C</v>
      </c>
      <c r="H78" s="14" t="str">
        <f>MetaData!H78</f>
        <v>S</v>
      </c>
      <c r="I78" s="50">
        <f>IF(MetaData!$F78="SI",MetaData!I78,MetaData!I78*6.89476)</f>
        <v>14.3226</v>
      </c>
      <c r="J78" s="50">
        <f>IF(MetaData!$F78="SI",MetaData!J78,MetaData!J78*6.89476)</f>
        <v>0</v>
      </c>
      <c r="K78" s="50">
        <f>IF(MetaData!$F78="SI",MetaData!K78,MetaData!K78*6.89476)</f>
        <v>0</v>
      </c>
      <c r="L78" s="50">
        <f>IF(MetaData!$F78="SI",MetaData!L78,MetaData!L78*4.448)</f>
        <v>164.7099</v>
      </c>
      <c r="M78" s="52">
        <f>MetaData!M78</f>
        <v>0</v>
      </c>
      <c r="N78" s="53">
        <f>IF(MetaData!$F78="SI",MetaData!N78,MetaData!N78*25.4)</f>
        <v>250</v>
      </c>
      <c r="O78" s="53">
        <f>IF(MetaData!$F78="SI",MetaData!O78,MetaData!O78*25.4)</f>
        <v>250</v>
      </c>
      <c r="P78" s="53">
        <f>IF(MetaData!$F78="SI",MetaData!P78,MetaData!P78*25.4)</f>
        <v>250</v>
      </c>
      <c r="Q78" s="53">
        <f>IF(MetaData!$F78="SI",MetaData!Q78,MetaData!Q78*25.4)</f>
        <v>0</v>
      </c>
      <c r="R78" s="99">
        <f>MetaData!R78</f>
        <v>0</v>
      </c>
      <c r="S78" s="53">
        <f>IF(MetaData!$F78="SI",MetaData!S78,MetaData!S78*(25.4^2))</f>
        <v>62500</v>
      </c>
      <c r="T78" s="53">
        <f>IF(MetaData!$F78="SI",MetaData!T78,MetaData!T78*25.4)</f>
        <v>10</v>
      </c>
      <c r="U78" s="53">
        <f>IF(MetaData!$F78="SI",MetaData!U78,MetaData!U78*25.4)</f>
        <v>10</v>
      </c>
      <c r="V78" s="53">
        <f>IF(MetaData!$F78="SI",MetaData!V78,MetaData!V78*25.4)</f>
        <v>10</v>
      </c>
      <c r="W78" s="52">
        <f>MetaData!W78</f>
        <v>5</v>
      </c>
      <c r="X78" s="53">
        <f>IF(MetaData!$F78="SI",MetaData!X78,MetaData!X78*25.4)</f>
        <v>24</v>
      </c>
      <c r="Y78" s="52">
        <f>MetaData!Y78</f>
        <v>1</v>
      </c>
      <c r="Z78" s="53">
        <f>IF(MetaData!$F78="SI",MetaData!Z78,MetaData!Z78*25.4)</f>
        <v>24</v>
      </c>
      <c r="AA78" s="52">
        <f>MetaData!AA78</f>
        <v>0</v>
      </c>
      <c r="AB78" s="52"/>
      <c r="AC78" s="53">
        <f>IF(MetaData!$F78="SI",MetaData!AC78,MetaData!AC78*25.4)</f>
        <v>0</v>
      </c>
      <c r="AD78" s="79"/>
      <c r="AE78" s="51">
        <f>MetaData!AE78</f>
        <v>6.8000000000000005E-3</v>
      </c>
      <c r="AF78" s="50">
        <f>IF(MetaData!$F78="SI",MetaData!AF78,MetaData!AF78*6.89476)</f>
        <v>379.94130000000007</v>
      </c>
      <c r="AG78" s="50">
        <f>IF(MetaData!$F78="SI",MetaData!AG78,MetaData!AG78*6.89476)</f>
        <v>0</v>
      </c>
      <c r="AH78" s="50">
        <f>IF(MetaData!$F78="SI",MetaData!AH78,MetaData!AH78*6.89476)</f>
        <v>379.94130000000007</v>
      </c>
      <c r="AI78" s="50">
        <f>IF(MetaData!$F78="SI",MetaData!AI78,MetaData!AI78*6.89476)</f>
        <v>379.94130000000007</v>
      </c>
      <c r="AJ78" s="50">
        <f>IF(MetaData!$F78="SI",MetaData!AJ78,MetaData!AJ78*6.89476)</f>
        <v>0</v>
      </c>
      <c r="AK78" s="50">
        <f>IF(MetaData!$F78="SI",MetaData!AK78,MetaData!AK78*6.89476)</f>
        <v>0</v>
      </c>
      <c r="AL78" s="117">
        <f>MetaData!AL78</f>
        <v>0</v>
      </c>
      <c r="AM78" s="52">
        <f>MetaData!AM78</f>
        <v>0</v>
      </c>
      <c r="AN78" s="52">
        <f>MetaData!AN78</f>
        <v>2</v>
      </c>
      <c r="AO78" s="52" t="str">
        <f>MetaData!AO78</f>
        <v>Ribbed</v>
      </c>
      <c r="AP78" s="53">
        <f>IF(MetaData!$F78="SI",MetaData!AP78,MetaData!AP78*25.4)</f>
        <v>6</v>
      </c>
      <c r="AQ78" s="52">
        <f>MetaData!AQ78</f>
        <v>0</v>
      </c>
      <c r="AR78" s="53">
        <f>IF(MetaData!$F78="SI",MetaData!AR78,MetaData!AR78*25.4)</f>
        <v>50</v>
      </c>
      <c r="AS78" s="53">
        <f>IF(MetaData!$F78="SI",MetaData!AS78,MetaData!AS78*25.4)</f>
        <v>0</v>
      </c>
      <c r="AT78" s="52">
        <f>MetaData!AT78</f>
        <v>0</v>
      </c>
      <c r="AU78" s="53">
        <f>IF(MetaData!$F78="SI",MetaData!AU78,MetaData!AU78*25.4)</f>
        <v>0</v>
      </c>
      <c r="AV78" s="59">
        <f>MetaData!AV78</f>
        <v>4.5238895999999999E-3</v>
      </c>
      <c r="AW78" s="59"/>
      <c r="AX78" s="50">
        <f>IF(MetaData!$F78="SI",MetaData!AX78,MetaData!AX78*6.89476)</f>
        <v>391.22280000000001</v>
      </c>
      <c r="AY78" s="50">
        <f>IF(MetaData!$F78="SI",MetaData!AY78,MetaData!AY78*6.89476)</f>
        <v>0</v>
      </c>
      <c r="AZ78" s="119">
        <f>MetaData!AZ78</f>
        <v>0</v>
      </c>
      <c r="BA78" s="119">
        <f>MetaData!BA78</f>
        <v>0</v>
      </c>
      <c r="BB78" s="119">
        <f>MetaData!BB78</f>
        <v>0</v>
      </c>
      <c r="BC78" s="119">
        <f>MetaData!BC78</f>
        <v>0</v>
      </c>
      <c r="BD78" s="119">
        <f>MetaData!BD78</f>
        <v>0</v>
      </c>
      <c r="BE78" s="119">
        <f>MetaData!BE78</f>
        <v>0</v>
      </c>
      <c r="BF78" s="119">
        <f>MetaData!BF78</f>
        <v>0</v>
      </c>
      <c r="BG78" s="15">
        <f>ReportedData!M78</f>
        <v>0</v>
      </c>
      <c r="BH78" t="str">
        <f>ReportedData!F78</f>
        <v>LE263BCL.xlsx</v>
      </c>
    </row>
    <row r="79" spans="1:60" ht="15.75" hidden="1">
      <c r="A79" s="10">
        <f>MetaData!A79</f>
        <v>75</v>
      </c>
      <c r="B79" s="10">
        <f>MetaData!B79</f>
        <v>21</v>
      </c>
      <c r="C79" s="10">
        <f>MetaData!C79</f>
        <v>4</v>
      </c>
      <c r="D79" s="91" t="str">
        <f>MetaData!D79</f>
        <v>LE2BAL</v>
      </c>
      <c r="E79" s="11" t="str">
        <f>MetaData!E79</f>
        <v>BRI-2 (1978)</v>
      </c>
      <c r="F79" s="12" t="str">
        <f>MetaData!F79</f>
        <v>SI</v>
      </c>
      <c r="G79" s="14" t="str">
        <f>MetaData!G79</f>
        <v>C</v>
      </c>
      <c r="H79" s="14" t="str">
        <f>MetaData!H79</f>
        <v>S</v>
      </c>
      <c r="I79" s="50">
        <f>IF(MetaData!$F79="SI",MetaData!I79,MetaData!I79*6.89476)</f>
        <v>23.544</v>
      </c>
      <c r="J79" s="50">
        <f>IF(MetaData!$F79="SI",MetaData!J79,MetaData!J79*6.89476)</f>
        <v>0</v>
      </c>
      <c r="K79" s="50">
        <f>IF(MetaData!$F79="SI",MetaData!K79,MetaData!K79*6.89476)</f>
        <v>0</v>
      </c>
      <c r="L79" s="50">
        <f>IF(MetaData!$F79="SI",MetaData!L79,MetaData!L79*4.448)</f>
        <v>456.16499999999996</v>
      </c>
      <c r="M79" s="52">
        <f>MetaData!M79</f>
        <v>0</v>
      </c>
      <c r="N79" s="53">
        <f>IF(MetaData!$F79="SI",MetaData!N79,MetaData!N79*25.4)</f>
        <v>250</v>
      </c>
      <c r="O79" s="53">
        <f>IF(MetaData!$F79="SI",MetaData!O79,MetaData!O79*25.4)</f>
        <v>250</v>
      </c>
      <c r="P79" s="53">
        <f>IF(MetaData!$F79="SI",MetaData!P79,MetaData!P79*25.4)</f>
        <v>500</v>
      </c>
      <c r="Q79" s="53">
        <f>IF(MetaData!$F79="SI",MetaData!Q79,MetaData!Q79*25.4)</f>
        <v>0</v>
      </c>
      <c r="R79" s="99">
        <f>MetaData!R79</f>
        <v>0</v>
      </c>
      <c r="S79" s="53">
        <f>IF(MetaData!$F79="SI",MetaData!S79,MetaData!S79*(25.4^2))</f>
        <v>62500</v>
      </c>
      <c r="T79" s="53">
        <f>IF(MetaData!$F79="SI",MetaData!T79,MetaData!T79*25.4)</f>
        <v>10</v>
      </c>
      <c r="U79" s="53">
        <f>IF(MetaData!$F79="SI",MetaData!U79,MetaData!U79*25.4)</f>
        <v>10</v>
      </c>
      <c r="V79" s="53">
        <f>IF(MetaData!$F79="SI",MetaData!V79,MetaData!V79*25.4)</f>
        <v>10</v>
      </c>
      <c r="W79" s="52">
        <f>MetaData!W79</f>
        <v>5</v>
      </c>
      <c r="X79" s="53">
        <f>IF(MetaData!$F79="SI",MetaData!X79,MetaData!X79*25.4)</f>
        <v>24</v>
      </c>
      <c r="Y79" s="52">
        <f>MetaData!Y79</f>
        <v>1</v>
      </c>
      <c r="Z79" s="53">
        <f>IF(MetaData!$F79="SI",MetaData!Z79,MetaData!Z79*25.4)</f>
        <v>24</v>
      </c>
      <c r="AA79" s="52">
        <f>MetaData!AA79</f>
        <v>0</v>
      </c>
      <c r="AB79" s="52"/>
      <c r="AC79" s="53">
        <f>IF(MetaData!$F79="SI",MetaData!AC79,MetaData!AC79*25.4)</f>
        <v>0</v>
      </c>
      <c r="AD79" s="79"/>
      <c r="AE79" s="51">
        <f>MetaData!AE79</f>
        <v>6.8000000000000005E-3</v>
      </c>
      <c r="AF79" s="50">
        <f>IF(MetaData!$F79="SI",MetaData!AF79,MetaData!AF79*6.89476)</f>
        <v>405.25110000000001</v>
      </c>
      <c r="AG79" s="50">
        <f>IF(MetaData!$F79="SI",MetaData!AG79,MetaData!AG79*6.89476)</f>
        <v>0</v>
      </c>
      <c r="AH79" s="50">
        <f>IF(MetaData!$F79="SI",MetaData!AH79,MetaData!AH79*6.89476)</f>
        <v>405.25110000000001</v>
      </c>
      <c r="AI79" s="50">
        <f>IF(MetaData!$F79="SI",MetaData!AI79,MetaData!AI79*6.89476)</f>
        <v>405.25110000000001</v>
      </c>
      <c r="AJ79" s="50">
        <f>IF(MetaData!$F79="SI",MetaData!AJ79,MetaData!AJ79*6.89476)</f>
        <v>0</v>
      </c>
      <c r="AK79" s="50">
        <f>IF(MetaData!$F79="SI",MetaData!AK79,MetaData!AK79*6.89476)</f>
        <v>0</v>
      </c>
      <c r="AL79" s="117">
        <f>MetaData!AL79</f>
        <v>0</v>
      </c>
      <c r="AM79" s="52">
        <f>MetaData!AM79</f>
        <v>0</v>
      </c>
      <c r="AN79" s="52">
        <f>MetaData!AN79</f>
        <v>2</v>
      </c>
      <c r="AO79" s="52" t="str">
        <f>MetaData!AO79</f>
        <v>Ribbed</v>
      </c>
      <c r="AP79" s="53">
        <f>IF(MetaData!$F79="SI",MetaData!AP79,MetaData!AP79*25.4)</f>
        <v>6</v>
      </c>
      <c r="AQ79" s="52">
        <f>MetaData!AQ79</f>
        <v>0</v>
      </c>
      <c r="AR79" s="53">
        <f>IF(MetaData!$F79="SI",MetaData!AR79,MetaData!AR79*25.4)</f>
        <v>62.5</v>
      </c>
      <c r="AS79" s="53">
        <f>IF(MetaData!$F79="SI",MetaData!AS79,MetaData!AS79*25.4)</f>
        <v>0</v>
      </c>
      <c r="AT79" s="52">
        <f>MetaData!AT79</f>
        <v>0</v>
      </c>
      <c r="AU79" s="53">
        <f>IF(MetaData!$F79="SI",MetaData!AU79,MetaData!AU79*25.4)</f>
        <v>0</v>
      </c>
      <c r="AV79" s="59">
        <f>MetaData!AV79</f>
        <v>3.6191116800000003E-3</v>
      </c>
      <c r="AW79" s="59"/>
      <c r="AX79" s="50">
        <f>IF(MetaData!$F79="SI",MetaData!AX79,MetaData!AX79*6.89476)</f>
        <v>445.96260000000001</v>
      </c>
      <c r="AY79" s="50">
        <f>IF(MetaData!$F79="SI",MetaData!AY79,MetaData!AY79*6.89476)</f>
        <v>0</v>
      </c>
      <c r="AZ79" s="119">
        <f>MetaData!AZ79</f>
        <v>0</v>
      </c>
      <c r="BA79" s="119">
        <f>MetaData!BA79</f>
        <v>0</v>
      </c>
      <c r="BB79" s="119">
        <f>MetaData!BB79</f>
        <v>0</v>
      </c>
      <c r="BC79" s="119">
        <f>MetaData!BC79</f>
        <v>0</v>
      </c>
      <c r="BD79" s="119">
        <f>MetaData!BD79</f>
        <v>0</v>
      </c>
      <c r="BE79" s="119">
        <f>MetaData!BE79</f>
        <v>0</v>
      </c>
      <c r="BF79" s="119">
        <f>MetaData!BF79</f>
        <v>1</v>
      </c>
      <c r="BG79" s="15">
        <f>ReportedData!M79</f>
        <v>0</v>
      </c>
      <c r="BH79" t="str">
        <f>ReportedData!F79</f>
        <v>LE2BAL.xlsx</v>
      </c>
    </row>
    <row r="80" spans="1:60" ht="15.75" hidden="1">
      <c r="A80" s="10">
        <f>MetaData!A80</f>
        <v>76</v>
      </c>
      <c r="B80" s="10">
        <f>MetaData!B80</f>
        <v>21</v>
      </c>
      <c r="C80" s="10">
        <f>MetaData!C80</f>
        <v>5</v>
      </c>
      <c r="D80" s="91" t="str">
        <f>MetaData!D80</f>
        <v>LE2BCL</v>
      </c>
      <c r="E80" s="11" t="str">
        <f>MetaData!E80</f>
        <v>BRI-2 (1978)</v>
      </c>
      <c r="F80" s="12" t="str">
        <f>MetaData!F80</f>
        <v>SI</v>
      </c>
      <c r="G80" s="14" t="str">
        <f>MetaData!G80</f>
        <v>C</v>
      </c>
      <c r="H80" s="14" t="str">
        <f>MetaData!H80</f>
        <v>S</v>
      </c>
      <c r="I80" s="50">
        <f>IF(MetaData!$F80="SI",MetaData!I80,MetaData!I80*6.89476)</f>
        <v>23.544</v>
      </c>
      <c r="J80" s="50">
        <f>IF(MetaData!$F80="SI",MetaData!J80,MetaData!J80*6.89476)</f>
        <v>0</v>
      </c>
      <c r="K80" s="50">
        <f>IF(MetaData!$F80="SI",MetaData!K80,MetaData!K80*6.89476)</f>
        <v>0</v>
      </c>
      <c r="L80" s="50">
        <f>IF(MetaData!$F80="SI",MetaData!L80,MetaData!L80*4.448)</f>
        <v>456.16499999999996</v>
      </c>
      <c r="M80" s="52">
        <f>MetaData!M80</f>
        <v>0</v>
      </c>
      <c r="N80" s="53">
        <f>IF(MetaData!$F80="SI",MetaData!N80,MetaData!N80*25.4)</f>
        <v>250</v>
      </c>
      <c r="O80" s="53">
        <f>IF(MetaData!$F80="SI",MetaData!O80,MetaData!O80*25.4)</f>
        <v>250</v>
      </c>
      <c r="P80" s="53">
        <f>IF(MetaData!$F80="SI",MetaData!P80,MetaData!P80*25.4)</f>
        <v>500</v>
      </c>
      <c r="Q80" s="53">
        <f>IF(MetaData!$F80="SI",MetaData!Q80,MetaData!Q80*25.4)</f>
        <v>0</v>
      </c>
      <c r="R80" s="99">
        <f>MetaData!R80</f>
        <v>0</v>
      </c>
      <c r="S80" s="53">
        <f>IF(MetaData!$F80="SI",MetaData!S80,MetaData!S80*(25.4^2))</f>
        <v>62500</v>
      </c>
      <c r="T80" s="53">
        <f>IF(MetaData!$F80="SI",MetaData!T80,MetaData!T80*25.4)</f>
        <v>10</v>
      </c>
      <c r="U80" s="53">
        <f>IF(MetaData!$F80="SI",MetaData!U80,MetaData!U80*25.4)</f>
        <v>10</v>
      </c>
      <c r="V80" s="53">
        <f>IF(MetaData!$F80="SI",MetaData!V80,MetaData!V80*25.4)</f>
        <v>10</v>
      </c>
      <c r="W80" s="52">
        <f>MetaData!W80</f>
        <v>5</v>
      </c>
      <c r="X80" s="53">
        <f>IF(MetaData!$F80="SI",MetaData!X80,MetaData!X80*25.4)</f>
        <v>24</v>
      </c>
      <c r="Y80" s="52">
        <f>MetaData!Y80</f>
        <v>1</v>
      </c>
      <c r="Z80" s="53">
        <f>IF(MetaData!$F80="SI",MetaData!Z80,MetaData!Z80*25.4)</f>
        <v>24</v>
      </c>
      <c r="AA80" s="52">
        <f>MetaData!AA80</f>
        <v>0</v>
      </c>
      <c r="AB80" s="52"/>
      <c r="AC80" s="53">
        <f>IF(MetaData!$F80="SI",MetaData!AC80,MetaData!AC80*25.4)</f>
        <v>0</v>
      </c>
      <c r="AD80" s="79"/>
      <c r="AE80" s="51">
        <f>MetaData!AE80</f>
        <v>6.8000000000000005E-3</v>
      </c>
      <c r="AF80" s="50">
        <f>IF(MetaData!$F80="SI",MetaData!AF80,MetaData!AF80*6.89476)</f>
        <v>405.25110000000001</v>
      </c>
      <c r="AG80" s="50">
        <f>IF(MetaData!$F80="SI",MetaData!AG80,MetaData!AG80*6.89476)</f>
        <v>0</v>
      </c>
      <c r="AH80" s="50">
        <f>IF(MetaData!$F80="SI",MetaData!AH80,MetaData!AH80*6.89476)</f>
        <v>405.25110000000001</v>
      </c>
      <c r="AI80" s="50">
        <f>IF(MetaData!$F80="SI",MetaData!AI80,MetaData!AI80*6.89476)</f>
        <v>405.25110000000001</v>
      </c>
      <c r="AJ80" s="50">
        <f>IF(MetaData!$F80="SI",MetaData!AJ80,MetaData!AJ80*6.89476)</f>
        <v>0</v>
      </c>
      <c r="AK80" s="50">
        <f>IF(MetaData!$F80="SI",MetaData!AK80,MetaData!AK80*6.89476)</f>
        <v>0</v>
      </c>
      <c r="AL80" s="117">
        <f>MetaData!AL80</f>
        <v>0</v>
      </c>
      <c r="AM80" s="52">
        <f>MetaData!AM80</f>
        <v>0</v>
      </c>
      <c r="AN80" s="52">
        <f>MetaData!AN80</f>
        <v>2</v>
      </c>
      <c r="AO80" s="52" t="str">
        <f>MetaData!AO80</f>
        <v>Ribbed</v>
      </c>
      <c r="AP80" s="53">
        <f>IF(MetaData!$F80="SI",MetaData!AP80,MetaData!AP80*25.4)</f>
        <v>6</v>
      </c>
      <c r="AQ80" s="52">
        <f>MetaData!AQ80</f>
        <v>0</v>
      </c>
      <c r="AR80" s="53">
        <f>IF(MetaData!$F80="SI",MetaData!AR80,MetaData!AR80*25.4)</f>
        <v>62.5</v>
      </c>
      <c r="AS80" s="53">
        <f>IF(MetaData!$F80="SI",MetaData!AS80,MetaData!AS80*25.4)</f>
        <v>0</v>
      </c>
      <c r="AT80" s="52">
        <f>MetaData!AT80</f>
        <v>0</v>
      </c>
      <c r="AU80" s="53">
        <f>IF(MetaData!$F80="SI",MetaData!AU80,MetaData!AU80*25.4)</f>
        <v>0</v>
      </c>
      <c r="AV80" s="59">
        <f>MetaData!AV80</f>
        <v>3.6191116800000003E-3</v>
      </c>
      <c r="AW80" s="59"/>
      <c r="AX80" s="50">
        <f>IF(MetaData!$F80="SI",MetaData!AX80,MetaData!AX80*6.89476)</f>
        <v>445.96260000000001</v>
      </c>
      <c r="AY80" s="50">
        <f>IF(MetaData!$F80="SI",MetaData!AY80,MetaData!AY80*6.89476)</f>
        <v>0</v>
      </c>
      <c r="AZ80" s="119">
        <f>MetaData!AZ80</f>
        <v>0</v>
      </c>
      <c r="BA80" s="119">
        <f>MetaData!BA80</f>
        <v>0</v>
      </c>
      <c r="BB80" s="119">
        <f>MetaData!BB80</f>
        <v>0</v>
      </c>
      <c r="BC80" s="119">
        <f>MetaData!BC80</f>
        <v>0</v>
      </c>
      <c r="BD80" s="119">
        <f>MetaData!BD80</f>
        <v>0</v>
      </c>
      <c r="BE80" s="119">
        <f>MetaData!BE80</f>
        <v>0</v>
      </c>
      <c r="BF80" s="119">
        <f>MetaData!BF80</f>
        <v>3</v>
      </c>
      <c r="BG80" s="15">
        <f>ReportedData!M80</f>
        <v>0</v>
      </c>
      <c r="BH80" t="str">
        <f>ReportedData!F80</f>
        <v>LE2BCL.xlsx</v>
      </c>
    </row>
    <row r="81" spans="1:60" ht="15.75" hidden="1">
      <c r="A81" s="10">
        <f>MetaData!A81</f>
        <v>77</v>
      </c>
      <c r="B81" s="10">
        <f>MetaData!B81</f>
        <v>21</v>
      </c>
      <c r="C81" s="10">
        <f>MetaData!C81</f>
        <v>6</v>
      </c>
      <c r="D81" s="91" t="str">
        <f>MetaData!D81</f>
        <v>LE8BAL</v>
      </c>
      <c r="E81" s="11" t="str">
        <f>MetaData!E81</f>
        <v>BRI-2 (1978)</v>
      </c>
      <c r="F81" s="12" t="str">
        <f>MetaData!F81</f>
        <v>SI</v>
      </c>
      <c r="G81" s="14" t="str">
        <f>MetaData!G81</f>
        <v>C</v>
      </c>
      <c r="H81" s="14" t="str">
        <f>MetaData!H81</f>
        <v>S</v>
      </c>
      <c r="I81" s="50">
        <f>IF(MetaData!$F81="SI",MetaData!I81,MetaData!I81*6.89476)</f>
        <v>23.544</v>
      </c>
      <c r="J81" s="50">
        <f>IF(MetaData!$F81="SI",MetaData!J81,MetaData!J81*6.89476)</f>
        <v>0</v>
      </c>
      <c r="K81" s="50">
        <f>IF(MetaData!$F81="SI",MetaData!K81,MetaData!K81*6.89476)</f>
        <v>0</v>
      </c>
      <c r="L81" s="50">
        <f>IF(MetaData!$F81="SI",MetaData!L81,MetaData!L81*4.448)</f>
        <v>228.08249999999998</v>
      </c>
      <c r="M81" s="52">
        <f>MetaData!M81</f>
        <v>0</v>
      </c>
      <c r="N81" s="53">
        <f>IF(MetaData!$F81="SI",MetaData!N81,MetaData!N81*25.4)</f>
        <v>250</v>
      </c>
      <c r="O81" s="53">
        <f>IF(MetaData!$F81="SI",MetaData!O81,MetaData!O81*25.4)</f>
        <v>250</v>
      </c>
      <c r="P81" s="53">
        <f>IF(MetaData!$F81="SI",MetaData!P81,MetaData!P81*25.4)</f>
        <v>500</v>
      </c>
      <c r="Q81" s="53">
        <f>IF(MetaData!$F81="SI",MetaData!Q81,MetaData!Q81*25.4)</f>
        <v>0</v>
      </c>
      <c r="R81" s="99">
        <f>MetaData!R81</f>
        <v>0</v>
      </c>
      <c r="S81" s="53">
        <f>IF(MetaData!$F81="SI",MetaData!S81,MetaData!S81*(25.4^2))</f>
        <v>62500</v>
      </c>
      <c r="T81" s="53">
        <f>IF(MetaData!$F81="SI",MetaData!T81,MetaData!T81*25.4)</f>
        <v>16</v>
      </c>
      <c r="U81" s="53">
        <f>IF(MetaData!$F81="SI",MetaData!U81,MetaData!U81*25.4)</f>
        <v>16</v>
      </c>
      <c r="V81" s="53">
        <f>IF(MetaData!$F81="SI",MetaData!V81,MetaData!V81*25.4)</f>
        <v>16</v>
      </c>
      <c r="W81" s="52">
        <f>MetaData!W81</f>
        <v>6</v>
      </c>
      <c r="X81" s="53">
        <f>IF(MetaData!$F81="SI",MetaData!X81,MetaData!X81*25.4)</f>
        <v>21</v>
      </c>
      <c r="Y81" s="52">
        <f>MetaData!Y81</f>
        <v>1</v>
      </c>
      <c r="Z81" s="53">
        <f>IF(MetaData!$F81="SI",MetaData!Z81,MetaData!Z81*25.4)</f>
        <v>21</v>
      </c>
      <c r="AA81" s="52">
        <f>MetaData!AA81</f>
        <v>0</v>
      </c>
      <c r="AB81" s="52"/>
      <c r="AC81" s="53">
        <f>IF(MetaData!$F81="SI",MetaData!AC81,MetaData!AC81*25.4)</f>
        <v>0</v>
      </c>
      <c r="AD81" s="79"/>
      <c r="AE81" s="51">
        <f>MetaData!AE81</f>
        <v>1.9E-2</v>
      </c>
      <c r="AF81" s="50">
        <f>IF(MetaData!$F81="SI",MetaData!AF81,MetaData!AF81*6.89476)</f>
        <v>387.495</v>
      </c>
      <c r="AG81" s="50">
        <f>IF(MetaData!$F81="SI",MetaData!AG81,MetaData!AG81*6.89476)</f>
        <v>0</v>
      </c>
      <c r="AH81" s="50">
        <f>IF(MetaData!$F81="SI",MetaData!AH81,MetaData!AH81*6.89476)</f>
        <v>387.495</v>
      </c>
      <c r="AI81" s="50">
        <f>IF(MetaData!$F81="SI",MetaData!AI81,MetaData!AI81*6.89476)</f>
        <v>387.495</v>
      </c>
      <c r="AJ81" s="50">
        <f>IF(MetaData!$F81="SI",MetaData!AJ81,MetaData!AJ81*6.89476)</f>
        <v>0</v>
      </c>
      <c r="AK81" s="50">
        <f>IF(MetaData!$F81="SI",MetaData!AK81,MetaData!AK81*6.89476)</f>
        <v>0</v>
      </c>
      <c r="AL81" s="117">
        <f>MetaData!AL81</f>
        <v>0</v>
      </c>
      <c r="AM81" s="52">
        <f>MetaData!AM81</f>
        <v>0</v>
      </c>
      <c r="AN81" s="52">
        <f>MetaData!AN81</f>
        <v>2</v>
      </c>
      <c r="AO81" s="52" t="str">
        <f>MetaData!AO81</f>
        <v>Ribbed</v>
      </c>
      <c r="AP81" s="53">
        <f>IF(MetaData!$F81="SI",MetaData!AP81,MetaData!AP81*25.4)</f>
        <v>6</v>
      </c>
      <c r="AQ81" s="52">
        <f>MetaData!AQ81</f>
        <v>0</v>
      </c>
      <c r="AR81" s="53">
        <f>IF(MetaData!$F81="SI",MetaData!AR81,MetaData!AR81*25.4)</f>
        <v>37</v>
      </c>
      <c r="AS81" s="53">
        <f>IF(MetaData!$F81="SI",MetaData!AS81,MetaData!AS81*25.4)</f>
        <v>0</v>
      </c>
      <c r="AT81" s="52">
        <f>MetaData!AT81</f>
        <v>0</v>
      </c>
      <c r="AU81" s="53">
        <f>IF(MetaData!$F81="SI",MetaData!AU81,MetaData!AU81*25.4)</f>
        <v>0</v>
      </c>
      <c r="AV81" s="59">
        <f>MetaData!AV81</f>
        <v>6.1133643243243239E-3</v>
      </c>
      <c r="AW81" s="59"/>
      <c r="AX81" s="50">
        <f>IF(MetaData!$F81="SI",MetaData!AX81,MetaData!AX81*6.89476)</f>
        <v>445.96260000000001</v>
      </c>
      <c r="AY81" s="50">
        <f>IF(MetaData!$F81="SI",MetaData!AY81,MetaData!AY81*6.89476)</f>
        <v>0</v>
      </c>
      <c r="AZ81" s="119">
        <f>MetaData!AZ81</f>
        <v>0</v>
      </c>
      <c r="BA81" s="119">
        <f>MetaData!BA81</f>
        <v>0</v>
      </c>
      <c r="BB81" s="119">
        <f>MetaData!BB81</f>
        <v>0</v>
      </c>
      <c r="BC81" s="119">
        <f>MetaData!BC81</f>
        <v>0</v>
      </c>
      <c r="BD81" s="119">
        <f>MetaData!BD81</f>
        <v>0</v>
      </c>
      <c r="BE81" s="119">
        <f>MetaData!BE81</f>
        <v>0</v>
      </c>
      <c r="BF81" s="119">
        <f>MetaData!BF81</f>
        <v>1</v>
      </c>
      <c r="BG81" s="15">
        <f>ReportedData!M81</f>
        <v>0</v>
      </c>
      <c r="BH81" t="str">
        <f>ReportedData!F81</f>
        <v>LE8BAL.xlsx</v>
      </c>
    </row>
    <row r="82" spans="1:60" ht="15.75" hidden="1">
      <c r="A82" s="10">
        <f>MetaData!A82</f>
        <v>78</v>
      </c>
      <c r="B82" s="10">
        <f>MetaData!B82</f>
        <v>21</v>
      </c>
      <c r="C82" s="10">
        <f>MetaData!C82</f>
        <v>7</v>
      </c>
      <c r="D82" s="91" t="str">
        <f>MetaData!D82</f>
        <v>LE8BCL</v>
      </c>
      <c r="E82" s="11" t="str">
        <f>MetaData!E82</f>
        <v>BRI-2 (1978)</v>
      </c>
      <c r="F82" s="12" t="str">
        <f>MetaData!F82</f>
        <v>SI</v>
      </c>
      <c r="G82" s="14" t="str">
        <f>MetaData!G82</f>
        <v>C</v>
      </c>
      <c r="H82" s="14" t="str">
        <f>MetaData!H82</f>
        <v>S</v>
      </c>
      <c r="I82" s="50">
        <f>IF(MetaData!$F82="SI",MetaData!I82,MetaData!I82*6.89476)</f>
        <v>23.544</v>
      </c>
      <c r="J82" s="50">
        <f>IF(MetaData!$F82="SI",MetaData!J82,MetaData!J82*6.89476)</f>
        <v>0</v>
      </c>
      <c r="K82" s="50">
        <f>IF(MetaData!$F82="SI",MetaData!K82,MetaData!K82*6.89476)</f>
        <v>0</v>
      </c>
      <c r="L82" s="50">
        <f>IF(MetaData!$F82="SI",MetaData!L82,MetaData!L82*4.448)</f>
        <v>228.08249999999998</v>
      </c>
      <c r="M82" s="52">
        <f>MetaData!M82</f>
        <v>0</v>
      </c>
      <c r="N82" s="53">
        <f>IF(MetaData!$F82="SI",MetaData!N82,MetaData!N82*25.4)</f>
        <v>250</v>
      </c>
      <c r="O82" s="53">
        <f>IF(MetaData!$F82="SI",MetaData!O82,MetaData!O82*25.4)</f>
        <v>250</v>
      </c>
      <c r="P82" s="53">
        <f>IF(MetaData!$F82="SI",MetaData!P82,MetaData!P82*25.4)</f>
        <v>500</v>
      </c>
      <c r="Q82" s="53">
        <f>IF(MetaData!$F82="SI",MetaData!Q82,MetaData!Q82*25.4)</f>
        <v>0</v>
      </c>
      <c r="R82" s="99">
        <f>MetaData!R82</f>
        <v>0</v>
      </c>
      <c r="S82" s="53">
        <f>IF(MetaData!$F82="SI",MetaData!S82,MetaData!S82*(25.4^2))</f>
        <v>62500</v>
      </c>
      <c r="T82" s="53">
        <f>IF(MetaData!$F82="SI",MetaData!T82,MetaData!T82*25.4)</f>
        <v>16</v>
      </c>
      <c r="U82" s="53">
        <f>IF(MetaData!$F82="SI",MetaData!U82,MetaData!U82*25.4)</f>
        <v>16</v>
      </c>
      <c r="V82" s="53">
        <f>IF(MetaData!$F82="SI",MetaData!V82,MetaData!V82*25.4)</f>
        <v>16</v>
      </c>
      <c r="W82" s="52">
        <f>MetaData!W82</f>
        <v>6</v>
      </c>
      <c r="X82" s="53">
        <f>IF(MetaData!$F82="SI",MetaData!X82,MetaData!X82*25.4)</f>
        <v>21</v>
      </c>
      <c r="Y82" s="52">
        <f>MetaData!Y82</f>
        <v>1</v>
      </c>
      <c r="Z82" s="53">
        <f>IF(MetaData!$F82="SI",MetaData!Z82,MetaData!Z82*25.4)</f>
        <v>21</v>
      </c>
      <c r="AA82" s="52">
        <f>MetaData!AA82</f>
        <v>0</v>
      </c>
      <c r="AB82" s="52"/>
      <c r="AC82" s="53">
        <f>IF(MetaData!$F82="SI",MetaData!AC82,MetaData!AC82*25.4)</f>
        <v>0</v>
      </c>
      <c r="AD82" s="79"/>
      <c r="AE82" s="51">
        <f>MetaData!AE82</f>
        <v>1.9E-2</v>
      </c>
      <c r="AF82" s="50">
        <f>IF(MetaData!$F82="SI",MetaData!AF82,MetaData!AF82*6.89476)</f>
        <v>387.495</v>
      </c>
      <c r="AG82" s="50">
        <f>IF(MetaData!$F82="SI",MetaData!AG82,MetaData!AG82*6.89476)</f>
        <v>0</v>
      </c>
      <c r="AH82" s="50">
        <f>IF(MetaData!$F82="SI",MetaData!AH82,MetaData!AH82*6.89476)</f>
        <v>387.495</v>
      </c>
      <c r="AI82" s="50">
        <f>IF(MetaData!$F82="SI",MetaData!AI82,MetaData!AI82*6.89476)</f>
        <v>387.495</v>
      </c>
      <c r="AJ82" s="50">
        <f>IF(MetaData!$F82="SI",MetaData!AJ82,MetaData!AJ82*6.89476)</f>
        <v>0</v>
      </c>
      <c r="AK82" s="50">
        <f>IF(MetaData!$F82="SI",MetaData!AK82,MetaData!AK82*6.89476)</f>
        <v>0</v>
      </c>
      <c r="AL82" s="117">
        <f>MetaData!AL82</f>
        <v>0</v>
      </c>
      <c r="AM82" s="52">
        <f>MetaData!AM82</f>
        <v>0</v>
      </c>
      <c r="AN82" s="52">
        <f>MetaData!AN82</f>
        <v>2</v>
      </c>
      <c r="AO82" s="52" t="str">
        <f>MetaData!AO82</f>
        <v>Ribbed</v>
      </c>
      <c r="AP82" s="53">
        <f>IF(MetaData!$F82="SI",MetaData!AP82,MetaData!AP82*25.4)</f>
        <v>6</v>
      </c>
      <c r="AQ82" s="52">
        <f>MetaData!AQ82</f>
        <v>0</v>
      </c>
      <c r="AR82" s="53">
        <f>IF(MetaData!$F82="SI",MetaData!AR82,MetaData!AR82*25.4)</f>
        <v>37</v>
      </c>
      <c r="AS82" s="53">
        <f>IF(MetaData!$F82="SI",MetaData!AS82,MetaData!AS82*25.4)</f>
        <v>0</v>
      </c>
      <c r="AT82" s="52">
        <f>MetaData!AT82</f>
        <v>0</v>
      </c>
      <c r="AU82" s="53">
        <f>IF(MetaData!$F82="SI",MetaData!AU82,MetaData!AU82*25.4)</f>
        <v>0</v>
      </c>
      <c r="AV82" s="59">
        <f>MetaData!AV82</f>
        <v>6.1133643243243239E-3</v>
      </c>
      <c r="AW82" s="59"/>
      <c r="AX82" s="50">
        <f>IF(MetaData!$F82="SI",MetaData!AX82,MetaData!AX82*6.89476)</f>
        <v>445.96260000000001</v>
      </c>
      <c r="AY82" s="50">
        <f>IF(MetaData!$F82="SI",MetaData!AY82,MetaData!AY82*6.89476)</f>
        <v>0</v>
      </c>
      <c r="AZ82" s="119">
        <f>MetaData!AZ82</f>
        <v>0</v>
      </c>
      <c r="BA82" s="119">
        <f>MetaData!BA82</f>
        <v>0</v>
      </c>
      <c r="BB82" s="119">
        <f>MetaData!BB82</f>
        <v>0</v>
      </c>
      <c r="BC82" s="119">
        <f>MetaData!BC82</f>
        <v>0</v>
      </c>
      <c r="BD82" s="119">
        <f>MetaData!BD82</f>
        <v>0</v>
      </c>
      <c r="BE82" s="119">
        <f>MetaData!BE82</f>
        <v>0</v>
      </c>
      <c r="BF82" s="119">
        <f>MetaData!BF82</f>
        <v>1</v>
      </c>
      <c r="BG82" s="15">
        <f>ReportedData!M82</f>
        <v>0</v>
      </c>
      <c r="BH82" t="str">
        <f>ReportedData!F82</f>
        <v>LE8BCL.xlsx</v>
      </c>
    </row>
    <row r="83" spans="1:60" ht="15.75" hidden="1">
      <c r="A83" s="10">
        <f>MetaData!A83</f>
        <v>79</v>
      </c>
      <c r="B83" s="10">
        <f>MetaData!B83</f>
        <v>22</v>
      </c>
      <c r="C83" s="10">
        <f>MetaData!C83</f>
        <v>1</v>
      </c>
      <c r="D83" s="91" t="str">
        <f>MetaData!D83</f>
        <v>rv106635</v>
      </c>
      <c r="E83" s="11" t="str">
        <f>MetaData!E83</f>
        <v>Brown and Jirsa (1971)</v>
      </c>
      <c r="F83" s="12" t="str">
        <f>MetaData!F83</f>
        <v>SI</v>
      </c>
      <c r="G83" s="14" t="str">
        <f>MetaData!G83</f>
        <v>C</v>
      </c>
      <c r="H83" s="14" t="str">
        <f>MetaData!H83</f>
        <v>R</v>
      </c>
      <c r="I83" s="50">
        <f>IF(MetaData!$F83="SI",MetaData!I83,MetaData!I83*6.89476)</f>
        <v>37.89</v>
      </c>
      <c r="J83" s="50">
        <f>IF(MetaData!$F83="SI",MetaData!J83,MetaData!J83*6.89476)</f>
        <v>0</v>
      </c>
      <c r="K83" s="50">
        <f>IF(MetaData!$F83="SI",MetaData!K83,MetaData!K83*6.89476)</f>
        <v>0</v>
      </c>
      <c r="L83" s="50">
        <f>IF(MetaData!$F83="SI",MetaData!L83,MetaData!L83*4.448)</f>
        <v>0</v>
      </c>
      <c r="M83" s="52">
        <f>MetaData!M83</f>
        <v>0</v>
      </c>
      <c r="N83" s="53">
        <f>IF(MetaData!$F83="SI",MetaData!N83,MetaData!N83*25.4)</f>
        <v>152</v>
      </c>
      <c r="O83" s="53">
        <f>IF(MetaData!$F83="SI",MetaData!O83,MetaData!O83*25.4)</f>
        <v>305</v>
      </c>
      <c r="P83" s="53">
        <f>IF(MetaData!$F83="SI",MetaData!P83,MetaData!P83*25.4)</f>
        <v>1524</v>
      </c>
      <c r="Q83" s="53">
        <f>IF(MetaData!$F83="SI",MetaData!Q83,MetaData!Q83*25.4)</f>
        <v>0</v>
      </c>
      <c r="R83" s="99">
        <f>MetaData!R83</f>
        <v>0</v>
      </c>
      <c r="S83" s="53">
        <f>IF(MetaData!$F83="SI",MetaData!S83,MetaData!S83*(25.4^2))</f>
        <v>46360</v>
      </c>
      <c r="T83" s="53">
        <f>IF(MetaData!$F83="SI",MetaData!T83,MetaData!T83*25.4)</f>
        <v>19</v>
      </c>
      <c r="U83" s="53">
        <f>IF(MetaData!$F83="SI",MetaData!U83,MetaData!U83*25.4)</f>
        <v>0</v>
      </c>
      <c r="V83" s="53">
        <f>IF(MetaData!$F83="SI",MetaData!V83,MetaData!V83*25.4)</f>
        <v>0</v>
      </c>
      <c r="W83" s="52">
        <f>MetaData!W83</f>
        <v>4</v>
      </c>
      <c r="X83" s="53">
        <f>IF(MetaData!$F83="SI",MetaData!X83,MetaData!X83*25.4)</f>
        <v>31.98</v>
      </c>
      <c r="Y83" s="52">
        <f>MetaData!Y83</f>
        <v>0</v>
      </c>
      <c r="Z83" s="53">
        <f>IF(MetaData!$F83="SI",MetaData!Z83,MetaData!Z83*25.4)</f>
        <v>31.98</v>
      </c>
      <c r="AA83" s="52">
        <f>MetaData!AA83</f>
        <v>0</v>
      </c>
      <c r="AB83" s="52"/>
      <c r="AC83" s="53">
        <f>IF(MetaData!$F83="SI",MetaData!AC83,MetaData!AC83*25.4)</f>
        <v>720</v>
      </c>
      <c r="AD83" s="79"/>
      <c r="AE83" s="51">
        <f>MetaData!AE83</f>
        <v>2.4399999999999998E-2</v>
      </c>
      <c r="AF83" s="50">
        <f>IF(MetaData!$F83="SI",MetaData!AF83,MetaData!AF83*6.89476)</f>
        <v>317</v>
      </c>
      <c r="AG83" s="50">
        <f>IF(MetaData!$F83="SI",MetaData!AG83,MetaData!AG83*6.89476)</f>
        <v>0</v>
      </c>
      <c r="AH83" s="50">
        <f>IF(MetaData!$F83="SI",MetaData!AH83,MetaData!AH83*6.89476)</f>
        <v>0</v>
      </c>
      <c r="AI83" s="50">
        <f>IF(MetaData!$F83="SI",MetaData!AI83,MetaData!AI83*6.89476)</f>
        <v>0</v>
      </c>
      <c r="AJ83" s="50">
        <f>IF(MetaData!$F83="SI",MetaData!AJ83,MetaData!AJ83*6.89476)</f>
        <v>0</v>
      </c>
      <c r="AK83" s="50">
        <f>IF(MetaData!$F83="SI",MetaData!AK83,MetaData!AK83*6.89476)</f>
        <v>0</v>
      </c>
      <c r="AL83" s="117">
        <f>MetaData!AL83</f>
        <v>0</v>
      </c>
      <c r="AM83" s="52">
        <f>MetaData!AM83</f>
        <v>0</v>
      </c>
      <c r="AN83" s="52">
        <f>MetaData!AN83</f>
        <v>2</v>
      </c>
      <c r="AO83" s="52" t="str">
        <f>MetaData!AO83</f>
        <v>Ribbed</v>
      </c>
      <c r="AP83" s="53">
        <f>IF(MetaData!$F83="SI",MetaData!AP83,MetaData!AP83*25.4)</f>
        <v>9.52</v>
      </c>
      <c r="AQ83" s="52">
        <f>MetaData!AQ83</f>
        <v>0</v>
      </c>
      <c r="AR83" s="53">
        <f>IF(MetaData!$F83="SI",MetaData!AR83,MetaData!AR83*25.4)</f>
        <v>127</v>
      </c>
      <c r="AS83" s="53">
        <f>IF(MetaData!$F83="SI",MetaData!AS83,MetaData!AS83*25.4)</f>
        <v>0</v>
      </c>
      <c r="AT83" s="52">
        <f>MetaData!AT83</f>
        <v>0</v>
      </c>
      <c r="AU83" s="53">
        <f>IF(MetaData!$F83="SI",MetaData!AU83,MetaData!AU83*25.4)</f>
        <v>0</v>
      </c>
      <c r="AV83" s="59">
        <f>MetaData!AV83</f>
        <v>7.3747295466224617E-3</v>
      </c>
      <c r="AW83" s="59"/>
      <c r="AX83" s="50">
        <f>IF(MetaData!$F83="SI",MetaData!AX83,MetaData!AX83*6.89476)</f>
        <v>317</v>
      </c>
      <c r="AY83" s="50">
        <f>IF(MetaData!$F83="SI",MetaData!AY83,MetaData!AY83*6.89476)</f>
        <v>0</v>
      </c>
      <c r="AZ83" s="119">
        <f>MetaData!AZ83</f>
        <v>0</v>
      </c>
      <c r="BA83" s="119">
        <f>MetaData!BA83</f>
        <v>0</v>
      </c>
      <c r="BB83" s="119">
        <f>MetaData!BB83</f>
        <v>0</v>
      </c>
      <c r="BC83" s="119">
        <f>MetaData!BC83</f>
        <v>0</v>
      </c>
      <c r="BD83" s="119">
        <f>MetaData!BD83</f>
        <v>0</v>
      </c>
      <c r="BE83" s="119">
        <f>MetaData!BE83</f>
        <v>0</v>
      </c>
      <c r="BF83" s="119">
        <f>MetaData!BF83</f>
        <v>2</v>
      </c>
      <c r="BG83" s="15">
        <f>ReportedData!M83</f>
        <v>0</v>
      </c>
      <c r="BH83" t="str">
        <f>ReportedData!F83</f>
        <v>RV106635.xlsx</v>
      </c>
    </row>
    <row r="84" spans="1:60" ht="15.75" hidden="1">
      <c r="A84" s="10">
        <f>MetaData!A84</f>
        <v>80</v>
      </c>
      <c r="B84" s="10">
        <f>MetaData!B84</f>
        <v>22</v>
      </c>
      <c r="C84" s="10">
        <f>MetaData!C84</f>
        <v>2</v>
      </c>
      <c r="D84" s="91" t="str">
        <f>MetaData!D84</f>
        <v>rv108832</v>
      </c>
      <c r="E84" s="11" t="str">
        <f>MetaData!E84</f>
        <v>Brown and Jirsa (1971)</v>
      </c>
      <c r="F84" s="12" t="str">
        <f>MetaData!F84</f>
        <v>SI</v>
      </c>
      <c r="G84" s="14" t="str">
        <f>MetaData!G84</f>
        <v>C</v>
      </c>
      <c r="H84" s="14" t="str">
        <f>MetaData!H84</f>
        <v>R</v>
      </c>
      <c r="I84" s="50">
        <f>IF(MetaData!$F84="SI",MetaData!I84,MetaData!I84*6.89476)</f>
        <v>37.89</v>
      </c>
      <c r="J84" s="50">
        <f>IF(MetaData!$F84="SI",MetaData!J84,MetaData!J84*6.89476)</f>
        <v>0</v>
      </c>
      <c r="K84" s="50">
        <f>IF(MetaData!$F84="SI",MetaData!K84,MetaData!K84*6.89476)</f>
        <v>0</v>
      </c>
      <c r="L84" s="50">
        <f>IF(MetaData!$F84="SI",MetaData!L84,MetaData!L84*4.448)</f>
        <v>0</v>
      </c>
      <c r="M84" s="52">
        <f>MetaData!M84</f>
        <v>0</v>
      </c>
      <c r="N84" s="53">
        <f>IF(MetaData!$F84="SI",MetaData!N84,MetaData!N84*25.4)</f>
        <v>152</v>
      </c>
      <c r="O84" s="53">
        <f>IF(MetaData!$F84="SI",MetaData!O84,MetaData!O84*25.4)</f>
        <v>305</v>
      </c>
      <c r="P84" s="53">
        <f>IF(MetaData!$F84="SI",MetaData!P84,MetaData!P84*25.4)</f>
        <v>1524</v>
      </c>
      <c r="Q84" s="53">
        <f>IF(MetaData!$F84="SI",MetaData!Q84,MetaData!Q84*25.4)</f>
        <v>0</v>
      </c>
      <c r="R84" s="99">
        <f>MetaData!R84</f>
        <v>0</v>
      </c>
      <c r="S84" s="53">
        <f>IF(MetaData!$F84="SI",MetaData!S84,MetaData!S84*(25.4^2))</f>
        <v>46360</v>
      </c>
      <c r="T84" s="53">
        <f>IF(MetaData!$F84="SI",MetaData!T84,MetaData!T84*25.4)</f>
        <v>25.4</v>
      </c>
      <c r="U84" s="53">
        <f>IF(MetaData!$F84="SI",MetaData!U84,MetaData!U84*25.4)</f>
        <v>0</v>
      </c>
      <c r="V84" s="53">
        <f>IF(MetaData!$F84="SI",MetaData!V84,MetaData!V84*25.4)</f>
        <v>0</v>
      </c>
      <c r="W84" s="52">
        <f>MetaData!W84</f>
        <v>4</v>
      </c>
      <c r="X84" s="53">
        <f>IF(MetaData!$F84="SI",MetaData!X84,MetaData!X84*25.4)</f>
        <v>28.779999999999998</v>
      </c>
      <c r="Y84" s="52">
        <f>MetaData!Y84</f>
        <v>0</v>
      </c>
      <c r="Z84" s="53">
        <f>IF(MetaData!$F84="SI",MetaData!Z84,MetaData!Z84*25.4)</f>
        <v>28.779999999999998</v>
      </c>
      <c r="AA84" s="52">
        <f>MetaData!AA84</f>
        <v>0</v>
      </c>
      <c r="AB84" s="52"/>
      <c r="AC84" s="53">
        <f>IF(MetaData!$F84="SI",MetaData!AC84,MetaData!AC84*25.4)</f>
        <v>720</v>
      </c>
      <c r="AD84" s="79"/>
      <c r="AE84" s="51">
        <f>MetaData!AE84</f>
        <v>4.36E-2</v>
      </c>
      <c r="AF84" s="50">
        <f>IF(MetaData!$F84="SI",MetaData!AF84,MetaData!AF84*6.89476)</f>
        <v>317</v>
      </c>
      <c r="AG84" s="50">
        <f>IF(MetaData!$F84="SI",MetaData!AG84,MetaData!AG84*6.89476)</f>
        <v>0</v>
      </c>
      <c r="AH84" s="50">
        <f>IF(MetaData!$F84="SI",MetaData!AH84,MetaData!AH84*6.89476)</f>
        <v>0</v>
      </c>
      <c r="AI84" s="50">
        <f>IF(MetaData!$F84="SI",MetaData!AI84,MetaData!AI84*6.89476)</f>
        <v>0</v>
      </c>
      <c r="AJ84" s="50">
        <f>IF(MetaData!$F84="SI",MetaData!AJ84,MetaData!AJ84*6.89476)</f>
        <v>0</v>
      </c>
      <c r="AK84" s="50">
        <f>IF(MetaData!$F84="SI",MetaData!AK84,MetaData!AK84*6.89476)</f>
        <v>0</v>
      </c>
      <c r="AL84" s="117">
        <f>MetaData!AL84</f>
        <v>0</v>
      </c>
      <c r="AM84" s="52">
        <f>MetaData!AM84</f>
        <v>0</v>
      </c>
      <c r="AN84" s="52">
        <f>MetaData!AN84</f>
        <v>2</v>
      </c>
      <c r="AO84" s="52" t="str">
        <f>MetaData!AO84</f>
        <v>Ribbed</v>
      </c>
      <c r="AP84" s="53">
        <f>IF(MetaData!$F84="SI",MetaData!AP84,MetaData!AP84*25.4)</f>
        <v>9.52</v>
      </c>
      <c r="AQ84" s="52">
        <f>MetaData!AQ84</f>
        <v>0</v>
      </c>
      <c r="AR84" s="53">
        <f>IF(MetaData!$F84="SI",MetaData!AR84,MetaData!AR84*25.4)</f>
        <v>50.8</v>
      </c>
      <c r="AS84" s="53">
        <f>IF(MetaData!$F84="SI",MetaData!AS84,MetaData!AS84*25.4)</f>
        <v>0</v>
      </c>
      <c r="AT84" s="52">
        <f>MetaData!AT84</f>
        <v>0</v>
      </c>
      <c r="AU84" s="53">
        <f>IF(MetaData!$F84="SI",MetaData!AU84,MetaData!AU84*25.4)</f>
        <v>0</v>
      </c>
      <c r="AV84" s="59">
        <f>MetaData!AV84</f>
        <v>1.8436823866556155E-2</v>
      </c>
      <c r="AW84" s="59"/>
      <c r="AX84" s="50">
        <f>IF(MetaData!$F84="SI",MetaData!AX84,MetaData!AX84*6.89476)</f>
        <v>317</v>
      </c>
      <c r="AY84" s="50">
        <f>IF(MetaData!$F84="SI",MetaData!AY84,MetaData!AY84*6.89476)</f>
        <v>0</v>
      </c>
      <c r="AZ84" s="119">
        <f>MetaData!AZ84</f>
        <v>0</v>
      </c>
      <c r="BA84" s="119">
        <f>MetaData!BA84</f>
        <v>0</v>
      </c>
      <c r="BB84" s="119">
        <f>MetaData!BB84</f>
        <v>0</v>
      </c>
      <c r="BC84" s="119">
        <f>MetaData!BC84</f>
        <v>0</v>
      </c>
      <c r="BD84" s="119">
        <f>MetaData!BD84</f>
        <v>0</v>
      </c>
      <c r="BE84" s="119">
        <f>MetaData!BE84</f>
        <v>0</v>
      </c>
      <c r="BF84" s="119">
        <f>MetaData!BF84</f>
        <v>2</v>
      </c>
      <c r="BG84" s="15">
        <f>ReportedData!M84</f>
        <v>0</v>
      </c>
      <c r="BH84" t="str">
        <f>ReportedData!F84</f>
        <v>RV108832.xlsx</v>
      </c>
    </row>
    <row r="85" spans="1:60" ht="15.75" hidden="1">
      <c r="A85" s="10">
        <f>MetaData!A85</f>
        <v>81</v>
      </c>
      <c r="B85" s="10">
        <f>MetaData!B85</f>
        <v>22</v>
      </c>
      <c r="C85" s="10">
        <f>MetaData!C85</f>
        <v>3</v>
      </c>
      <c r="D85" s="91" t="str">
        <f>MetaData!D85</f>
        <v>rv108834</v>
      </c>
      <c r="E85" s="11" t="str">
        <f>MetaData!E85</f>
        <v>Brown and Jirsa (1971)</v>
      </c>
      <c r="F85" s="12" t="str">
        <f>MetaData!F85</f>
        <v>SI</v>
      </c>
      <c r="G85" s="14" t="str">
        <f>MetaData!G85</f>
        <v>C</v>
      </c>
      <c r="H85" s="14" t="str">
        <f>MetaData!H85</f>
        <v>R</v>
      </c>
      <c r="I85" s="50">
        <f>IF(MetaData!$F85="SI",MetaData!I85,MetaData!I85*6.89476)</f>
        <v>37.89</v>
      </c>
      <c r="J85" s="50">
        <f>IF(MetaData!$F85="SI",MetaData!J85,MetaData!J85*6.89476)</f>
        <v>0</v>
      </c>
      <c r="K85" s="50">
        <f>IF(MetaData!$F85="SI",MetaData!K85,MetaData!K85*6.89476)</f>
        <v>0</v>
      </c>
      <c r="L85" s="50">
        <f>IF(MetaData!$F85="SI",MetaData!L85,MetaData!L85*4.448)</f>
        <v>0</v>
      </c>
      <c r="M85" s="52">
        <f>MetaData!M85</f>
        <v>0</v>
      </c>
      <c r="N85" s="53">
        <f>IF(MetaData!$F85="SI",MetaData!N85,MetaData!N85*25.4)</f>
        <v>152</v>
      </c>
      <c r="O85" s="53">
        <f>IF(MetaData!$F85="SI",MetaData!O85,MetaData!O85*25.4)</f>
        <v>305</v>
      </c>
      <c r="P85" s="53">
        <f>IF(MetaData!$F85="SI",MetaData!P85,MetaData!P85*25.4)</f>
        <v>762</v>
      </c>
      <c r="Q85" s="53">
        <f>IF(MetaData!$F85="SI",MetaData!Q85,MetaData!Q85*25.4)</f>
        <v>0</v>
      </c>
      <c r="R85" s="99">
        <f>MetaData!R85</f>
        <v>0</v>
      </c>
      <c r="S85" s="53">
        <f>IF(MetaData!$F85="SI",MetaData!S85,MetaData!S85*(25.4^2))</f>
        <v>46360</v>
      </c>
      <c r="T85" s="53">
        <f>IF(MetaData!$F85="SI",MetaData!T85,MetaData!T85*25.4)</f>
        <v>25.4</v>
      </c>
      <c r="U85" s="53">
        <f>IF(MetaData!$F85="SI",MetaData!U85,MetaData!U85*25.4)</f>
        <v>0</v>
      </c>
      <c r="V85" s="53">
        <f>IF(MetaData!$F85="SI",MetaData!V85,MetaData!V85*25.4)</f>
        <v>0</v>
      </c>
      <c r="W85" s="52">
        <f>MetaData!W85</f>
        <v>4</v>
      </c>
      <c r="X85" s="53">
        <f>IF(MetaData!$F85="SI",MetaData!X85,MetaData!X85*25.4)</f>
        <v>28.779999999999998</v>
      </c>
      <c r="Y85" s="52">
        <f>MetaData!Y85</f>
        <v>0</v>
      </c>
      <c r="Z85" s="53">
        <f>IF(MetaData!$F85="SI",MetaData!Z85,MetaData!Z85*25.4)</f>
        <v>28.779999999999998</v>
      </c>
      <c r="AA85" s="52">
        <f>MetaData!AA85</f>
        <v>0</v>
      </c>
      <c r="AB85" s="52"/>
      <c r="AC85" s="53">
        <f>IF(MetaData!$F85="SI",MetaData!AC85,MetaData!AC85*25.4)</f>
        <v>720</v>
      </c>
      <c r="AD85" s="79"/>
      <c r="AE85" s="51">
        <f>MetaData!AE85</f>
        <v>4.36E-2</v>
      </c>
      <c r="AF85" s="50">
        <f>IF(MetaData!$F85="SI",MetaData!AF85,MetaData!AF85*6.89476)</f>
        <v>317</v>
      </c>
      <c r="AG85" s="50">
        <f>IF(MetaData!$F85="SI",MetaData!AG85,MetaData!AG85*6.89476)</f>
        <v>0</v>
      </c>
      <c r="AH85" s="50">
        <f>IF(MetaData!$F85="SI",MetaData!AH85,MetaData!AH85*6.89476)</f>
        <v>0</v>
      </c>
      <c r="AI85" s="50">
        <f>IF(MetaData!$F85="SI",MetaData!AI85,MetaData!AI85*6.89476)</f>
        <v>0</v>
      </c>
      <c r="AJ85" s="50">
        <f>IF(MetaData!$F85="SI",MetaData!AJ85,MetaData!AJ85*6.89476)</f>
        <v>0</v>
      </c>
      <c r="AK85" s="50">
        <f>IF(MetaData!$F85="SI",MetaData!AK85,MetaData!AK85*6.89476)</f>
        <v>0</v>
      </c>
      <c r="AL85" s="117">
        <f>MetaData!AL85</f>
        <v>0</v>
      </c>
      <c r="AM85" s="52">
        <f>MetaData!AM85</f>
        <v>0</v>
      </c>
      <c r="AN85" s="52">
        <f>MetaData!AN85</f>
        <v>2</v>
      </c>
      <c r="AO85" s="52" t="str">
        <f>MetaData!AO85</f>
        <v>Ribbed</v>
      </c>
      <c r="AP85" s="53">
        <f>IF(MetaData!$F85="SI",MetaData!AP85,MetaData!AP85*25.4)</f>
        <v>9.52</v>
      </c>
      <c r="AQ85" s="52">
        <f>MetaData!AQ85</f>
        <v>0</v>
      </c>
      <c r="AR85" s="53">
        <f>IF(MetaData!$F85="SI",MetaData!AR85,MetaData!AR85*25.4)</f>
        <v>101.6</v>
      </c>
      <c r="AS85" s="53">
        <f>IF(MetaData!$F85="SI",MetaData!AS85,MetaData!AS85*25.4)</f>
        <v>0</v>
      </c>
      <c r="AT85" s="52">
        <f>MetaData!AT85</f>
        <v>0</v>
      </c>
      <c r="AU85" s="53">
        <f>IF(MetaData!$F85="SI",MetaData!AU85,MetaData!AU85*25.4)</f>
        <v>0</v>
      </c>
      <c r="AV85" s="59">
        <f>MetaData!AV85</f>
        <v>9.2184119332780774E-3</v>
      </c>
      <c r="AW85" s="59"/>
      <c r="AX85" s="50">
        <f>IF(MetaData!$F85="SI",MetaData!AX85,MetaData!AX85*6.89476)</f>
        <v>317</v>
      </c>
      <c r="AY85" s="50">
        <f>IF(MetaData!$F85="SI",MetaData!AY85,MetaData!AY85*6.89476)</f>
        <v>0</v>
      </c>
      <c r="AZ85" s="119">
        <f>MetaData!AZ85</f>
        <v>0</v>
      </c>
      <c r="BA85" s="119">
        <f>MetaData!BA85</f>
        <v>0</v>
      </c>
      <c r="BB85" s="119">
        <f>MetaData!BB85</f>
        <v>0</v>
      </c>
      <c r="BC85" s="119">
        <f>MetaData!BC85</f>
        <v>0</v>
      </c>
      <c r="BD85" s="119">
        <f>MetaData!BD85</f>
        <v>0</v>
      </c>
      <c r="BE85" s="119">
        <f>MetaData!BE85</f>
        <v>0</v>
      </c>
      <c r="BF85" s="119">
        <f>MetaData!BF85</f>
        <v>2</v>
      </c>
      <c r="BG85" s="15">
        <f>ReportedData!M85</f>
        <v>0</v>
      </c>
      <c r="BH85" t="str">
        <f>ReportedData!F85</f>
        <v>RV108834.xlsx</v>
      </c>
    </row>
    <row r="86" spans="1:60" ht="15.75" hidden="1">
      <c r="A86" s="10">
        <f>MetaData!A86</f>
        <v>82</v>
      </c>
      <c r="B86" s="10">
        <f>MetaData!B86</f>
        <v>22</v>
      </c>
      <c r="C86" s="10">
        <f>MetaData!C86</f>
        <v>4</v>
      </c>
      <c r="D86" s="91" t="str">
        <f>MetaData!D86</f>
        <v>rv108835</v>
      </c>
      <c r="E86" s="11" t="str">
        <f>MetaData!E86</f>
        <v>Brown and Jirsa (1971)</v>
      </c>
      <c r="F86" s="12" t="str">
        <f>MetaData!F86</f>
        <v>SI</v>
      </c>
      <c r="G86" s="14" t="str">
        <f>MetaData!G86</f>
        <v>C</v>
      </c>
      <c r="H86" s="14" t="str">
        <f>MetaData!H86</f>
        <v>R</v>
      </c>
      <c r="I86" s="50">
        <f>IF(MetaData!$F86="SI",MetaData!I86,MetaData!I86*6.89476)</f>
        <v>37.89</v>
      </c>
      <c r="J86" s="50">
        <f>IF(MetaData!$F86="SI",MetaData!J86,MetaData!J86*6.89476)</f>
        <v>0</v>
      </c>
      <c r="K86" s="50">
        <f>IF(MetaData!$F86="SI",MetaData!K86,MetaData!K86*6.89476)</f>
        <v>0</v>
      </c>
      <c r="L86" s="50">
        <f>IF(MetaData!$F86="SI",MetaData!L86,MetaData!L86*4.448)</f>
        <v>0</v>
      </c>
      <c r="M86" s="52">
        <f>MetaData!M86</f>
        <v>0</v>
      </c>
      <c r="N86" s="53">
        <f>IF(MetaData!$F86="SI",MetaData!N86,MetaData!N86*25.4)</f>
        <v>152</v>
      </c>
      <c r="O86" s="53">
        <f>IF(MetaData!$F86="SI",MetaData!O86,MetaData!O86*25.4)</f>
        <v>305</v>
      </c>
      <c r="P86" s="53">
        <f>IF(MetaData!$F86="SI",MetaData!P86,MetaData!P86*25.4)</f>
        <v>1524</v>
      </c>
      <c r="Q86" s="53">
        <f>IF(MetaData!$F86="SI",MetaData!Q86,MetaData!Q86*25.4)</f>
        <v>0</v>
      </c>
      <c r="R86" s="99">
        <f>MetaData!R86</f>
        <v>0</v>
      </c>
      <c r="S86" s="53">
        <f>IF(MetaData!$F86="SI",MetaData!S86,MetaData!S86*(25.4^2))</f>
        <v>46360</v>
      </c>
      <c r="T86" s="53">
        <f>IF(MetaData!$F86="SI",MetaData!T86,MetaData!T86*25.4)</f>
        <v>25.4</v>
      </c>
      <c r="U86" s="53">
        <f>IF(MetaData!$F86="SI",MetaData!U86,MetaData!U86*25.4)</f>
        <v>0</v>
      </c>
      <c r="V86" s="53">
        <f>IF(MetaData!$F86="SI",MetaData!V86,MetaData!V86*25.4)</f>
        <v>0</v>
      </c>
      <c r="W86" s="52">
        <f>MetaData!W86</f>
        <v>4</v>
      </c>
      <c r="X86" s="53">
        <f>IF(MetaData!$F86="SI",MetaData!X86,MetaData!X86*25.4)</f>
        <v>28.779999999999998</v>
      </c>
      <c r="Y86" s="52">
        <f>MetaData!Y86</f>
        <v>0</v>
      </c>
      <c r="Z86" s="53">
        <f>IF(MetaData!$F86="SI",MetaData!Z86,MetaData!Z86*25.4)</f>
        <v>28.779999999999998</v>
      </c>
      <c r="AA86" s="52">
        <f>MetaData!AA86</f>
        <v>0</v>
      </c>
      <c r="AB86" s="52"/>
      <c r="AC86" s="53">
        <f>IF(MetaData!$F86="SI",MetaData!AC86,MetaData!AC86*25.4)</f>
        <v>720</v>
      </c>
      <c r="AD86" s="79"/>
      <c r="AE86" s="51">
        <f>MetaData!AE86</f>
        <v>4.36E-2</v>
      </c>
      <c r="AF86" s="50">
        <f>IF(MetaData!$F86="SI",MetaData!AF86,MetaData!AF86*6.89476)</f>
        <v>317</v>
      </c>
      <c r="AG86" s="50">
        <f>IF(MetaData!$F86="SI",MetaData!AG86,MetaData!AG86*6.89476)</f>
        <v>0</v>
      </c>
      <c r="AH86" s="50">
        <f>IF(MetaData!$F86="SI",MetaData!AH86,MetaData!AH86*6.89476)</f>
        <v>0</v>
      </c>
      <c r="AI86" s="50">
        <f>IF(MetaData!$F86="SI",MetaData!AI86,MetaData!AI86*6.89476)</f>
        <v>0</v>
      </c>
      <c r="AJ86" s="50">
        <f>IF(MetaData!$F86="SI",MetaData!AJ86,MetaData!AJ86*6.89476)</f>
        <v>0</v>
      </c>
      <c r="AK86" s="50">
        <f>IF(MetaData!$F86="SI",MetaData!AK86,MetaData!AK86*6.89476)</f>
        <v>0</v>
      </c>
      <c r="AL86" s="117">
        <f>MetaData!AL86</f>
        <v>0</v>
      </c>
      <c r="AM86" s="52">
        <f>MetaData!AM86</f>
        <v>0</v>
      </c>
      <c r="AN86" s="52">
        <f>MetaData!AN86</f>
        <v>2</v>
      </c>
      <c r="AO86" s="52" t="str">
        <f>MetaData!AO86</f>
        <v>Ribbed</v>
      </c>
      <c r="AP86" s="53">
        <f>IF(MetaData!$F86="SI",MetaData!AP86,MetaData!AP86*25.4)</f>
        <v>9.52</v>
      </c>
      <c r="AQ86" s="52">
        <f>MetaData!AQ86</f>
        <v>0</v>
      </c>
      <c r="AR86" s="53">
        <f>IF(MetaData!$F86="SI",MetaData!AR86,MetaData!AR86*25.4)</f>
        <v>127</v>
      </c>
      <c r="AS86" s="53">
        <f>IF(MetaData!$F86="SI",MetaData!AS86,MetaData!AS86*25.4)</f>
        <v>0</v>
      </c>
      <c r="AT86" s="52">
        <f>MetaData!AT86</f>
        <v>0</v>
      </c>
      <c r="AU86" s="53">
        <f>IF(MetaData!$F86="SI",MetaData!AU86,MetaData!AU86*25.4)</f>
        <v>0</v>
      </c>
      <c r="AV86" s="59">
        <f>MetaData!AV86</f>
        <v>7.3747295466224617E-3</v>
      </c>
      <c r="AW86" s="59"/>
      <c r="AX86" s="50">
        <f>IF(MetaData!$F86="SI",MetaData!AX86,MetaData!AX86*6.89476)</f>
        <v>317</v>
      </c>
      <c r="AY86" s="50">
        <f>IF(MetaData!$F86="SI",MetaData!AY86,MetaData!AY86*6.89476)</f>
        <v>0</v>
      </c>
      <c r="AZ86" s="119">
        <f>MetaData!AZ86</f>
        <v>0</v>
      </c>
      <c r="BA86" s="119">
        <f>MetaData!BA86</f>
        <v>0</v>
      </c>
      <c r="BB86" s="119">
        <f>MetaData!BB86</f>
        <v>0</v>
      </c>
      <c r="BC86" s="119">
        <f>MetaData!BC86</f>
        <v>0</v>
      </c>
      <c r="BD86" s="119">
        <f>MetaData!BD86</f>
        <v>0</v>
      </c>
      <c r="BE86" s="119">
        <f>MetaData!BE86</f>
        <v>0</v>
      </c>
      <c r="BF86" s="119">
        <f>MetaData!BF86</f>
        <v>2</v>
      </c>
      <c r="BG86" s="15">
        <f>ReportedData!M86</f>
        <v>0</v>
      </c>
      <c r="BH86" t="str">
        <f>ReportedData!F86</f>
        <v>RV108835.xlsx</v>
      </c>
    </row>
    <row r="87" spans="1:60" ht="15.75" hidden="1">
      <c r="A87" s="10">
        <f>MetaData!A87</f>
        <v>83</v>
      </c>
      <c r="B87" s="10">
        <f>MetaData!B87</f>
        <v>22</v>
      </c>
      <c r="C87" s="10">
        <f>MetaData!C87</f>
        <v>5</v>
      </c>
      <c r="D87" s="91" t="str">
        <f>MetaData!D87</f>
        <v>rv58834</v>
      </c>
      <c r="E87" s="11" t="str">
        <f>MetaData!E87</f>
        <v>Brown and Jirsa (1971)</v>
      </c>
      <c r="F87" s="12" t="str">
        <f>MetaData!F87</f>
        <v>SI</v>
      </c>
      <c r="G87" s="14" t="str">
        <f>MetaData!G87</f>
        <v>C</v>
      </c>
      <c r="H87" s="14" t="str">
        <f>MetaData!H87</f>
        <v>R</v>
      </c>
      <c r="I87" s="50">
        <f>IF(MetaData!$F87="SI",MetaData!I87,MetaData!I87*6.89476)</f>
        <v>37.89</v>
      </c>
      <c r="J87" s="50">
        <f>IF(MetaData!$F87="SI",MetaData!J87,MetaData!J87*6.89476)</f>
        <v>0</v>
      </c>
      <c r="K87" s="50">
        <f>IF(MetaData!$F87="SI",MetaData!K87,MetaData!K87*6.89476)</f>
        <v>0</v>
      </c>
      <c r="L87" s="50">
        <f>IF(MetaData!$F87="SI",MetaData!L87,MetaData!L87*4.448)</f>
        <v>0</v>
      </c>
      <c r="M87" s="52">
        <f>MetaData!M87</f>
        <v>0</v>
      </c>
      <c r="N87" s="53">
        <f>IF(MetaData!$F87="SI",MetaData!N87,MetaData!N87*25.4)</f>
        <v>152</v>
      </c>
      <c r="O87" s="53">
        <f>IF(MetaData!$F87="SI",MetaData!O87,MetaData!O87*25.4)</f>
        <v>305</v>
      </c>
      <c r="P87" s="53">
        <f>IF(MetaData!$F87="SI",MetaData!P87,MetaData!P87*25.4)</f>
        <v>762</v>
      </c>
      <c r="Q87" s="53">
        <f>IF(MetaData!$F87="SI",MetaData!Q87,MetaData!Q87*25.4)</f>
        <v>0</v>
      </c>
      <c r="R87" s="99">
        <f>MetaData!R87</f>
        <v>0</v>
      </c>
      <c r="S87" s="53">
        <f>IF(MetaData!$F87="SI",MetaData!S87,MetaData!S87*(25.4^2))</f>
        <v>46360</v>
      </c>
      <c r="T87" s="53">
        <f>IF(MetaData!$F87="SI",MetaData!T87,MetaData!T87*25.4)</f>
        <v>25.4</v>
      </c>
      <c r="U87" s="53">
        <f>IF(MetaData!$F87="SI",MetaData!U87,MetaData!U87*25.4)</f>
        <v>0</v>
      </c>
      <c r="V87" s="53">
        <f>IF(MetaData!$F87="SI",MetaData!V87,MetaData!V87*25.4)</f>
        <v>0</v>
      </c>
      <c r="W87" s="52">
        <f>MetaData!W87</f>
        <v>4</v>
      </c>
      <c r="X87" s="53">
        <f>IF(MetaData!$F87="SI",MetaData!X87,MetaData!X87*25.4)</f>
        <v>28.779999999999998</v>
      </c>
      <c r="Y87" s="52">
        <f>MetaData!Y87</f>
        <v>0</v>
      </c>
      <c r="Z87" s="53">
        <f>IF(MetaData!$F87="SI",MetaData!Z87,MetaData!Z87*25.4)</f>
        <v>28.779999999999998</v>
      </c>
      <c r="AA87" s="52">
        <f>MetaData!AA87</f>
        <v>0</v>
      </c>
      <c r="AB87" s="52"/>
      <c r="AC87" s="53">
        <f>IF(MetaData!$F87="SI",MetaData!AC87,MetaData!AC87*25.4)</f>
        <v>720</v>
      </c>
      <c r="AD87" s="79"/>
      <c r="AE87" s="51">
        <f>MetaData!AE87</f>
        <v>4.36E-2</v>
      </c>
      <c r="AF87" s="50">
        <f>IF(MetaData!$F87="SI",MetaData!AF87,MetaData!AF87*6.89476)</f>
        <v>317</v>
      </c>
      <c r="AG87" s="50">
        <f>IF(MetaData!$F87="SI",MetaData!AG87,MetaData!AG87*6.89476)</f>
        <v>0</v>
      </c>
      <c r="AH87" s="50">
        <f>IF(MetaData!$F87="SI",MetaData!AH87,MetaData!AH87*6.89476)</f>
        <v>0</v>
      </c>
      <c r="AI87" s="50">
        <f>IF(MetaData!$F87="SI",MetaData!AI87,MetaData!AI87*6.89476)</f>
        <v>0</v>
      </c>
      <c r="AJ87" s="50">
        <f>IF(MetaData!$F87="SI",MetaData!AJ87,MetaData!AJ87*6.89476)</f>
        <v>0</v>
      </c>
      <c r="AK87" s="50">
        <f>IF(MetaData!$F87="SI",MetaData!AK87,MetaData!AK87*6.89476)</f>
        <v>0</v>
      </c>
      <c r="AL87" s="117">
        <f>MetaData!AL87</f>
        <v>0</v>
      </c>
      <c r="AM87" s="52">
        <f>MetaData!AM87</f>
        <v>0</v>
      </c>
      <c r="AN87" s="52">
        <f>MetaData!AN87</f>
        <v>2</v>
      </c>
      <c r="AO87" s="52" t="str">
        <f>MetaData!AO87</f>
        <v>Ribbed</v>
      </c>
      <c r="AP87" s="53">
        <f>IF(MetaData!$F87="SI",MetaData!AP87,MetaData!AP87*25.4)</f>
        <v>9.52</v>
      </c>
      <c r="AQ87" s="52">
        <f>MetaData!AQ87</f>
        <v>0</v>
      </c>
      <c r="AR87" s="53">
        <f>IF(MetaData!$F87="SI",MetaData!AR87,MetaData!AR87*25.4)</f>
        <v>101.6</v>
      </c>
      <c r="AS87" s="53">
        <f>IF(MetaData!$F87="SI",MetaData!AS87,MetaData!AS87*25.4)</f>
        <v>0</v>
      </c>
      <c r="AT87" s="52">
        <f>MetaData!AT87</f>
        <v>0</v>
      </c>
      <c r="AU87" s="53">
        <f>IF(MetaData!$F87="SI",MetaData!AU87,MetaData!AU87*25.4)</f>
        <v>0</v>
      </c>
      <c r="AV87" s="59">
        <f>MetaData!AV87</f>
        <v>9.2184119332780774E-3</v>
      </c>
      <c r="AW87" s="59"/>
      <c r="AX87" s="50">
        <f>IF(MetaData!$F87="SI",MetaData!AX87,MetaData!AX87*6.89476)</f>
        <v>317</v>
      </c>
      <c r="AY87" s="50">
        <f>IF(MetaData!$F87="SI",MetaData!AY87,MetaData!AY87*6.89476)</f>
        <v>0</v>
      </c>
      <c r="AZ87" s="119">
        <f>MetaData!AZ87</f>
        <v>0</v>
      </c>
      <c r="BA87" s="119">
        <f>MetaData!BA87</f>
        <v>0</v>
      </c>
      <c r="BB87" s="119">
        <f>MetaData!BB87</f>
        <v>0</v>
      </c>
      <c r="BC87" s="119">
        <f>MetaData!BC87</f>
        <v>0</v>
      </c>
      <c r="BD87" s="119">
        <f>MetaData!BD87</f>
        <v>0</v>
      </c>
      <c r="BE87" s="119">
        <f>MetaData!BE87</f>
        <v>0</v>
      </c>
      <c r="BF87" s="119">
        <f>MetaData!BF87</f>
        <v>2</v>
      </c>
      <c r="BG87" s="15">
        <f>ReportedData!M87</f>
        <v>0</v>
      </c>
      <c r="BH87" t="str">
        <f>ReportedData!F87</f>
        <v>RV58834.xlsx</v>
      </c>
    </row>
    <row r="88" spans="1:60" ht="15.75" hidden="1">
      <c r="A88" s="10">
        <f>MetaData!A88</f>
        <v>84</v>
      </c>
      <c r="B88" s="10">
        <f>MetaData!B88</f>
        <v>22</v>
      </c>
      <c r="C88" s="10">
        <f>MetaData!C88</f>
        <v>6</v>
      </c>
      <c r="D88" s="91" t="str">
        <f>MetaData!D88</f>
        <v>rv58835</v>
      </c>
      <c r="E88" s="11" t="str">
        <f>MetaData!E88</f>
        <v>Brown and Jirsa (1971)</v>
      </c>
      <c r="F88" s="12" t="str">
        <f>MetaData!F88</f>
        <v>SI</v>
      </c>
      <c r="G88" s="14" t="str">
        <f>MetaData!G88</f>
        <v>C</v>
      </c>
      <c r="H88" s="14" t="str">
        <f>MetaData!H88</f>
        <v>R</v>
      </c>
      <c r="I88" s="50">
        <f>IF(MetaData!$F88="SI",MetaData!I88,MetaData!I88*6.89476)</f>
        <v>37.89</v>
      </c>
      <c r="J88" s="50">
        <f>IF(MetaData!$F88="SI",MetaData!J88,MetaData!J88*6.89476)</f>
        <v>0</v>
      </c>
      <c r="K88" s="50">
        <f>IF(MetaData!$F88="SI",MetaData!K88,MetaData!K88*6.89476)</f>
        <v>0</v>
      </c>
      <c r="L88" s="50">
        <f>IF(MetaData!$F88="SI",MetaData!L88,MetaData!L88*4.448)</f>
        <v>0</v>
      </c>
      <c r="M88" s="52">
        <f>MetaData!M88</f>
        <v>0</v>
      </c>
      <c r="N88" s="53">
        <f>IF(MetaData!$F88="SI",MetaData!N88,MetaData!N88*25.4)</f>
        <v>152</v>
      </c>
      <c r="O88" s="53">
        <f>IF(MetaData!$F88="SI",MetaData!O88,MetaData!O88*25.4)</f>
        <v>305</v>
      </c>
      <c r="P88" s="53">
        <f>IF(MetaData!$F88="SI",MetaData!P88,MetaData!P88*25.4)</f>
        <v>1524</v>
      </c>
      <c r="Q88" s="53">
        <f>IF(MetaData!$F88="SI",MetaData!Q88,MetaData!Q88*25.4)</f>
        <v>0</v>
      </c>
      <c r="R88" s="99">
        <f>MetaData!R88</f>
        <v>0</v>
      </c>
      <c r="S88" s="53">
        <f>IF(MetaData!$F88="SI",MetaData!S88,MetaData!S88*(25.4^2))</f>
        <v>46360</v>
      </c>
      <c r="T88" s="53">
        <f>IF(MetaData!$F88="SI",MetaData!T88,MetaData!T88*25.4)</f>
        <v>25.4</v>
      </c>
      <c r="U88" s="53">
        <f>IF(MetaData!$F88="SI",MetaData!U88,MetaData!U88*25.4)</f>
        <v>0</v>
      </c>
      <c r="V88" s="53">
        <f>IF(MetaData!$F88="SI",MetaData!V88,MetaData!V88*25.4)</f>
        <v>0</v>
      </c>
      <c r="W88" s="52">
        <f>MetaData!W88</f>
        <v>4</v>
      </c>
      <c r="X88" s="53">
        <f>IF(MetaData!$F88="SI",MetaData!X88,MetaData!X88*25.4)</f>
        <v>28.779999999999998</v>
      </c>
      <c r="Y88" s="52">
        <f>MetaData!Y88</f>
        <v>0</v>
      </c>
      <c r="Z88" s="53">
        <f>IF(MetaData!$F88="SI",MetaData!Z88,MetaData!Z88*25.4)</f>
        <v>28.779999999999998</v>
      </c>
      <c r="AA88" s="52">
        <f>MetaData!AA88</f>
        <v>0</v>
      </c>
      <c r="AB88" s="52"/>
      <c r="AC88" s="53">
        <f>IF(MetaData!$F88="SI",MetaData!AC88,MetaData!AC88*25.4)</f>
        <v>720</v>
      </c>
      <c r="AD88" s="79"/>
      <c r="AE88" s="51">
        <f>MetaData!AE88</f>
        <v>4.36E-2</v>
      </c>
      <c r="AF88" s="50">
        <f>IF(MetaData!$F88="SI",MetaData!AF88,MetaData!AF88*6.89476)</f>
        <v>317</v>
      </c>
      <c r="AG88" s="50">
        <f>IF(MetaData!$F88="SI",MetaData!AG88,MetaData!AG88*6.89476)</f>
        <v>0</v>
      </c>
      <c r="AH88" s="50">
        <f>IF(MetaData!$F88="SI",MetaData!AH88,MetaData!AH88*6.89476)</f>
        <v>0</v>
      </c>
      <c r="AI88" s="50">
        <f>IF(MetaData!$F88="SI",MetaData!AI88,MetaData!AI88*6.89476)</f>
        <v>0</v>
      </c>
      <c r="AJ88" s="50">
        <f>IF(MetaData!$F88="SI",MetaData!AJ88,MetaData!AJ88*6.89476)</f>
        <v>0</v>
      </c>
      <c r="AK88" s="50">
        <f>IF(MetaData!$F88="SI",MetaData!AK88,MetaData!AK88*6.89476)</f>
        <v>0</v>
      </c>
      <c r="AL88" s="117">
        <f>MetaData!AL88</f>
        <v>0</v>
      </c>
      <c r="AM88" s="52">
        <f>MetaData!AM88</f>
        <v>0</v>
      </c>
      <c r="AN88" s="52">
        <f>MetaData!AN88</f>
        <v>2</v>
      </c>
      <c r="AO88" s="52" t="str">
        <f>MetaData!AO88</f>
        <v>Ribbed</v>
      </c>
      <c r="AP88" s="53">
        <f>IF(MetaData!$F88="SI",MetaData!AP88,MetaData!AP88*25.4)</f>
        <v>9.52</v>
      </c>
      <c r="AQ88" s="52">
        <f>MetaData!AQ88</f>
        <v>0</v>
      </c>
      <c r="AR88" s="53">
        <f>IF(MetaData!$F88="SI",MetaData!AR88,MetaData!AR88*25.4)</f>
        <v>127</v>
      </c>
      <c r="AS88" s="53">
        <f>IF(MetaData!$F88="SI",MetaData!AS88,MetaData!AS88*25.4)</f>
        <v>0</v>
      </c>
      <c r="AT88" s="52">
        <f>MetaData!AT88</f>
        <v>0</v>
      </c>
      <c r="AU88" s="53">
        <f>IF(MetaData!$F88="SI",MetaData!AU88,MetaData!AU88*25.4)</f>
        <v>0</v>
      </c>
      <c r="AV88" s="59">
        <f>MetaData!AV88</f>
        <v>7.3747295466224617E-3</v>
      </c>
      <c r="AW88" s="59"/>
      <c r="AX88" s="50">
        <f>IF(MetaData!$F88="SI",MetaData!AX88,MetaData!AX88*6.89476)</f>
        <v>317</v>
      </c>
      <c r="AY88" s="50">
        <f>IF(MetaData!$F88="SI",MetaData!AY88,MetaData!AY88*6.89476)</f>
        <v>0</v>
      </c>
      <c r="AZ88" s="119">
        <f>MetaData!AZ88</f>
        <v>0</v>
      </c>
      <c r="BA88" s="119">
        <f>MetaData!BA88</f>
        <v>0</v>
      </c>
      <c r="BB88" s="119">
        <f>MetaData!BB88</f>
        <v>0</v>
      </c>
      <c r="BC88" s="119">
        <f>MetaData!BC88</f>
        <v>0</v>
      </c>
      <c r="BD88" s="119">
        <f>MetaData!BD88</f>
        <v>0</v>
      </c>
      <c r="BE88" s="119">
        <f>MetaData!BE88</f>
        <v>0</v>
      </c>
      <c r="BF88" s="119">
        <f>MetaData!BF88</f>
        <v>2</v>
      </c>
      <c r="BG88" s="15">
        <f>ReportedData!M88</f>
        <v>0</v>
      </c>
      <c r="BH88" t="str">
        <f>ReportedData!F88</f>
        <v>RV58835.xlsx</v>
      </c>
    </row>
    <row r="89" spans="1:60" ht="15.75" hidden="1">
      <c r="A89" s="10">
        <f>MetaData!A89</f>
        <v>85</v>
      </c>
      <c r="B89" s="10">
        <f>MetaData!B89</f>
        <v>22</v>
      </c>
      <c r="C89" s="10">
        <f>MetaData!C89</f>
        <v>1</v>
      </c>
      <c r="D89" s="91" t="str">
        <f>MetaData!D89</f>
        <v>J-7</v>
      </c>
      <c r="E89" s="11" t="str">
        <f>MetaData!E89</f>
        <v>Burns and Siess (1966)</v>
      </c>
      <c r="F89" s="12" t="str">
        <f>MetaData!F89</f>
        <v>SI</v>
      </c>
      <c r="G89" s="14" t="str">
        <f>MetaData!G89</f>
        <v>C</v>
      </c>
      <c r="H89" s="14" t="str">
        <f>MetaData!H89</f>
        <v>R</v>
      </c>
      <c r="I89" s="50">
        <f>IF(MetaData!$F89="SI",MetaData!I89,MetaData!I89*6.89476)</f>
        <v>30.704999999999998</v>
      </c>
      <c r="J89" s="50">
        <f>IF(MetaData!$F89="SI",MetaData!J89,MetaData!J89*6.89476)</f>
        <v>0</v>
      </c>
      <c r="K89" s="50">
        <f>IF(MetaData!$F89="SI",MetaData!K89,MetaData!K89*6.89476)</f>
        <v>0</v>
      </c>
      <c r="L89" s="50">
        <f>IF(MetaData!$F89="SI",MetaData!L89,MetaData!L89*4.448)</f>
        <v>0</v>
      </c>
      <c r="M89" s="52">
        <f>MetaData!M89</f>
        <v>0</v>
      </c>
      <c r="N89" s="53">
        <f>IF(MetaData!$F89="SI",MetaData!N89,MetaData!N89*25.4)</f>
        <v>203</v>
      </c>
      <c r="O89" s="53">
        <f>IF(MetaData!$F89="SI",MetaData!O89,MetaData!O89*25.4)</f>
        <v>508</v>
      </c>
      <c r="P89" s="53">
        <f>IF(MetaData!$F89="SI",MetaData!P89,MetaData!P89*25.4)</f>
        <v>1798.3</v>
      </c>
      <c r="Q89" s="53">
        <f>IF(MetaData!$F89="SI",MetaData!Q89,MetaData!Q89*25.4)</f>
        <v>0</v>
      </c>
      <c r="R89" s="99">
        <f>MetaData!R89</f>
        <v>0</v>
      </c>
      <c r="S89" s="53">
        <f>IF(MetaData!$F89="SI",MetaData!S89,MetaData!S89*(25.4^2))</f>
        <v>103124</v>
      </c>
      <c r="T89" s="53">
        <f>IF(MetaData!$F89="SI",MetaData!T89,MetaData!T89*25.4)</f>
        <v>25.4</v>
      </c>
      <c r="U89" s="53">
        <f>IF(MetaData!$F89="SI",MetaData!U89,MetaData!U89*25.4)</f>
        <v>0</v>
      </c>
      <c r="V89" s="53">
        <f>IF(MetaData!$F89="SI",MetaData!V89,MetaData!V89*25.4)</f>
        <v>0</v>
      </c>
      <c r="W89" s="52">
        <f>MetaData!W89</f>
        <v>4</v>
      </c>
      <c r="X89" s="53">
        <f>IF(MetaData!$F89="SI",MetaData!X89,MetaData!X89*25.4)</f>
        <v>28.57500000000001</v>
      </c>
      <c r="Y89" s="52">
        <f>MetaData!Y89</f>
        <v>0</v>
      </c>
      <c r="Z89" s="53">
        <f>IF(MetaData!$F89="SI",MetaData!Z89,MetaData!Z89*25.4)</f>
        <v>28.57500000000001</v>
      </c>
      <c r="AA89" s="52">
        <f>MetaData!AA89</f>
        <v>0</v>
      </c>
      <c r="AB89" s="52"/>
      <c r="AC89" s="53">
        <f>IF(MetaData!$F89="SI",MetaData!AC89,MetaData!AC89*25.4)</f>
        <v>0</v>
      </c>
      <c r="AD89" s="79"/>
      <c r="AE89" s="51">
        <f>MetaData!AE89</f>
        <v>1.9625E-2</v>
      </c>
      <c r="AF89" s="50">
        <f>IF(MetaData!$F89="SI",MetaData!AF89,MetaData!AF89*6.89476)</f>
        <v>320.16000000000003</v>
      </c>
      <c r="AG89" s="50">
        <f>IF(MetaData!$F89="SI",MetaData!AG89,MetaData!AG89*6.89476)</f>
        <v>0</v>
      </c>
      <c r="AH89" s="50">
        <f>IF(MetaData!$F89="SI",MetaData!AH89,MetaData!AH89*6.89476)</f>
        <v>0</v>
      </c>
      <c r="AI89" s="50">
        <f>IF(MetaData!$F89="SI",MetaData!AI89,MetaData!AI89*6.89476)</f>
        <v>0</v>
      </c>
      <c r="AJ89" s="50">
        <f>IF(MetaData!$F89="SI",MetaData!AJ89,MetaData!AJ89*6.89476)</f>
        <v>0</v>
      </c>
      <c r="AK89" s="50">
        <f>IF(MetaData!$F89="SI",MetaData!AK89,MetaData!AK89*6.89476)</f>
        <v>0</v>
      </c>
      <c r="AL89" s="117">
        <f>MetaData!AL89</f>
        <v>0</v>
      </c>
      <c r="AM89" s="52">
        <f>MetaData!AM89</f>
        <v>0</v>
      </c>
      <c r="AN89" s="52">
        <f>MetaData!AN89</f>
        <v>2</v>
      </c>
      <c r="AO89" s="52" t="str">
        <f>MetaData!AO89</f>
        <v>Ribbed</v>
      </c>
      <c r="AP89" s="53">
        <f>IF(MetaData!$F89="SI",MetaData!AP89,MetaData!AP89*25.4)</f>
        <v>9.5250000000000004</v>
      </c>
      <c r="AQ89" s="52">
        <f>MetaData!AQ89</f>
        <v>0</v>
      </c>
      <c r="AR89" s="53">
        <f>IF(MetaData!$F89="SI",MetaData!AR89,MetaData!AR89*25.4)</f>
        <v>152.4</v>
      </c>
      <c r="AS89" s="53">
        <f>IF(MetaData!$F89="SI",MetaData!AS89,MetaData!AS89*25.4)</f>
        <v>0</v>
      </c>
      <c r="AT89" s="52">
        <f>MetaData!AT89</f>
        <v>0</v>
      </c>
      <c r="AU89" s="53">
        <f>IF(MetaData!$F89="SI",MetaData!AU89,MetaData!AU89*25.4)</f>
        <v>0</v>
      </c>
      <c r="AV89" s="59">
        <f>MetaData!AV89</f>
        <v>4.606472406096059E-3</v>
      </c>
      <c r="AW89" s="59"/>
      <c r="AX89" s="50">
        <f>IF(MetaData!$F89="SI",MetaData!AX89,MetaData!AX89*6.89476)</f>
        <v>276</v>
      </c>
      <c r="AY89" s="50">
        <f>IF(MetaData!$F89="SI",MetaData!AY89,MetaData!AY89*6.89476)</f>
        <v>0</v>
      </c>
      <c r="AZ89" s="119">
        <f>MetaData!AZ89</f>
        <v>0</v>
      </c>
      <c r="BA89" s="119">
        <f>MetaData!BA89</f>
        <v>0</v>
      </c>
      <c r="BB89" s="119">
        <f>MetaData!BB89</f>
        <v>0</v>
      </c>
      <c r="BC89" s="119">
        <f>MetaData!BC89</f>
        <v>0</v>
      </c>
      <c r="BD89" s="119">
        <f>MetaData!BD89</f>
        <v>0</v>
      </c>
      <c r="BE89" s="119">
        <f>MetaData!BE89</f>
        <v>0</v>
      </c>
      <c r="BF89" s="119">
        <f>MetaData!BF89</f>
        <v>1</v>
      </c>
      <c r="BG89" s="15">
        <f>ReportedData!M89</f>
        <v>0</v>
      </c>
      <c r="BH89" t="str">
        <f>ReportedData!F89</f>
        <v>J-7.xlsx</v>
      </c>
    </row>
    <row r="90" spans="1:60" ht="15.75" hidden="1">
      <c r="A90" s="10">
        <f>MetaData!A90</f>
        <v>86</v>
      </c>
      <c r="B90" s="10">
        <f>MetaData!B90</f>
        <v>23</v>
      </c>
      <c r="C90" s="10">
        <f>MetaData!C90</f>
        <v>1</v>
      </c>
      <c r="D90" s="91" t="str">
        <f>MetaData!D90</f>
        <v>s1-v3</v>
      </c>
      <c r="E90" s="11" t="str">
        <f>MetaData!E90</f>
        <v>Carvalho and Pipa (1993)</v>
      </c>
      <c r="F90" s="12" t="str">
        <f>MetaData!F90</f>
        <v>SI</v>
      </c>
      <c r="G90" s="14" t="str">
        <f>MetaData!G90</f>
        <v>C</v>
      </c>
      <c r="H90" s="14" t="str">
        <f>MetaData!H90</f>
        <v>R</v>
      </c>
      <c r="I90" s="50">
        <f>IF(MetaData!$F90="SI",MetaData!I90,MetaData!I90*6.89476)</f>
        <v>38.200000000000003</v>
      </c>
      <c r="J90" s="50">
        <f>IF(MetaData!$F90="SI",MetaData!J90,MetaData!J90*6.89476)</f>
        <v>0</v>
      </c>
      <c r="K90" s="50">
        <f>IF(MetaData!$F90="SI",MetaData!K90,MetaData!K90*6.89476)</f>
        <v>0</v>
      </c>
      <c r="L90" s="50">
        <f>IF(MetaData!$F90="SI",MetaData!L90,MetaData!L90*4.448)</f>
        <v>0</v>
      </c>
      <c r="M90" s="52">
        <f>MetaData!M90</f>
        <v>0</v>
      </c>
      <c r="N90" s="53">
        <f>IF(MetaData!$F90="SI",MetaData!N90,MetaData!N90*25.4)</f>
        <v>200</v>
      </c>
      <c r="O90" s="53">
        <f>IF(MetaData!$F90="SI",MetaData!O90,MetaData!O90*25.4)</f>
        <v>300</v>
      </c>
      <c r="P90" s="53">
        <f>IF(MetaData!$F90="SI",MetaData!P90,MetaData!P90*25.4)</f>
        <v>1500</v>
      </c>
      <c r="Q90" s="53">
        <f>IF(MetaData!$F90="SI",MetaData!Q90,MetaData!Q90*25.4)</f>
        <v>0</v>
      </c>
      <c r="R90" s="99" t="str">
        <f>MetaData!R90</f>
        <v>C</v>
      </c>
      <c r="S90" s="53">
        <f>IF(MetaData!$F90="SI",MetaData!S90,MetaData!S90*(25.4^2))</f>
        <v>60000</v>
      </c>
      <c r="T90" s="53">
        <f>IF(MetaData!$F90="SI",MetaData!T90,MetaData!T90*25.4)</f>
        <v>12</v>
      </c>
      <c r="U90" s="53">
        <f>IF(MetaData!$F90="SI",MetaData!U90,MetaData!U90*25.4)</f>
        <v>0</v>
      </c>
      <c r="V90" s="53">
        <f>IF(MetaData!$F90="SI",MetaData!V90,MetaData!V90*25.4)</f>
        <v>11.999999999999998</v>
      </c>
      <c r="W90" s="52">
        <f>MetaData!W90</f>
        <v>8</v>
      </c>
      <c r="X90" s="53">
        <f>IF(MetaData!$F90="SI",MetaData!X90,MetaData!X90*25.4)</f>
        <v>18</v>
      </c>
      <c r="Y90" s="52">
        <f>MetaData!Y90</f>
        <v>3</v>
      </c>
      <c r="Z90" s="53">
        <f>IF(MetaData!$F90="SI",MetaData!Z90,MetaData!Z90*25.4)</f>
        <v>18</v>
      </c>
      <c r="AA90" s="52">
        <f>MetaData!AA90</f>
        <v>0</v>
      </c>
      <c r="AB90" s="52"/>
      <c r="AC90" s="53">
        <f>IF(MetaData!$F90="SI",MetaData!AC90,MetaData!AC90*25.4)</f>
        <v>0</v>
      </c>
      <c r="AD90" s="79"/>
      <c r="AE90" s="51">
        <f>MetaData!AE90</f>
        <v>1.5150929999999998E-2</v>
      </c>
      <c r="AF90" s="50">
        <f>IF(MetaData!$F90="SI",MetaData!AF90,MetaData!AF90*6.89476)</f>
        <v>548</v>
      </c>
      <c r="AG90" s="50">
        <f>IF(MetaData!$F90="SI",MetaData!AG90,MetaData!AG90*6.89476)</f>
        <v>0</v>
      </c>
      <c r="AH90" s="50">
        <f>IF(MetaData!$F90="SI",MetaData!AH90,MetaData!AH90*6.89476)</f>
        <v>548</v>
      </c>
      <c r="AI90" s="50">
        <f>IF(MetaData!$F90="SI",MetaData!AI90,MetaData!AI90*6.89476)</f>
        <v>548</v>
      </c>
      <c r="AJ90" s="50">
        <f>IF(MetaData!$F90="SI",MetaData!AJ90,MetaData!AJ90*6.89476)</f>
        <v>0</v>
      </c>
      <c r="AK90" s="50">
        <f>IF(MetaData!$F90="SI",MetaData!AK90,MetaData!AK90*6.89476)</f>
        <v>0</v>
      </c>
      <c r="AL90" s="117">
        <f>MetaData!AL90</f>
        <v>0</v>
      </c>
      <c r="AM90" s="52" t="str">
        <f>MetaData!AM90</f>
        <v>R</v>
      </c>
      <c r="AN90" s="52">
        <f>MetaData!AN90</f>
        <v>2</v>
      </c>
      <c r="AO90" s="52" t="str">
        <f>MetaData!AO90</f>
        <v>Ribbed</v>
      </c>
      <c r="AP90" s="53">
        <f>IF(MetaData!$F90="SI",MetaData!AP90,MetaData!AP90*25.4)</f>
        <v>8</v>
      </c>
      <c r="AQ90" s="52">
        <f>MetaData!AQ90</f>
        <v>0</v>
      </c>
      <c r="AR90" s="53">
        <f>IF(MetaData!$F90="SI",MetaData!AR90,MetaData!AR90*25.4)</f>
        <v>70</v>
      </c>
      <c r="AS90" s="53">
        <f>IF(MetaData!$F90="SI",MetaData!AS90,MetaData!AS90*25.4)</f>
        <v>0</v>
      </c>
      <c r="AT90" s="52">
        <f>MetaData!AT90</f>
        <v>0</v>
      </c>
      <c r="AU90" s="53">
        <f>IF(MetaData!$F90="SI",MetaData!AU90,MetaData!AU90*25.4)</f>
        <v>0</v>
      </c>
      <c r="AV90" s="59">
        <f>MetaData!AV90</f>
        <v>7.1807771428571429E-3</v>
      </c>
      <c r="AW90" s="59"/>
      <c r="AX90" s="50">
        <f>IF(MetaData!$F90="SI",MetaData!AX90,MetaData!AX90*6.89476)</f>
        <v>554</v>
      </c>
      <c r="AY90" s="50">
        <f>IF(MetaData!$F90="SI",MetaData!AY90,MetaData!AY90*6.89476)</f>
        <v>0</v>
      </c>
      <c r="AZ90" s="119">
        <f>MetaData!AZ90</f>
        <v>0</v>
      </c>
      <c r="BA90" s="119">
        <f>MetaData!BA90</f>
        <v>0</v>
      </c>
      <c r="BB90" s="119">
        <f>MetaData!BB90</f>
        <v>0</v>
      </c>
      <c r="BC90" s="119">
        <f>MetaData!BC90</f>
        <v>0</v>
      </c>
      <c r="BD90" s="119">
        <f>MetaData!BD90</f>
        <v>0</v>
      </c>
      <c r="BE90" s="119">
        <f>MetaData!BE90</f>
        <v>0</v>
      </c>
      <c r="BF90" s="119">
        <f>MetaData!BF90</f>
        <v>1</v>
      </c>
      <c r="BG90" s="15">
        <f>ReportedData!M90</f>
        <v>0</v>
      </c>
      <c r="BH90" t="str">
        <f>ReportedData!F90</f>
        <v>S1-V3.xlsx</v>
      </c>
    </row>
    <row r="91" spans="1:60" ht="15.75" hidden="1">
      <c r="A91" s="10">
        <f>MetaData!A91</f>
        <v>87</v>
      </c>
      <c r="B91" s="10">
        <f>MetaData!B91</f>
        <v>23</v>
      </c>
      <c r="C91" s="10">
        <f>MetaData!C91</f>
        <v>2</v>
      </c>
      <c r="D91" s="91" t="str">
        <f>MetaData!D91</f>
        <v>s1-v4</v>
      </c>
      <c r="E91" s="11" t="str">
        <f>MetaData!E91</f>
        <v>Carvalho and Pipa (1993)</v>
      </c>
      <c r="F91" s="12" t="str">
        <f>MetaData!F91</f>
        <v>SI</v>
      </c>
      <c r="G91" s="14" t="str">
        <f>MetaData!G91</f>
        <v>C</v>
      </c>
      <c r="H91" s="14" t="str">
        <f>MetaData!H91</f>
        <v>R</v>
      </c>
      <c r="I91" s="50">
        <f>IF(MetaData!$F91="SI",MetaData!I91,MetaData!I91*6.89476)</f>
        <v>38.200000000000003</v>
      </c>
      <c r="J91" s="50">
        <f>IF(MetaData!$F91="SI",MetaData!J91,MetaData!J91*6.89476)</f>
        <v>0</v>
      </c>
      <c r="K91" s="50">
        <f>IF(MetaData!$F91="SI",MetaData!K91,MetaData!K91*6.89476)</f>
        <v>0</v>
      </c>
      <c r="L91" s="50">
        <f>IF(MetaData!$F91="SI",MetaData!L91,MetaData!L91*4.448)</f>
        <v>0</v>
      </c>
      <c r="M91" s="52">
        <f>MetaData!M91</f>
        <v>0</v>
      </c>
      <c r="N91" s="53">
        <f>IF(MetaData!$F91="SI",MetaData!N91,MetaData!N91*25.4)</f>
        <v>200</v>
      </c>
      <c r="O91" s="53">
        <f>IF(MetaData!$F91="SI",MetaData!O91,MetaData!O91*25.4)</f>
        <v>300</v>
      </c>
      <c r="P91" s="53">
        <f>IF(MetaData!$F91="SI",MetaData!P91,MetaData!P91*25.4)</f>
        <v>1500</v>
      </c>
      <c r="Q91" s="53">
        <f>IF(MetaData!$F91="SI",MetaData!Q91,MetaData!Q91*25.4)</f>
        <v>0</v>
      </c>
      <c r="R91" s="99" t="str">
        <f>MetaData!R91</f>
        <v>C</v>
      </c>
      <c r="S91" s="53">
        <f>IF(MetaData!$F91="SI",MetaData!S91,MetaData!S91*(25.4^2))</f>
        <v>60000</v>
      </c>
      <c r="T91" s="53">
        <f>IF(MetaData!$F91="SI",MetaData!T91,MetaData!T91*25.4)</f>
        <v>12</v>
      </c>
      <c r="U91" s="53">
        <f>IF(MetaData!$F91="SI",MetaData!U91,MetaData!U91*25.4)</f>
        <v>0</v>
      </c>
      <c r="V91" s="53">
        <f>IF(MetaData!$F91="SI",MetaData!V91,MetaData!V91*25.4)</f>
        <v>11.999999999999998</v>
      </c>
      <c r="W91" s="52">
        <f>MetaData!W91</f>
        <v>8</v>
      </c>
      <c r="X91" s="53">
        <f>IF(MetaData!$F91="SI",MetaData!X91,MetaData!X91*25.4)</f>
        <v>18</v>
      </c>
      <c r="Y91" s="52">
        <f>MetaData!Y91</f>
        <v>3</v>
      </c>
      <c r="Z91" s="53">
        <f>IF(MetaData!$F91="SI",MetaData!Z91,MetaData!Z91*25.4)</f>
        <v>18</v>
      </c>
      <c r="AA91" s="52">
        <f>MetaData!AA91</f>
        <v>0</v>
      </c>
      <c r="AB91" s="52"/>
      <c r="AC91" s="53">
        <f>IF(MetaData!$F91="SI",MetaData!AC91,MetaData!AC91*25.4)</f>
        <v>0</v>
      </c>
      <c r="AD91" s="79"/>
      <c r="AE91" s="51">
        <f>MetaData!AE91</f>
        <v>1.5150929999999998E-2</v>
      </c>
      <c r="AF91" s="50">
        <f>IF(MetaData!$F91="SI",MetaData!AF91,MetaData!AF91*6.89476)</f>
        <v>548</v>
      </c>
      <c r="AG91" s="50">
        <f>IF(MetaData!$F91="SI",MetaData!AG91,MetaData!AG91*6.89476)</f>
        <v>0</v>
      </c>
      <c r="AH91" s="50">
        <f>IF(MetaData!$F91="SI",MetaData!AH91,MetaData!AH91*6.89476)</f>
        <v>548</v>
      </c>
      <c r="AI91" s="50">
        <f>IF(MetaData!$F91="SI",MetaData!AI91,MetaData!AI91*6.89476)</f>
        <v>548</v>
      </c>
      <c r="AJ91" s="50">
        <f>IF(MetaData!$F91="SI",MetaData!AJ91,MetaData!AJ91*6.89476)</f>
        <v>0</v>
      </c>
      <c r="AK91" s="50">
        <f>IF(MetaData!$F91="SI",MetaData!AK91,MetaData!AK91*6.89476)</f>
        <v>0</v>
      </c>
      <c r="AL91" s="117">
        <f>MetaData!AL91</f>
        <v>0</v>
      </c>
      <c r="AM91" s="52" t="str">
        <f>MetaData!AM91</f>
        <v>R</v>
      </c>
      <c r="AN91" s="52">
        <f>MetaData!AN91</f>
        <v>2</v>
      </c>
      <c r="AO91" s="52" t="str">
        <f>MetaData!AO91</f>
        <v>Ribbed</v>
      </c>
      <c r="AP91" s="53">
        <f>IF(MetaData!$F91="SI",MetaData!AP91,MetaData!AP91*25.4)</f>
        <v>8</v>
      </c>
      <c r="AQ91" s="52">
        <f>MetaData!AQ91</f>
        <v>0</v>
      </c>
      <c r="AR91" s="53">
        <f>IF(MetaData!$F91="SI",MetaData!AR91,MetaData!AR91*25.4)</f>
        <v>70</v>
      </c>
      <c r="AS91" s="53">
        <f>IF(MetaData!$F91="SI",MetaData!AS91,MetaData!AS91*25.4)</f>
        <v>0</v>
      </c>
      <c r="AT91" s="52">
        <f>MetaData!AT91</f>
        <v>0</v>
      </c>
      <c r="AU91" s="53">
        <f>IF(MetaData!$F91="SI",MetaData!AU91,MetaData!AU91*25.4)</f>
        <v>0</v>
      </c>
      <c r="AV91" s="59">
        <f>MetaData!AV91</f>
        <v>7.1807771428571429E-3</v>
      </c>
      <c r="AW91" s="59"/>
      <c r="AX91" s="50">
        <f>IF(MetaData!$F91="SI",MetaData!AX91,MetaData!AX91*6.89476)</f>
        <v>554</v>
      </c>
      <c r="AY91" s="50">
        <f>IF(MetaData!$F91="SI",MetaData!AY91,MetaData!AY91*6.89476)</f>
        <v>0</v>
      </c>
      <c r="AZ91" s="119">
        <f>MetaData!AZ91</f>
        <v>0</v>
      </c>
      <c r="BA91" s="119">
        <f>MetaData!BA91</f>
        <v>0</v>
      </c>
      <c r="BB91" s="119">
        <f>MetaData!BB91</f>
        <v>0</v>
      </c>
      <c r="BC91" s="119">
        <f>MetaData!BC91</f>
        <v>0</v>
      </c>
      <c r="BD91" s="119">
        <f>MetaData!BD91</f>
        <v>0</v>
      </c>
      <c r="BE91" s="119">
        <f>MetaData!BE91</f>
        <v>0</v>
      </c>
      <c r="BF91" s="119">
        <f>MetaData!BF91</f>
        <v>1</v>
      </c>
      <c r="BG91" s="15">
        <f>ReportedData!M91</f>
        <v>0</v>
      </c>
      <c r="BH91" t="str">
        <f>ReportedData!F91</f>
        <v>S1-V4.xlsx</v>
      </c>
    </row>
    <row r="92" spans="1:60" ht="15.75" hidden="1">
      <c r="A92" s="10">
        <f>MetaData!A92</f>
        <v>88</v>
      </c>
      <c r="B92" s="10">
        <f>MetaData!B92</f>
        <v>23</v>
      </c>
      <c r="C92" s="10">
        <f>MetaData!C92</f>
        <v>3</v>
      </c>
      <c r="D92" s="91" t="str">
        <f>MetaData!D92</f>
        <v>s1-v5</v>
      </c>
      <c r="E92" s="11" t="str">
        <f>MetaData!E92</f>
        <v>Carvalho and Pipa (1993)</v>
      </c>
      <c r="F92" s="12" t="str">
        <f>MetaData!F92</f>
        <v>SI</v>
      </c>
      <c r="G92" s="14" t="str">
        <f>MetaData!G92</f>
        <v>C</v>
      </c>
      <c r="H92" s="14" t="str">
        <f>MetaData!H92</f>
        <v>R</v>
      </c>
      <c r="I92" s="50">
        <f>IF(MetaData!$F92="SI",MetaData!I92,MetaData!I92*6.89476)</f>
        <v>38.200000000000003</v>
      </c>
      <c r="J92" s="50">
        <f>IF(MetaData!$F92="SI",MetaData!J92,MetaData!J92*6.89476)</f>
        <v>0</v>
      </c>
      <c r="K92" s="50">
        <f>IF(MetaData!$F92="SI",MetaData!K92,MetaData!K92*6.89476)</f>
        <v>0</v>
      </c>
      <c r="L92" s="50">
        <f>IF(MetaData!$F92="SI",MetaData!L92,MetaData!L92*4.448)</f>
        <v>0</v>
      </c>
      <c r="M92" s="52">
        <f>MetaData!M92</f>
        <v>0</v>
      </c>
      <c r="N92" s="53">
        <f>IF(MetaData!$F92="SI",MetaData!N92,MetaData!N92*25.4)</f>
        <v>200</v>
      </c>
      <c r="O92" s="53">
        <f>IF(MetaData!$F92="SI",MetaData!O92,MetaData!O92*25.4)</f>
        <v>300</v>
      </c>
      <c r="P92" s="53">
        <f>IF(MetaData!$F92="SI",MetaData!P92,MetaData!P92*25.4)</f>
        <v>1500</v>
      </c>
      <c r="Q92" s="53">
        <f>IF(MetaData!$F92="SI",MetaData!Q92,MetaData!Q92*25.4)</f>
        <v>0</v>
      </c>
      <c r="R92" s="99" t="str">
        <f>MetaData!R92</f>
        <v>C</v>
      </c>
      <c r="S92" s="53">
        <f>IF(MetaData!$F92="SI",MetaData!S92,MetaData!S92*(25.4^2))</f>
        <v>60000</v>
      </c>
      <c r="T92" s="53">
        <f>IF(MetaData!$F92="SI",MetaData!T92,MetaData!T92*25.4)</f>
        <v>12</v>
      </c>
      <c r="U92" s="53">
        <f>IF(MetaData!$F92="SI",MetaData!U92,MetaData!U92*25.4)</f>
        <v>0</v>
      </c>
      <c r="V92" s="53">
        <f>IF(MetaData!$F92="SI",MetaData!V92,MetaData!V92*25.4)</f>
        <v>11.999999999999998</v>
      </c>
      <c r="W92" s="52">
        <f>MetaData!W92</f>
        <v>8</v>
      </c>
      <c r="X92" s="53">
        <f>IF(MetaData!$F92="SI",MetaData!X92,MetaData!X92*25.4)</f>
        <v>18</v>
      </c>
      <c r="Y92" s="52">
        <f>MetaData!Y92</f>
        <v>3</v>
      </c>
      <c r="Z92" s="53">
        <f>IF(MetaData!$F92="SI",MetaData!Z92,MetaData!Z92*25.4)</f>
        <v>18</v>
      </c>
      <c r="AA92" s="52">
        <f>MetaData!AA92</f>
        <v>0</v>
      </c>
      <c r="AB92" s="52"/>
      <c r="AC92" s="53">
        <f>IF(MetaData!$F92="SI",MetaData!AC92,MetaData!AC92*25.4)</f>
        <v>0</v>
      </c>
      <c r="AD92" s="79"/>
      <c r="AE92" s="51">
        <f>MetaData!AE92</f>
        <v>1.5150929999999998E-2</v>
      </c>
      <c r="AF92" s="50">
        <f>IF(MetaData!$F92="SI",MetaData!AF92,MetaData!AF92*6.89476)</f>
        <v>548</v>
      </c>
      <c r="AG92" s="50">
        <f>IF(MetaData!$F92="SI",MetaData!AG92,MetaData!AG92*6.89476)</f>
        <v>0</v>
      </c>
      <c r="AH92" s="50">
        <f>IF(MetaData!$F92="SI",MetaData!AH92,MetaData!AH92*6.89476)</f>
        <v>548</v>
      </c>
      <c r="AI92" s="50">
        <f>IF(MetaData!$F92="SI",MetaData!AI92,MetaData!AI92*6.89476)</f>
        <v>548</v>
      </c>
      <c r="AJ92" s="50">
        <f>IF(MetaData!$F92="SI",MetaData!AJ92,MetaData!AJ92*6.89476)</f>
        <v>0</v>
      </c>
      <c r="AK92" s="50">
        <f>IF(MetaData!$F92="SI",MetaData!AK92,MetaData!AK92*6.89476)</f>
        <v>0</v>
      </c>
      <c r="AL92" s="117">
        <f>MetaData!AL92</f>
        <v>0</v>
      </c>
      <c r="AM92" s="52" t="str">
        <f>MetaData!AM92</f>
        <v>R</v>
      </c>
      <c r="AN92" s="52">
        <f>MetaData!AN92</f>
        <v>2</v>
      </c>
      <c r="AO92" s="52" t="str">
        <f>MetaData!AO92</f>
        <v>Ribbed</v>
      </c>
      <c r="AP92" s="53">
        <f>IF(MetaData!$F92="SI",MetaData!AP92,MetaData!AP92*25.4)</f>
        <v>8</v>
      </c>
      <c r="AQ92" s="52">
        <f>MetaData!AQ92</f>
        <v>0</v>
      </c>
      <c r="AR92" s="53">
        <f>IF(MetaData!$F92="SI",MetaData!AR92,MetaData!AR92*25.4)</f>
        <v>70</v>
      </c>
      <c r="AS92" s="53">
        <f>IF(MetaData!$F92="SI",MetaData!AS92,MetaData!AS92*25.4)</f>
        <v>0</v>
      </c>
      <c r="AT92" s="52">
        <f>MetaData!AT92</f>
        <v>0</v>
      </c>
      <c r="AU92" s="53">
        <f>IF(MetaData!$F92="SI",MetaData!AU92,MetaData!AU92*25.4)</f>
        <v>0</v>
      </c>
      <c r="AV92" s="59">
        <f>MetaData!AV92</f>
        <v>7.1807771428571429E-3</v>
      </c>
      <c r="AW92" s="59"/>
      <c r="AX92" s="50">
        <f>IF(MetaData!$F92="SI",MetaData!AX92,MetaData!AX92*6.89476)</f>
        <v>554</v>
      </c>
      <c r="AY92" s="50">
        <f>IF(MetaData!$F92="SI",MetaData!AY92,MetaData!AY92*6.89476)</f>
        <v>0</v>
      </c>
      <c r="AZ92" s="119">
        <f>MetaData!AZ92</f>
        <v>0</v>
      </c>
      <c r="BA92" s="119">
        <f>MetaData!BA92</f>
        <v>0</v>
      </c>
      <c r="BB92" s="119">
        <f>MetaData!BB92</f>
        <v>0</v>
      </c>
      <c r="BC92" s="119">
        <f>MetaData!BC92</f>
        <v>0</v>
      </c>
      <c r="BD92" s="119">
        <f>MetaData!BD92</f>
        <v>0</v>
      </c>
      <c r="BE92" s="119">
        <f>MetaData!BE92</f>
        <v>0</v>
      </c>
      <c r="BF92" s="119">
        <f>MetaData!BF92</f>
        <v>1</v>
      </c>
      <c r="BG92" s="15">
        <f>ReportedData!M92</f>
        <v>0</v>
      </c>
      <c r="BH92" t="str">
        <f>ReportedData!F92</f>
        <v>S1-V5.xlsx</v>
      </c>
    </row>
    <row r="93" spans="1:60" ht="15.75" hidden="1">
      <c r="A93" s="10">
        <f>MetaData!A93</f>
        <v>89</v>
      </c>
      <c r="B93" s="10">
        <f>MetaData!B93</f>
        <v>23</v>
      </c>
      <c r="C93" s="10">
        <f>MetaData!C93</f>
        <v>4</v>
      </c>
      <c r="D93" s="91" t="str">
        <f>MetaData!D93</f>
        <v>s2-v3</v>
      </c>
      <c r="E93" s="11" t="str">
        <f>MetaData!E93</f>
        <v>Carvalho and Pipa (1993)</v>
      </c>
      <c r="F93" s="12" t="str">
        <f>MetaData!F93</f>
        <v>SI</v>
      </c>
      <c r="G93" s="14" t="str">
        <f>MetaData!G93</f>
        <v>C</v>
      </c>
      <c r="H93" s="14" t="str">
        <f>MetaData!H93</f>
        <v>R</v>
      </c>
      <c r="I93" s="50">
        <f>IF(MetaData!$F93="SI",MetaData!I93,MetaData!I93*6.89476)</f>
        <v>38.200000000000003</v>
      </c>
      <c r="J93" s="50">
        <f>IF(MetaData!$F93="SI",MetaData!J93,MetaData!J93*6.89476)</f>
        <v>0</v>
      </c>
      <c r="K93" s="50">
        <f>IF(MetaData!$F93="SI",MetaData!K93,MetaData!K93*6.89476)</f>
        <v>0</v>
      </c>
      <c r="L93" s="50">
        <f>IF(MetaData!$F93="SI",MetaData!L93,MetaData!L93*4.448)</f>
        <v>0</v>
      </c>
      <c r="M93" s="52">
        <f>MetaData!M93</f>
        <v>0</v>
      </c>
      <c r="N93" s="53">
        <f>IF(MetaData!$F93="SI",MetaData!N93,MetaData!N93*25.4)</f>
        <v>200</v>
      </c>
      <c r="O93" s="53">
        <f>IF(MetaData!$F93="SI",MetaData!O93,MetaData!O93*25.4)</f>
        <v>300</v>
      </c>
      <c r="P93" s="53">
        <f>IF(MetaData!$F93="SI",MetaData!P93,MetaData!P93*25.4)</f>
        <v>1500</v>
      </c>
      <c r="Q93" s="53">
        <f>IF(MetaData!$F93="SI",MetaData!Q93,MetaData!Q93*25.4)</f>
        <v>0</v>
      </c>
      <c r="R93" s="99" t="str">
        <f>MetaData!R93</f>
        <v>C</v>
      </c>
      <c r="S93" s="53">
        <f>IF(MetaData!$F93="SI",MetaData!S93,MetaData!S93*(25.4^2))</f>
        <v>60000</v>
      </c>
      <c r="T93" s="53">
        <f>IF(MetaData!$F93="SI",MetaData!T93,MetaData!T93*25.4)</f>
        <v>12</v>
      </c>
      <c r="U93" s="53">
        <f>IF(MetaData!$F93="SI",MetaData!U93,MetaData!U93*25.4)</f>
        <v>0</v>
      </c>
      <c r="V93" s="53">
        <f>IF(MetaData!$F93="SI",MetaData!V93,MetaData!V93*25.4)</f>
        <v>11.999999999999998</v>
      </c>
      <c r="W93" s="52">
        <f>MetaData!W93</f>
        <v>7</v>
      </c>
      <c r="X93" s="53">
        <f>IF(MetaData!$F93="SI",MetaData!X93,MetaData!X93*25.4)</f>
        <v>19.649999999999999</v>
      </c>
      <c r="Y93" s="52">
        <f>MetaData!Y93</f>
        <v>3</v>
      </c>
      <c r="Z93" s="53">
        <f>IF(MetaData!$F93="SI",MetaData!Z93,MetaData!Z93*25.4)</f>
        <v>19.649999999999999</v>
      </c>
      <c r="AA93" s="52">
        <f>MetaData!AA93</f>
        <v>0</v>
      </c>
      <c r="AB93" s="52"/>
      <c r="AC93" s="53">
        <f>IF(MetaData!$F93="SI",MetaData!AC93,MetaData!AC93*25.4)</f>
        <v>0</v>
      </c>
      <c r="AD93" s="79"/>
      <c r="AE93" s="51">
        <f>MetaData!AE93</f>
        <v>1.3471469999999999E-2</v>
      </c>
      <c r="AF93" s="50">
        <f>IF(MetaData!$F93="SI",MetaData!AF93,MetaData!AF93*6.89476)</f>
        <v>548</v>
      </c>
      <c r="AG93" s="50">
        <f>IF(MetaData!$F93="SI",MetaData!AG93,MetaData!AG93*6.89476)</f>
        <v>0</v>
      </c>
      <c r="AH93" s="50">
        <f>IF(MetaData!$F93="SI",MetaData!AH93,MetaData!AH93*6.89476)</f>
        <v>548</v>
      </c>
      <c r="AI93" s="50">
        <f>IF(MetaData!$F93="SI",MetaData!AI93,MetaData!AI93*6.89476)</f>
        <v>548</v>
      </c>
      <c r="AJ93" s="50">
        <f>IF(MetaData!$F93="SI",MetaData!AJ93,MetaData!AJ93*6.89476)</f>
        <v>0</v>
      </c>
      <c r="AK93" s="50">
        <f>IF(MetaData!$F93="SI",MetaData!AK93,MetaData!AK93*6.89476)</f>
        <v>0</v>
      </c>
      <c r="AL93" s="117">
        <f>MetaData!AL93</f>
        <v>0</v>
      </c>
      <c r="AM93" s="52" t="str">
        <f>MetaData!AM93</f>
        <v>R</v>
      </c>
      <c r="AN93" s="52">
        <f>MetaData!AN93</f>
        <v>2</v>
      </c>
      <c r="AO93" s="52" t="str">
        <f>MetaData!AO93</f>
        <v>Ribbed</v>
      </c>
      <c r="AP93" s="53">
        <f>IF(MetaData!$F93="SI",MetaData!AP93,MetaData!AP93*25.4)</f>
        <v>6.35</v>
      </c>
      <c r="AQ93" s="52">
        <f>MetaData!AQ93</f>
        <v>0</v>
      </c>
      <c r="AR93" s="53">
        <f>IF(MetaData!$F93="SI",MetaData!AR93,MetaData!AR93*25.4)</f>
        <v>70</v>
      </c>
      <c r="AS93" s="53">
        <f>IF(MetaData!$F93="SI",MetaData!AS93,MetaData!AS93*25.4)</f>
        <v>0</v>
      </c>
      <c r="AT93" s="52">
        <f>MetaData!AT93</f>
        <v>0</v>
      </c>
      <c r="AU93" s="53">
        <f>IF(MetaData!$F93="SI",MetaData!AU93,MetaData!AU93*25.4)</f>
        <v>0</v>
      </c>
      <c r="AV93" s="59">
        <f>MetaData!AV93</f>
        <v>4.5241700991071427E-3</v>
      </c>
      <c r="AW93" s="59"/>
      <c r="AX93" s="50">
        <f>IF(MetaData!$F93="SI",MetaData!AX93,MetaData!AX93*6.89476)</f>
        <v>554</v>
      </c>
      <c r="AY93" s="50">
        <f>IF(MetaData!$F93="SI",MetaData!AY93,MetaData!AY93*6.89476)</f>
        <v>0</v>
      </c>
      <c r="AZ93" s="119">
        <f>MetaData!AZ93</f>
        <v>0</v>
      </c>
      <c r="BA93" s="119">
        <f>MetaData!BA93</f>
        <v>0</v>
      </c>
      <c r="BB93" s="119">
        <f>MetaData!BB93</f>
        <v>0</v>
      </c>
      <c r="BC93" s="119">
        <f>MetaData!BC93</f>
        <v>0</v>
      </c>
      <c r="BD93" s="119">
        <f>MetaData!BD93</f>
        <v>0</v>
      </c>
      <c r="BE93" s="119">
        <f>MetaData!BE93</f>
        <v>0</v>
      </c>
      <c r="BF93" s="119">
        <f>MetaData!BF93</f>
        <v>1</v>
      </c>
      <c r="BG93" s="15">
        <f>ReportedData!M93</f>
        <v>0</v>
      </c>
      <c r="BH93" t="str">
        <f>ReportedData!F93</f>
        <v>S2-V3.xlsx</v>
      </c>
    </row>
    <row r="94" spans="1:60" ht="15.75" hidden="1">
      <c r="A94" s="10">
        <f>MetaData!A94</f>
        <v>90</v>
      </c>
      <c r="B94" s="10">
        <f>MetaData!B94</f>
        <v>23</v>
      </c>
      <c r="C94" s="10">
        <f>MetaData!C94</f>
        <v>5</v>
      </c>
      <c r="D94" s="91" t="str">
        <f>MetaData!D94</f>
        <v>s2-v4</v>
      </c>
      <c r="E94" s="11" t="str">
        <f>MetaData!E94</f>
        <v>Carvalho and Pipa (1993)</v>
      </c>
      <c r="F94" s="12" t="str">
        <f>MetaData!F94</f>
        <v>SI</v>
      </c>
      <c r="G94" s="14" t="str">
        <f>MetaData!G94</f>
        <v>C</v>
      </c>
      <c r="H94" s="14" t="str">
        <f>MetaData!H94</f>
        <v>R</v>
      </c>
      <c r="I94" s="50">
        <f>IF(MetaData!$F94="SI",MetaData!I94,MetaData!I94*6.89476)</f>
        <v>38.200000000000003</v>
      </c>
      <c r="J94" s="50">
        <f>IF(MetaData!$F94="SI",MetaData!J94,MetaData!J94*6.89476)</f>
        <v>0</v>
      </c>
      <c r="K94" s="50">
        <f>IF(MetaData!$F94="SI",MetaData!K94,MetaData!K94*6.89476)</f>
        <v>0</v>
      </c>
      <c r="L94" s="50">
        <f>IF(MetaData!$F94="SI",MetaData!L94,MetaData!L94*4.448)</f>
        <v>0</v>
      </c>
      <c r="M94" s="52">
        <f>MetaData!M94</f>
        <v>0</v>
      </c>
      <c r="N94" s="53">
        <f>IF(MetaData!$F94="SI",MetaData!N94,MetaData!N94*25.4)</f>
        <v>200</v>
      </c>
      <c r="O94" s="53">
        <f>IF(MetaData!$F94="SI",MetaData!O94,MetaData!O94*25.4)</f>
        <v>300</v>
      </c>
      <c r="P94" s="53">
        <f>IF(MetaData!$F94="SI",MetaData!P94,MetaData!P94*25.4)</f>
        <v>1500</v>
      </c>
      <c r="Q94" s="53">
        <f>IF(MetaData!$F94="SI",MetaData!Q94,MetaData!Q94*25.4)</f>
        <v>0</v>
      </c>
      <c r="R94" s="99" t="str">
        <f>MetaData!R94</f>
        <v>C</v>
      </c>
      <c r="S94" s="53">
        <f>IF(MetaData!$F94="SI",MetaData!S94,MetaData!S94*(25.4^2))</f>
        <v>60000</v>
      </c>
      <c r="T94" s="53">
        <f>IF(MetaData!$F94="SI",MetaData!T94,MetaData!T94*25.4)</f>
        <v>12</v>
      </c>
      <c r="U94" s="53">
        <f>IF(MetaData!$F94="SI",MetaData!U94,MetaData!U94*25.4)</f>
        <v>0</v>
      </c>
      <c r="V94" s="53">
        <f>IF(MetaData!$F94="SI",MetaData!V94,MetaData!V94*25.4)</f>
        <v>11.999999999999998</v>
      </c>
      <c r="W94" s="52">
        <f>MetaData!W94</f>
        <v>7</v>
      </c>
      <c r="X94" s="53">
        <f>IF(MetaData!$F94="SI",MetaData!X94,MetaData!X94*25.4)</f>
        <v>19.649999999999999</v>
      </c>
      <c r="Y94" s="52">
        <f>MetaData!Y94</f>
        <v>3</v>
      </c>
      <c r="Z94" s="53">
        <f>IF(MetaData!$F94="SI",MetaData!Z94,MetaData!Z94*25.4)</f>
        <v>19.649999999999999</v>
      </c>
      <c r="AA94" s="52">
        <f>MetaData!AA94</f>
        <v>0</v>
      </c>
      <c r="AB94" s="52"/>
      <c r="AC94" s="53">
        <f>IF(MetaData!$F94="SI",MetaData!AC94,MetaData!AC94*25.4)</f>
        <v>0</v>
      </c>
      <c r="AD94" s="79"/>
      <c r="AE94" s="51">
        <f>MetaData!AE94</f>
        <v>1.3471469999999999E-2</v>
      </c>
      <c r="AF94" s="50">
        <f>IF(MetaData!$F94="SI",MetaData!AF94,MetaData!AF94*6.89476)</f>
        <v>548</v>
      </c>
      <c r="AG94" s="50">
        <f>IF(MetaData!$F94="SI",MetaData!AG94,MetaData!AG94*6.89476)</f>
        <v>0</v>
      </c>
      <c r="AH94" s="50">
        <f>IF(MetaData!$F94="SI",MetaData!AH94,MetaData!AH94*6.89476)</f>
        <v>548</v>
      </c>
      <c r="AI94" s="50">
        <f>IF(MetaData!$F94="SI",MetaData!AI94,MetaData!AI94*6.89476)</f>
        <v>548</v>
      </c>
      <c r="AJ94" s="50">
        <f>IF(MetaData!$F94="SI",MetaData!AJ94,MetaData!AJ94*6.89476)</f>
        <v>0</v>
      </c>
      <c r="AK94" s="50">
        <f>IF(MetaData!$F94="SI",MetaData!AK94,MetaData!AK94*6.89476)</f>
        <v>0</v>
      </c>
      <c r="AL94" s="117">
        <f>MetaData!AL94</f>
        <v>0</v>
      </c>
      <c r="AM94" s="52" t="str">
        <f>MetaData!AM94</f>
        <v>R</v>
      </c>
      <c r="AN94" s="52">
        <f>MetaData!AN94</f>
        <v>2</v>
      </c>
      <c r="AO94" s="52" t="str">
        <f>MetaData!AO94</f>
        <v>Ribbed</v>
      </c>
      <c r="AP94" s="53">
        <f>IF(MetaData!$F94="SI",MetaData!AP94,MetaData!AP94*25.4)</f>
        <v>6.35</v>
      </c>
      <c r="AQ94" s="52">
        <f>MetaData!AQ94</f>
        <v>0</v>
      </c>
      <c r="AR94" s="53">
        <f>IF(MetaData!$F94="SI",MetaData!AR94,MetaData!AR94*25.4)</f>
        <v>70</v>
      </c>
      <c r="AS94" s="53">
        <f>IF(MetaData!$F94="SI",MetaData!AS94,MetaData!AS94*25.4)</f>
        <v>0</v>
      </c>
      <c r="AT94" s="52">
        <f>MetaData!AT94</f>
        <v>0</v>
      </c>
      <c r="AU94" s="53">
        <f>IF(MetaData!$F94="SI",MetaData!AU94,MetaData!AU94*25.4)</f>
        <v>0</v>
      </c>
      <c r="AV94" s="59">
        <f>MetaData!AV94</f>
        <v>4.5241700991071427E-3</v>
      </c>
      <c r="AW94" s="59"/>
      <c r="AX94" s="50">
        <f>IF(MetaData!$F94="SI",MetaData!AX94,MetaData!AX94*6.89476)</f>
        <v>554</v>
      </c>
      <c r="AY94" s="50">
        <f>IF(MetaData!$F94="SI",MetaData!AY94,MetaData!AY94*6.89476)</f>
        <v>0</v>
      </c>
      <c r="AZ94" s="119">
        <f>MetaData!AZ94</f>
        <v>0</v>
      </c>
      <c r="BA94" s="119">
        <f>MetaData!BA94</f>
        <v>0</v>
      </c>
      <c r="BB94" s="119">
        <f>MetaData!BB94</f>
        <v>0</v>
      </c>
      <c r="BC94" s="119">
        <f>MetaData!BC94</f>
        <v>0</v>
      </c>
      <c r="BD94" s="119">
        <f>MetaData!BD94</f>
        <v>0</v>
      </c>
      <c r="BE94" s="119">
        <f>MetaData!BE94</f>
        <v>0</v>
      </c>
      <c r="BF94" s="119">
        <f>MetaData!BF94</f>
        <v>1</v>
      </c>
      <c r="BG94" s="15">
        <f>ReportedData!M94</f>
        <v>0</v>
      </c>
      <c r="BH94" t="str">
        <f>ReportedData!F94</f>
        <v>S2-V4.xlsx</v>
      </c>
    </row>
    <row r="95" spans="1:60" ht="15.75" hidden="1">
      <c r="A95" s="10">
        <f>MetaData!A95</f>
        <v>91</v>
      </c>
      <c r="B95" s="10">
        <f>MetaData!B95</f>
        <v>23</v>
      </c>
      <c r="C95" s="10">
        <f>MetaData!C95</f>
        <v>6</v>
      </c>
      <c r="D95" s="91" t="str">
        <f>MetaData!D95</f>
        <v>s2-v5</v>
      </c>
      <c r="E95" s="11" t="str">
        <f>MetaData!E95</f>
        <v>Carvalho and Pipa (1993)</v>
      </c>
      <c r="F95" s="12" t="str">
        <f>MetaData!F95</f>
        <v>SI</v>
      </c>
      <c r="G95" s="14" t="str">
        <f>MetaData!G95</f>
        <v>C</v>
      </c>
      <c r="H95" s="14" t="str">
        <f>MetaData!H95</f>
        <v>R</v>
      </c>
      <c r="I95" s="50">
        <f>IF(MetaData!$F95="SI",MetaData!I95,MetaData!I95*6.89476)</f>
        <v>38.200000000000003</v>
      </c>
      <c r="J95" s="50">
        <f>IF(MetaData!$F95="SI",MetaData!J95,MetaData!J95*6.89476)</f>
        <v>0</v>
      </c>
      <c r="K95" s="50">
        <f>IF(MetaData!$F95="SI",MetaData!K95,MetaData!K95*6.89476)</f>
        <v>0</v>
      </c>
      <c r="L95" s="50">
        <f>IF(MetaData!$F95="SI",MetaData!L95,MetaData!L95*4.448)</f>
        <v>0</v>
      </c>
      <c r="M95" s="52">
        <f>MetaData!M95</f>
        <v>0</v>
      </c>
      <c r="N95" s="53">
        <f>IF(MetaData!$F95="SI",MetaData!N95,MetaData!N95*25.4)</f>
        <v>200</v>
      </c>
      <c r="O95" s="53">
        <f>IF(MetaData!$F95="SI",MetaData!O95,MetaData!O95*25.4)</f>
        <v>300</v>
      </c>
      <c r="P95" s="53">
        <f>IF(MetaData!$F95="SI",MetaData!P95,MetaData!P95*25.4)</f>
        <v>1500</v>
      </c>
      <c r="Q95" s="53">
        <f>IF(MetaData!$F95="SI",MetaData!Q95,MetaData!Q95*25.4)</f>
        <v>0</v>
      </c>
      <c r="R95" s="99" t="str">
        <f>MetaData!R95</f>
        <v>C</v>
      </c>
      <c r="S95" s="53">
        <f>IF(MetaData!$F95="SI",MetaData!S95,MetaData!S95*(25.4^2))</f>
        <v>60000</v>
      </c>
      <c r="T95" s="53">
        <f>IF(MetaData!$F95="SI",MetaData!T95,MetaData!T95*25.4)</f>
        <v>12</v>
      </c>
      <c r="U95" s="53">
        <f>IF(MetaData!$F95="SI",MetaData!U95,MetaData!U95*25.4)</f>
        <v>0</v>
      </c>
      <c r="V95" s="53">
        <f>IF(MetaData!$F95="SI",MetaData!V95,MetaData!V95*25.4)</f>
        <v>11.999999999999998</v>
      </c>
      <c r="W95" s="52">
        <f>MetaData!W95</f>
        <v>7</v>
      </c>
      <c r="X95" s="53">
        <f>IF(MetaData!$F95="SI",MetaData!X95,MetaData!X95*25.4)</f>
        <v>19.649999999999999</v>
      </c>
      <c r="Y95" s="52">
        <f>MetaData!Y95</f>
        <v>3</v>
      </c>
      <c r="Z95" s="53">
        <f>IF(MetaData!$F95="SI",MetaData!Z95,MetaData!Z95*25.4)</f>
        <v>19.649999999999999</v>
      </c>
      <c r="AA95" s="52">
        <f>MetaData!AA95</f>
        <v>0</v>
      </c>
      <c r="AB95" s="52"/>
      <c r="AC95" s="53">
        <f>IF(MetaData!$F95="SI",MetaData!AC95,MetaData!AC95*25.4)</f>
        <v>0</v>
      </c>
      <c r="AD95" s="79"/>
      <c r="AE95" s="51">
        <f>MetaData!AE95</f>
        <v>1.3471469999999999E-2</v>
      </c>
      <c r="AF95" s="50">
        <f>IF(MetaData!$F95="SI",MetaData!AF95,MetaData!AF95*6.89476)</f>
        <v>548</v>
      </c>
      <c r="AG95" s="50">
        <f>IF(MetaData!$F95="SI",MetaData!AG95,MetaData!AG95*6.89476)</f>
        <v>0</v>
      </c>
      <c r="AH95" s="50">
        <f>IF(MetaData!$F95="SI",MetaData!AH95,MetaData!AH95*6.89476)</f>
        <v>548</v>
      </c>
      <c r="AI95" s="50">
        <f>IF(MetaData!$F95="SI",MetaData!AI95,MetaData!AI95*6.89476)</f>
        <v>548</v>
      </c>
      <c r="AJ95" s="50">
        <f>IF(MetaData!$F95="SI",MetaData!AJ95,MetaData!AJ95*6.89476)</f>
        <v>0</v>
      </c>
      <c r="AK95" s="50">
        <f>IF(MetaData!$F95="SI",MetaData!AK95,MetaData!AK95*6.89476)</f>
        <v>0</v>
      </c>
      <c r="AL95" s="117">
        <f>MetaData!AL95</f>
        <v>0</v>
      </c>
      <c r="AM95" s="52" t="str">
        <f>MetaData!AM95</f>
        <v>R</v>
      </c>
      <c r="AN95" s="52">
        <f>MetaData!AN95</f>
        <v>2</v>
      </c>
      <c r="AO95" s="52" t="str">
        <f>MetaData!AO95</f>
        <v>Ribbed</v>
      </c>
      <c r="AP95" s="53">
        <f>IF(MetaData!$F95="SI",MetaData!AP95,MetaData!AP95*25.4)</f>
        <v>6.35</v>
      </c>
      <c r="AQ95" s="52">
        <f>MetaData!AQ95</f>
        <v>0</v>
      </c>
      <c r="AR95" s="53">
        <f>IF(MetaData!$F95="SI",MetaData!AR95,MetaData!AR95*25.4)</f>
        <v>70</v>
      </c>
      <c r="AS95" s="53">
        <f>IF(MetaData!$F95="SI",MetaData!AS95,MetaData!AS95*25.4)</f>
        <v>0</v>
      </c>
      <c r="AT95" s="52">
        <f>MetaData!AT95</f>
        <v>0</v>
      </c>
      <c r="AU95" s="53">
        <f>IF(MetaData!$F95="SI",MetaData!AU95,MetaData!AU95*25.4)</f>
        <v>0</v>
      </c>
      <c r="AV95" s="59">
        <f>MetaData!AV95</f>
        <v>4.5241700991071427E-3</v>
      </c>
      <c r="AW95" s="59"/>
      <c r="AX95" s="50">
        <f>IF(MetaData!$F95="SI",MetaData!AX95,MetaData!AX95*6.89476)</f>
        <v>554</v>
      </c>
      <c r="AY95" s="50">
        <f>IF(MetaData!$F95="SI",MetaData!AY95,MetaData!AY95*6.89476)</f>
        <v>0</v>
      </c>
      <c r="AZ95" s="119">
        <f>MetaData!AZ95</f>
        <v>0</v>
      </c>
      <c r="BA95" s="119">
        <f>MetaData!BA95</f>
        <v>0</v>
      </c>
      <c r="BB95" s="119">
        <f>MetaData!BB95</f>
        <v>0</v>
      </c>
      <c r="BC95" s="119">
        <f>MetaData!BC95</f>
        <v>0</v>
      </c>
      <c r="BD95" s="119">
        <f>MetaData!BD95</f>
        <v>0</v>
      </c>
      <c r="BE95" s="119">
        <f>MetaData!BE95</f>
        <v>0</v>
      </c>
      <c r="BF95" s="119">
        <f>MetaData!BF95</f>
        <v>1</v>
      </c>
      <c r="BG95" s="15">
        <f>ReportedData!M95</f>
        <v>0</v>
      </c>
      <c r="BH95" t="str">
        <f>ReportedData!F95</f>
        <v>S2-V5.xlsx</v>
      </c>
    </row>
    <row r="96" spans="1:60" ht="15.75" hidden="1">
      <c r="A96" s="10">
        <f>MetaData!A96</f>
        <v>92</v>
      </c>
      <c r="B96" s="10">
        <f>MetaData!B96</f>
        <v>23</v>
      </c>
      <c r="C96" s="10">
        <f>MetaData!C96</f>
        <v>7</v>
      </c>
      <c r="D96" s="91" t="str">
        <f>MetaData!D96</f>
        <v>s2-v6</v>
      </c>
      <c r="E96" s="11" t="str">
        <f>MetaData!E96</f>
        <v>Carvalho and Pipa (1993)</v>
      </c>
      <c r="F96" s="12" t="str">
        <f>MetaData!F96</f>
        <v>SI</v>
      </c>
      <c r="G96" s="14" t="str">
        <f>MetaData!G96</f>
        <v>C</v>
      </c>
      <c r="H96" s="14" t="str">
        <f>MetaData!H96</f>
        <v>R</v>
      </c>
      <c r="I96" s="50">
        <f>IF(MetaData!$F96="SI",MetaData!I96,MetaData!I96*6.89476)</f>
        <v>38.200000000000003</v>
      </c>
      <c r="J96" s="50">
        <f>IF(MetaData!$F96="SI",MetaData!J96,MetaData!J96*6.89476)</f>
        <v>0</v>
      </c>
      <c r="K96" s="50">
        <f>IF(MetaData!$F96="SI",MetaData!K96,MetaData!K96*6.89476)</f>
        <v>0</v>
      </c>
      <c r="L96" s="50">
        <f>IF(MetaData!$F96="SI",MetaData!L96,MetaData!L96*4.448)</f>
        <v>0</v>
      </c>
      <c r="M96" s="52">
        <f>MetaData!M96</f>
        <v>0</v>
      </c>
      <c r="N96" s="53">
        <f>IF(MetaData!$F96="SI",MetaData!N96,MetaData!N96*25.4)</f>
        <v>200</v>
      </c>
      <c r="O96" s="53">
        <f>IF(MetaData!$F96="SI",MetaData!O96,MetaData!O96*25.4)</f>
        <v>300</v>
      </c>
      <c r="P96" s="53">
        <f>IF(MetaData!$F96="SI",MetaData!P96,MetaData!P96*25.4)</f>
        <v>1500</v>
      </c>
      <c r="Q96" s="53">
        <f>IF(MetaData!$F96="SI",MetaData!Q96,MetaData!Q96*25.4)</f>
        <v>0</v>
      </c>
      <c r="R96" s="99" t="str">
        <f>MetaData!R96</f>
        <v>C</v>
      </c>
      <c r="S96" s="53">
        <f>IF(MetaData!$F96="SI",MetaData!S96,MetaData!S96*(25.4^2))</f>
        <v>60000</v>
      </c>
      <c r="T96" s="53">
        <f>IF(MetaData!$F96="SI",MetaData!T96,MetaData!T96*25.4)</f>
        <v>12</v>
      </c>
      <c r="U96" s="53">
        <f>IF(MetaData!$F96="SI",MetaData!U96,MetaData!U96*25.4)</f>
        <v>0</v>
      </c>
      <c r="V96" s="53">
        <f>IF(MetaData!$F96="SI",MetaData!V96,MetaData!V96*25.4)</f>
        <v>11.999999999999998</v>
      </c>
      <c r="W96" s="52">
        <f>MetaData!W96</f>
        <v>7</v>
      </c>
      <c r="X96" s="53">
        <f>IF(MetaData!$F96="SI",MetaData!X96,MetaData!X96*25.4)</f>
        <v>19.649999999999999</v>
      </c>
      <c r="Y96" s="52">
        <f>MetaData!Y96</f>
        <v>3</v>
      </c>
      <c r="Z96" s="53">
        <f>IF(MetaData!$F96="SI",MetaData!Z96,MetaData!Z96*25.4)</f>
        <v>19.649999999999999</v>
      </c>
      <c r="AA96" s="52">
        <f>MetaData!AA96</f>
        <v>0</v>
      </c>
      <c r="AB96" s="52"/>
      <c r="AC96" s="53">
        <f>IF(MetaData!$F96="SI",MetaData!AC96,MetaData!AC96*25.4)</f>
        <v>0</v>
      </c>
      <c r="AD96" s="79"/>
      <c r="AE96" s="51">
        <f>MetaData!AE96</f>
        <v>1.3471469999999999E-2</v>
      </c>
      <c r="AF96" s="50">
        <f>IF(MetaData!$F96="SI",MetaData!AF96,MetaData!AF96*6.89476)</f>
        <v>548</v>
      </c>
      <c r="AG96" s="50">
        <f>IF(MetaData!$F96="SI",MetaData!AG96,MetaData!AG96*6.89476)</f>
        <v>0</v>
      </c>
      <c r="AH96" s="50">
        <f>IF(MetaData!$F96="SI",MetaData!AH96,MetaData!AH96*6.89476)</f>
        <v>548</v>
      </c>
      <c r="AI96" s="50">
        <f>IF(MetaData!$F96="SI",MetaData!AI96,MetaData!AI96*6.89476)</f>
        <v>548</v>
      </c>
      <c r="AJ96" s="50">
        <f>IF(MetaData!$F96="SI",MetaData!AJ96,MetaData!AJ96*6.89476)</f>
        <v>0</v>
      </c>
      <c r="AK96" s="50">
        <f>IF(MetaData!$F96="SI",MetaData!AK96,MetaData!AK96*6.89476)</f>
        <v>0</v>
      </c>
      <c r="AL96" s="117">
        <f>MetaData!AL96</f>
        <v>0</v>
      </c>
      <c r="AM96" s="52" t="str">
        <f>MetaData!AM96</f>
        <v>R</v>
      </c>
      <c r="AN96" s="52">
        <f>MetaData!AN96</f>
        <v>2</v>
      </c>
      <c r="AO96" s="52" t="str">
        <f>MetaData!AO96</f>
        <v>Ribbed</v>
      </c>
      <c r="AP96" s="53">
        <f>IF(MetaData!$F96="SI",MetaData!AP96,MetaData!AP96*25.4)</f>
        <v>6.35</v>
      </c>
      <c r="AQ96" s="52">
        <f>MetaData!AQ96</f>
        <v>0</v>
      </c>
      <c r="AR96" s="53">
        <f>IF(MetaData!$F96="SI",MetaData!AR96,MetaData!AR96*25.4)</f>
        <v>70</v>
      </c>
      <c r="AS96" s="53">
        <f>IF(MetaData!$F96="SI",MetaData!AS96,MetaData!AS96*25.4)</f>
        <v>0</v>
      </c>
      <c r="AT96" s="52">
        <f>MetaData!AT96</f>
        <v>0</v>
      </c>
      <c r="AU96" s="53">
        <f>IF(MetaData!$F96="SI",MetaData!AU96,MetaData!AU96*25.4)</f>
        <v>0</v>
      </c>
      <c r="AV96" s="59">
        <f>MetaData!AV96</f>
        <v>4.5241700991071427E-3</v>
      </c>
      <c r="AW96" s="59"/>
      <c r="AX96" s="50">
        <f>IF(MetaData!$F96="SI",MetaData!AX96,MetaData!AX96*6.89476)</f>
        <v>554</v>
      </c>
      <c r="AY96" s="50">
        <f>IF(MetaData!$F96="SI",MetaData!AY96,MetaData!AY96*6.89476)</f>
        <v>0</v>
      </c>
      <c r="AZ96" s="119">
        <f>MetaData!AZ96</f>
        <v>0</v>
      </c>
      <c r="BA96" s="119">
        <f>MetaData!BA96</f>
        <v>0</v>
      </c>
      <c r="BB96" s="119">
        <f>MetaData!BB96</f>
        <v>0</v>
      </c>
      <c r="BC96" s="119">
        <f>MetaData!BC96</f>
        <v>0</v>
      </c>
      <c r="BD96" s="119">
        <f>MetaData!BD96</f>
        <v>0</v>
      </c>
      <c r="BE96" s="119">
        <f>MetaData!BE96</f>
        <v>0</v>
      </c>
      <c r="BF96" s="119">
        <f>MetaData!BF96</f>
        <v>0</v>
      </c>
      <c r="BG96" s="15">
        <f>ReportedData!M96</f>
        <v>0</v>
      </c>
      <c r="BH96" t="str">
        <f>ReportedData!F96</f>
        <v>S2-V6.xlsx</v>
      </c>
    </row>
    <row r="97" spans="1:60" ht="15.75" hidden="1">
      <c r="A97" s="10">
        <f>MetaData!A97</f>
        <v>93</v>
      </c>
      <c r="B97" s="10">
        <f>MetaData!B97</f>
        <v>24</v>
      </c>
      <c r="C97" s="10">
        <f>MetaData!C97</f>
        <v>1</v>
      </c>
      <c r="D97" s="91" t="str">
        <f>MetaData!D97</f>
        <v>beam10</v>
      </c>
      <c r="E97" s="11" t="str">
        <f>MetaData!E97</f>
        <v>Celebi and Penzien (1973)</v>
      </c>
      <c r="F97" s="12" t="str">
        <f>MetaData!F97</f>
        <v>SI</v>
      </c>
      <c r="G97" s="14" t="str">
        <f>MetaData!G97</f>
        <v>C</v>
      </c>
      <c r="H97" s="14" t="str">
        <f>MetaData!H97</f>
        <v>R</v>
      </c>
      <c r="I97" s="50">
        <f>IF(MetaData!$F97="SI",MetaData!I97,MetaData!I97*6.89476)</f>
        <v>29.324999999999999</v>
      </c>
      <c r="J97" s="50">
        <f>IF(MetaData!$F97="SI",MetaData!J97,MetaData!J97*6.89476)</f>
        <v>0</v>
      </c>
      <c r="K97" s="50">
        <f>IF(MetaData!$F97="SI",MetaData!K97,MetaData!K97*6.89476)</f>
        <v>0</v>
      </c>
      <c r="L97" s="50">
        <f>IF(MetaData!$F97="SI",MetaData!L97,MetaData!L97*4.448)</f>
        <v>0</v>
      </c>
      <c r="M97" s="52">
        <f>MetaData!M97</f>
        <v>0</v>
      </c>
      <c r="N97" s="53">
        <f>IF(MetaData!$F97="SI",MetaData!N97,MetaData!N97*25.4)</f>
        <v>228.6</v>
      </c>
      <c r="O97" s="53">
        <f>IF(MetaData!$F97="SI",MetaData!O97,MetaData!O97*25.4)</f>
        <v>381</v>
      </c>
      <c r="P97" s="53">
        <f>IF(MetaData!$F97="SI",MetaData!P97,MetaData!P97*25.4)</f>
        <v>1371.6</v>
      </c>
      <c r="Q97" s="53">
        <f>IF(MetaData!$F97="SI",MetaData!Q97,MetaData!Q97*25.4)</f>
        <v>0</v>
      </c>
      <c r="R97" s="99" t="str">
        <f>MetaData!R97</f>
        <v>DE</v>
      </c>
      <c r="S97" s="53">
        <f>IF(MetaData!$F97="SI",MetaData!S97,MetaData!S97*(25.4^2))</f>
        <v>87096.599999999991</v>
      </c>
      <c r="T97" s="53">
        <f>IF(MetaData!$F97="SI",MetaData!T97,MetaData!T97*25.4)</f>
        <v>22.225000000000001</v>
      </c>
      <c r="U97" s="53">
        <f>IF(MetaData!$F97="SI",MetaData!U97,MetaData!U97*25.4)</f>
        <v>0</v>
      </c>
      <c r="V97" s="53">
        <f>IF(MetaData!$F97="SI",MetaData!V97,MetaData!V97*25.4)</f>
        <v>0</v>
      </c>
      <c r="W97" s="52">
        <f>MetaData!W97</f>
        <v>4</v>
      </c>
      <c r="X97" s="53">
        <f>IF(MetaData!$F97="SI",MetaData!X97,MetaData!X97*25.4)</f>
        <v>30.167500000000015</v>
      </c>
      <c r="Y97" s="52">
        <f>MetaData!Y97</f>
        <v>0</v>
      </c>
      <c r="Z97" s="53">
        <f>IF(MetaData!$F97="SI",MetaData!Z97,MetaData!Z97*25.4)</f>
        <v>30.167500000000015</v>
      </c>
      <c r="AA97" s="52">
        <f>MetaData!AA97</f>
        <v>0</v>
      </c>
      <c r="AB97" s="52"/>
      <c r="AC97" s="53">
        <f>IF(MetaData!$F97="SI",MetaData!AC97,MetaData!AC97*25.4)</f>
        <v>0</v>
      </c>
      <c r="AD97" s="79"/>
      <c r="AE97" s="51">
        <f>MetaData!AE97</f>
        <v>1.7776840000000002E-2</v>
      </c>
      <c r="AF97" s="50">
        <f>IF(MetaData!$F97="SI",MetaData!AF97,MetaData!AF97*6.89476)</f>
        <v>357.42</v>
      </c>
      <c r="AG97" s="50">
        <f>IF(MetaData!$F97="SI",MetaData!AG97,MetaData!AG97*6.89476)</f>
        <v>0</v>
      </c>
      <c r="AH97" s="50">
        <f>IF(MetaData!$F97="SI",MetaData!AH97,MetaData!AH97*6.89476)</f>
        <v>0</v>
      </c>
      <c r="AI97" s="50">
        <f>IF(MetaData!$F97="SI",MetaData!AI97,MetaData!AI97*6.89476)</f>
        <v>0</v>
      </c>
      <c r="AJ97" s="50">
        <f>IF(MetaData!$F97="SI",MetaData!AJ97,MetaData!AJ97*6.89476)</f>
        <v>0</v>
      </c>
      <c r="AK97" s="50">
        <f>IF(MetaData!$F97="SI",MetaData!AK97,MetaData!AK97*6.89476)</f>
        <v>0</v>
      </c>
      <c r="AL97" s="117">
        <f>MetaData!AL97</f>
        <v>0</v>
      </c>
      <c r="AM97" s="52" t="str">
        <f>MetaData!AM97</f>
        <v>R</v>
      </c>
      <c r="AN97" s="52">
        <f>MetaData!AN97</f>
        <v>2</v>
      </c>
      <c r="AO97" s="52" t="str">
        <f>MetaData!AO97</f>
        <v>Ribbed</v>
      </c>
      <c r="AP97" s="53">
        <f>IF(MetaData!$F97="SI",MetaData!AP97,MetaData!AP97*25.4)</f>
        <v>9.52</v>
      </c>
      <c r="AQ97" s="52">
        <f>MetaData!AQ97</f>
        <v>0</v>
      </c>
      <c r="AR97" s="53">
        <f>IF(MetaData!$F97="SI",MetaData!AR97,MetaData!AR97*25.4)</f>
        <v>82.55</v>
      </c>
      <c r="AS97" s="53">
        <f>IF(MetaData!$F97="SI",MetaData!AS97,MetaData!AS97*25.4)</f>
        <v>0</v>
      </c>
      <c r="AT97" s="52">
        <f>MetaData!AT97</f>
        <v>0</v>
      </c>
      <c r="AU97" s="53">
        <f>IF(MetaData!$F97="SI",MetaData!AU97,MetaData!AU97*25.4)</f>
        <v>0</v>
      </c>
      <c r="AV97" s="59">
        <f>MetaData!AV97</f>
        <v>7.5439726165059161E-3</v>
      </c>
      <c r="AW97" s="59"/>
      <c r="AX97" s="50">
        <f>IF(MetaData!$F97="SI",MetaData!AX97,MetaData!AX97*6.89476)</f>
        <v>362.25</v>
      </c>
      <c r="AY97" s="50">
        <f>IF(MetaData!$F97="SI",MetaData!AY97,MetaData!AY97*6.89476)</f>
        <v>0</v>
      </c>
      <c r="AZ97" s="119">
        <f>MetaData!AZ97</f>
        <v>0</v>
      </c>
      <c r="BA97" s="119">
        <f>MetaData!BA97</f>
        <v>0</v>
      </c>
      <c r="BB97" s="119">
        <f>MetaData!BB97</f>
        <v>0</v>
      </c>
      <c r="BC97" s="119">
        <f>MetaData!BC97</f>
        <v>0</v>
      </c>
      <c r="BD97" s="119">
        <f>MetaData!BD97</f>
        <v>0</v>
      </c>
      <c r="BE97" s="119">
        <f>MetaData!BE97</f>
        <v>0</v>
      </c>
      <c r="BF97" s="119">
        <f>MetaData!BF97</f>
        <v>3</v>
      </c>
      <c r="BG97" s="15">
        <f>ReportedData!M97</f>
        <v>0</v>
      </c>
      <c r="BH97" t="str">
        <f>ReportedData!F97</f>
        <v>BEAM10.xlsx</v>
      </c>
    </row>
    <row r="98" spans="1:60" ht="15.75" hidden="1">
      <c r="A98" s="10">
        <f>MetaData!A98</f>
        <v>94</v>
      </c>
      <c r="B98" s="10">
        <f>MetaData!B98</f>
        <v>24</v>
      </c>
      <c r="C98" s="10">
        <f>MetaData!C98</f>
        <v>2</v>
      </c>
      <c r="D98" s="91" t="str">
        <f>MetaData!D98</f>
        <v>beam11</v>
      </c>
      <c r="E98" s="11" t="str">
        <f>MetaData!E98</f>
        <v>Celebi and Penzien (1973)</v>
      </c>
      <c r="F98" s="12" t="str">
        <f>MetaData!F98</f>
        <v>SI</v>
      </c>
      <c r="G98" s="14" t="str">
        <f>MetaData!G98</f>
        <v>C</v>
      </c>
      <c r="H98" s="14" t="str">
        <f>MetaData!H98</f>
        <v>R</v>
      </c>
      <c r="I98" s="50">
        <f>IF(MetaData!$F98="SI",MetaData!I98,MetaData!I98*6.89476)</f>
        <v>31.670999999999999</v>
      </c>
      <c r="J98" s="50">
        <f>IF(MetaData!$F98="SI",MetaData!J98,MetaData!J98*6.89476)</f>
        <v>0</v>
      </c>
      <c r="K98" s="50">
        <f>IF(MetaData!$F98="SI",MetaData!K98,MetaData!K98*6.89476)</f>
        <v>0</v>
      </c>
      <c r="L98" s="50">
        <f>IF(MetaData!$F98="SI",MetaData!L98,MetaData!L98*4.448)</f>
        <v>0</v>
      </c>
      <c r="M98" s="52">
        <f>MetaData!M98</f>
        <v>0</v>
      </c>
      <c r="N98" s="53">
        <f>IF(MetaData!$F98="SI",MetaData!N98,MetaData!N98*25.4)</f>
        <v>228.6</v>
      </c>
      <c r="O98" s="53">
        <f>IF(MetaData!$F98="SI",MetaData!O98,MetaData!O98*25.4)</f>
        <v>381</v>
      </c>
      <c r="P98" s="53">
        <f>IF(MetaData!$F98="SI",MetaData!P98,MetaData!P98*25.4)</f>
        <v>914.4</v>
      </c>
      <c r="Q98" s="53">
        <f>IF(MetaData!$F98="SI",MetaData!Q98,MetaData!Q98*25.4)</f>
        <v>0</v>
      </c>
      <c r="R98" s="99" t="str">
        <f>MetaData!R98</f>
        <v>DE</v>
      </c>
      <c r="S98" s="53">
        <f>IF(MetaData!$F98="SI",MetaData!S98,MetaData!S98*(25.4^2))</f>
        <v>87096.599999999991</v>
      </c>
      <c r="T98" s="53">
        <f>IF(MetaData!$F98="SI",MetaData!T98,MetaData!T98*25.4)</f>
        <v>22.225000000000001</v>
      </c>
      <c r="U98" s="53">
        <f>IF(MetaData!$F98="SI",MetaData!U98,MetaData!U98*25.4)</f>
        <v>0</v>
      </c>
      <c r="V98" s="53">
        <f>IF(MetaData!$F98="SI",MetaData!V98,MetaData!V98*25.4)</f>
        <v>0</v>
      </c>
      <c r="W98" s="52">
        <f>MetaData!W98</f>
        <v>4</v>
      </c>
      <c r="X98" s="53">
        <f>IF(MetaData!$F98="SI",MetaData!X98,MetaData!X98*25.4)</f>
        <v>30.167500000000015</v>
      </c>
      <c r="Y98" s="52">
        <f>MetaData!Y98</f>
        <v>0</v>
      </c>
      <c r="Z98" s="53">
        <f>IF(MetaData!$F98="SI",MetaData!Z98,MetaData!Z98*25.4)</f>
        <v>30.167500000000015</v>
      </c>
      <c r="AA98" s="52">
        <f>MetaData!AA98</f>
        <v>0</v>
      </c>
      <c r="AB98" s="52"/>
      <c r="AC98" s="53">
        <f>IF(MetaData!$F98="SI",MetaData!AC98,MetaData!AC98*25.4)</f>
        <v>0</v>
      </c>
      <c r="AD98" s="79"/>
      <c r="AE98" s="51">
        <f>MetaData!AE98</f>
        <v>1.7776840000000002E-2</v>
      </c>
      <c r="AF98" s="50">
        <f>IF(MetaData!$F98="SI",MetaData!AF98,MetaData!AF98*6.89476)</f>
        <v>345.69</v>
      </c>
      <c r="AG98" s="50">
        <f>IF(MetaData!$F98="SI",MetaData!AG98,MetaData!AG98*6.89476)</f>
        <v>0</v>
      </c>
      <c r="AH98" s="50">
        <f>IF(MetaData!$F98="SI",MetaData!AH98,MetaData!AH98*6.89476)</f>
        <v>0</v>
      </c>
      <c r="AI98" s="50">
        <f>IF(MetaData!$F98="SI",MetaData!AI98,MetaData!AI98*6.89476)</f>
        <v>0</v>
      </c>
      <c r="AJ98" s="50">
        <f>IF(MetaData!$F98="SI",MetaData!AJ98,MetaData!AJ98*6.89476)</f>
        <v>0</v>
      </c>
      <c r="AK98" s="50">
        <f>IF(MetaData!$F98="SI",MetaData!AK98,MetaData!AK98*6.89476)</f>
        <v>0</v>
      </c>
      <c r="AL98" s="117">
        <f>MetaData!AL98</f>
        <v>0</v>
      </c>
      <c r="AM98" s="52" t="str">
        <f>MetaData!AM98</f>
        <v>R</v>
      </c>
      <c r="AN98" s="52">
        <f>MetaData!AN98</f>
        <v>2</v>
      </c>
      <c r="AO98" s="52" t="str">
        <f>MetaData!AO98</f>
        <v>Ribbed</v>
      </c>
      <c r="AP98" s="53">
        <f>IF(MetaData!$F98="SI",MetaData!AP98,MetaData!AP98*25.4)</f>
        <v>9.52</v>
      </c>
      <c r="AQ98" s="52">
        <f>MetaData!AQ98</f>
        <v>0</v>
      </c>
      <c r="AR98" s="53">
        <f>IF(MetaData!$F98="SI",MetaData!AR98,MetaData!AR98*25.4)</f>
        <v>82.55</v>
      </c>
      <c r="AS98" s="53">
        <f>IF(MetaData!$F98="SI",MetaData!AS98,MetaData!AS98*25.4)</f>
        <v>0</v>
      </c>
      <c r="AT98" s="52">
        <f>MetaData!AT98</f>
        <v>0</v>
      </c>
      <c r="AU98" s="53">
        <f>IF(MetaData!$F98="SI",MetaData!AU98,MetaData!AU98*25.4)</f>
        <v>0</v>
      </c>
      <c r="AV98" s="59">
        <f>MetaData!AV98</f>
        <v>7.5439726165059161E-3</v>
      </c>
      <c r="AW98" s="59"/>
      <c r="AX98" s="50">
        <f>IF(MetaData!$F98="SI",MetaData!AX98,MetaData!AX98*6.89476)</f>
        <v>344.03399999999999</v>
      </c>
      <c r="AY98" s="50">
        <f>IF(MetaData!$F98="SI",MetaData!AY98,MetaData!AY98*6.89476)</f>
        <v>0</v>
      </c>
      <c r="AZ98" s="119">
        <f>MetaData!AZ98</f>
        <v>0</v>
      </c>
      <c r="BA98" s="119">
        <f>MetaData!BA98</f>
        <v>0</v>
      </c>
      <c r="BB98" s="119">
        <f>MetaData!BB98</f>
        <v>0</v>
      </c>
      <c r="BC98" s="119">
        <f>MetaData!BC98</f>
        <v>0</v>
      </c>
      <c r="BD98" s="119">
        <f>MetaData!BD98</f>
        <v>0</v>
      </c>
      <c r="BE98" s="119">
        <f>MetaData!BE98</f>
        <v>0</v>
      </c>
      <c r="BF98" s="119">
        <f>MetaData!BF98</f>
        <v>3</v>
      </c>
      <c r="BG98" s="15">
        <f>ReportedData!M98</f>
        <v>0</v>
      </c>
      <c r="BH98" t="str">
        <f>ReportedData!F98</f>
        <v>BEAM11.xlsx</v>
      </c>
    </row>
    <row r="99" spans="1:60" ht="15.75" hidden="1">
      <c r="A99" s="10">
        <f>MetaData!A99</f>
        <v>95</v>
      </c>
      <c r="B99" s="10">
        <f>MetaData!B99</f>
        <v>24</v>
      </c>
      <c r="C99" s="10">
        <f>MetaData!C99</f>
        <v>5</v>
      </c>
      <c r="D99" s="91" t="str">
        <f>MetaData!D99</f>
        <v>beam4</v>
      </c>
      <c r="E99" s="11" t="str">
        <f>MetaData!E99</f>
        <v>Celebi and Penzien (1973)</v>
      </c>
      <c r="F99" s="12" t="str">
        <f>MetaData!F99</f>
        <v>SI</v>
      </c>
      <c r="G99" s="14" t="str">
        <f>MetaData!G99</f>
        <v>C</v>
      </c>
      <c r="H99" s="14" t="str">
        <f>MetaData!H99</f>
        <v>R</v>
      </c>
      <c r="I99" s="50">
        <f>IF(MetaData!$F99="SI",MetaData!I99,MetaData!I99*6.89476)</f>
        <v>32.774999999999999</v>
      </c>
      <c r="J99" s="50">
        <f>IF(MetaData!$F99="SI",MetaData!J99,MetaData!J99*6.89476)</f>
        <v>0</v>
      </c>
      <c r="K99" s="50">
        <f>IF(MetaData!$F99="SI",MetaData!K99,MetaData!K99*6.89476)</f>
        <v>0</v>
      </c>
      <c r="L99" s="50">
        <f>IF(MetaData!$F99="SI",MetaData!L99,MetaData!L99*4.448)</f>
        <v>0</v>
      </c>
      <c r="M99" s="52">
        <f>MetaData!M99</f>
        <v>0</v>
      </c>
      <c r="N99" s="53">
        <f>IF(MetaData!$F99="SI",MetaData!N99,MetaData!N99*25.4)</f>
        <v>228.6</v>
      </c>
      <c r="O99" s="53">
        <f>IF(MetaData!$F99="SI",MetaData!O99,MetaData!O99*25.4)</f>
        <v>304.8</v>
      </c>
      <c r="P99" s="53">
        <f>IF(MetaData!$F99="SI",MetaData!P99,MetaData!P99*25.4)</f>
        <v>1828.8</v>
      </c>
      <c r="Q99" s="53">
        <f>IF(MetaData!$F99="SI",MetaData!Q99,MetaData!Q99*25.4)</f>
        <v>0</v>
      </c>
      <c r="R99" s="99" t="str">
        <f>MetaData!R99</f>
        <v>DE</v>
      </c>
      <c r="S99" s="53">
        <f>IF(MetaData!$F99="SI",MetaData!S99,MetaData!S99*(25.4^2))</f>
        <v>69677.279999999999</v>
      </c>
      <c r="T99" s="53">
        <f>IF(MetaData!$F99="SI",MetaData!T99,MetaData!T99*25.4)</f>
        <v>22.225000000000001</v>
      </c>
      <c r="U99" s="53">
        <f>IF(MetaData!$F99="SI",MetaData!U99,MetaData!U99*25.4)</f>
        <v>0</v>
      </c>
      <c r="V99" s="53">
        <f>IF(MetaData!$F99="SI",MetaData!V99,MetaData!V99*25.4)</f>
        <v>0</v>
      </c>
      <c r="W99" s="52">
        <f>MetaData!W99</f>
        <v>4</v>
      </c>
      <c r="X99" s="53">
        <f>IF(MetaData!$F99="SI",MetaData!X99,MetaData!X99*25.4)</f>
        <v>30.167500000000015</v>
      </c>
      <c r="Y99" s="52">
        <f>MetaData!Y99</f>
        <v>0</v>
      </c>
      <c r="Z99" s="53">
        <f>IF(MetaData!$F99="SI",MetaData!Z99,MetaData!Z99*25.4)</f>
        <v>30.167500000000015</v>
      </c>
      <c r="AA99" s="52">
        <f>MetaData!AA99</f>
        <v>0</v>
      </c>
      <c r="AB99" s="52"/>
      <c r="AC99" s="53">
        <f>IF(MetaData!$F99="SI",MetaData!AC99,MetaData!AC99*25.4)</f>
        <v>0</v>
      </c>
      <c r="AD99" s="79"/>
      <c r="AE99" s="51">
        <f>MetaData!AE99</f>
        <v>2.2167599999999999E-2</v>
      </c>
      <c r="AF99" s="50">
        <f>IF(MetaData!$F99="SI",MetaData!AF99,MetaData!AF99*6.89476)</f>
        <v>361.56</v>
      </c>
      <c r="AG99" s="50">
        <f>IF(MetaData!$F99="SI",MetaData!AG99,MetaData!AG99*6.89476)</f>
        <v>0</v>
      </c>
      <c r="AH99" s="50">
        <f>IF(MetaData!$F99="SI",MetaData!AH99,MetaData!AH99*6.89476)</f>
        <v>0</v>
      </c>
      <c r="AI99" s="50">
        <f>IF(MetaData!$F99="SI",MetaData!AI99,MetaData!AI99*6.89476)</f>
        <v>0</v>
      </c>
      <c r="AJ99" s="50">
        <f>IF(MetaData!$F99="SI",MetaData!AJ99,MetaData!AJ99*6.89476)</f>
        <v>0</v>
      </c>
      <c r="AK99" s="50">
        <f>IF(MetaData!$F99="SI",MetaData!AK99,MetaData!AK99*6.89476)</f>
        <v>0</v>
      </c>
      <c r="AL99" s="117">
        <f>MetaData!AL99</f>
        <v>0</v>
      </c>
      <c r="AM99" s="52" t="str">
        <f>MetaData!AM99</f>
        <v>R</v>
      </c>
      <c r="AN99" s="52">
        <f>MetaData!AN99</f>
        <v>2</v>
      </c>
      <c r="AO99" s="52" t="str">
        <f>MetaData!AO99</f>
        <v>Ribbed</v>
      </c>
      <c r="AP99" s="53">
        <f>IF(MetaData!$F99="SI",MetaData!AP99,MetaData!AP99*25.4)</f>
        <v>9.52</v>
      </c>
      <c r="AQ99" s="52">
        <f>MetaData!AQ99</f>
        <v>0</v>
      </c>
      <c r="AR99" s="53">
        <f>IF(MetaData!$F99="SI",MetaData!AR99,MetaData!AR99*25.4)</f>
        <v>127</v>
      </c>
      <c r="AS99" s="53">
        <f>IF(MetaData!$F99="SI",MetaData!AS99,MetaData!AS99*25.4)</f>
        <v>0</v>
      </c>
      <c r="AT99" s="52">
        <f>MetaData!AT99</f>
        <v>0</v>
      </c>
      <c r="AU99" s="53">
        <f>IF(MetaData!$F99="SI",MetaData!AU99,MetaData!AU99*25.4)</f>
        <v>0</v>
      </c>
      <c r="AV99" s="59">
        <f>MetaData!AV99</f>
        <v>4.9035822007288451E-3</v>
      </c>
      <c r="AW99" s="59"/>
      <c r="AX99" s="50">
        <f>IF(MetaData!$F99="SI",MetaData!AX99,MetaData!AX99*6.89476)</f>
        <v>345</v>
      </c>
      <c r="AY99" s="50">
        <f>IF(MetaData!$F99="SI",MetaData!AY99,MetaData!AY99*6.89476)</f>
        <v>0</v>
      </c>
      <c r="AZ99" s="119">
        <f>MetaData!AZ99</f>
        <v>0</v>
      </c>
      <c r="BA99" s="119">
        <f>MetaData!BA99</f>
        <v>0</v>
      </c>
      <c r="BB99" s="119">
        <f>MetaData!BB99</f>
        <v>0</v>
      </c>
      <c r="BC99" s="119">
        <f>MetaData!BC99</f>
        <v>0</v>
      </c>
      <c r="BD99" s="119">
        <f>MetaData!BD99</f>
        <v>0</v>
      </c>
      <c r="BE99" s="119">
        <f>MetaData!BE99</f>
        <v>0</v>
      </c>
      <c r="BF99" s="119">
        <f>MetaData!BF99</f>
        <v>3</v>
      </c>
      <c r="BG99" s="15">
        <f>ReportedData!M99</f>
        <v>0</v>
      </c>
      <c r="BH99" t="str">
        <f>ReportedData!F99</f>
        <v>BEAM4.xlsx</v>
      </c>
    </row>
    <row r="100" spans="1:60" ht="15.75" hidden="1">
      <c r="A100" s="10">
        <f>MetaData!A100</f>
        <v>96</v>
      </c>
      <c r="B100" s="10">
        <f>MetaData!B100</f>
        <v>24</v>
      </c>
      <c r="C100" s="10">
        <f>MetaData!C100</f>
        <v>6</v>
      </c>
      <c r="D100" s="91" t="str">
        <f>MetaData!D100</f>
        <v>beam5</v>
      </c>
      <c r="E100" s="11" t="str">
        <f>MetaData!E100</f>
        <v>Celebi and Penzien (1973)</v>
      </c>
      <c r="F100" s="12" t="str">
        <f>MetaData!F100</f>
        <v>SI</v>
      </c>
      <c r="G100" s="14" t="str">
        <f>MetaData!G100</f>
        <v>C</v>
      </c>
      <c r="H100" s="14" t="str">
        <f>MetaData!H100</f>
        <v>R</v>
      </c>
      <c r="I100" s="50">
        <f>IF(MetaData!$F100="SI",MetaData!I100,MetaData!I100*6.89476)</f>
        <v>28.013999999999999</v>
      </c>
      <c r="J100" s="50">
        <f>IF(MetaData!$F100="SI",MetaData!J100,MetaData!J100*6.89476)</f>
        <v>0</v>
      </c>
      <c r="K100" s="50">
        <f>IF(MetaData!$F100="SI",MetaData!K100,MetaData!K100*6.89476)</f>
        <v>0</v>
      </c>
      <c r="L100" s="50">
        <f>IF(MetaData!$F100="SI",MetaData!L100,MetaData!L100*4.448)</f>
        <v>0</v>
      </c>
      <c r="M100" s="52">
        <f>MetaData!M100</f>
        <v>0</v>
      </c>
      <c r="N100" s="53">
        <f>IF(MetaData!$F100="SI",MetaData!N100,MetaData!N100*25.4)</f>
        <v>228.6</v>
      </c>
      <c r="O100" s="53">
        <f>IF(MetaData!$F100="SI",MetaData!O100,MetaData!O100*25.4)</f>
        <v>381</v>
      </c>
      <c r="P100" s="53">
        <f>IF(MetaData!$F100="SI",MetaData!P100,MetaData!P100*25.4)</f>
        <v>1828.8</v>
      </c>
      <c r="Q100" s="53">
        <f>IF(MetaData!$F100="SI",MetaData!Q100,MetaData!Q100*25.4)</f>
        <v>0</v>
      </c>
      <c r="R100" s="99" t="str">
        <f>MetaData!R100</f>
        <v>DE</v>
      </c>
      <c r="S100" s="53">
        <f>IF(MetaData!$F100="SI",MetaData!S100,MetaData!S100*(25.4^2))</f>
        <v>87096.599999999991</v>
      </c>
      <c r="T100" s="53">
        <f>IF(MetaData!$F100="SI",MetaData!T100,MetaData!T100*25.4)</f>
        <v>22.225000000000001</v>
      </c>
      <c r="U100" s="53">
        <f>IF(MetaData!$F100="SI",MetaData!U100,MetaData!U100*25.4)</f>
        <v>0</v>
      </c>
      <c r="V100" s="53">
        <f>IF(MetaData!$F100="SI",MetaData!V100,MetaData!V100*25.4)</f>
        <v>0</v>
      </c>
      <c r="W100" s="52">
        <f>MetaData!W100</f>
        <v>4</v>
      </c>
      <c r="X100" s="53">
        <f>IF(MetaData!$F100="SI",MetaData!X100,MetaData!X100*25.4)</f>
        <v>30.167500000000015</v>
      </c>
      <c r="Y100" s="52">
        <f>MetaData!Y100</f>
        <v>0</v>
      </c>
      <c r="Z100" s="53">
        <f>IF(MetaData!$F100="SI",MetaData!Z100,MetaData!Z100*25.4)</f>
        <v>30.167500000000015</v>
      </c>
      <c r="AA100" s="52">
        <f>MetaData!AA100</f>
        <v>0</v>
      </c>
      <c r="AB100" s="52"/>
      <c r="AC100" s="53">
        <f>IF(MetaData!$F100="SI",MetaData!AC100,MetaData!AC100*25.4)</f>
        <v>0</v>
      </c>
      <c r="AD100" s="79"/>
      <c r="AE100" s="51">
        <f>MetaData!AE100</f>
        <v>1.7776840000000002E-2</v>
      </c>
      <c r="AF100" s="50">
        <f>IF(MetaData!$F100="SI",MetaData!AF100,MetaData!AF100*6.89476)</f>
        <v>357.42</v>
      </c>
      <c r="AG100" s="50">
        <f>IF(MetaData!$F100="SI",MetaData!AG100,MetaData!AG100*6.89476)</f>
        <v>0</v>
      </c>
      <c r="AH100" s="50">
        <f>IF(MetaData!$F100="SI",MetaData!AH100,MetaData!AH100*6.89476)</f>
        <v>0</v>
      </c>
      <c r="AI100" s="50">
        <f>IF(MetaData!$F100="SI",MetaData!AI100,MetaData!AI100*6.89476)</f>
        <v>0</v>
      </c>
      <c r="AJ100" s="50">
        <f>IF(MetaData!$F100="SI",MetaData!AJ100,MetaData!AJ100*6.89476)</f>
        <v>0</v>
      </c>
      <c r="AK100" s="50">
        <f>IF(MetaData!$F100="SI",MetaData!AK100,MetaData!AK100*6.89476)</f>
        <v>0</v>
      </c>
      <c r="AL100" s="117">
        <f>MetaData!AL100</f>
        <v>0</v>
      </c>
      <c r="AM100" s="52" t="str">
        <f>MetaData!AM100</f>
        <v>R</v>
      </c>
      <c r="AN100" s="52">
        <f>MetaData!AN100</f>
        <v>2</v>
      </c>
      <c r="AO100" s="52" t="str">
        <f>MetaData!AO100</f>
        <v>Ribbed</v>
      </c>
      <c r="AP100" s="53">
        <f>IF(MetaData!$F100="SI",MetaData!AP100,MetaData!AP100*25.4)</f>
        <v>9.52</v>
      </c>
      <c r="AQ100" s="52">
        <f>MetaData!AQ100</f>
        <v>0</v>
      </c>
      <c r="AR100" s="53">
        <f>IF(MetaData!$F100="SI",MetaData!AR100,MetaData!AR100*25.4)</f>
        <v>82.55</v>
      </c>
      <c r="AS100" s="53">
        <f>IF(MetaData!$F100="SI",MetaData!AS100,MetaData!AS100*25.4)</f>
        <v>0</v>
      </c>
      <c r="AT100" s="52">
        <f>MetaData!AT100</f>
        <v>0</v>
      </c>
      <c r="AU100" s="53">
        <f>IF(MetaData!$F100="SI",MetaData!AU100,MetaData!AU100*25.4)</f>
        <v>0</v>
      </c>
      <c r="AV100" s="59">
        <f>MetaData!AV100</f>
        <v>7.5439726165059161E-3</v>
      </c>
      <c r="AW100" s="59"/>
      <c r="AX100" s="50">
        <f>IF(MetaData!$F100="SI",MetaData!AX100,MetaData!AX100*6.89476)</f>
        <v>362.25</v>
      </c>
      <c r="AY100" s="50">
        <f>IF(MetaData!$F100="SI",MetaData!AY100,MetaData!AY100*6.89476)</f>
        <v>0</v>
      </c>
      <c r="AZ100" s="119">
        <f>MetaData!AZ100</f>
        <v>0</v>
      </c>
      <c r="BA100" s="119">
        <f>MetaData!BA100</f>
        <v>0</v>
      </c>
      <c r="BB100" s="119">
        <f>MetaData!BB100</f>
        <v>0</v>
      </c>
      <c r="BC100" s="119">
        <f>MetaData!BC100</f>
        <v>0</v>
      </c>
      <c r="BD100" s="119">
        <f>MetaData!BD100</f>
        <v>0</v>
      </c>
      <c r="BE100" s="119">
        <f>MetaData!BE100</f>
        <v>0</v>
      </c>
      <c r="BF100" s="119">
        <f>MetaData!BF100</f>
        <v>3</v>
      </c>
      <c r="BG100" s="15">
        <f>ReportedData!M100</f>
        <v>0</v>
      </c>
      <c r="BH100" t="str">
        <f>ReportedData!F100</f>
        <v>BEAM5.xlsx</v>
      </c>
    </row>
    <row r="101" spans="1:60" ht="15.75" hidden="1">
      <c r="A101" s="10">
        <f>MetaData!A101</f>
        <v>97</v>
      </c>
      <c r="B101" s="10">
        <f>MetaData!B101</f>
        <v>24</v>
      </c>
      <c r="C101" s="10">
        <f>MetaData!C101</f>
        <v>8</v>
      </c>
      <c r="D101" s="91" t="str">
        <f>MetaData!D101</f>
        <v>beam7</v>
      </c>
      <c r="E101" s="11" t="str">
        <f>MetaData!E101</f>
        <v>Celebi and Penzien (1973)</v>
      </c>
      <c r="F101" s="12" t="str">
        <f>MetaData!F101</f>
        <v>SI</v>
      </c>
      <c r="G101" s="14" t="str">
        <f>MetaData!G101</f>
        <v>C</v>
      </c>
      <c r="H101" s="14" t="str">
        <f>MetaData!H101</f>
        <v>R</v>
      </c>
      <c r="I101" s="50">
        <f>IF(MetaData!$F101="SI",MetaData!I101,MetaData!I101*6.89476)</f>
        <v>32.085000000000001</v>
      </c>
      <c r="J101" s="50">
        <f>IF(MetaData!$F101="SI",MetaData!J101,MetaData!J101*6.89476)</f>
        <v>0</v>
      </c>
      <c r="K101" s="50">
        <f>IF(MetaData!$F101="SI",MetaData!K101,MetaData!K101*6.89476)</f>
        <v>0</v>
      </c>
      <c r="L101" s="50">
        <f>IF(MetaData!$F101="SI",MetaData!L101,MetaData!L101*4.448)</f>
        <v>0</v>
      </c>
      <c r="M101" s="52">
        <f>MetaData!M101</f>
        <v>0</v>
      </c>
      <c r="N101" s="53">
        <f>IF(MetaData!$F101="SI",MetaData!N101,MetaData!N101*25.4)</f>
        <v>228.6</v>
      </c>
      <c r="O101" s="53">
        <f>IF(MetaData!$F101="SI",MetaData!O101,MetaData!O101*25.4)</f>
        <v>381</v>
      </c>
      <c r="P101" s="53">
        <f>IF(MetaData!$F101="SI",MetaData!P101,MetaData!P101*25.4)</f>
        <v>1371.6</v>
      </c>
      <c r="Q101" s="53">
        <f>IF(MetaData!$F101="SI",MetaData!Q101,MetaData!Q101*25.4)</f>
        <v>0</v>
      </c>
      <c r="R101" s="99" t="str">
        <f>MetaData!R101</f>
        <v>DE</v>
      </c>
      <c r="S101" s="53">
        <f>IF(MetaData!$F101="SI",MetaData!S101,MetaData!S101*(25.4^2))</f>
        <v>87096.599999999991</v>
      </c>
      <c r="T101" s="53">
        <f>IF(MetaData!$F101="SI",MetaData!T101,MetaData!T101*25.4)</f>
        <v>22.225000000000001</v>
      </c>
      <c r="U101" s="53">
        <f>IF(MetaData!$F101="SI",MetaData!U101,MetaData!U101*25.4)</f>
        <v>0</v>
      </c>
      <c r="V101" s="53">
        <f>IF(MetaData!$F101="SI",MetaData!V101,MetaData!V101*25.4)</f>
        <v>0</v>
      </c>
      <c r="W101" s="52">
        <f>MetaData!W101</f>
        <v>4</v>
      </c>
      <c r="X101" s="53">
        <f>IF(MetaData!$F101="SI",MetaData!X101,MetaData!X101*25.4)</f>
        <v>30.167500000000015</v>
      </c>
      <c r="Y101" s="52">
        <f>MetaData!Y101</f>
        <v>0</v>
      </c>
      <c r="Z101" s="53">
        <f>IF(MetaData!$F101="SI",MetaData!Z101,MetaData!Z101*25.4)</f>
        <v>30.167500000000015</v>
      </c>
      <c r="AA101" s="52">
        <f>MetaData!AA101</f>
        <v>0</v>
      </c>
      <c r="AB101" s="52"/>
      <c r="AC101" s="53">
        <f>IF(MetaData!$F101="SI",MetaData!AC101,MetaData!AC101*25.4)</f>
        <v>0</v>
      </c>
      <c r="AD101" s="79"/>
      <c r="AE101" s="51">
        <f>MetaData!AE101</f>
        <v>1.7776840000000002E-2</v>
      </c>
      <c r="AF101" s="50">
        <f>IF(MetaData!$F101="SI",MetaData!AF101,MetaData!AF101*6.89476)</f>
        <v>357.42</v>
      </c>
      <c r="AG101" s="50">
        <f>IF(MetaData!$F101="SI",MetaData!AG101,MetaData!AG101*6.89476)</f>
        <v>0</v>
      </c>
      <c r="AH101" s="50">
        <f>IF(MetaData!$F101="SI",MetaData!AH101,MetaData!AH101*6.89476)</f>
        <v>0</v>
      </c>
      <c r="AI101" s="50">
        <f>IF(MetaData!$F101="SI",MetaData!AI101,MetaData!AI101*6.89476)</f>
        <v>0</v>
      </c>
      <c r="AJ101" s="50">
        <f>IF(MetaData!$F101="SI",MetaData!AJ101,MetaData!AJ101*6.89476)</f>
        <v>0</v>
      </c>
      <c r="AK101" s="50">
        <f>IF(MetaData!$F101="SI",MetaData!AK101,MetaData!AK101*6.89476)</f>
        <v>0</v>
      </c>
      <c r="AL101" s="117">
        <f>MetaData!AL101</f>
        <v>0</v>
      </c>
      <c r="AM101" s="52" t="str">
        <f>MetaData!AM101</f>
        <v>R</v>
      </c>
      <c r="AN101" s="52">
        <f>MetaData!AN101</f>
        <v>2</v>
      </c>
      <c r="AO101" s="52" t="str">
        <f>MetaData!AO101</f>
        <v>Ribbed</v>
      </c>
      <c r="AP101" s="53">
        <f>IF(MetaData!$F101="SI",MetaData!AP101,MetaData!AP101*25.4)</f>
        <v>9.52</v>
      </c>
      <c r="AQ101" s="52">
        <f>MetaData!AQ101</f>
        <v>0</v>
      </c>
      <c r="AR101" s="53">
        <f>IF(MetaData!$F101="SI",MetaData!AR101,MetaData!AR101*25.4)</f>
        <v>152.4</v>
      </c>
      <c r="AS101" s="53">
        <f>IF(MetaData!$F101="SI",MetaData!AS101,MetaData!AS101*25.4)</f>
        <v>0</v>
      </c>
      <c r="AT101" s="52">
        <f>MetaData!AT101</f>
        <v>0</v>
      </c>
      <c r="AU101" s="53">
        <f>IF(MetaData!$F101="SI",MetaData!AU101,MetaData!AU101*25.4)</f>
        <v>0</v>
      </c>
      <c r="AV101" s="59">
        <f>MetaData!AV101</f>
        <v>4.0863185006073718E-3</v>
      </c>
      <c r="AW101" s="59"/>
      <c r="AX101" s="50">
        <f>IF(MetaData!$F101="SI",MetaData!AX101,MetaData!AX101*6.89476)</f>
        <v>362.25</v>
      </c>
      <c r="AY101" s="50">
        <f>IF(MetaData!$F101="SI",MetaData!AY101,MetaData!AY101*6.89476)</f>
        <v>0</v>
      </c>
      <c r="AZ101" s="119">
        <f>MetaData!AZ101</f>
        <v>0</v>
      </c>
      <c r="BA101" s="119">
        <f>MetaData!BA101</f>
        <v>0</v>
      </c>
      <c r="BB101" s="119">
        <f>MetaData!BB101</f>
        <v>0</v>
      </c>
      <c r="BC101" s="119">
        <f>MetaData!BC101</f>
        <v>0</v>
      </c>
      <c r="BD101" s="119">
        <f>MetaData!BD101</f>
        <v>0</v>
      </c>
      <c r="BE101" s="119">
        <f>MetaData!BE101</f>
        <v>0</v>
      </c>
      <c r="BF101" s="119">
        <f>MetaData!BF101</f>
        <v>3</v>
      </c>
      <c r="BG101" s="15">
        <f>ReportedData!M101</f>
        <v>0</v>
      </c>
      <c r="BH101" t="str">
        <f>ReportedData!F101</f>
        <v>BEAM7.xlsx</v>
      </c>
    </row>
    <row r="102" spans="1:60" ht="15.75" hidden="1">
      <c r="A102" s="10">
        <f>MetaData!A102</f>
        <v>98</v>
      </c>
      <c r="B102" s="10">
        <f>MetaData!B102</f>
        <v>24</v>
      </c>
      <c r="C102" s="10">
        <f>MetaData!C102</f>
        <v>9</v>
      </c>
      <c r="D102" s="91" t="str">
        <f>MetaData!D102</f>
        <v>beam8</v>
      </c>
      <c r="E102" s="11" t="str">
        <f>MetaData!E102</f>
        <v>Celebi and Penzien (1973)</v>
      </c>
      <c r="F102" s="12" t="str">
        <f>MetaData!F102</f>
        <v>SI</v>
      </c>
      <c r="G102" s="14" t="str">
        <f>MetaData!G102</f>
        <v>C</v>
      </c>
      <c r="H102" s="14" t="str">
        <f>MetaData!H102</f>
        <v>R</v>
      </c>
      <c r="I102" s="50">
        <f>IF(MetaData!$F102="SI",MetaData!I102,MetaData!I102*6.89476)</f>
        <v>32.085000000000001</v>
      </c>
      <c r="J102" s="50">
        <f>IF(MetaData!$F102="SI",MetaData!J102,MetaData!J102*6.89476)</f>
        <v>0</v>
      </c>
      <c r="K102" s="50">
        <f>IF(MetaData!$F102="SI",MetaData!K102,MetaData!K102*6.89476)</f>
        <v>0</v>
      </c>
      <c r="L102" s="50">
        <f>IF(MetaData!$F102="SI",MetaData!L102,MetaData!L102*4.448)</f>
        <v>0</v>
      </c>
      <c r="M102" s="52">
        <f>MetaData!M102</f>
        <v>0</v>
      </c>
      <c r="N102" s="53">
        <f>IF(MetaData!$F102="SI",MetaData!N102,MetaData!N102*25.4)</f>
        <v>228.6</v>
      </c>
      <c r="O102" s="53">
        <f>IF(MetaData!$F102="SI",MetaData!O102,MetaData!O102*25.4)</f>
        <v>381</v>
      </c>
      <c r="P102" s="53">
        <f>IF(MetaData!$F102="SI",MetaData!P102,MetaData!P102*25.4)</f>
        <v>1371.6</v>
      </c>
      <c r="Q102" s="53">
        <f>IF(MetaData!$F102="SI",MetaData!Q102,MetaData!Q102*25.4)</f>
        <v>0</v>
      </c>
      <c r="R102" s="99" t="str">
        <f>MetaData!R102</f>
        <v>DE</v>
      </c>
      <c r="S102" s="53">
        <f>IF(MetaData!$F102="SI",MetaData!S102,MetaData!S102*(25.4^2))</f>
        <v>87096.599999999991</v>
      </c>
      <c r="T102" s="53">
        <f>IF(MetaData!$F102="SI",MetaData!T102,MetaData!T102*25.4)</f>
        <v>22.225000000000001</v>
      </c>
      <c r="U102" s="53">
        <f>IF(MetaData!$F102="SI",MetaData!U102,MetaData!U102*25.4)</f>
        <v>0</v>
      </c>
      <c r="V102" s="53">
        <f>IF(MetaData!$F102="SI",MetaData!V102,MetaData!V102*25.4)</f>
        <v>0</v>
      </c>
      <c r="W102" s="52">
        <f>MetaData!W102</f>
        <v>4</v>
      </c>
      <c r="X102" s="53">
        <f>IF(MetaData!$F102="SI",MetaData!X102,MetaData!X102*25.4)</f>
        <v>30.167500000000015</v>
      </c>
      <c r="Y102" s="52">
        <f>MetaData!Y102</f>
        <v>0</v>
      </c>
      <c r="Z102" s="53">
        <f>IF(MetaData!$F102="SI",MetaData!Z102,MetaData!Z102*25.4)</f>
        <v>30.167500000000015</v>
      </c>
      <c r="AA102" s="52">
        <f>MetaData!AA102</f>
        <v>0</v>
      </c>
      <c r="AB102" s="52"/>
      <c r="AC102" s="53">
        <f>IF(MetaData!$F102="SI",MetaData!AC102,MetaData!AC102*25.4)</f>
        <v>0</v>
      </c>
      <c r="AD102" s="79"/>
      <c r="AE102" s="51">
        <f>MetaData!AE102</f>
        <v>1.7776840000000002E-2</v>
      </c>
      <c r="AF102" s="50">
        <f>IF(MetaData!$F102="SI",MetaData!AF102,MetaData!AF102*6.89476)</f>
        <v>357.42</v>
      </c>
      <c r="AG102" s="50">
        <f>IF(MetaData!$F102="SI",MetaData!AG102,MetaData!AG102*6.89476)</f>
        <v>0</v>
      </c>
      <c r="AH102" s="50">
        <f>IF(MetaData!$F102="SI",MetaData!AH102,MetaData!AH102*6.89476)</f>
        <v>0</v>
      </c>
      <c r="AI102" s="50">
        <f>IF(MetaData!$F102="SI",MetaData!AI102,MetaData!AI102*6.89476)</f>
        <v>0</v>
      </c>
      <c r="AJ102" s="50">
        <f>IF(MetaData!$F102="SI",MetaData!AJ102,MetaData!AJ102*6.89476)</f>
        <v>0</v>
      </c>
      <c r="AK102" s="50">
        <f>IF(MetaData!$F102="SI",MetaData!AK102,MetaData!AK102*6.89476)</f>
        <v>0</v>
      </c>
      <c r="AL102" s="117">
        <f>MetaData!AL102</f>
        <v>0</v>
      </c>
      <c r="AM102" s="52" t="str">
        <f>MetaData!AM102</f>
        <v>R</v>
      </c>
      <c r="AN102" s="52">
        <f>MetaData!AN102</f>
        <v>2</v>
      </c>
      <c r="AO102" s="52" t="str">
        <f>MetaData!AO102</f>
        <v>Ribbed</v>
      </c>
      <c r="AP102" s="53">
        <f>IF(MetaData!$F102="SI",MetaData!AP102,MetaData!AP102*25.4)</f>
        <v>9.52</v>
      </c>
      <c r="AQ102" s="52">
        <f>MetaData!AQ102</f>
        <v>0</v>
      </c>
      <c r="AR102" s="53">
        <f>IF(MetaData!$F102="SI",MetaData!AR102,MetaData!AR102*25.4)</f>
        <v>152.4</v>
      </c>
      <c r="AS102" s="53">
        <f>IF(MetaData!$F102="SI",MetaData!AS102,MetaData!AS102*25.4)</f>
        <v>0</v>
      </c>
      <c r="AT102" s="52">
        <f>MetaData!AT102</f>
        <v>0</v>
      </c>
      <c r="AU102" s="53">
        <f>IF(MetaData!$F102="SI",MetaData!AU102,MetaData!AU102*25.4)</f>
        <v>0</v>
      </c>
      <c r="AV102" s="59">
        <f>MetaData!AV102</f>
        <v>4.0863185006073718E-3</v>
      </c>
      <c r="AW102" s="59"/>
      <c r="AX102" s="50">
        <f>IF(MetaData!$F102="SI",MetaData!AX102,MetaData!AX102*6.89476)</f>
        <v>362.25</v>
      </c>
      <c r="AY102" s="50">
        <f>IF(MetaData!$F102="SI",MetaData!AY102,MetaData!AY102*6.89476)</f>
        <v>0</v>
      </c>
      <c r="AZ102" s="119">
        <f>MetaData!AZ102</f>
        <v>0</v>
      </c>
      <c r="BA102" s="119">
        <f>MetaData!BA102</f>
        <v>0</v>
      </c>
      <c r="BB102" s="119">
        <f>MetaData!BB102</f>
        <v>0</v>
      </c>
      <c r="BC102" s="119">
        <f>MetaData!BC102</f>
        <v>0</v>
      </c>
      <c r="BD102" s="119">
        <f>MetaData!BD102</f>
        <v>0</v>
      </c>
      <c r="BE102" s="119">
        <f>MetaData!BE102</f>
        <v>0</v>
      </c>
      <c r="BF102" s="119">
        <f>MetaData!BF102</f>
        <v>3</v>
      </c>
      <c r="BG102" s="15">
        <f>ReportedData!M102</f>
        <v>0</v>
      </c>
      <c r="BH102" t="str">
        <f>ReportedData!F102</f>
        <v>BEAM8.xlsx</v>
      </c>
    </row>
    <row r="103" spans="1:60" ht="15.75" hidden="1">
      <c r="A103" s="10">
        <f>MetaData!A103</f>
        <v>99</v>
      </c>
      <c r="B103" s="10">
        <f>MetaData!B103</f>
        <v>24</v>
      </c>
      <c r="C103" s="10">
        <f>MetaData!C103</f>
        <v>10</v>
      </c>
      <c r="D103" s="91" t="str">
        <f>MetaData!D103</f>
        <v>beam9</v>
      </c>
      <c r="E103" s="11" t="str">
        <f>MetaData!E103</f>
        <v>Celebi and Penzien (1973)</v>
      </c>
      <c r="F103" s="12" t="str">
        <f>MetaData!F103</f>
        <v>SI</v>
      </c>
      <c r="G103" s="14" t="str">
        <f>MetaData!G103</f>
        <v>C</v>
      </c>
      <c r="H103" s="14" t="str">
        <f>MetaData!H103</f>
        <v>R</v>
      </c>
      <c r="I103" s="50">
        <f>IF(MetaData!$F103="SI",MetaData!I103,MetaData!I103*6.89476)</f>
        <v>29.324999999999999</v>
      </c>
      <c r="J103" s="50">
        <f>IF(MetaData!$F103="SI",MetaData!J103,MetaData!J103*6.89476)</f>
        <v>0</v>
      </c>
      <c r="K103" s="50">
        <f>IF(MetaData!$F103="SI",MetaData!K103,MetaData!K103*6.89476)</f>
        <v>0</v>
      </c>
      <c r="L103" s="50">
        <f>IF(MetaData!$F103="SI",MetaData!L103,MetaData!L103*4.448)</f>
        <v>0</v>
      </c>
      <c r="M103" s="52">
        <f>MetaData!M103</f>
        <v>0</v>
      </c>
      <c r="N103" s="53">
        <f>IF(MetaData!$F103="SI",MetaData!N103,MetaData!N103*25.4)</f>
        <v>228.6</v>
      </c>
      <c r="O103" s="53">
        <f>IF(MetaData!$F103="SI",MetaData!O103,MetaData!O103*25.4)</f>
        <v>381</v>
      </c>
      <c r="P103" s="53">
        <f>IF(MetaData!$F103="SI",MetaData!P103,MetaData!P103*25.4)</f>
        <v>1371.6</v>
      </c>
      <c r="Q103" s="53">
        <f>IF(MetaData!$F103="SI",MetaData!Q103,MetaData!Q103*25.4)</f>
        <v>0</v>
      </c>
      <c r="R103" s="99" t="str">
        <f>MetaData!R103</f>
        <v>DE</v>
      </c>
      <c r="S103" s="53">
        <f>IF(MetaData!$F103="SI",MetaData!S103,MetaData!S103*(25.4^2))</f>
        <v>87096.599999999991</v>
      </c>
      <c r="T103" s="53">
        <f>IF(MetaData!$F103="SI",MetaData!T103,MetaData!T103*25.4)</f>
        <v>22.225000000000001</v>
      </c>
      <c r="U103" s="53">
        <f>IF(MetaData!$F103="SI",MetaData!U103,MetaData!U103*25.4)</f>
        <v>0</v>
      </c>
      <c r="V103" s="53">
        <f>IF(MetaData!$F103="SI",MetaData!V103,MetaData!V103*25.4)</f>
        <v>0</v>
      </c>
      <c r="W103" s="52">
        <f>MetaData!W103</f>
        <v>4</v>
      </c>
      <c r="X103" s="53">
        <f>IF(MetaData!$F103="SI",MetaData!X103,MetaData!X103*25.4)</f>
        <v>30.167500000000015</v>
      </c>
      <c r="Y103" s="52">
        <f>MetaData!Y103</f>
        <v>0</v>
      </c>
      <c r="Z103" s="53">
        <f>IF(MetaData!$F103="SI",MetaData!Z103,MetaData!Z103*25.4)</f>
        <v>30.167500000000015</v>
      </c>
      <c r="AA103" s="52">
        <f>MetaData!AA103</f>
        <v>0</v>
      </c>
      <c r="AB103" s="52"/>
      <c r="AC103" s="53">
        <f>IF(MetaData!$F103="SI",MetaData!AC103,MetaData!AC103*25.4)</f>
        <v>0</v>
      </c>
      <c r="AD103" s="79"/>
      <c r="AE103" s="51">
        <f>MetaData!AE103</f>
        <v>1.7776840000000002E-2</v>
      </c>
      <c r="AF103" s="50">
        <f>IF(MetaData!$F103="SI",MetaData!AF103,MetaData!AF103*6.89476)</f>
        <v>357.42</v>
      </c>
      <c r="AG103" s="50">
        <f>IF(MetaData!$F103="SI",MetaData!AG103,MetaData!AG103*6.89476)</f>
        <v>0</v>
      </c>
      <c r="AH103" s="50">
        <f>IF(MetaData!$F103="SI",MetaData!AH103,MetaData!AH103*6.89476)</f>
        <v>0</v>
      </c>
      <c r="AI103" s="50">
        <f>IF(MetaData!$F103="SI",MetaData!AI103,MetaData!AI103*6.89476)</f>
        <v>0</v>
      </c>
      <c r="AJ103" s="50">
        <f>IF(MetaData!$F103="SI",MetaData!AJ103,MetaData!AJ103*6.89476)</f>
        <v>0</v>
      </c>
      <c r="AK103" s="50">
        <f>IF(MetaData!$F103="SI",MetaData!AK103,MetaData!AK103*6.89476)</f>
        <v>0</v>
      </c>
      <c r="AL103" s="117">
        <f>MetaData!AL103</f>
        <v>0</v>
      </c>
      <c r="AM103" s="52" t="str">
        <f>MetaData!AM103</f>
        <v>R</v>
      </c>
      <c r="AN103" s="52">
        <f>MetaData!AN103</f>
        <v>2</v>
      </c>
      <c r="AO103" s="52" t="str">
        <f>MetaData!AO103</f>
        <v>Ribbed</v>
      </c>
      <c r="AP103" s="53">
        <f>IF(MetaData!$F103="SI",MetaData!AP103,MetaData!AP103*25.4)</f>
        <v>9.52</v>
      </c>
      <c r="AQ103" s="52">
        <f>MetaData!AQ103</f>
        <v>0</v>
      </c>
      <c r="AR103" s="53">
        <f>IF(MetaData!$F103="SI",MetaData!AR103,MetaData!AR103*25.4)</f>
        <v>82.55</v>
      </c>
      <c r="AS103" s="53">
        <f>IF(MetaData!$F103="SI",MetaData!AS103,MetaData!AS103*25.4)</f>
        <v>0</v>
      </c>
      <c r="AT103" s="52">
        <f>MetaData!AT103</f>
        <v>0</v>
      </c>
      <c r="AU103" s="53">
        <f>IF(MetaData!$F103="SI",MetaData!AU103,MetaData!AU103*25.4)</f>
        <v>0</v>
      </c>
      <c r="AV103" s="59">
        <f>MetaData!AV103</f>
        <v>7.5439726165059161E-3</v>
      </c>
      <c r="AW103" s="59"/>
      <c r="AX103" s="50">
        <f>IF(MetaData!$F103="SI",MetaData!AX103,MetaData!AX103*6.89476)</f>
        <v>362.25</v>
      </c>
      <c r="AY103" s="50">
        <f>IF(MetaData!$F103="SI",MetaData!AY103,MetaData!AY103*6.89476)</f>
        <v>0</v>
      </c>
      <c r="AZ103" s="119">
        <f>MetaData!AZ103</f>
        <v>0</v>
      </c>
      <c r="BA103" s="119">
        <f>MetaData!BA103</f>
        <v>0</v>
      </c>
      <c r="BB103" s="119">
        <f>MetaData!BB103</f>
        <v>0</v>
      </c>
      <c r="BC103" s="119">
        <f>MetaData!BC103</f>
        <v>0</v>
      </c>
      <c r="BD103" s="119">
        <f>MetaData!BD103</f>
        <v>0</v>
      </c>
      <c r="BE103" s="119">
        <f>MetaData!BE103</f>
        <v>0</v>
      </c>
      <c r="BF103" s="119">
        <f>MetaData!BF103</f>
        <v>3</v>
      </c>
      <c r="BG103" s="15">
        <f>ReportedData!M103</f>
        <v>0</v>
      </c>
      <c r="BH103" t="str">
        <f>ReportedData!F103</f>
        <v>BEAM9.xlsx</v>
      </c>
    </row>
    <row r="104" spans="1:60" ht="15.75" hidden="1">
      <c r="A104" s="10">
        <f>MetaData!A104</f>
        <v>100</v>
      </c>
      <c r="B104" s="10">
        <f>MetaData!B104</f>
        <v>25</v>
      </c>
      <c r="C104" s="10">
        <f>MetaData!C104</f>
        <v>1</v>
      </c>
      <c r="D104" s="91" t="str">
        <f>MetaData!D104</f>
        <v xml:space="preserve">empsp1 </v>
      </c>
      <c r="E104" s="11" t="str">
        <f>MetaData!E104</f>
        <v>Chronopoulos and Vintzeleou (1995)</v>
      </c>
      <c r="F104" s="12" t="str">
        <f>MetaData!F104</f>
        <v>SI</v>
      </c>
      <c r="G104" s="14" t="str">
        <f>MetaData!G104</f>
        <v>C</v>
      </c>
      <c r="H104" s="14" t="str">
        <f>MetaData!H104</f>
        <v>S</v>
      </c>
      <c r="I104" s="50">
        <f>IF(MetaData!$F104="SI",MetaData!I104,MetaData!I104*6.89476)</f>
        <v>30</v>
      </c>
      <c r="J104" s="50">
        <f>IF(MetaData!$F104="SI",MetaData!J104,MetaData!J104*6.89476)</f>
        <v>0</v>
      </c>
      <c r="K104" s="50">
        <f>IF(MetaData!$F104="SI",MetaData!K104,MetaData!K104*6.89476)</f>
        <v>0</v>
      </c>
      <c r="L104" s="50">
        <f>IF(MetaData!$F104="SI",MetaData!L104,MetaData!L104*4.448)</f>
        <v>49.987499999999997</v>
      </c>
      <c r="M104" s="52">
        <f>MetaData!M104</f>
        <v>0</v>
      </c>
      <c r="N104" s="53">
        <f>IF(MetaData!$F104="SI",MetaData!N104,MetaData!N104*25.4)</f>
        <v>250</v>
      </c>
      <c r="O104" s="53">
        <f>IF(MetaData!$F104="SI",MetaData!O104,MetaData!O104*25.4)</f>
        <v>250</v>
      </c>
      <c r="P104" s="53">
        <f>IF(MetaData!$F104="SI",MetaData!P104,MetaData!P104*25.4)</f>
        <v>1050</v>
      </c>
      <c r="Q104" s="53">
        <f>IF(MetaData!$F104="SI",MetaData!Q104,MetaData!Q104*25.4)</f>
        <v>0</v>
      </c>
      <c r="R104" s="99">
        <f>MetaData!R104</f>
        <v>0</v>
      </c>
      <c r="S104" s="53">
        <f>IF(MetaData!$F104="SI",MetaData!S104,MetaData!S104*(25.4^2))</f>
        <v>62500</v>
      </c>
      <c r="T104" s="53">
        <f>IF(MetaData!$F104="SI",MetaData!T104,MetaData!T104*25.4)</f>
        <v>14</v>
      </c>
      <c r="U104" s="53">
        <f>IF(MetaData!$F104="SI",MetaData!U104,MetaData!U104*25.4)</f>
        <v>14</v>
      </c>
      <c r="V104" s="53">
        <f>IF(MetaData!$F104="SI",MetaData!V104,MetaData!V104*25.4)</f>
        <v>14</v>
      </c>
      <c r="W104" s="52">
        <f>MetaData!W104</f>
        <v>8</v>
      </c>
      <c r="X104" s="53">
        <f>IF(MetaData!$F104="SI",MetaData!X104,MetaData!X104*25.4)</f>
        <v>7</v>
      </c>
      <c r="Y104" s="52">
        <f>MetaData!Y104</f>
        <v>1</v>
      </c>
      <c r="Z104" s="53">
        <f>IF(MetaData!$F104="SI",MetaData!Z104,MetaData!Z104*25.4)</f>
        <v>7</v>
      </c>
      <c r="AA104" s="52">
        <f>MetaData!AA104</f>
        <v>1</v>
      </c>
      <c r="AB104" s="52"/>
      <c r="AC104" s="53">
        <f>IF(MetaData!$F104="SI",MetaData!AC104,MetaData!AC104*25.4)</f>
        <v>0</v>
      </c>
      <c r="AD104" s="79"/>
      <c r="AE104" s="51">
        <f>MetaData!AE104</f>
        <v>1.9704039999999999E-2</v>
      </c>
      <c r="AF104" s="50">
        <f>IF(MetaData!$F104="SI",MetaData!AF104,MetaData!AF104*6.89476)</f>
        <v>475</v>
      </c>
      <c r="AG104" s="50">
        <f>IF(MetaData!$F104="SI",MetaData!AG104,MetaData!AG104*6.89476)</f>
        <v>0</v>
      </c>
      <c r="AH104" s="50">
        <f>IF(MetaData!$F104="SI",MetaData!AH104,MetaData!AH104*6.89476)</f>
        <v>475</v>
      </c>
      <c r="AI104" s="50">
        <f>IF(MetaData!$F104="SI",MetaData!AI104,MetaData!AI104*6.89476)</f>
        <v>475</v>
      </c>
      <c r="AJ104" s="50">
        <f>IF(MetaData!$F104="SI",MetaData!AJ104,MetaData!AJ104*6.89476)</f>
        <v>0</v>
      </c>
      <c r="AK104" s="50">
        <f>IF(MetaData!$F104="SI",MetaData!AK104,MetaData!AK104*6.89476)</f>
        <v>0</v>
      </c>
      <c r="AL104" s="117">
        <f>MetaData!AL104</f>
        <v>0</v>
      </c>
      <c r="AM104" s="52">
        <f>MetaData!AM104</f>
        <v>0</v>
      </c>
      <c r="AN104" s="52">
        <f>MetaData!AN104</f>
        <v>2</v>
      </c>
      <c r="AO104" s="52" t="str">
        <f>MetaData!AO104</f>
        <v>Ribbed</v>
      </c>
      <c r="AP104" s="53">
        <f>IF(MetaData!$F104="SI",MetaData!AP104,MetaData!AP104*25.4)</f>
        <v>6</v>
      </c>
      <c r="AQ104" s="52">
        <f>MetaData!AQ104</f>
        <v>0</v>
      </c>
      <c r="AR104" s="53">
        <f>IF(MetaData!$F104="SI",MetaData!AR104,MetaData!AR104*25.4)</f>
        <v>100</v>
      </c>
      <c r="AS104" s="53">
        <f>IF(MetaData!$F104="SI",MetaData!AS104,MetaData!AS104*25.4)</f>
        <v>0</v>
      </c>
      <c r="AT104" s="52">
        <f>MetaData!AT104</f>
        <v>0</v>
      </c>
      <c r="AU104" s="53">
        <f>IF(MetaData!$F104="SI",MetaData!AU104,MetaData!AU104*25.4)</f>
        <v>0</v>
      </c>
      <c r="AV104" s="59">
        <f>MetaData!AV104</f>
        <v>2.2619447999999999E-3</v>
      </c>
      <c r="AW104" s="59"/>
      <c r="AX104" s="50">
        <f>IF(MetaData!$F104="SI",MetaData!AX104,MetaData!AX104*6.89476)</f>
        <v>350</v>
      </c>
      <c r="AY104" s="50">
        <f>IF(MetaData!$F104="SI",MetaData!AY104,MetaData!AY104*6.89476)</f>
        <v>0</v>
      </c>
      <c r="AZ104" s="119">
        <f>MetaData!AZ104</f>
        <v>0</v>
      </c>
      <c r="BA104" s="119">
        <f>MetaData!BA104</f>
        <v>0</v>
      </c>
      <c r="BB104" s="119">
        <f>MetaData!BB104</f>
        <v>0</v>
      </c>
      <c r="BC104" s="119">
        <f>MetaData!BC104</f>
        <v>0</v>
      </c>
      <c r="BD104" s="119">
        <f>MetaData!BD104</f>
        <v>0</v>
      </c>
      <c r="BE104" s="119">
        <f>MetaData!BE104</f>
        <v>0</v>
      </c>
      <c r="BF104" s="119">
        <f>MetaData!BF104</f>
        <v>0</v>
      </c>
      <c r="BG104" s="15">
        <f>ReportedData!M104</f>
        <v>0</v>
      </c>
      <c r="BH104" t="str">
        <f>ReportedData!F104</f>
        <v>EMPSP1.xlsx</v>
      </c>
    </row>
    <row r="105" spans="1:60" ht="15.75" hidden="1">
      <c r="A105" s="10">
        <f>MetaData!A105</f>
        <v>101</v>
      </c>
      <c r="B105" s="10">
        <f>MetaData!B105</f>
        <v>25</v>
      </c>
      <c r="C105" s="10">
        <f>MetaData!C105</f>
        <v>2</v>
      </c>
      <c r="D105" s="91" t="str">
        <f>MetaData!D105</f>
        <v>empsp10</v>
      </c>
      <c r="E105" s="11" t="str">
        <f>MetaData!E105</f>
        <v>Chronopoulos and Vintzeleou (1995)</v>
      </c>
      <c r="F105" s="12" t="str">
        <f>MetaData!F105</f>
        <v>SI</v>
      </c>
      <c r="G105" s="14" t="str">
        <f>MetaData!G105</f>
        <v>C</v>
      </c>
      <c r="H105" s="14" t="str">
        <f>MetaData!H105</f>
        <v>S</v>
      </c>
      <c r="I105" s="50">
        <f>IF(MetaData!$F105="SI",MetaData!I105,MetaData!I105*6.89476)</f>
        <v>30</v>
      </c>
      <c r="J105" s="50">
        <f>IF(MetaData!$F105="SI",MetaData!J105,MetaData!J105*6.89476)</f>
        <v>0</v>
      </c>
      <c r="K105" s="50">
        <f>IF(MetaData!$F105="SI",MetaData!K105,MetaData!K105*6.89476)</f>
        <v>0</v>
      </c>
      <c r="L105" s="50">
        <f>IF(MetaData!$F105="SI",MetaData!L105,MetaData!L105*4.448)</f>
        <v>90</v>
      </c>
      <c r="M105" s="52">
        <f>MetaData!M105</f>
        <v>0</v>
      </c>
      <c r="N105" s="53">
        <f>IF(MetaData!$F105="SI",MetaData!N105,MetaData!N105*25.4)</f>
        <v>250</v>
      </c>
      <c r="O105" s="53">
        <f>IF(MetaData!$F105="SI",MetaData!O105,MetaData!O105*25.4)</f>
        <v>250</v>
      </c>
      <c r="P105" s="53">
        <f>IF(MetaData!$F105="SI",MetaData!P105,MetaData!P105*25.4)</f>
        <v>1050</v>
      </c>
      <c r="Q105" s="53">
        <f>IF(MetaData!$F105="SI",MetaData!Q105,MetaData!Q105*25.4)</f>
        <v>0</v>
      </c>
      <c r="R105" s="99">
        <f>MetaData!R105</f>
        <v>0</v>
      </c>
      <c r="S105" s="53">
        <f>IF(MetaData!$F105="SI",MetaData!S105,MetaData!S105*(25.4^2))</f>
        <v>62500</v>
      </c>
      <c r="T105" s="53">
        <f>IF(MetaData!$F105="SI",MetaData!T105,MetaData!T105*25.4)</f>
        <v>14</v>
      </c>
      <c r="U105" s="53">
        <f>IF(MetaData!$F105="SI",MetaData!U105,MetaData!U105*25.4)</f>
        <v>14</v>
      </c>
      <c r="V105" s="53">
        <f>IF(MetaData!$F105="SI",MetaData!V105,MetaData!V105*25.4)</f>
        <v>14</v>
      </c>
      <c r="W105" s="52">
        <f>MetaData!W105</f>
        <v>8</v>
      </c>
      <c r="X105" s="53">
        <f>IF(MetaData!$F105="SI",MetaData!X105,MetaData!X105*25.4)</f>
        <v>5</v>
      </c>
      <c r="Y105" s="52">
        <f>MetaData!Y105</f>
        <v>1</v>
      </c>
      <c r="Z105" s="53">
        <f>IF(MetaData!$F105="SI",MetaData!Z105,MetaData!Z105*25.4)</f>
        <v>5</v>
      </c>
      <c r="AA105" s="52">
        <f>MetaData!AA105</f>
        <v>1</v>
      </c>
      <c r="AB105" s="52"/>
      <c r="AC105" s="53">
        <f>IF(MetaData!$F105="SI",MetaData!AC105,MetaData!AC105*25.4)</f>
        <v>0</v>
      </c>
      <c r="AD105" s="79"/>
      <c r="AE105" s="51">
        <f>MetaData!AE105</f>
        <v>1.9704039999999999E-2</v>
      </c>
      <c r="AF105" s="50">
        <f>IF(MetaData!$F105="SI",MetaData!AF105,MetaData!AF105*6.89476)</f>
        <v>475</v>
      </c>
      <c r="AG105" s="50">
        <f>IF(MetaData!$F105="SI",MetaData!AG105,MetaData!AG105*6.89476)</f>
        <v>0</v>
      </c>
      <c r="AH105" s="50">
        <f>IF(MetaData!$F105="SI",MetaData!AH105,MetaData!AH105*6.89476)</f>
        <v>475</v>
      </c>
      <c r="AI105" s="50">
        <f>IF(MetaData!$F105="SI",MetaData!AI105,MetaData!AI105*6.89476)</f>
        <v>475</v>
      </c>
      <c r="AJ105" s="50">
        <f>IF(MetaData!$F105="SI",MetaData!AJ105,MetaData!AJ105*6.89476)</f>
        <v>0</v>
      </c>
      <c r="AK105" s="50">
        <f>IF(MetaData!$F105="SI",MetaData!AK105,MetaData!AK105*6.89476)</f>
        <v>0</v>
      </c>
      <c r="AL105" s="117">
        <f>MetaData!AL105</f>
        <v>0</v>
      </c>
      <c r="AM105" s="52">
        <f>MetaData!AM105</f>
        <v>0</v>
      </c>
      <c r="AN105" s="52">
        <f>MetaData!AN105</f>
        <v>2</v>
      </c>
      <c r="AO105" s="52" t="str">
        <f>MetaData!AO105</f>
        <v>Ribbed</v>
      </c>
      <c r="AP105" s="53">
        <f>IF(MetaData!$F105="SI",MetaData!AP105,MetaData!AP105*25.4)</f>
        <v>8</v>
      </c>
      <c r="AQ105" s="52">
        <f>MetaData!AQ105</f>
        <v>0</v>
      </c>
      <c r="AR105" s="53">
        <f>IF(MetaData!$F105="SI",MetaData!AR105,MetaData!AR105*25.4)</f>
        <v>100</v>
      </c>
      <c r="AS105" s="53">
        <f>IF(MetaData!$F105="SI",MetaData!AS105,MetaData!AS105*25.4)</f>
        <v>0</v>
      </c>
      <c r="AT105" s="52">
        <f>MetaData!AT105</f>
        <v>0</v>
      </c>
      <c r="AU105" s="53">
        <f>IF(MetaData!$F105="SI",MetaData!AU105,MetaData!AU105*25.4)</f>
        <v>0</v>
      </c>
      <c r="AV105" s="59">
        <f>MetaData!AV105</f>
        <v>4.0212351999999998E-3</v>
      </c>
      <c r="AW105" s="59"/>
      <c r="AX105" s="50">
        <f>IF(MetaData!$F105="SI",MetaData!AX105,MetaData!AX105*6.89476)</f>
        <v>450</v>
      </c>
      <c r="AY105" s="50">
        <f>IF(MetaData!$F105="SI",MetaData!AY105,MetaData!AY105*6.89476)</f>
        <v>0</v>
      </c>
      <c r="AZ105" s="119">
        <f>MetaData!AZ105</f>
        <v>0</v>
      </c>
      <c r="BA105" s="119">
        <f>MetaData!BA105</f>
        <v>0</v>
      </c>
      <c r="BB105" s="119">
        <f>MetaData!BB105</f>
        <v>0</v>
      </c>
      <c r="BC105" s="119">
        <f>MetaData!BC105</f>
        <v>0</v>
      </c>
      <c r="BD105" s="119">
        <f>MetaData!BD105</f>
        <v>0</v>
      </c>
      <c r="BE105" s="119">
        <f>MetaData!BE105</f>
        <v>0</v>
      </c>
      <c r="BF105" s="119">
        <f>MetaData!BF105</f>
        <v>0</v>
      </c>
      <c r="BG105" s="15">
        <f>ReportedData!M105</f>
        <v>0</v>
      </c>
      <c r="BH105" t="str">
        <f>ReportedData!F105</f>
        <v>EMPSP10.xlsx</v>
      </c>
    </row>
    <row r="106" spans="1:60" ht="15.75" hidden="1">
      <c r="A106" s="10">
        <f>MetaData!A106</f>
        <v>102</v>
      </c>
      <c r="B106" s="10">
        <f>MetaData!B106</f>
        <v>25</v>
      </c>
      <c r="C106" s="10">
        <f>MetaData!C106</f>
        <v>3</v>
      </c>
      <c r="D106" s="91" t="str">
        <f>MetaData!D106</f>
        <v>empsp16</v>
      </c>
      <c r="E106" s="11" t="str">
        <f>MetaData!E106</f>
        <v>Chronopoulos and Vintzeleou (1995)</v>
      </c>
      <c r="F106" s="12" t="str">
        <f>MetaData!F106</f>
        <v>SI</v>
      </c>
      <c r="G106" s="14" t="str">
        <f>MetaData!G106</f>
        <v>C</v>
      </c>
      <c r="H106" s="14" t="str">
        <f>MetaData!H106</f>
        <v>S</v>
      </c>
      <c r="I106" s="50">
        <f>IF(MetaData!$F106="SI",MetaData!I106,MetaData!I106*6.89476)</f>
        <v>30</v>
      </c>
      <c r="J106" s="50">
        <f>IF(MetaData!$F106="SI",MetaData!J106,MetaData!J106*6.89476)</f>
        <v>0</v>
      </c>
      <c r="K106" s="50">
        <f>IF(MetaData!$F106="SI",MetaData!K106,MetaData!K106*6.89476)</f>
        <v>0</v>
      </c>
      <c r="L106" s="50">
        <f>IF(MetaData!$F106="SI",MetaData!L106,MetaData!L106*4.448)</f>
        <v>95.624999999999986</v>
      </c>
      <c r="M106" s="52">
        <f>MetaData!M106</f>
        <v>0</v>
      </c>
      <c r="N106" s="53">
        <f>IF(MetaData!$F106="SI",MetaData!N106,MetaData!N106*25.4)</f>
        <v>250</v>
      </c>
      <c r="O106" s="53">
        <f>IF(MetaData!$F106="SI",MetaData!O106,MetaData!O106*25.4)</f>
        <v>250</v>
      </c>
      <c r="P106" s="53">
        <f>IF(MetaData!$F106="SI",MetaData!P106,MetaData!P106*25.4)</f>
        <v>1050</v>
      </c>
      <c r="Q106" s="53">
        <f>IF(MetaData!$F106="SI",MetaData!Q106,MetaData!Q106*25.4)</f>
        <v>0</v>
      </c>
      <c r="R106" s="99">
        <f>MetaData!R106</f>
        <v>0</v>
      </c>
      <c r="S106" s="53">
        <f>IF(MetaData!$F106="SI",MetaData!S106,MetaData!S106*(25.4^2))</f>
        <v>62500</v>
      </c>
      <c r="T106" s="53">
        <f>IF(MetaData!$F106="SI",MetaData!T106,MetaData!T106*25.4)</f>
        <v>14</v>
      </c>
      <c r="U106" s="53">
        <f>IF(MetaData!$F106="SI",MetaData!U106,MetaData!U106*25.4)</f>
        <v>14</v>
      </c>
      <c r="V106" s="53">
        <f>IF(MetaData!$F106="SI",MetaData!V106,MetaData!V106*25.4)</f>
        <v>14</v>
      </c>
      <c r="W106" s="52">
        <f>MetaData!W106</f>
        <v>8</v>
      </c>
      <c r="X106" s="53">
        <f>IF(MetaData!$F106="SI",MetaData!X106,MetaData!X106*25.4)</f>
        <v>11</v>
      </c>
      <c r="Y106" s="52">
        <f>MetaData!Y106</f>
        <v>1</v>
      </c>
      <c r="Z106" s="53">
        <f>IF(MetaData!$F106="SI",MetaData!Z106,MetaData!Z106*25.4)</f>
        <v>11</v>
      </c>
      <c r="AA106" s="52">
        <f>MetaData!AA106</f>
        <v>1</v>
      </c>
      <c r="AB106" s="52"/>
      <c r="AC106" s="53">
        <f>IF(MetaData!$F106="SI",MetaData!AC106,MetaData!AC106*25.4)</f>
        <v>0</v>
      </c>
      <c r="AD106" s="79"/>
      <c r="AE106" s="51">
        <f>MetaData!AE106</f>
        <v>1.9704039999999999E-2</v>
      </c>
      <c r="AF106" s="50">
        <f>IF(MetaData!$F106="SI",MetaData!AF106,MetaData!AF106*6.89476)</f>
        <v>475</v>
      </c>
      <c r="AG106" s="50">
        <f>IF(MetaData!$F106="SI",MetaData!AG106,MetaData!AG106*6.89476)</f>
        <v>0</v>
      </c>
      <c r="AH106" s="50">
        <f>IF(MetaData!$F106="SI",MetaData!AH106,MetaData!AH106*6.89476)</f>
        <v>475</v>
      </c>
      <c r="AI106" s="50">
        <f>IF(MetaData!$F106="SI",MetaData!AI106,MetaData!AI106*6.89476)</f>
        <v>475</v>
      </c>
      <c r="AJ106" s="50">
        <f>IF(MetaData!$F106="SI",MetaData!AJ106,MetaData!AJ106*6.89476)</f>
        <v>0</v>
      </c>
      <c r="AK106" s="50">
        <f>IF(MetaData!$F106="SI",MetaData!AK106,MetaData!AK106*6.89476)</f>
        <v>0</v>
      </c>
      <c r="AL106" s="117">
        <f>MetaData!AL106</f>
        <v>0</v>
      </c>
      <c r="AM106" s="52">
        <f>MetaData!AM106</f>
        <v>0</v>
      </c>
      <c r="AN106" s="52">
        <f>MetaData!AN106</f>
        <v>3.415</v>
      </c>
      <c r="AO106" s="52" t="str">
        <f>MetaData!AO106</f>
        <v>Ribbed</v>
      </c>
      <c r="AP106" s="53">
        <f>IF(MetaData!$F106="SI",MetaData!AP106,MetaData!AP106*25.4)</f>
        <v>6</v>
      </c>
      <c r="AQ106" s="52">
        <f>MetaData!AQ106</f>
        <v>0</v>
      </c>
      <c r="AR106" s="53">
        <f>IF(MetaData!$F106="SI",MetaData!AR106,MetaData!AR106*25.4)</f>
        <v>100</v>
      </c>
      <c r="AS106" s="53">
        <f>IF(MetaData!$F106="SI",MetaData!AS106,MetaData!AS106*25.4)</f>
        <v>0</v>
      </c>
      <c r="AT106" s="52">
        <f>MetaData!AT106</f>
        <v>0</v>
      </c>
      <c r="AU106" s="53">
        <f>IF(MetaData!$F106="SI",MetaData!AU106,MetaData!AU106*25.4)</f>
        <v>0</v>
      </c>
      <c r="AV106" s="59">
        <f>MetaData!AV106</f>
        <v>3.8622707460000002E-3</v>
      </c>
      <c r="AW106" s="59"/>
      <c r="AX106" s="50">
        <f>IF(MetaData!$F106="SI",MetaData!AX106,MetaData!AX106*6.89476)</f>
        <v>350</v>
      </c>
      <c r="AY106" s="50">
        <f>IF(MetaData!$F106="SI",MetaData!AY106,MetaData!AY106*6.89476)</f>
        <v>0</v>
      </c>
      <c r="AZ106" s="119">
        <f>MetaData!AZ106</f>
        <v>0</v>
      </c>
      <c r="BA106" s="119">
        <f>MetaData!BA106</f>
        <v>0</v>
      </c>
      <c r="BB106" s="119">
        <f>MetaData!BB106</f>
        <v>0</v>
      </c>
      <c r="BC106" s="119">
        <f>MetaData!BC106</f>
        <v>0</v>
      </c>
      <c r="BD106" s="119">
        <f>MetaData!BD106</f>
        <v>0</v>
      </c>
      <c r="BE106" s="119">
        <f>MetaData!BE106</f>
        <v>0</v>
      </c>
      <c r="BF106" s="119">
        <f>MetaData!BF106</f>
        <v>0</v>
      </c>
      <c r="BG106" s="15">
        <f>ReportedData!M106</f>
        <v>0</v>
      </c>
      <c r="BH106" t="str">
        <f>ReportedData!F106</f>
        <v>EMPSP16.xlsx</v>
      </c>
    </row>
    <row r="107" spans="1:60" ht="15.75" hidden="1">
      <c r="A107" s="10">
        <f>MetaData!A107</f>
        <v>103</v>
      </c>
      <c r="B107" s="10">
        <f>MetaData!B107</f>
        <v>25</v>
      </c>
      <c r="C107" s="10">
        <f>MetaData!C107</f>
        <v>4</v>
      </c>
      <c r="D107" s="91" t="str">
        <f>MetaData!D107</f>
        <v xml:space="preserve">empsp2 </v>
      </c>
      <c r="E107" s="11" t="str">
        <f>MetaData!E107</f>
        <v>Chronopoulos and Vintzeleou (1995)</v>
      </c>
      <c r="F107" s="12" t="str">
        <f>MetaData!F107</f>
        <v>SI</v>
      </c>
      <c r="G107" s="14" t="str">
        <f>MetaData!G107</f>
        <v>C</v>
      </c>
      <c r="H107" s="14" t="str">
        <f>MetaData!H107</f>
        <v>S</v>
      </c>
      <c r="I107" s="50">
        <f>IF(MetaData!$F107="SI",MetaData!I107,MetaData!I107*6.89476)</f>
        <v>30</v>
      </c>
      <c r="J107" s="50">
        <f>IF(MetaData!$F107="SI",MetaData!J107,MetaData!J107*6.89476)</f>
        <v>0</v>
      </c>
      <c r="K107" s="50">
        <f>IF(MetaData!$F107="SI",MetaData!K107,MetaData!K107*6.89476)</f>
        <v>0</v>
      </c>
      <c r="L107" s="50">
        <f>IF(MetaData!$F107="SI",MetaData!L107,MetaData!L107*4.448)</f>
        <v>431.25</v>
      </c>
      <c r="M107" s="52">
        <f>MetaData!M107</f>
        <v>0</v>
      </c>
      <c r="N107" s="53">
        <f>IF(MetaData!$F107="SI",MetaData!N107,MetaData!N107*25.4)</f>
        <v>250</v>
      </c>
      <c r="O107" s="53">
        <f>IF(MetaData!$F107="SI",MetaData!O107,MetaData!O107*25.4)</f>
        <v>250</v>
      </c>
      <c r="P107" s="53">
        <f>IF(MetaData!$F107="SI",MetaData!P107,MetaData!P107*25.4)</f>
        <v>1050</v>
      </c>
      <c r="Q107" s="53">
        <f>IF(MetaData!$F107="SI",MetaData!Q107,MetaData!Q107*25.4)</f>
        <v>0</v>
      </c>
      <c r="R107" s="99">
        <f>MetaData!R107</f>
        <v>0</v>
      </c>
      <c r="S107" s="53">
        <f>IF(MetaData!$F107="SI",MetaData!S107,MetaData!S107*(25.4^2))</f>
        <v>62500</v>
      </c>
      <c r="T107" s="53">
        <f>IF(MetaData!$F107="SI",MetaData!T107,MetaData!T107*25.4)</f>
        <v>14</v>
      </c>
      <c r="U107" s="53">
        <f>IF(MetaData!$F107="SI",MetaData!U107,MetaData!U107*25.4)</f>
        <v>14</v>
      </c>
      <c r="V107" s="53">
        <f>IF(MetaData!$F107="SI",MetaData!V107,MetaData!V107*25.4)</f>
        <v>14</v>
      </c>
      <c r="W107" s="52">
        <f>MetaData!W107</f>
        <v>8</v>
      </c>
      <c r="X107" s="53">
        <f>IF(MetaData!$F107="SI",MetaData!X107,MetaData!X107*25.4)</f>
        <v>5</v>
      </c>
      <c r="Y107" s="52">
        <f>MetaData!Y107</f>
        <v>1</v>
      </c>
      <c r="Z107" s="53">
        <f>IF(MetaData!$F107="SI",MetaData!Z107,MetaData!Z107*25.4)</f>
        <v>5</v>
      </c>
      <c r="AA107" s="52">
        <f>MetaData!AA107</f>
        <v>1</v>
      </c>
      <c r="AB107" s="52"/>
      <c r="AC107" s="53">
        <f>IF(MetaData!$F107="SI",MetaData!AC107,MetaData!AC107*25.4)</f>
        <v>0</v>
      </c>
      <c r="AD107" s="79"/>
      <c r="AE107" s="51">
        <f>MetaData!AE107</f>
        <v>1.9704039999999999E-2</v>
      </c>
      <c r="AF107" s="50">
        <f>IF(MetaData!$F107="SI",MetaData!AF107,MetaData!AF107*6.89476)</f>
        <v>475</v>
      </c>
      <c r="AG107" s="50">
        <f>IF(MetaData!$F107="SI",MetaData!AG107,MetaData!AG107*6.89476)</f>
        <v>0</v>
      </c>
      <c r="AH107" s="50">
        <f>IF(MetaData!$F107="SI",MetaData!AH107,MetaData!AH107*6.89476)</f>
        <v>475</v>
      </c>
      <c r="AI107" s="50">
        <f>IF(MetaData!$F107="SI",MetaData!AI107,MetaData!AI107*6.89476)</f>
        <v>475</v>
      </c>
      <c r="AJ107" s="50">
        <f>IF(MetaData!$F107="SI",MetaData!AJ107,MetaData!AJ107*6.89476)</f>
        <v>0</v>
      </c>
      <c r="AK107" s="50">
        <f>IF(MetaData!$F107="SI",MetaData!AK107,MetaData!AK107*6.89476)</f>
        <v>0</v>
      </c>
      <c r="AL107" s="117">
        <f>MetaData!AL107</f>
        <v>0</v>
      </c>
      <c r="AM107" s="52">
        <f>MetaData!AM107</f>
        <v>0</v>
      </c>
      <c r="AN107" s="52">
        <f>MetaData!AN107</f>
        <v>2</v>
      </c>
      <c r="AO107" s="52" t="str">
        <f>MetaData!AO107</f>
        <v>Ribbed</v>
      </c>
      <c r="AP107" s="53">
        <f>IF(MetaData!$F107="SI",MetaData!AP107,MetaData!AP107*25.4)</f>
        <v>14.14</v>
      </c>
      <c r="AQ107" s="52">
        <f>MetaData!AQ107</f>
        <v>0</v>
      </c>
      <c r="AR107" s="53">
        <f>IF(MetaData!$F107="SI",MetaData!AR107,MetaData!AR107*25.4)</f>
        <v>50</v>
      </c>
      <c r="AS107" s="53">
        <f>IF(MetaData!$F107="SI",MetaData!AS107,MetaData!AS107*25.4)</f>
        <v>0</v>
      </c>
      <c r="AT107" s="52">
        <f>MetaData!AT107</f>
        <v>0</v>
      </c>
      <c r="AU107" s="53">
        <f>IF(MetaData!$F107="SI",MetaData!AU107,MetaData!AU107*25.4)</f>
        <v>0</v>
      </c>
      <c r="AV107" s="59">
        <f>MetaData!AV107</f>
        <v>2.5125129918560002E-2</v>
      </c>
      <c r="AW107" s="59"/>
      <c r="AX107" s="50">
        <f>IF(MetaData!$F107="SI",MetaData!AX107,MetaData!AX107*6.89476)</f>
        <v>350</v>
      </c>
      <c r="AY107" s="50">
        <f>IF(MetaData!$F107="SI",MetaData!AY107,MetaData!AY107*6.89476)</f>
        <v>0</v>
      </c>
      <c r="AZ107" s="119">
        <f>MetaData!AZ107</f>
        <v>0</v>
      </c>
      <c r="BA107" s="119">
        <f>MetaData!BA107</f>
        <v>0</v>
      </c>
      <c r="BB107" s="119">
        <f>MetaData!BB107</f>
        <v>0</v>
      </c>
      <c r="BC107" s="119">
        <f>MetaData!BC107</f>
        <v>0</v>
      </c>
      <c r="BD107" s="119">
        <f>MetaData!BD107</f>
        <v>0</v>
      </c>
      <c r="BE107" s="119">
        <f>MetaData!BE107</f>
        <v>0</v>
      </c>
      <c r="BF107" s="119">
        <f>MetaData!BF107</f>
        <v>0</v>
      </c>
      <c r="BG107" s="15">
        <f>ReportedData!M107</f>
        <v>0</v>
      </c>
      <c r="BH107" t="str">
        <f>ReportedData!F107</f>
        <v>EMPSP2.xlsx</v>
      </c>
    </row>
    <row r="108" spans="1:60" ht="15.75" hidden="1">
      <c r="A108" s="10">
        <f>MetaData!A108</f>
        <v>104</v>
      </c>
      <c r="B108" s="10">
        <f>MetaData!B108</f>
        <v>25</v>
      </c>
      <c r="C108" s="10">
        <f>MetaData!C108</f>
        <v>5</v>
      </c>
      <c r="D108" s="91" t="str">
        <f>MetaData!D108</f>
        <v>empsp3</v>
      </c>
      <c r="E108" s="11" t="str">
        <f>MetaData!E108</f>
        <v>Chronopoulos and Vintzeleou (1995)</v>
      </c>
      <c r="F108" s="12" t="str">
        <f>MetaData!F108</f>
        <v>SI</v>
      </c>
      <c r="G108" s="14" t="str">
        <f>MetaData!G108</f>
        <v>C</v>
      </c>
      <c r="H108" s="14" t="str">
        <f>MetaData!H108</f>
        <v>S</v>
      </c>
      <c r="I108" s="50">
        <f>IF(MetaData!$F108="SI",MetaData!I108,MetaData!I108*6.89476)</f>
        <v>30</v>
      </c>
      <c r="J108" s="50">
        <f>IF(MetaData!$F108="SI",MetaData!J108,MetaData!J108*6.89476)</f>
        <v>0</v>
      </c>
      <c r="K108" s="50">
        <f>IF(MetaData!$F108="SI",MetaData!K108,MetaData!K108*6.89476)</f>
        <v>0</v>
      </c>
      <c r="L108" s="50">
        <f>IF(MetaData!$F108="SI",MetaData!L108,MetaData!L108*4.448)</f>
        <v>49.874999999999993</v>
      </c>
      <c r="M108" s="52">
        <f>MetaData!M108</f>
        <v>0</v>
      </c>
      <c r="N108" s="53">
        <f>IF(MetaData!$F108="SI",MetaData!N108,MetaData!N108*25.4)</f>
        <v>250</v>
      </c>
      <c r="O108" s="53">
        <f>IF(MetaData!$F108="SI",MetaData!O108,MetaData!O108*25.4)</f>
        <v>250</v>
      </c>
      <c r="P108" s="53">
        <f>IF(MetaData!$F108="SI",MetaData!P108,MetaData!P108*25.4)</f>
        <v>1050</v>
      </c>
      <c r="Q108" s="53">
        <f>IF(MetaData!$F108="SI",MetaData!Q108,MetaData!Q108*25.4)</f>
        <v>0</v>
      </c>
      <c r="R108" s="99">
        <f>MetaData!R108</f>
        <v>0</v>
      </c>
      <c r="S108" s="53">
        <f>IF(MetaData!$F108="SI",MetaData!S108,MetaData!S108*(25.4^2))</f>
        <v>62500</v>
      </c>
      <c r="T108" s="53">
        <f>IF(MetaData!$F108="SI",MetaData!T108,MetaData!T108*25.4)</f>
        <v>14</v>
      </c>
      <c r="U108" s="53">
        <f>IF(MetaData!$F108="SI",MetaData!U108,MetaData!U108*25.4)</f>
        <v>14</v>
      </c>
      <c r="V108" s="53">
        <f>IF(MetaData!$F108="SI",MetaData!V108,MetaData!V108*25.4)</f>
        <v>14</v>
      </c>
      <c r="W108" s="52">
        <f>MetaData!W108</f>
        <v>8</v>
      </c>
      <c r="X108" s="53">
        <f>IF(MetaData!$F108="SI",MetaData!X108,MetaData!X108*25.4)</f>
        <v>17</v>
      </c>
      <c r="Y108" s="52">
        <f>MetaData!Y108</f>
        <v>1</v>
      </c>
      <c r="Z108" s="53">
        <f>IF(MetaData!$F108="SI",MetaData!Z108,MetaData!Z108*25.4)</f>
        <v>17</v>
      </c>
      <c r="AA108" s="52">
        <f>MetaData!AA108</f>
        <v>1</v>
      </c>
      <c r="AB108" s="52"/>
      <c r="AC108" s="53">
        <f>IF(MetaData!$F108="SI",MetaData!AC108,MetaData!AC108*25.4)</f>
        <v>0</v>
      </c>
      <c r="AD108" s="79"/>
      <c r="AE108" s="51">
        <f>MetaData!AE108</f>
        <v>1.9704039999999999E-2</v>
      </c>
      <c r="AF108" s="50">
        <f>IF(MetaData!$F108="SI",MetaData!AF108,MetaData!AF108*6.89476)</f>
        <v>475</v>
      </c>
      <c r="AG108" s="50">
        <f>IF(MetaData!$F108="SI",MetaData!AG108,MetaData!AG108*6.89476)</f>
        <v>0</v>
      </c>
      <c r="AH108" s="50">
        <f>IF(MetaData!$F108="SI",MetaData!AH108,MetaData!AH108*6.89476)</f>
        <v>475</v>
      </c>
      <c r="AI108" s="50">
        <f>IF(MetaData!$F108="SI",MetaData!AI108,MetaData!AI108*6.89476)</f>
        <v>475</v>
      </c>
      <c r="AJ108" s="50">
        <f>IF(MetaData!$F108="SI",MetaData!AJ108,MetaData!AJ108*6.89476)</f>
        <v>0</v>
      </c>
      <c r="AK108" s="50">
        <f>IF(MetaData!$F108="SI",MetaData!AK108,MetaData!AK108*6.89476)</f>
        <v>0</v>
      </c>
      <c r="AL108" s="117">
        <f>MetaData!AL108</f>
        <v>0</v>
      </c>
      <c r="AM108" s="52">
        <f>MetaData!AM108</f>
        <v>0</v>
      </c>
      <c r="AN108" s="52">
        <f>MetaData!AN108</f>
        <v>2</v>
      </c>
      <c r="AO108" s="52" t="str">
        <f>MetaData!AO108</f>
        <v>Ribbed</v>
      </c>
      <c r="AP108" s="53">
        <f>IF(MetaData!$F108="SI",MetaData!AP108,MetaData!AP108*25.4)</f>
        <v>6</v>
      </c>
      <c r="AQ108" s="52">
        <f>MetaData!AQ108</f>
        <v>0</v>
      </c>
      <c r="AR108" s="53">
        <f>IF(MetaData!$F108="SI",MetaData!AR108,MetaData!AR108*25.4)</f>
        <v>100</v>
      </c>
      <c r="AS108" s="53">
        <f>IF(MetaData!$F108="SI",MetaData!AS108,MetaData!AS108*25.4)</f>
        <v>0</v>
      </c>
      <c r="AT108" s="52">
        <f>MetaData!AT108</f>
        <v>0</v>
      </c>
      <c r="AU108" s="53">
        <f>IF(MetaData!$F108="SI",MetaData!AU108,MetaData!AU108*25.4)</f>
        <v>0</v>
      </c>
      <c r="AV108" s="59">
        <f>MetaData!AV108</f>
        <v>2.2619447999999999E-3</v>
      </c>
      <c r="AW108" s="59"/>
      <c r="AX108" s="50">
        <f>IF(MetaData!$F108="SI",MetaData!AX108,MetaData!AX108*6.89476)</f>
        <v>350</v>
      </c>
      <c r="AY108" s="50">
        <f>IF(MetaData!$F108="SI",MetaData!AY108,MetaData!AY108*6.89476)</f>
        <v>0</v>
      </c>
      <c r="AZ108" s="119">
        <f>MetaData!AZ108</f>
        <v>0</v>
      </c>
      <c r="BA108" s="119">
        <f>MetaData!BA108</f>
        <v>0</v>
      </c>
      <c r="BB108" s="119">
        <f>MetaData!BB108</f>
        <v>0</v>
      </c>
      <c r="BC108" s="119">
        <f>MetaData!BC108</f>
        <v>0</v>
      </c>
      <c r="BD108" s="119">
        <f>MetaData!BD108</f>
        <v>0</v>
      </c>
      <c r="BE108" s="119">
        <f>MetaData!BE108</f>
        <v>0</v>
      </c>
      <c r="BF108" s="119">
        <f>MetaData!BF108</f>
        <v>0</v>
      </c>
      <c r="BG108" s="15">
        <f>ReportedData!M108</f>
        <v>0</v>
      </c>
      <c r="BH108" t="str">
        <f>ReportedData!F108</f>
        <v>EMPSP3.xlsx</v>
      </c>
    </row>
    <row r="109" spans="1:60" ht="15.75" hidden="1">
      <c r="A109" s="10">
        <f>MetaData!A109</f>
        <v>105</v>
      </c>
      <c r="B109" s="10">
        <f>MetaData!B109</f>
        <v>25</v>
      </c>
      <c r="C109" s="10">
        <f>MetaData!C109</f>
        <v>6</v>
      </c>
      <c r="D109" s="91" t="str">
        <f>MetaData!D109</f>
        <v>empsp6</v>
      </c>
      <c r="E109" s="11" t="str">
        <f>MetaData!E109</f>
        <v>Chronopoulos and Vintzeleou (1995)</v>
      </c>
      <c r="F109" s="12" t="str">
        <f>MetaData!F109</f>
        <v>SI</v>
      </c>
      <c r="G109" s="14" t="str">
        <f>MetaData!G109</f>
        <v>C</v>
      </c>
      <c r="H109" s="14" t="str">
        <f>MetaData!H109</f>
        <v>S</v>
      </c>
      <c r="I109" s="50">
        <f>IF(MetaData!$F109="SI",MetaData!I109,MetaData!I109*6.89476)</f>
        <v>30</v>
      </c>
      <c r="J109" s="50">
        <f>IF(MetaData!$F109="SI",MetaData!J109,MetaData!J109*6.89476)</f>
        <v>0</v>
      </c>
      <c r="K109" s="50">
        <f>IF(MetaData!$F109="SI",MetaData!K109,MetaData!K109*6.89476)</f>
        <v>0</v>
      </c>
      <c r="L109" s="50">
        <f>IF(MetaData!$F109="SI",MetaData!L109,MetaData!L109*4.448)</f>
        <v>49.874999999999993</v>
      </c>
      <c r="M109" s="52">
        <f>MetaData!M109</f>
        <v>0</v>
      </c>
      <c r="N109" s="53">
        <f>IF(MetaData!$F109="SI",MetaData!N109,MetaData!N109*25.4)</f>
        <v>250</v>
      </c>
      <c r="O109" s="53">
        <f>IF(MetaData!$F109="SI",MetaData!O109,MetaData!O109*25.4)</f>
        <v>250</v>
      </c>
      <c r="P109" s="53">
        <f>IF(MetaData!$F109="SI",MetaData!P109,MetaData!P109*25.4)</f>
        <v>1050</v>
      </c>
      <c r="Q109" s="53">
        <f>IF(MetaData!$F109="SI",MetaData!Q109,MetaData!Q109*25.4)</f>
        <v>0</v>
      </c>
      <c r="R109" s="99">
        <f>MetaData!R109</f>
        <v>0</v>
      </c>
      <c r="S109" s="53">
        <f>IF(MetaData!$F109="SI",MetaData!S109,MetaData!S109*(25.4^2))</f>
        <v>62500</v>
      </c>
      <c r="T109" s="53">
        <f>IF(MetaData!$F109="SI",MetaData!T109,MetaData!T109*25.4)</f>
        <v>14</v>
      </c>
      <c r="U109" s="53">
        <f>IF(MetaData!$F109="SI",MetaData!U109,MetaData!U109*25.4)</f>
        <v>14</v>
      </c>
      <c r="V109" s="53">
        <f>IF(MetaData!$F109="SI",MetaData!V109,MetaData!V109*25.4)</f>
        <v>14</v>
      </c>
      <c r="W109" s="52">
        <f>MetaData!W109</f>
        <v>8</v>
      </c>
      <c r="X109" s="53">
        <f>IF(MetaData!$F109="SI",MetaData!X109,MetaData!X109*25.4)</f>
        <v>25</v>
      </c>
      <c r="Y109" s="52">
        <f>MetaData!Y109</f>
        <v>1</v>
      </c>
      <c r="Z109" s="53">
        <f>IF(MetaData!$F109="SI",MetaData!Z109,MetaData!Z109*25.4)</f>
        <v>25</v>
      </c>
      <c r="AA109" s="52">
        <f>MetaData!AA109</f>
        <v>1</v>
      </c>
      <c r="AB109" s="52"/>
      <c r="AC109" s="53">
        <f>IF(MetaData!$F109="SI",MetaData!AC109,MetaData!AC109*25.4)</f>
        <v>0</v>
      </c>
      <c r="AD109" s="79"/>
      <c r="AE109" s="51">
        <f>MetaData!AE109</f>
        <v>1.9704039999999999E-2</v>
      </c>
      <c r="AF109" s="50">
        <f>IF(MetaData!$F109="SI",MetaData!AF109,MetaData!AF109*6.89476)</f>
        <v>475</v>
      </c>
      <c r="AG109" s="50">
        <f>IF(MetaData!$F109="SI",MetaData!AG109,MetaData!AG109*6.89476)</f>
        <v>0</v>
      </c>
      <c r="AH109" s="50">
        <f>IF(MetaData!$F109="SI",MetaData!AH109,MetaData!AH109*6.89476)</f>
        <v>475</v>
      </c>
      <c r="AI109" s="50">
        <f>IF(MetaData!$F109="SI",MetaData!AI109,MetaData!AI109*6.89476)</f>
        <v>475</v>
      </c>
      <c r="AJ109" s="50">
        <f>IF(MetaData!$F109="SI",MetaData!AJ109,MetaData!AJ109*6.89476)</f>
        <v>0</v>
      </c>
      <c r="AK109" s="50">
        <f>IF(MetaData!$F109="SI",MetaData!AK109,MetaData!AK109*6.89476)</f>
        <v>0</v>
      </c>
      <c r="AL109" s="117">
        <f>MetaData!AL109</f>
        <v>0</v>
      </c>
      <c r="AM109" s="52">
        <f>MetaData!AM109</f>
        <v>0</v>
      </c>
      <c r="AN109" s="52">
        <f>MetaData!AN109</f>
        <v>2</v>
      </c>
      <c r="AO109" s="52" t="str">
        <f>MetaData!AO109</f>
        <v>Ribbed</v>
      </c>
      <c r="AP109" s="53">
        <f>IF(MetaData!$F109="SI",MetaData!AP109,MetaData!AP109*25.4)</f>
        <v>6</v>
      </c>
      <c r="AQ109" s="52">
        <f>MetaData!AQ109</f>
        <v>0</v>
      </c>
      <c r="AR109" s="53">
        <f>IF(MetaData!$F109="SI",MetaData!AR109,MetaData!AR109*25.4)</f>
        <v>100</v>
      </c>
      <c r="AS109" s="53">
        <f>IF(MetaData!$F109="SI",MetaData!AS109,MetaData!AS109*25.4)</f>
        <v>0</v>
      </c>
      <c r="AT109" s="52">
        <f>MetaData!AT109</f>
        <v>0</v>
      </c>
      <c r="AU109" s="53">
        <f>IF(MetaData!$F109="SI",MetaData!AU109,MetaData!AU109*25.4)</f>
        <v>0</v>
      </c>
      <c r="AV109" s="59">
        <f>MetaData!AV109</f>
        <v>2.2619447999999999E-3</v>
      </c>
      <c r="AW109" s="59"/>
      <c r="AX109" s="50">
        <f>IF(MetaData!$F109="SI",MetaData!AX109,MetaData!AX109*6.89476)</f>
        <v>350</v>
      </c>
      <c r="AY109" s="50">
        <f>IF(MetaData!$F109="SI",MetaData!AY109,MetaData!AY109*6.89476)</f>
        <v>0</v>
      </c>
      <c r="AZ109" s="119">
        <f>MetaData!AZ109</f>
        <v>0</v>
      </c>
      <c r="BA109" s="119">
        <f>MetaData!BA109</f>
        <v>0</v>
      </c>
      <c r="BB109" s="119">
        <f>MetaData!BB109</f>
        <v>0</v>
      </c>
      <c r="BC109" s="119">
        <f>MetaData!BC109</f>
        <v>0</v>
      </c>
      <c r="BD109" s="119">
        <f>MetaData!BD109</f>
        <v>0</v>
      </c>
      <c r="BE109" s="119">
        <f>MetaData!BE109</f>
        <v>0</v>
      </c>
      <c r="BF109" s="119">
        <f>MetaData!BF109</f>
        <v>0</v>
      </c>
      <c r="BG109" s="15">
        <f>ReportedData!M109</f>
        <v>0</v>
      </c>
      <c r="BH109" t="str">
        <f>ReportedData!F109</f>
        <v>EMPSP6.xlsx</v>
      </c>
    </row>
    <row r="110" spans="1:60" ht="15.75" hidden="1">
      <c r="A110" s="10">
        <f>MetaData!A110</f>
        <v>106</v>
      </c>
      <c r="B110" s="10">
        <f>MetaData!B110</f>
        <v>25</v>
      </c>
      <c r="C110" s="10">
        <f>MetaData!C110</f>
        <v>7</v>
      </c>
      <c r="D110" s="91" t="str">
        <f>MetaData!D110</f>
        <v>empsp8</v>
      </c>
      <c r="E110" s="11" t="str">
        <f>MetaData!E110</f>
        <v>Chronopoulos and Vintzeleou (1995)</v>
      </c>
      <c r="F110" s="12" t="str">
        <f>MetaData!F110</f>
        <v>SI</v>
      </c>
      <c r="G110" s="14" t="str">
        <f>MetaData!G110</f>
        <v>C</v>
      </c>
      <c r="H110" s="14" t="str">
        <f>MetaData!H110</f>
        <v>S</v>
      </c>
      <c r="I110" s="50">
        <f>IF(MetaData!$F110="SI",MetaData!I110,MetaData!I110*6.89476)</f>
        <v>30</v>
      </c>
      <c r="J110" s="50">
        <f>IF(MetaData!$F110="SI",MetaData!J110,MetaData!J110*6.89476)</f>
        <v>0</v>
      </c>
      <c r="K110" s="50">
        <f>IF(MetaData!$F110="SI",MetaData!K110,MetaData!K110*6.89476)</f>
        <v>0</v>
      </c>
      <c r="L110" s="50">
        <f>IF(MetaData!$F110="SI",MetaData!L110,MetaData!L110*4.448)</f>
        <v>103.125</v>
      </c>
      <c r="M110" s="52">
        <f>MetaData!M110</f>
        <v>0</v>
      </c>
      <c r="N110" s="53">
        <f>IF(MetaData!$F110="SI",MetaData!N110,MetaData!N110*25.4)</f>
        <v>250</v>
      </c>
      <c r="O110" s="53">
        <f>IF(MetaData!$F110="SI",MetaData!O110,MetaData!O110*25.4)</f>
        <v>250</v>
      </c>
      <c r="P110" s="53">
        <f>IF(MetaData!$F110="SI",MetaData!P110,MetaData!P110*25.4)</f>
        <v>1050</v>
      </c>
      <c r="Q110" s="53">
        <f>IF(MetaData!$F110="SI",MetaData!Q110,MetaData!Q110*25.4)</f>
        <v>0</v>
      </c>
      <c r="R110" s="99">
        <f>MetaData!R110</f>
        <v>0</v>
      </c>
      <c r="S110" s="53">
        <f>IF(MetaData!$F110="SI",MetaData!S110,MetaData!S110*(25.4^2))</f>
        <v>62500</v>
      </c>
      <c r="T110" s="53">
        <f>IF(MetaData!$F110="SI",MetaData!T110,MetaData!T110*25.4)</f>
        <v>14</v>
      </c>
      <c r="U110" s="53">
        <f>IF(MetaData!$F110="SI",MetaData!U110,MetaData!U110*25.4)</f>
        <v>14</v>
      </c>
      <c r="V110" s="53">
        <f>IF(MetaData!$F110="SI",MetaData!V110,MetaData!V110*25.4)</f>
        <v>14</v>
      </c>
      <c r="W110" s="52">
        <f>MetaData!W110</f>
        <v>8</v>
      </c>
      <c r="X110" s="53">
        <f>IF(MetaData!$F110="SI",MetaData!X110,MetaData!X110*25.4)</f>
        <v>12</v>
      </c>
      <c r="Y110" s="52">
        <f>MetaData!Y110</f>
        <v>1</v>
      </c>
      <c r="Z110" s="53">
        <f>IF(MetaData!$F110="SI",MetaData!Z110,MetaData!Z110*25.4)</f>
        <v>12</v>
      </c>
      <c r="AA110" s="52">
        <f>MetaData!AA110</f>
        <v>1</v>
      </c>
      <c r="AB110" s="52"/>
      <c r="AC110" s="53">
        <f>IF(MetaData!$F110="SI",MetaData!AC110,MetaData!AC110*25.4)</f>
        <v>0</v>
      </c>
      <c r="AD110" s="79"/>
      <c r="AE110" s="51">
        <f>MetaData!AE110</f>
        <v>1.9704039999999999E-2</v>
      </c>
      <c r="AF110" s="50">
        <f>IF(MetaData!$F110="SI",MetaData!AF110,MetaData!AF110*6.89476)</f>
        <v>475</v>
      </c>
      <c r="AG110" s="50">
        <f>IF(MetaData!$F110="SI",MetaData!AG110,MetaData!AG110*6.89476)</f>
        <v>0</v>
      </c>
      <c r="AH110" s="50">
        <f>IF(MetaData!$F110="SI",MetaData!AH110,MetaData!AH110*6.89476)</f>
        <v>475</v>
      </c>
      <c r="AI110" s="50">
        <f>IF(MetaData!$F110="SI",MetaData!AI110,MetaData!AI110*6.89476)</f>
        <v>475</v>
      </c>
      <c r="AJ110" s="50">
        <f>IF(MetaData!$F110="SI",MetaData!AJ110,MetaData!AJ110*6.89476)</f>
        <v>0</v>
      </c>
      <c r="AK110" s="50">
        <f>IF(MetaData!$F110="SI",MetaData!AK110,MetaData!AK110*6.89476)</f>
        <v>0</v>
      </c>
      <c r="AL110" s="117">
        <f>MetaData!AL110</f>
        <v>0</v>
      </c>
      <c r="AM110" s="52">
        <f>MetaData!AM110</f>
        <v>0</v>
      </c>
      <c r="AN110" s="52">
        <f>MetaData!AN110</f>
        <v>2</v>
      </c>
      <c r="AO110" s="52" t="str">
        <f>MetaData!AO110</f>
        <v>Ribbed</v>
      </c>
      <c r="AP110" s="53">
        <f>IF(MetaData!$F110="SI",MetaData!AP110,MetaData!AP110*25.4)</f>
        <v>8</v>
      </c>
      <c r="AQ110" s="52">
        <f>MetaData!AQ110</f>
        <v>0</v>
      </c>
      <c r="AR110" s="53">
        <f>IF(MetaData!$F110="SI",MetaData!AR110,MetaData!AR110*25.4)</f>
        <v>50</v>
      </c>
      <c r="AS110" s="53">
        <f>IF(MetaData!$F110="SI",MetaData!AS110,MetaData!AS110*25.4)</f>
        <v>0</v>
      </c>
      <c r="AT110" s="52">
        <f>MetaData!AT110</f>
        <v>0</v>
      </c>
      <c r="AU110" s="53">
        <f>IF(MetaData!$F110="SI",MetaData!AU110,MetaData!AU110*25.4)</f>
        <v>0</v>
      </c>
      <c r="AV110" s="59">
        <f>MetaData!AV110</f>
        <v>8.0424703999999996E-3</v>
      </c>
      <c r="AW110" s="59"/>
      <c r="AX110" s="50">
        <f>IF(MetaData!$F110="SI",MetaData!AX110,MetaData!AX110*6.89476)</f>
        <v>350</v>
      </c>
      <c r="AY110" s="50">
        <f>IF(MetaData!$F110="SI",MetaData!AY110,MetaData!AY110*6.89476)</f>
        <v>0</v>
      </c>
      <c r="AZ110" s="119">
        <f>MetaData!AZ110</f>
        <v>0</v>
      </c>
      <c r="BA110" s="119">
        <f>MetaData!BA110</f>
        <v>0</v>
      </c>
      <c r="BB110" s="119">
        <f>MetaData!BB110</f>
        <v>0</v>
      </c>
      <c r="BC110" s="119">
        <f>MetaData!BC110</f>
        <v>0</v>
      </c>
      <c r="BD110" s="119">
        <f>MetaData!BD110</f>
        <v>0</v>
      </c>
      <c r="BE110" s="119">
        <f>MetaData!BE110</f>
        <v>0</v>
      </c>
      <c r="BF110" s="119">
        <f>MetaData!BF110</f>
        <v>0</v>
      </c>
      <c r="BG110" s="15">
        <f>ReportedData!M110</f>
        <v>0</v>
      </c>
      <c r="BH110" t="str">
        <f>ReportedData!F110</f>
        <v>EMPSP8.xlsx</v>
      </c>
    </row>
    <row r="111" spans="1:60" ht="15.75" hidden="1">
      <c r="A111" s="10">
        <f>MetaData!A111</f>
        <v>107</v>
      </c>
      <c r="B111" s="10">
        <f>MetaData!B111</f>
        <v>26</v>
      </c>
      <c r="C111" s="10">
        <f>MetaData!C111</f>
        <v>1</v>
      </c>
      <c r="D111" s="91" t="str">
        <f>MetaData!D111</f>
        <v>T2</v>
      </c>
      <c r="E111" s="11" t="str">
        <f>MetaData!E111</f>
        <v>De Stefano and Sabia (1988)</v>
      </c>
      <c r="F111" s="12" t="str">
        <f>MetaData!F111</f>
        <v>SI</v>
      </c>
      <c r="G111" s="14" t="str">
        <f>MetaData!G111</f>
        <v>C</v>
      </c>
      <c r="H111" s="14" t="str">
        <f>MetaData!H111</f>
        <v>S</v>
      </c>
      <c r="I111" s="50">
        <f>IF(MetaData!$F111="SI",MetaData!I111,MetaData!I111*6.89476)</f>
        <v>59</v>
      </c>
      <c r="J111" s="50">
        <f>IF(MetaData!$F111="SI",MetaData!J111,MetaData!J111*6.89476)</f>
        <v>0</v>
      </c>
      <c r="K111" s="50">
        <f>IF(MetaData!$F111="SI",MetaData!K111,MetaData!K111*6.89476)</f>
        <v>0</v>
      </c>
      <c r="L111" s="50">
        <f>IF(MetaData!$F111="SI",MetaData!L111,MetaData!L111*4.448)</f>
        <v>368.75</v>
      </c>
      <c r="M111" s="52">
        <f>MetaData!M111</f>
        <v>0</v>
      </c>
      <c r="N111" s="53">
        <f>IF(MetaData!$F111="SI",MetaData!N111,MetaData!N111*25.4)</f>
        <v>250</v>
      </c>
      <c r="O111" s="53">
        <f>IF(MetaData!$F111="SI",MetaData!O111,MetaData!O111*25.4)</f>
        <v>250</v>
      </c>
      <c r="P111" s="53">
        <f>IF(MetaData!$F111="SI",MetaData!P111,MetaData!P111*25.4)</f>
        <v>950</v>
      </c>
      <c r="Q111" s="53">
        <f>IF(MetaData!$F111="SI",MetaData!Q111,MetaData!Q111*25.4)</f>
        <v>0</v>
      </c>
      <c r="R111" s="99" t="str">
        <f>MetaData!R111</f>
        <v>C</v>
      </c>
      <c r="S111" s="53">
        <f>IF(MetaData!$F111="SI",MetaData!S111,MetaData!S111*(25.4^2))</f>
        <v>62500</v>
      </c>
      <c r="T111" s="53">
        <f>IF(MetaData!$F111="SI",MetaData!T111,MetaData!T111*25.4)</f>
        <v>16</v>
      </c>
      <c r="U111" s="53">
        <f>IF(MetaData!$F111="SI",MetaData!U111,MetaData!U111*25.4)</f>
        <v>0</v>
      </c>
      <c r="V111" s="53">
        <f>IF(MetaData!$F111="SI",MetaData!V111,MetaData!V111*25.4)</f>
        <v>0</v>
      </c>
      <c r="W111" s="52">
        <f>MetaData!W111</f>
        <v>4</v>
      </c>
      <c r="X111" s="53">
        <f>IF(MetaData!$F111="SI",MetaData!X111,MetaData!X111*25.4)</f>
        <v>5</v>
      </c>
      <c r="Y111" s="52">
        <f>MetaData!Y111</f>
        <v>0</v>
      </c>
      <c r="Z111" s="53">
        <f>IF(MetaData!$F111="SI",MetaData!Z111,MetaData!Z111*25.4)</f>
        <v>5</v>
      </c>
      <c r="AA111" s="52">
        <f>MetaData!AA111</f>
        <v>0</v>
      </c>
      <c r="AB111" s="52"/>
      <c r="AC111" s="53">
        <f>IF(MetaData!$F111="SI",MetaData!AC111,MetaData!AC111*25.4)</f>
        <v>0</v>
      </c>
      <c r="AD111" s="79"/>
      <c r="AE111" s="51">
        <f>MetaData!AE111</f>
        <v>1.2880000000000001E-2</v>
      </c>
      <c r="AF111" s="50">
        <f>IF(MetaData!$F111="SI",MetaData!AF111,MetaData!AF111*6.89476)</f>
        <v>480</v>
      </c>
      <c r="AG111" s="50">
        <f>IF(MetaData!$F111="SI",MetaData!AG111,MetaData!AG111*6.89476)</f>
        <v>0</v>
      </c>
      <c r="AH111" s="50">
        <f>IF(MetaData!$F111="SI",MetaData!AH111,MetaData!AH111*6.89476)</f>
        <v>0</v>
      </c>
      <c r="AI111" s="50">
        <f>IF(MetaData!$F111="SI",MetaData!AI111,MetaData!AI111*6.89476)</f>
        <v>0</v>
      </c>
      <c r="AJ111" s="50">
        <f>IF(MetaData!$F111="SI",MetaData!AJ111,MetaData!AJ111*6.89476)</f>
        <v>0</v>
      </c>
      <c r="AK111" s="50">
        <f>IF(MetaData!$F111="SI",MetaData!AK111,MetaData!AK111*6.89476)</f>
        <v>0</v>
      </c>
      <c r="AL111" s="117">
        <f>MetaData!AL111</f>
        <v>0</v>
      </c>
      <c r="AM111" s="52" t="str">
        <f>MetaData!AM111</f>
        <v>R</v>
      </c>
      <c r="AN111" s="52">
        <f>MetaData!AN111</f>
        <v>2</v>
      </c>
      <c r="AO111" s="52" t="str">
        <f>MetaData!AO111</f>
        <v>Ribbed</v>
      </c>
      <c r="AP111" s="53">
        <f>IF(MetaData!$F111="SI",MetaData!AP111,MetaData!AP111*25.4)</f>
        <v>8</v>
      </c>
      <c r="AQ111" s="52">
        <f>MetaData!AQ111</f>
        <v>0</v>
      </c>
      <c r="AR111" s="53">
        <f>IF(MetaData!$F111="SI",MetaData!AR111,MetaData!AR111*25.4)</f>
        <v>200</v>
      </c>
      <c r="AS111" s="53">
        <f>IF(MetaData!$F111="SI",MetaData!AS111,MetaData!AS111*25.4)</f>
        <v>0</v>
      </c>
      <c r="AT111" s="52">
        <f>MetaData!AT111</f>
        <v>0</v>
      </c>
      <c r="AU111" s="53">
        <f>IF(MetaData!$F111="SI",MetaData!AU111,MetaData!AU111*25.4)</f>
        <v>0</v>
      </c>
      <c r="AV111" s="59">
        <f>MetaData!AV111</f>
        <v>2.0106175999999999E-3</v>
      </c>
      <c r="AW111" s="59"/>
      <c r="AX111" s="50">
        <f>IF(MetaData!$F111="SI",MetaData!AX111,MetaData!AX111*6.89476)</f>
        <v>480</v>
      </c>
      <c r="AY111" s="50">
        <f>IF(MetaData!$F111="SI",MetaData!AY111,MetaData!AY111*6.89476)</f>
        <v>0</v>
      </c>
      <c r="AZ111" s="119">
        <f>MetaData!AZ111</f>
        <v>0</v>
      </c>
      <c r="BA111" s="119">
        <f>MetaData!BA111</f>
        <v>0</v>
      </c>
      <c r="BB111" s="119">
        <f>MetaData!BB111</f>
        <v>0</v>
      </c>
      <c r="BC111" s="119">
        <f>MetaData!BC111</f>
        <v>0</v>
      </c>
      <c r="BD111" s="119">
        <f>MetaData!BD111</f>
        <v>0</v>
      </c>
      <c r="BE111" s="119">
        <f>MetaData!BE111</f>
        <v>0</v>
      </c>
      <c r="BF111" s="119">
        <f>MetaData!BF111</f>
        <v>0</v>
      </c>
      <c r="BG111" s="15">
        <f>ReportedData!M111</f>
        <v>0</v>
      </c>
      <c r="BH111" t="str">
        <f>ReportedData!F111</f>
        <v>DeStefanoSabia_T2.xlsx</v>
      </c>
    </row>
    <row r="112" spans="1:60" ht="15.75" hidden="1">
      <c r="A112" s="10">
        <f>MetaData!A112</f>
        <v>108</v>
      </c>
      <c r="B112" s="10">
        <f>MetaData!B112</f>
        <v>26</v>
      </c>
      <c r="C112" s="10">
        <f>MetaData!C112</f>
        <v>2</v>
      </c>
      <c r="D112" s="91" t="str">
        <f>MetaData!D112</f>
        <v>T6</v>
      </c>
      <c r="E112" s="11" t="str">
        <f>MetaData!E112</f>
        <v>De Stefano and Sabia (1988)</v>
      </c>
      <c r="F112" s="12" t="str">
        <f>MetaData!F112</f>
        <v>SI</v>
      </c>
      <c r="G112" s="14" t="str">
        <f>MetaData!G112</f>
        <v>C</v>
      </c>
      <c r="H112" s="14" t="str">
        <f>MetaData!H112</f>
        <v>S</v>
      </c>
      <c r="I112" s="50">
        <f>IF(MetaData!$F112="SI",MetaData!I112,MetaData!I112*6.89476)</f>
        <v>59</v>
      </c>
      <c r="J112" s="50">
        <f>IF(MetaData!$F112="SI",MetaData!J112,MetaData!J112*6.89476)</f>
        <v>0</v>
      </c>
      <c r="K112" s="50">
        <f>IF(MetaData!$F112="SI",MetaData!K112,MetaData!K112*6.89476)</f>
        <v>0</v>
      </c>
      <c r="L112" s="50">
        <f>IF(MetaData!$F112="SI",MetaData!L112,MetaData!L112*4.448)</f>
        <v>1106.25</v>
      </c>
      <c r="M112" s="52">
        <f>MetaData!M112</f>
        <v>0</v>
      </c>
      <c r="N112" s="53">
        <f>IF(MetaData!$F112="SI",MetaData!N112,MetaData!N112*25.4)</f>
        <v>250</v>
      </c>
      <c r="O112" s="53">
        <f>IF(MetaData!$F112="SI",MetaData!O112,MetaData!O112*25.4)</f>
        <v>250</v>
      </c>
      <c r="P112" s="53">
        <f>IF(MetaData!$F112="SI",MetaData!P112,MetaData!P112*25.4)</f>
        <v>950</v>
      </c>
      <c r="Q112" s="53">
        <f>IF(MetaData!$F112="SI",MetaData!Q112,MetaData!Q112*25.4)</f>
        <v>0</v>
      </c>
      <c r="R112" s="99" t="str">
        <f>MetaData!R112</f>
        <v>C</v>
      </c>
      <c r="S112" s="53">
        <f>IF(MetaData!$F112="SI",MetaData!S112,MetaData!S112*(25.4^2))</f>
        <v>62500</v>
      </c>
      <c r="T112" s="53">
        <f>IF(MetaData!$F112="SI",MetaData!T112,MetaData!T112*25.4)</f>
        <v>16</v>
      </c>
      <c r="U112" s="53">
        <f>IF(MetaData!$F112="SI",MetaData!U112,MetaData!U112*25.4)</f>
        <v>0</v>
      </c>
      <c r="V112" s="53">
        <f>IF(MetaData!$F112="SI",MetaData!V112,MetaData!V112*25.4)</f>
        <v>0</v>
      </c>
      <c r="W112" s="52">
        <f>MetaData!W112</f>
        <v>4</v>
      </c>
      <c r="X112" s="53">
        <f>IF(MetaData!$F112="SI",MetaData!X112,MetaData!X112*25.4)</f>
        <v>5</v>
      </c>
      <c r="Y112" s="52">
        <f>MetaData!Y112</f>
        <v>0</v>
      </c>
      <c r="Z112" s="53">
        <f>IF(MetaData!$F112="SI",MetaData!Z112,MetaData!Z112*25.4)</f>
        <v>5</v>
      </c>
      <c r="AA112" s="52">
        <f>MetaData!AA112</f>
        <v>0</v>
      </c>
      <c r="AB112" s="52"/>
      <c r="AC112" s="53">
        <f>IF(MetaData!$F112="SI",MetaData!AC112,MetaData!AC112*25.4)</f>
        <v>0</v>
      </c>
      <c r="AD112" s="79"/>
      <c r="AE112" s="51">
        <f>MetaData!AE112</f>
        <v>1.2880000000000001E-2</v>
      </c>
      <c r="AF112" s="50">
        <f>IF(MetaData!$F112="SI",MetaData!AF112,MetaData!AF112*6.89476)</f>
        <v>480</v>
      </c>
      <c r="AG112" s="50">
        <f>IF(MetaData!$F112="SI",MetaData!AG112,MetaData!AG112*6.89476)</f>
        <v>0</v>
      </c>
      <c r="AH112" s="50">
        <f>IF(MetaData!$F112="SI",MetaData!AH112,MetaData!AH112*6.89476)</f>
        <v>0</v>
      </c>
      <c r="AI112" s="50">
        <f>IF(MetaData!$F112="SI",MetaData!AI112,MetaData!AI112*6.89476)</f>
        <v>0</v>
      </c>
      <c r="AJ112" s="50">
        <f>IF(MetaData!$F112="SI",MetaData!AJ112,MetaData!AJ112*6.89476)</f>
        <v>0</v>
      </c>
      <c r="AK112" s="50">
        <f>IF(MetaData!$F112="SI",MetaData!AK112,MetaData!AK112*6.89476)</f>
        <v>0</v>
      </c>
      <c r="AL112" s="117">
        <f>MetaData!AL112</f>
        <v>0</v>
      </c>
      <c r="AM112" s="52" t="str">
        <f>MetaData!AM112</f>
        <v>R</v>
      </c>
      <c r="AN112" s="52">
        <f>MetaData!AN112</f>
        <v>2</v>
      </c>
      <c r="AO112" s="52" t="str">
        <f>MetaData!AO112</f>
        <v>Ribbed</v>
      </c>
      <c r="AP112" s="53">
        <f>IF(MetaData!$F112="SI",MetaData!AP112,MetaData!AP112*25.4)</f>
        <v>8</v>
      </c>
      <c r="AQ112" s="52">
        <f>MetaData!AQ112</f>
        <v>0</v>
      </c>
      <c r="AR112" s="53">
        <f>IF(MetaData!$F112="SI",MetaData!AR112,MetaData!AR112*25.4)</f>
        <v>200</v>
      </c>
      <c r="AS112" s="53">
        <f>IF(MetaData!$F112="SI",MetaData!AS112,MetaData!AS112*25.4)</f>
        <v>0</v>
      </c>
      <c r="AT112" s="52">
        <f>MetaData!AT112</f>
        <v>0</v>
      </c>
      <c r="AU112" s="53">
        <f>IF(MetaData!$F112="SI",MetaData!AU112,MetaData!AU112*25.4)</f>
        <v>0</v>
      </c>
      <c r="AV112" s="59">
        <f>MetaData!AV112</f>
        <v>2.0106175999999999E-3</v>
      </c>
      <c r="AW112" s="59"/>
      <c r="AX112" s="50">
        <f>IF(MetaData!$F112="SI",MetaData!AX112,MetaData!AX112*6.89476)</f>
        <v>480</v>
      </c>
      <c r="AY112" s="50">
        <f>IF(MetaData!$F112="SI",MetaData!AY112,MetaData!AY112*6.89476)</f>
        <v>0</v>
      </c>
      <c r="AZ112" s="119">
        <f>MetaData!AZ112</f>
        <v>0</v>
      </c>
      <c r="BA112" s="119">
        <f>MetaData!BA112</f>
        <v>0</v>
      </c>
      <c r="BB112" s="119">
        <f>MetaData!BB112</f>
        <v>0</v>
      </c>
      <c r="BC112" s="119">
        <f>MetaData!BC112</f>
        <v>0</v>
      </c>
      <c r="BD112" s="119">
        <f>MetaData!BD112</f>
        <v>0</v>
      </c>
      <c r="BE112" s="119">
        <f>MetaData!BE112</f>
        <v>0</v>
      </c>
      <c r="BF112" s="119">
        <f>MetaData!BF112</f>
        <v>0</v>
      </c>
      <c r="BG112" s="15">
        <f>ReportedData!M112</f>
        <v>0</v>
      </c>
      <c r="BH112" t="str">
        <f>ReportedData!F112</f>
        <v>DeStefanoSabia_T6.xlsx</v>
      </c>
    </row>
    <row r="113" spans="1:60" ht="15.75" hidden="1">
      <c r="A113" s="10">
        <f>MetaData!A113</f>
        <v>109</v>
      </c>
      <c r="B113" s="10">
        <f>MetaData!B113</f>
        <v>26</v>
      </c>
      <c r="C113" s="10">
        <f>MetaData!C113</f>
        <v>3</v>
      </c>
      <c r="D113" s="91" t="str">
        <f>MetaData!D113</f>
        <v>T7</v>
      </c>
      <c r="E113" s="11" t="str">
        <f>MetaData!E113</f>
        <v>De Stefano and Sabia (1988)</v>
      </c>
      <c r="F113" s="12" t="str">
        <f>MetaData!F113</f>
        <v>SI</v>
      </c>
      <c r="G113" s="14" t="str">
        <f>MetaData!G113</f>
        <v>C</v>
      </c>
      <c r="H113" s="14" t="str">
        <f>MetaData!H113</f>
        <v>S</v>
      </c>
      <c r="I113" s="50">
        <f>IF(MetaData!$F113="SI",MetaData!I113,MetaData!I113*6.89476)</f>
        <v>59</v>
      </c>
      <c r="J113" s="50">
        <f>IF(MetaData!$F113="SI",MetaData!J113,MetaData!J113*6.89476)</f>
        <v>0</v>
      </c>
      <c r="K113" s="50">
        <f>IF(MetaData!$F113="SI",MetaData!K113,MetaData!K113*6.89476)</f>
        <v>0</v>
      </c>
      <c r="L113" s="50">
        <f>IF(MetaData!$F113="SI",MetaData!L113,MetaData!L113*4.448)</f>
        <v>1106.25</v>
      </c>
      <c r="M113" s="52">
        <f>MetaData!M113</f>
        <v>0</v>
      </c>
      <c r="N113" s="53">
        <f>IF(MetaData!$F113="SI",MetaData!N113,MetaData!N113*25.4)</f>
        <v>250</v>
      </c>
      <c r="O113" s="53">
        <f>IF(MetaData!$F113="SI",MetaData!O113,MetaData!O113*25.4)</f>
        <v>250</v>
      </c>
      <c r="P113" s="53">
        <f>IF(MetaData!$F113="SI",MetaData!P113,MetaData!P113*25.4)</f>
        <v>950</v>
      </c>
      <c r="Q113" s="53">
        <f>IF(MetaData!$F113="SI",MetaData!Q113,MetaData!Q113*25.4)</f>
        <v>0</v>
      </c>
      <c r="R113" s="99" t="str">
        <f>MetaData!R113</f>
        <v>C</v>
      </c>
      <c r="S113" s="53">
        <f>IF(MetaData!$F113="SI",MetaData!S113,MetaData!S113*(25.4^2))</f>
        <v>62500</v>
      </c>
      <c r="T113" s="53">
        <f>IF(MetaData!$F113="SI",MetaData!T113,MetaData!T113*25.4)</f>
        <v>16</v>
      </c>
      <c r="U113" s="53">
        <f>IF(MetaData!$F113="SI",MetaData!U113,MetaData!U113*25.4)</f>
        <v>0</v>
      </c>
      <c r="V113" s="53">
        <f>IF(MetaData!$F113="SI",MetaData!V113,MetaData!V113*25.4)</f>
        <v>0</v>
      </c>
      <c r="W113" s="52">
        <f>MetaData!W113</f>
        <v>4</v>
      </c>
      <c r="X113" s="53">
        <f>IF(MetaData!$F113="SI",MetaData!X113,MetaData!X113*25.4)</f>
        <v>5</v>
      </c>
      <c r="Y113" s="52">
        <f>MetaData!Y113</f>
        <v>0</v>
      </c>
      <c r="Z113" s="53">
        <f>IF(MetaData!$F113="SI",MetaData!Z113,MetaData!Z113*25.4)</f>
        <v>5</v>
      </c>
      <c r="AA113" s="52">
        <f>MetaData!AA113</f>
        <v>0</v>
      </c>
      <c r="AB113" s="52"/>
      <c r="AC113" s="53">
        <f>IF(MetaData!$F113="SI",MetaData!AC113,MetaData!AC113*25.4)</f>
        <v>0</v>
      </c>
      <c r="AD113" s="79"/>
      <c r="AE113" s="51">
        <f>MetaData!AE113</f>
        <v>1.2880000000000001E-2</v>
      </c>
      <c r="AF113" s="50">
        <f>IF(MetaData!$F113="SI",MetaData!AF113,MetaData!AF113*6.89476)</f>
        <v>480</v>
      </c>
      <c r="AG113" s="50">
        <f>IF(MetaData!$F113="SI",MetaData!AG113,MetaData!AG113*6.89476)</f>
        <v>0</v>
      </c>
      <c r="AH113" s="50">
        <f>IF(MetaData!$F113="SI",MetaData!AH113,MetaData!AH113*6.89476)</f>
        <v>0</v>
      </c>
      <c r="AI113" s="50">
        <f>IF(MetaData!$F113="SI",MetaData!AI113,MetaData!AI113*6.89476)</f>
        <v>0</v>
      </c>
      <c r="AJ113" s="50">
        <f>IF(MetaData!$F113="SI",MetaData!AJ113,MetaData!AJ113*6.89476)</f>
        <v>0</v>
      </c>
      <c r="AK113" s="50">
        <f>IF(MetaData!$F113="SI",MetaData!AK113,MetaData!AK113*6.89476)</f>
        <v>0</v>
      </c>
      <c r="AL113" s="117">
        <f>MetaData!AL113</f>
        <v>0</v>
      </c>
      <c r="AM113" s="52" t="str">
        <f>MetaData!AM113</f>
        <v>R</v>
      </c>
      <c r="AN113" s="52">
        <f>MetaData!AN113</f>
        <v>2</v>
      </c>
      <c r="AO113" s="52" t="str">
        <f>MetaData!AO113</f>
        <v>Ribbed</v>
      </c>
      <c r="AP113" s="53">
        <f>IF(MetaData!$F113="SI",MetaData!AP113,MetaData!AP113*25.4)</f>
        <v>8</v>
      </c>
      <c r="AQ113" s="52">
        <f>MetaData!AQ113</f>
        <v>0</v>
      </c>
      <c r="AR113" s="53">
        <f>IF(MetaData!$F113="SI",MetaData!AR113,MetaData!AR113*25.4)</f>
        <v>120</v>
      </c>
      <c r="AS113" s="53">
        <f>IF(MetaData!$F113="SI",MetaData!AS113,MetaData!AS113*25.4)</f>
        <v>0</v>
      </c>
      <c r="AT113" s="52">
        <f>MetaData!AT113</f>
        <v>0</v>
      </c>
      <c r="AU113" s="53">
        <f>IF(MetaData!$F113="SI",MetaData!AU113,MetaData!AU113*25.4)</f>
        <v>0</v>
      </c>
      <c r="AV113" s="59">
        <f>MetaData!AV113</f>
        <v>3.3510293333333329E-3</v>
      </c>
      <c r="AW113" s="59"/>
      <c r="AX113" s="50">
        <f>IF(MetaData!$F113="SI",MetaData!AX113,MetaData!AX113*6.89476)</f>
        <v>480</v>
      </c>
      <c r="AY113" s="50">
        <f>IF(MetaData!$F113="SI",MetaData!AY113,MetaData!AY113*6.89476)</f>
        <v>0</v>
      </c>
      <c r="AZ113" s="119">
        <f>MetaData!AZ113</f>
        <v>0</v>
      </c>
      <c r="BA113" s="119">
        <f>MetaData!BA113</f>
        <v>0</v>
      </c>
      <c r="BB113" s="119">
        <f>MetaData!BB113</f>
        <v>0</v>
      </c>
      <c r="BC113" s="119">
        <f>MetaData!BC113</f>
        <v>0</v>
      </c>
      <c r="BD113" s="119">
        <f>MetaData!BD113</f>
        <v>0</v>
      </c>
      <c r="BE113" s="119">
        <f>MetaData!BE113</f>
        <v>0</v>
      </c>
      <c r="BF113" s="119">
        <f>MetaData!BF113</f>
        <v>0</v>
      </c>
      <c r="BG113" s="15">
        <f>ReportedData!M113</f>
        <v>0</v>
      </c>
      <c r="BH113" t="str">
        <f>ReportedData!F113</f>
        <v>DeStefanoSabia_T7.xlsx</v>
      </c>
    </row>
    <row r="114" spans="1:60" ht="15.75" hidden="1">
      <c r="A114" s="10">
        <f>MetaData!A114</f>
        <v>110</v>
      </c>
      <c r="B114" s="10">
        <f>MetaData!B114</f>
        <v>26</v>
      </c>
      <c r="C114" s="10">
        <f>MetaData!C114</f>
        <v>4</v>
      </c>
      <c r="D114" s="91" t="str">
        <f>MetaData!D114</f>
        <v>T8</v>
      </c>
      <c r="E114" s="11" t="str">
        <f>MetaData!E114</f>
        <v>De Stefano and Sabia (1988)</v>
      </c>
      <c r="F114" s="12" t="str">
        <f>MetaData!F114</f>
        <v>SI</v>
      </c>
      <c r="G114" s="14" t="str">
        <f>MetaData!G114</f>
        <v>C</v>
      </c>
      <c r="H114" s="14" t="str">
        <f>MetaData!H114</f>
        <v>S</v>
      </c>
      <c r="I114" s="50">
        <f>IF(MetaData!$F114="SI",MetaData!I114,MetaData!I114*6.89476)</f>
        <v>59</v>
      </c>
      <c r="J114" s="50">
        <f>IF(MetaData!$F114="SI",MetaData!J114,MetaData!J114*6.89476)</f>
        <v>0</v>
      </c>
      <c r="K114" s="50">
        <f>IF(MetaData!$F114="SI",MetaData!K114,MetaData!K114*6.89476)</f>
        <v>0</v>
      </c>
      <c r="L114" s="50">
        <f>IF(MetaData!$F114="SI",MetaData!L114,MetaData!L114*4.448)</f>
        <v>1106.25</v>
      </c>
      <c r="M114" s="52">
        <f>MetaData!M114</f>
        <v>0</v>
      </c>
      <c r="N114" s="53">
        <f>IF(MetaData!$F114="SI",MetaData!N114,MetaData!N114*25.4)</f>
        <v>250</v>
      </c>
      <c r="O114" s="53">
        <f>IF(MetaData!$F114="SI",MetaData!O114,MetaData!O114*25.4)</f>
        <v>250</v>
      </c>
      <c r="P114" s="53">
        <f>IF(MetaData!$F114="SI",MetaData!P114,MetaData!P114*25.4)</f>
        <v>950</v>
      </c>
      <c r="Q114" s="53">
        <f>IF(MetaData!$F114="SI",MetaData!Q114,MetaData!Q114*25.4)</f>
        <v>0</v>
      </c>
      <c r="R114" s="99">
        <f>MetaData!R114</f>
        <v>0</v>
      </c>
      <c r="S114" s="53">
        <f>IF(MetaData!$F114="SI",MetaData!S114,MetaData!S114*(25.4^2))</f>
        <v>62500</v>
      </c>
      <c r="T114" s="53">
        <f>IF(MetaData!$F114="SI",MetaData!T114,MetaData!T114*25.4)</f>
        <v>16</v>
      </c>
      <c r="U114" s="53">
        <f>IF(MetaData!$F114="SI",MetaData!U114,MetaData!U114*25.4)</f>
        <v>0</v>
      </c>
      <c r="V114" s="53">
        <f>IF(MetaData!$F114="SI",MetaData!V114,MetaData!V114*25.4)</f>
        <v>0</v>
      </c>
      <c r="W114" s="52">
        <f>MetaData!W114</f>
        <v>4</v>
      </c>
      <c r="X114" s="53">
        <f>IF(MetaData!$F114="SI",MetaData!X114,MetaData!X114*25.4)</f>
        <v>5</v>
      </c>
      <c r="Y114" s="52">
        <f>MetaData!Y114</f>
        <v>0</v>
      </c>
      <c r="Z114" s="53">
        <f>IF(MetaData!$F114="SI",MetaData!Z114,MetaData!Z114*25.4)</f>
        <v>5</v>
      </c>
      <c r="AA114" s="52">
        <f>MetaData!AA114</f>
        <v>0</v>
      </c>
      <c r="AB114" s="52"/>
      <c r="AC114" s="53">
        <f>IF(MetaData!$F114="SI",MetaData!AC114,MetaData!AC114*25.4)</f>
        <v>0</v>
      </c>
      <c r="AD114" s="79"/>
      <c r="AE114" s="51">
        <f>MetaData!AE114</f>
        <v>1.2880000000000001E-2</v>
      </c>
      <c r="AF114" s="50">
        <f>IF(MetaData!$F114="SI",MetaData!AF114,MetaData!AF114*6.89476)</f>
        <v>480</v>
      </c>
      <c r="AG114" s="50">
        <f>IF(MetaData!$F114="SI",MetaData!AG114,MetaData!AG114*6.89476)</f>
        <v>0</v>
      </c>
      <c r="AH114" s="50">
        <f>IF(MetaData!$F114="SI",MetaData!AH114,MetaData!AH114*6.89476)</f>
        <v>0</v>
      </c>
      <c r="AI114" s="50">
        <f>IF(MetaData!$F114="SI",MetaData!AI114,MetaData!AI114*6.89476)</f>
        <v>0</v>
      </c>
      <c r="AJ114" s="50">
        <f>IF(MetaData!$F114="SI",MetaData!AJ114,MetaData!AJ114*6.89476)</f>
        <v>0</v>
      </c>
      <c r="AK114" s="50">
        <f>IF(MetaData!$F114="SI",MetaData!AK114,MetaData!AK114*6.89476)</f>
        <v>0</v>
      </c>
      <c r="AL114" s="117">
        <f>MetaData!AL114</f>
        <v>0</v>
      </c>
      <c r="AM114" s="52">
        <f>MetaData!AM114</f>
        <v>0</v>
      </c>
      <c r="AN114" s="52">
        <f>MetaData!AN114</f>
        <v>2</v>
      </c>
      <c r="AO114" s="52" t="str">
        <f>MetaData!AO114</f>
        <v>Ribbed</v>
      </c>
      <c r="AP114" s="53">
        <f>IF(MetaData!$F114="SI",MetaData!AP114,MetaData!AP114*25.4)</f>
        <v>8</v>
      </c>
      <c r="AQ114" s="52">
        <f>MetaData!AQ114</f>
        <v>0</v>
      </c>
      <c r="AR114" s="53">
        <f>IF(MetaData!$F114="SI",MetaData!AR114,MetaData!AR114*25.4)</f>
        <v>50</v>
      </c>
      <c r="AS114" s="53">
        <f>IF(MetaData!$F114="SI",MetaData!AS114,MetaData!AS114*25.4)</f>
        <v>0</v>
      </c>
      <c r="AT114" s="52">
        <f>MetaData!AT114</f>
        <v>0</v>
      </c>
      <c r="AU114" s="53">
        <f>IF(MetaData!$F114="SI",MetaData!AU114,MetaData!AU114*25.4)</f>
        <v>0</v>
      </c>
      <c r="AV114" s="59">
        <f>MetaData!AV114</f>
        <v>8.0424703999999996E-3</v>
      </c>
      <c r="AW114" s="59"/>
      <c r="AX114" s="50">
        <f>IF(MetaData!$F114="SI",MetaData!AX114,MetaData!AX114*6.89476)</f>
        <v>480</v>
      </c>
      <c r="AY114" s="50">
        <f>IF(MetaData!$F114="SI",MetaData!AY114,MetaData!AY114*6.89476)</f>
        <v>0</v>
      </c>
      <c r="AZ114" s="119">
        <f>MetaData!AZ114</f>
        <v>0</v>
      </c>
      <c r="BA114" s="119">
        <f>MetaData!BA114</f>
        <v>0</v>
      </c>
      <c r="BB114" s="119">
        <f>MetaData!BB114</f>
        <v>0</v>
      </c>
      <c r="BC114" s="119">
        <f>MetaData!BC114</f>
        <v>0</v>
      </c>
      <c r="BD114" s="119">
        <f>MetaData!BD114</f>
        <v>0</v>
      </c>
      <c r="BE114" s="119">
        <f>MetaData!BE114</f>
        <v>0</v>
      </c>
      <c r="BF114" s="119">
        <f>MetaData!BF114</f>
        <v>0</v>
      </c>
      <c r="BG114" s="15">
        <f>ReportedData!M114</f>
        <v>0</v>
      </c>
      <c r="BH114" t="str">
        <f>ReportedData!F114</f>
        <v>DeStefanoSabia_T8.xlsx</v>
      </c>
    </row>
    <row r="115" spans="1:60" ht="15.75" hidden="1">
      <c r="A115" s="10">
        <f>MetaData!A115</f>
        <v>111</v>
      </c>
      <c r="B115" s="10">
        <f>MetaData!B115</f>
        <v>26</v>
      </c>
      <c r="C115" s="10">
        <f>MetaData!C115</f>
        <v>5</v>
      </c>
      <c r="D115" s="91" t="str">
        <f>MetaData!D115</f>
        <v>T3</v>
      </c>
      <c r="E115" s="11" t="str">
        <f>MetaData!E115</f>
        <v>De Stefano and Sabia (1988)</v>
      </c>
      <c r="F115" s="12" t="str">
        <f>MetaData!F115</f>
        <v>SI</v>
      </c>
      <c r="G115" s="14" t="str">
        <f>MetaData!G115</f>
        <v>C</v>
      </c>
      <c r="H115" s="14" t="str">
        <f>MetaData!H115</f>
        <v>S</v>
      </c>
      <c r="I115" s="50">
        <f>IF(MetaData!$F115="SI",MetaData!I115,MetaData!I115*6.89476)</f>
        <v>59</v>
      </c>
      <c r="J115" s="50">
        <f>IF(MetaData!$F115="SI",MetaData!J115,MetaData!J115*6.89476)</f>
        <v>0</v>
      </c>
      <c r="K115" s="50">
        <f>IF(MetaData!$F115="SI",MetaData!K115,MetaData!K115*6.89476)</f>
        <v>0</v>
      </c>
      <c r="L115" s="50">
        <f>IF(MetaData!$F115="SI",MetaData!L115,MetaData!L115*4.448)</f>
        <v>368.75</v>
      </c>
      <c r="M115" s="52">
        <f>MetaData!M115</f>
        <v>0</v>
      </c>
      <c r="N115" s="53">
        <f>IF(MetaData!$F115="SI",MetaData!N115,MetaData!N115*25.4)</f>
        <v>250</v>
      </c>
      <c r="O115" s="53">
        <f>IF(MetaData!$F115="SI",MetaData!O115,MetaData!O115*25.4)</f>
        <v>250</v>
      </c>
      <c r="P115" s="53">
        <f>IF(MetaData!$F115="SI",MetaData!P115,MetaData!P115*25.4)</f>
        <v>950</v>
      </c>
      <c r="Q115" s="53">
        <f>IF(MetaData!$F115="SI",MetaData!Q115,MetaData!Q115*25.4)</f>
        <v>0</v>
      </c>
      <c r="R115" s="99" t="str">
        <f>MetaData!R115</f>
        <v>C</v>
      </c>
      <c r="S115" s="53">
        <f>IF(MetaData!$F115="SI",MetaData!S115,MetaData!S115*(25.4^2))</f>
        <v>62500</v>
      </c>
      <c r="T115" s="53">
        <f>IF(MetaData!$F115="SI",MetaData!T115,MetaData!T115*25.4)</f>
        <v>16</v>
      </c>
      <c r="U115" s="53">
        <f>IF(MetaData!$F115="SI",MetaData!U115,MetaData!U115*25.4)</f>
        <v>0</v>
      </c>
      <c r="V115" s="53">
        <f>IF(MetaData!$F115="SI",MetaData!V115,MetaData!V115*25.4)</f>
        <v>0</v>
      </c>
      <c r="W115" s="52">
        <f>MetaData!W115</f>
        <v>4</v>
      </c>
      <c r="X115" s="53">
        <f>IF(MetaData!$F115="SI",MetaData!X115,MetaData!X115*25.4)</f>
        <v>5</v>
      </c>
      <c r="Y115" s="52">
        <f>MetaData!Y115</f>
        <v>0</v>
      </c>
      <c r="Z115" s="53">
        <f>IF(MetaData!$F115="SI",MetaData!Z115,MetaData!Z115*25.4)</f>
        <v>5</v>
      </c>
      <c r="AA115" s="52">
        <f>MetaData!AA115</f>
        <v>0</v>
      </c>
      <c r="AB115" s="52"/>
      <c r="AC115" s="53">
        <f>IF(MetaData!$F115="SI",MetaData!AC115,MetaData!AC115*25.4)</f>
        <v>0</v>
      </c>
      <c r="AD115" s="79"/>
      <c r="AE115" s="51">
        <f>MetaData!AE115</f>
        <v>1.2880000000000001E-2</v>
      </c>
      <c r="AF115" s="50">
        <f>IF(MetaData!$F115="SI",MetaData!AF115,MetaData!AF115*6.89476)</f>
        <v>480</v>
      </c>
      <c r="AG115" s="50">
        <f>IF(MetaData!$F115="SI",MetaData!AG115,MetaData!AG115*6.89476)</f>
        <v>0</v>
      </c>
      <c r="AH115" s="50">
        <f>IF(MetaData!$F115="SI",MetaData!AH115,MetaData!AH115*6.89476)</f>
        <v>0</v>
      </c>
      <c r="AI115" s="50">
        <f>IF(MetaData!$F115="SI",MetaData!AI115,MetaData!AI115*6.89476)</f>
        <v>0</v>
      </c>
      <c r="AJ115" s="50">
        <f>IF(MetaData!$F115="SI",MetaData!AJ115,MetaData!AJ115*6.89476)</f>
        <v>0</v>
      </c>
      <c r="AK115" s="50">
        <f>IF(MetaData!$F115="SI",MetaData!AK115,MetaData!AK115*6.89476)</f>
        <v>0</v>
      </c>
      <c r="AL115" s="117">
        <f>MetaData!AL115</f>
        <v>0</v>
      </c>
      <c r="AM115" s="52">
        <f>MetaData!AM115</f>
        <v>0</v>
      </c>
      <c r="AN115" s="52">
        <f>MetaData!AN115</f>
        <v>2</v>
      </c>
      <c r="AO115" s="52" t="str">
        <f>MetaData!AO115</f>
        <v>Ribbed</v>
      </c>
      <c r="AP115" s="53">
        <f>IF(MetaData!$F115="SI",MetaData!AP115,MetaData!AP115*25.4)</f>
        <v>8</v>
      </c>
      <c r="AQ115" s="52">
        <f>MetaData!AQ115</f>
        <v>0</v>
      </c>
      <c r="AR115" s="53">
        <f>IF(MetaData!$F115="SI",MetaData!AR115,MetaData!AR115*25.4)</f>
        <v>120</v>
      </c>
      <c r="AS115" s="53">
        <f>IF(MetaData!$F115="SI",MetaData!AS115,MetaData!AS115*25.4)</f>
        <v>0</v>
      </c>
      <c r="AT115" s="52">
        <f>MetaData!AT115</f>
        <v>0</v>
      </c>
      <c r="AU115" s="53">
        <f>IF(MetaData!$F115="SI",MetaData!AU115,MetaData!AU115*25.4)</f>
        <v>0</v>
      </c>
      <c r="AV115" s="59">
        <f>MetaData!AV115</f>
        <v>3.3510293333333329E-3</v>
      </c>
      <c r="AW115" s="59"/>
      <c r="AX115" s="50">
        <f>IF(MetaData!$F115="SI",MetaData!AX115,MetaData!AX115*6.89476)</f>
        <v>480</v>
      </c>
      <c r="AY115" s="50">
        <f>IF(MetaData!$F115="SI",MetaData!AY115,MetaData!AY115*6.89476)</f>
        <v>0</v>
      </c>
      <c r="AZ115" s="119">
        <f>MetaData!AZ115</f>
        <v>0</v>
      </c>
      <c r="BA115" s="119">
        <f>MetaData!BA115</f>
        <v>0</v>
      </c>
      <c r="BB115" s="119">
        <f>MetaData!BB115</f>
        <v>0</v>
      </c>
      <c r="BC115" s="119">
        <f>MetaData!BC115</f>
        <v>0</v>
      </c>
      <c r="BD115" s="119">
        <f>MetaData!BD115</f>
        <v>0</v>
      </c>
      <c r="BE115" s="119">
        <f>MetaData!BE115</f>
        <v>0</v>
      </c>
      <c r="BF115" s="119">
        <f>MetaData!BF115</f>
        <v>0</v>
      </c>
      <c r="BG115" s="15">
        <f>ReportedData!M115</f>
        <v>0</v>
      </c>
      <c r="BH115" t="str">
        <f>ReportedData!F115</f>
        <v>DeStefanoSabia_T3.xlsx</v>
      </c>
    </row>
    <row r="116" spans="1:60" ht="15.75" hidden="1">
      <c r="A116" s="10">
        <f>MetaData!A116</f>
        <v>112</v>
      </c>
      <c r="B116" s="10">
        <f>MetaData!B116</f>
        <v>27</v>
      </c>
      <c r="C116" s="10">
        <f>MetaData!C116</f>
        <v>1</v>
      </c>
      <c r="D116" s="91" t="str">
        <f>MetaData!D116</f>
        <v>No.3</v>
      </c>
      <c r="E116" s="11" t="str">
        <f>MetaData!E116</f>
        <v>De Stefano et al. 2006</v>
      </c>
      <c r="F116" s="12" t="str">
        <f>MetaData!F116</f>
        <v>SI</v>
      </c>
      <c r="G116" s="14" t="str">
        <f>MetaData!G116</f>
        <v>C</v>
      </c>
      <c r="H116" s="14" t="str">
        <f>MetaData!H116</f>
        <v>R</v>
      </c>
      <c r="I116" s="50">
        <f>IF(MetaData!$F116="SI",MetaData!I116,MetaData!I116*6.89476)</f>
        <v>25.5</v>
      </c>
      <c r="J116" s="50">
        <f>IF(MetaData!$F116="SI",MetaData!J116,MetaData!J116*6.89476)</f>
        <v>0</v>
      </c>
      <c r="K116" s="50">
        <f>IF(MetaData!$F116="SI",MetaData!K116,MetaData!K116*6.89476)</f>
        <v>0</v>
      </c>
      <c r="L116" s="50">
        <f>IF(MetaData!$F116="SI",MetaData!L116,MetaData!L116*4.448)</f>
        <v>0</v>
      </c>
      <c r="M116" s="52">
        <f>MetaData!M116</f>
        <v>4</v>
      </c>
      <c r="N116" s="53">
        <f>IF(MetaData!$F116="SI",MetaData!N116,MetaData!N116*25.4)</f>
        <v>100</v>
      </c>
      <c r="O116" s="53">
        <f>IF(MetaData!$F116="SI",MetaData!O116,MetaData!O116*25.4)</f>
        <v>200</v>
      </c>
      <c r="P116" s="53">
        <f>IF(MetaData!$F116="SI",MetaData!P116,MetaData!P116*25.4)</f>
        <v>400</v>
      </c>
      <c r="Q116" s="53">
        <f>IF(MetaData!$F116="SI",MetaData!Q116,MetaData!Q116*25.4)</f>
        <v>0</v>
      </c>
      <c r="R116" s="99" t="str">
        <f>MetaData!R116</f>
        <v>DE</v>
      </c>
      <c r="S116" s="53">
        <f>IF(MetaData!$F116="SI",MetaData!S116,MetaData!S116*(25.4^2))</f>
        <v>20000</v>
      </c>
      <c r="T116" s="53">
        <f>IF(MetaData!$F116="SI",MetaData!T116,MetaData!T116*25.4)</f>
        <v>8</v>
      </c>
      <c r="U116" s="53">
        <f>IF(MetaData!$F116="SI",MetaData!U116,MetaData!U116*25.4)</f>
        <v>0</v>
      </c>
      <c r="V116" s="53">
        <f>IF(MetaData!$F116="SI",MetaData!V116,MetaData!V116*25.4)</f>
        <v>0</v>
      </c>
      <c r="W116" s="52">
        <f>MetaData!W116</f>
        <v>4</v>
      </c>
      <c r="X116" s="53">
        <f>IF(MetaData!$F116="SI",MetaData!X116,MetaData!X116*25.4)</f>
        <v>17</v>
      </c>
      <c r="Y116" s="52">
        <f>MetaData!Y116</f>
        <v>0</v>
      </c>
      <c r="Z116" s="53">
        <f>IF(MetaData!$F116="SI",MetaData!Z116,MetaData!Z116*25.4)</f>
        <v>17</v>
      </c>
      <c r="AA116" s="52">
        <f>MetaData!AA116</f>
        <v>0</v>
      </c>
      <c r="AB116" s="52"/>
      <c r="AC116" s="53">
        <f>IF(MetaData!$F116="SI",MetaData!AC116,MetaData!AC116*25.4)</f>
        <v>0</v>
      </c>
      <c r="AD116" s="79"/>
      <c r="AE116" s="51">
        <f>MetaData!AE116</f>
        <v>0.01</v>
      </c>
      <c r="AF116" s="50">
        <f>IF(MetaData!$F116="SI",MetaData!AF116,MetaData!AF116*6.89476)</f>
        <v>555</v>
      </c>
      <c r="AG116" s="50">
        <f>IF(MetaData!$F116="SI",MetaData!AG116,MetaData!AG116*6.89476)</f>
        <v>0</v>
      </c>
      <c r="AH116" s="50">
        <f>IF(MetaData!$F116="SI",MetaData!AH116,MetaData!AH116*6.89476)</f>
        <v>0</v>
      </c>
      <c r="AI116" s="50">
        <f>IF(MetaData!$F116="SI",MetaData!AI116,MetaData!AI116*6.89476)</f>
        <v>0</v>
      </c>
      <c r="AJ116" s="50">
        <f>IF(MetaData!$F116="SI",MetaData!AJ116,MetaData!AJ116*6.89476)</f>
        <v>0</v>
      </c>
      <c r="AK116" s="50">
        <f>IF(MetaData!$F116="SI",MetaData!AK116,MetaData!AK116*6.89476)</f>
        <v>0</v>
      </c>
      <c r="AL116" s="117">
        <f>MetaData!AL116</f>
        <v>0</v>
      </c>
      <c r="AM116" s="52" t="str">
        <f>MetaData!AM116</f>
        <v>R</v>
      </c>
      <c r="AN116" s="52">
        <f>MetaData!AN116</f>
        <v>2</v>
      </c>
      <c r="AO116" s="52" t="str">
        <f>MetaData!AO116</f>
        <v>Ribbed</v>
      </c>
      <c r="AP116" s="53">
        <f>IF(MetaData!$F116="SI",MetaData!AP116,MetaData!AP116*25.4)</f>
        <v>4</v>
      </c>
      <c r="AQ116" s="52">
        <f>MetaData!AQ116</f>
        <v>0</v>
      </c>
      <c r="AR116" s="53">
        <f>IF(MetaData!$F116="SI",MetaData!AR116,MetaData!AR116*25.4)</f>
        <v>50</v>
      </c>
      <c r="AS116" s="53">
        <f>IF(MetaData!$F116="SI",MetaData!AS116,MetaData!AS116*25.4)</f>
        <v>0</v>
      </c>
      <c r="AT116" s="52">
        <f>MetaData!AT116</f>
        <v>0</v>
      </c>
      <c r="AU116" s="53">
        <f>IF(MetaData!$F116="SI",MetaData!AU116,MetaData!AU116*25.4)</f>
        <v>0</v>
      </c>
      <c r="AV116" s="59">
        <f>MetaData!AV116</f>
        <v>5.0239999999999998E-3</v>
      </c>
      <c r="AW116" s="59"/>
      <c r="AX116" s="50">
        <f>IF(MetaData!$F116="SI",MetaData!AX116,MetaData!AX116*6.89476)</f>
        <v>640</v>
      </c>
      <c r="AY116" s="50">
        <f>IF(MetaData!$F116="SI",MetaData!AY116,MetaData!AY116*6.89476)</f>
        <v>0</v>
      </c>
      <c r="AZ116" s="119">
        <f>MetaData!AZ116</f>
        <v>0</v>
      </c>
      <c r="BA116" s="119">
        <f>MetaData!BA116</f>
        <v>0</v>
      </c>
      <c r="BB116" s="119">
        <f>MetaData!BB116</f>
        <v>0</v>
      </c>
      <c r="BC116" s="119">
        <f>MetaData!BC116</f>
        <v>0</v>
      </c>
      <c r="BD116" s="119">
        <f>MetaData!BD116</f>
        <v>0</v>
      </c>
      <c r="BE116" s="119">
        <f>MetaData!BE116</f>
        <v>0</v>
      </c>
      <c r="BF116" s="119">
        <f>MetaData!BF116</f>
        <v>1</v>
      </c>
      <c r="BG116" s="15">
        <f>ReportedData!M116</f>
        <v>0</v>
      </c>
      <c r="BH116" t="str">
        <f>ReportedData!F116</f>
        <v>DeStefano_3.xlsx</v>
      </c>
    </row>
    <row r="117" spans="1:60" ht="15.75" hidden="1">
      <c r="A117" s="10">
        <f>MetaData!A117</f>
        <v>113</v>
      </c>
      <c r="B117" s="10">
        <f>MetaData!B117</f>
        <v>27</v>
      </c>
      <c r="C117" s="10">
        <f>MetaData!C117</f>
        <v>2</v>
      </c>
      <c r="D117" s="91" t="str">
        <f>MetaData!D117</f>
        <v>No.5</v>
      </c>
      <c r="E117" s="11" t="str">
        <f>MetaData!E117</f>
        <v>De Stefano et al. 2006</v>
      </c>
      <c r="F117" s="12" t="str">
        <f>MetaData!F117</f>
        <v>SI</v>
      </c>
      <c r="G117" s="14" t="str">
        <f>MetaData!G117</f>
        <v>C</v>
      </c>
      <c r="H117" s="14" t="str">
        <f>MetaData!H117</f>
        <v>R</v>
      </c>
      <c r="I117" s="50">
        <f>IF(MetaData!$F117="SI",MetaData!I117,MetaData!I117*6.89476)</f>
        <v>27.6</v>
      </c>
      <c r="J117" s="50">
        <f>IF(MetaData!$F117="SI",MetaData!J117,MetaData!J117*6.89476)</f>
        <v>0</v>
      </c>
      <c r="K117" s="50">
        <f>IF(MetaData!$F117="SI",MetaData!K117,MetaData!K117*6.89476)</f>
        <v>0</v>
      </c>
      <c r="L117" s="50">
        <f>IF(MetaData!$F117="SI",MetaData!L117,MetaData!L117*4.448)</f>
        <v>0</v>
      </c>
      <c r="M117" s="52">
        <f>MetaData!M117</f>
        <v>4</v>
      </c>
      <c r="N117" s="53">
        <f>IF(MetaData!$F117="SI",MetaData!N117,MetaData!N117*25.4)</f>
        <v>100</v>
      </c>
      <c r="O117" s="53">
        <f>IF(MetaData!$F117="SI",MetaData!O117,MetaData!O117*25.4)</f>
        <v>200</v>
      </c>
      <c r="P117" s="53">
        <f>IF(MetaData!$F117="SI",MetaData!P117,MetaData!P117*25.4)</f>
        <v>300</v>
      </c>
      <c r="Q117" s="53">
        <f>IF(MetaData!$F117="SI",MetaData!Q117,MetaData!Q117*25.4)</f>
        <v>0</v>
      </c>
      <c r="R117" s="99" t="str">
        <f>MetaData!R117</f>
        <v>DE</v>
      </c>
      <c r="S117" s="53">
        <f>IF(MetaData!$F117="SI",MetaData!S117,MetaData!S117*(25.4^2))</f>
        <v>20000</v>
      </c>
      <c r="T117" s="53">
        <f>IF(MetaData!$F117="SI",MetaData!T117,MetaData!T117*25.4)</f>
        <v>8</v>
      </c>
      <c r="U117" s="53">
        <f>IF(MetaData!$F117="SI",MetaData!U117,MetaData!U117*25.4)</f>
        <v>0</v>
      </c>
      <c r="V117" s="53">
        <f>IF(MetaData!$F117="SI",MetaData!V117,MetaData!V117*25.4)</f>
        <v>0</v>
      </c>
      <c r="W117" s="52">
        <f>MetaData!W117</f>
        <v>4</v>
      </c>
      <c r="X117" s="53">
        <f>IF(MetaData!$F117="SI",MetaData!X117,MetaData!X117*25.4)</f>
        <v>17</v>
      </c>
      <c r="Y117" s="52">
        <f>MetaData!Y117</f>
        <v>0</v>
      </c>
      <c r="Z117" s="53">
        <f>IF(MetaData!$F117="SI",MetaData!Z117,MetaData!Z117*25.4)</f>
        <v>17</v>
      </c>
      <c r="AA117" s="52">
        <f>MetaData!AA117</f>
        <v>0</v>
      </c>
      <c r="AB117" s="52"/>
      <c r="AC117" s="53">
        <f>IF(MetaData!$F117="SI",MetaData!AC117,MetaData!AC117*25.4)</f>
        <v>0</v>
      </c>
      <c r="AD117" s="79"/>
      <c r="AE117" s="51">
        <f>MetaData!AE117</f>
        <v>0.01</v>
      </c>
      <c r="AF117" s="50">
        <f>IF(MetaData!$F117="SI",MetaData!AF117,MetaData!AF117*6.89476)</f>
        <v>555</v>
      </c>
      <c r="AG117" s="50">
        <f>IF(MetaData!$F117="SI",MetaData!AG117,MetaData!AG117*6.89476)</f>
        <v>0</v>
      </c>
      <c r="AH117" s="50">
        <f>IF(MetaData!$F117="SI",MetaData!AH117,MetaData!AH117*6.89476)</f>
        <v>0</v>
      </c>
      <c r="AI117" s="50">
        <f>IF(MetaData!$F117="SI",MetaData!AI117,MetaData!AI117*6.89476)</f>
        <v>0</v>
      </c>
      <c r="AJ117" s="50">
        <f>IF(MetaData!$F117="SI",MetaData!AJ117,MetaData!AJ117*6.89476)</f>
        <v>0</v>
      </c>
      <c r="AK117" s="50">
        <f>IF(MetaData!$F117="SI",MetaData!AK117,MetaData!AK117*6.89476)</f>
        <v>0</v>
      </c>
      <c r="AL117" s="117">
        <f>MetaData!AL117</f>
        <v>0</v>
      </c>
      <c r="AM117" s="52" t="str">
        <f>MetaData!AM117</f>
        <v>R</v>
      </c>
      <c r="AN117" s="52">
        <f>MetaData!AN117</f>
        <v>2</v>
      </c>
      <c r="AO117" s="52" t="str">
        <f>MetaData!AO117</f>
        <v>Ribbed</v>
      </c>
      <c r="AP117" s="53">
        <f>IF(MetaData!$F117="SI",MetaData!AP117,MetaData!AP117*25.4)</f>
        <v>4</v>
      </c>
      <c r="AQ117" s="52">
        <f>MetaData!AQ117</f>
        <v>0</v>
      </c>
      <c r="AR117" s="53">
        <f>IF(MetaData!$F117="SI",MetaData!AR117,MetaData!AR117*25.4)</f>
        <v>80</v>
      </c>
      <c r="AS117" s="53">
        <f>IF(MetaData!$F117="SI",MetaData!AS117,MetaData!AS117*25.4)</f>
        <v>0</v>
      </c>
      <c r="AT117" s="52">
        <f>MetaData!AT117</f>
        <v>0</v>
      </c>
      <c r="AU117" s="53">
        <f>IF(MetaData!$F117="SI",MetaData!AU117,MetaData!AU117*25.4)</f>
        <v>0</v>
      </c>
      <c r="AV117" s="59">
        <f>MetaData!AV117</f>
        <v>3.14E-3</v>
      </c>
      <c r="AW117" s="59"/>
      <c r="AX117" s="50">
        <f>IF(MetaData!$F117="SI",MetaData!AX117,MetaData!AX117*6.89476)</f>
        <v>640</v>
      </c>
      <c r="AY117" s="50">
        <f>IF(MetaData!$F117="SI",MetaData!AY117,MetaData!AY117*6.89476)</f>
        <v>0</v>
      </c>
      <c r="AZ117" s="119">
        <f>MetaData!AZ117</f>
        <v>0</v>
      </c>
      <c r="BA117" s="119">
        <f>MetaData!BA117</f>
        <v>0</v>
      </c>
      <c r="BB117" s="119">
        <f>MetaData!BB117</f>
        <v>0</v>
      </c>
      <c r="BC117" s="119">
        <f>MetaData!BC117</f>
        <v>0</v>
      </c>
      <c r="BD117" s="119">
        <f>MetaData!BD117</f>
        <v>0</v>
      </c>
      <c r="BE117" s="119">
        <f>MetaData!BE117</f>
        <v>0</v>
      </c>
      <c r="BF117" s="119">
        <f>MetaData!BF117</f>
        <v>1</v>
      </c>
      <c r="BG117" s="15">
        <f>ReportedData!M117</f>
        <v>0</v>
      </c>
      <c r="BH117" t="str">
        <f>ReportedData!F117</f>
        <v>DeStefano_5.xlsx</v>
      </c>
    </row>
    <row r="118" spans="1:60" ht="15.75" hidden="1">
      <c r="A118" s="10">
        <f>MetaData!A118</f>
        <v>114</v>
      </c>
      <c r="B118" s="10">
        <f>MetaData!B118</f>
        <v>27</v>
      </c>
      <c r="C118" s="10">
        <f>MetaData!C118</f>
        <v>3</v>
      </c>
      <c r="D118" s="91" t="str">
        <f>MetaData!D118</f>
        <v>No.7</v>
      </c>
      <c r="E118" s="11" t="str">
        <f>MetaData!E118</f>
        <v>De Stefano et al. 2006</v>
      </c>
      <c r="F118" s="12" t="str">
        <f>MetaData!F118</f>
        <v>SI</v>
      </c>
      <c r="G118" s="14" t="str">
        <f>MetaData!G118</f>
        <v>C</v>
      </c>
      <c r="H118" s="14" t="str">
        <f>MetaData!H118</f>
        <v>R</v>
      </c>
      <c r="I118" s="50">
        <f>IF(MetaData!$F118="SI",MetaData!I118,MetaData!I118*6.89476)</f>
        <v>27.6</v>
      </c>
      <c r="J118" s="50">
        <f>IF(MetaData!$F118="SI",MetaData!J118,MetaData!J118*6.89476)</f>
        <v>0</v>
      </c>
      <c r="K118" s="50">
        <f>IF(MetaData!$F118="SI",MetaData!K118,MetaData!K118*6.89476)</f>
        <v>0</v>
      </c>
      <c r="L118" s="50">
        <f>IF(MetaData!$F118="SI",MetaData!L118,MetaData!L118*4.448)</f>
        <v>0</v>
      </c>
      <c r="M118" s="52">
        <f>MetaData!M118</f>
        <v>4</v>
      </c>
      <c r="N118" s="53">
        <f>IF(MetaData!$F118="SI",MetaData!N118,MetaData!N118*25.4)</f>
        <v>100</v>
      </c>
      <c r="O118" s="53">
        <f>IF(MetaData!$F118="SI",MetaData!O118,MetaData!O118*25.4)</f>
        <v>200</v>
      </c>
      <c r="P118" s="53">
        <f>IF(MetaData!$F118="SI",MetaData!P118,MetaData!P118*25.4)</f>
        <v>300</v>
      </c>
      <c r="Q118" s="53">
        <f>IF(MetaData!$F118="SI",MetaData!Q118,MetaData!Q118*25.4)</f>
        <v>0</v>
      </c>
      <c r="R118" s="99" t="str">
        <f>MetaData!R118</f>
        <v>DE</v>
      </c>
      <c r="S118" s="53">
        <f>IF(MetaData!$F118="SI",MetaData!S118,MetaData!S118*(25.4^2))</f>
        <v>20000</v>
      </c>
      <c r="T118" s="53">
        <f>IF(MetaData!$F118="SI",MetaData!T118,MetaData!T118*25.4)</f>
        <v>8</v>
      </c>
      <c r="U118" s="53">
        <f>IF(MetaData!$F118="SI",MetaData!U118,MetaData!U118*25.4)</f>
        <v>0</v>
      </c>
      <c r="V118" s="53">
        <f>IF(MetaData!$F118="SI",MetaData!V118,MetaData!V118*25.4)</f>
        <v>0</v>
      </c>
      <c r="W118" s="52">
        <f>MetaData!W118</f>
        <v>4</v>
      </c>
      <c r="X118" s="53">
        <f>IF(MetaData!$F118="SI",MetaData!X118,MetaData!X118*25.4)</f>
        <v>17</v>
      </c>
      <c r="Y118" s="52">
        <f>MetaData!Y118</f>
        <v>0</v>
      </c>
      <c r="Z118" s="53">
        <f>IF(MetaData!$F118="SI",MetaData!Z118,MetaData!Z118*25.4)</f>
        <v>17</v>
      </c>
      <c r="AA118" s="52">
        <f>MetaData!AA118</f>
        <v>0</v>
      </c>
      <c r="AB118" s="52"/>
      <c r="AC118" s="53">
        <f>IF(MetaData!$F118="SI",MetaData!AC118,MetaData!AC118*25.4)</f>
        <v>0</v>
      </c>
      <c r="AD118" s="79"/>
      <c r="AE118" s="51">
        <f>MetaData!AE118</f>
        <v>0.01</v>
      </c>
      <c r="AF118" s="50">
        <f>IF(MetaData!$F118="SI",MetaData!AF118,MetaData!AF118*6.89476)</f>
        <v>555</v>
      </c>
      <c r="AG118" s="50">
        <f>IF(MetaData!$F118="SI",MetaData!AG118,MetaData!AG118*6.89476)</f>
        <v>0</v>
      </c>
      <c r="AH118" s="50">
        <f>IF(MetaData!$F118="SI",MetaData!AH118,MetaData!AH118*6.89476)</f>
        <v>0</v>
      </c>
      <c r="AI118" s="50">
        <f>IF(MetaData!$F118="SI",MetaData!AI118,MetaData!AI118*6.89476)</f>
        <v>0</v>
      </c>
      <c r="AJ118" s="50">
        <f>IF(MetaData!$F118="SI",MetaData!AJ118,MetaData!AJ118*6.89476)</f>
        <v>0</v>
      </c>
      <c r="AK118" s="50">
        <f>IF(MetaData!$F118="SI",MetaData!AK118,MetaData!AK118*6.89476)</f>
        <v>0</v>
      </c>
      <c r="AL118" s="117">
        <f>MetaData!AL118</f>
        <v>0</v>
      </c>
      <c r="AM118" s="52" t="str">
        <f>MetaData!AM118</f>
        <v>R</v>
      </c>
      <c r="AN118" s="52">
        <f>MetaData!AN118</f>
        <v>2</v>
      </c>
      <c r="AO118" s="52" t="str">
        <f>MetaData!AO118</f>
        <v>Ribbed</v>
      </c>
      <c r="AP118" s="53">
        <f>IF(MetaData!$F118="SI",MetaData!AP118,MetaData!AP118*25.4)</f>
        <v>4</v>
      </c>
      <c r="AQ118" s="52">
        <f>MetaData!AQ118</f>
        <v>0</v>
      </c>
      <c r="AR118" s="53">
        <f>IF(MetaData!$F118="SI",MetaData!AR118,MetaData!AR118*25.4)</f>
        <v>50</v>
      </c>
      <c r="AS118" s="53">
        <f>IF(MetaData!$F118="SI",MetaData!AS118,MetaData!AS118*25.4)</f>
        <v>0</v>
      </c>
      <c r="AT118" s="52">
        <f>MetaData!AT118</f>
        <v>0</v>
      </c>
      <c r="AU118" s="53">
        <f>IF(MetaData!$F118="SI",MetaData!AU118,MetaData!AU118*25.4)</f>
        <v>0</v>
      </c>
      <c r="AV118" s="59">
        <f>MetaData!AV118</f>
        <v>5.0239999999999998E-3</v>
      </c>
      <c r="AW118" s="59"/>
      <c r="AX118" s="50">
        <f>IF(MetaData!$F118="SI",MetaData!AX118,MetaData!AX118*6.89476)</f>
        <v>640</v>
      </c>
      <c r="AY118" s="50">
        <f>IF(MetaData!$F118="SI",MetaData!AY118,MetaData!AY118*6.89476)</f>
        <v>0</v>
      </c>
      <c r="AZ118" s="119">
        <f>MetaData!AZ118</f>
        <v>0</v>
      </c>
      <c r="BA118" s="119">
        <f>MetaData!BA118</f>
        <v>0</v>
      </c>
      <c r="BB118" s="119">
        <f>MetaData!BB118</f>
        <v>0</v>
      </c>
      <c r="BC118" s="119">
        <f>MetaData!BC118</f>
        <v>0</v>
      </c>
      <c r="BD118" s="119">
        <f>MetaData!BD118</f>
        <v>0</v>
      </c>
      <c r="BE118" s="119">
        <f>MetaData!BE118</f>
        <v>0</v>
      </c>
      <c r="BF118" s="119">
        <f>MetaData!BF118</f>
        <v>1</v>
      </c>
      <c r="BG118" s="15">
        <f>ReportedData!M118</f>
        <v>0</v>
      </c>
      <c r="BH118" t="str">
        <f>ReportedData!F118</f>
        <v>DeStefano_7.xlsx</v>
      </c>
    </row>
    <row r="119" spans="1:60" ht="15.75" hidden="1">
      <c r="A119" s="10">
        <f>MetaData!A119</f>
        <v>115</v>
      </c>
      <c r="B119" s="10">
        <f>MetaData!B119</f>
        <v>27</v>
      </c>
      <c r="C119" s="10">
        <f>MetaData!C119</f>
        <v>4</v>
      </c>
      <c r="D119" s="91" t="str">
        <f>MetaData!D119</f>
        <v>No.1</v>
      </c>
      <c r="E119" s="11" t="str">
        <f>MetaData!E119</f>
        <v>De Stefano et al. 2006</v>
      </c>
      <c r="F119" s="12" t="str">
        <f>MetaData!F119</f>
        <v>SI</v>
      </c>
      <c r="G119" s="14" t="str">
        <f>MetaData!G119</f>
        <v>C</v>
      </c>
      <c r="H119" s="14" t="str">
        <f>MetaData!H119</f>
        <v>R</v>
      </c>
      <c r="I119" s="50">
        <f>IF(MetaData!$F119="SI",MetaData!I119,MetaData!I119*6.89476)</f>
        <v>27.6</v>
      </c>
      <c r="J119" s="50">
        <f>IF(MetaData!$F119="SI",MetaData!J119,MetaData!J119*6.89476)</f>
        <v>0</v>
      </c>
      <c r="K119" s="50">
        <f>IF(MetaData!$F119="SI",MetaData!K119,MetaData!K119*6.89476)</f>
        <v>0</v>
      </c>
      <c r="L119" s="50">
        <f>IF(MetaData!$F119="SI",MetaData!L119,MetaData!L119*4.448)</f>
        <v>0</v>
      </c>
      <c r="M119" s="52">
        <f>MetaData!M119</f>
        <v>4</v>
      </c>
      <c r="N119" s="53">
        <f>IF(MetaData!$F119="SI",MetaData!N119,MetaData!N119*25.4)</f>
        <v>100</v>
      </c>
      <c r="O119" s="53">
        <f>IF(MetaData!$F119="SI",MetaData!O119,MetaData!O119*25.4)</f>
        <v>200</v>
      </c>
      <c r="P119" s="53">
        <f>IF(MetaData!$F119="SI",MetaData!P119,MetaData!P119*25.4)</f>
        <v>400</v>
      </c>
      <c r="Q119" s="53">
        <f>IF(MetaData!$F119="SI",MetaData!Q119,MetaData!Q119*25.4)</f>
        <v>0</v>
      </c>
      <c r="R119" s="99" t="str">
        <f>MetaData!R119</f>
        <v>DE</v>
      </c>
      <c r="S119" s="53">
        <f>IF(MetaData!$F119="SI",MetaData!S119,MetaData!S119*(25.4^2))</f>
        <v>20000</v>
      </c>
      <c r="T119" s="53">
        <f>IF(MetaData!$F119="SI",MetaData!T119,MetaData!T119*25.4)</f>
        <v>8</v>
      </c>
      <c r="U119" s="53">
        <f>IF(MetaData!$F119="SI",MetaData!U119,MetaData!U119*25.4)</f>
        <v>0</v>
      </c>
      <c r="V119" s="53">
        <f>IF(MetaData!$F119="SI",MetaData!V119,MetaData!V119*25.4)</f>
        <v>0</v>
      </c>
      <c r="W119" s="52">
        <f>MetaData!W119</f>
        <v>4</v>
      </c>
      <c r="X119" s="53">
        <f>IF(MetaData!$F119="SI",MetaData!X119,MetaData!X119*25.4)</f>
        <v>17</v>
      </c>
      <c r="Y119" s="52">
        <f>MetaData!Y119</f>
        <v>0</v>
      </c>
      <c r="Z119" s="53">
        <f>IF(MetaData!$F119="SI",MetaData!Z119,MetaData!Z119*25.4)</f>
        <v>17</v>
      </c>
      <c r="AA119" s="52">
        <f>MetaData!AA119</f>
        <v>0</v>
      </c>
      <c r="AB119" s="52"/>
      <c r="AC119" s="53">
        <f>IF(MetaData!$F119="SI",MetaData!AC119,MetaData!AC119*25.4)</f>
        <v>0</v>
      </c>
      <c r="AD119" s="79"/>
      <c r="AE119" s="51">
        <f>MetaData!AE119</f>
        <v>0.01</v>
      </c>
      <c r="AF119" s="50">
        <f>IF(MetaData!$F119="SI",MetaData!AF119,MetaData!AF119*6.89476)</f>
        <v>555</v>
      </c>
      <c r="AG119" s="50">
        <f>IF(MetaData!$F119="SI",MetaData!AG119,MetaData!AG119*6.89476)</f>
        <v>0</v>
      </c>
      <c r="AH119" s="50">
        <f>IF(MetaData!$F119="SI",MetaData!AH119,MetaData!AH119*6.89476)</f>
        <v>0</v>
      </c>
      <c r="AI119" s="50">
        <f>IF(MetaData!$F119="SI",MetaData!AI119,MetaData!AI119*6.89476)</f>
        <v>0</v>
      </c>
      <c r="AJ119" s="50">
        <f>IF(MetaData!$F119="SI",MetaData!AJ119,MetaData!AJ119*6.89476)</f>
        <v>0</v>
      </c>
      <c r="AK119" s="50">
        <f>IF(MetaData!$F119="SI",MetaData!AK119,MetaData!AK119*6.89476)</f>
        <v>0</v>
      </c>
      <c r="AL119" s="117">
        <f>MetaData!AL119</f>
        <v>0</v>
      </c>
      <c r="AM119" s="52" t="str">
        <f>MetaData!AM119</f>
        <v>R</v>
      </c>
      <c r="AN119" s="52">
        <f>MetaData!AN119</f>
        <v>2</v>
      </c>
      <c r="AO119" s="52" t="str">
        <f>MetaData!AO119</f>
        <v>Ribbed</v>
      </c>
      <c r="AP119" s="53">
        <f>IF(MetaData!$F119="SI",MetaData!AP119,MetaData!AP119*25.4)</f>
        <v>4</v>
      </c>
      <c r="AQ119" s="52">
        <f>MetaData!AQ119</f>
        <v>0</v>
      </c>
      <c r="AR119" s="53">
        <f>IF(MetaData!$F119="SI",MetaData!AR119,MetaData!AR119*25.4)</f>
        <v>80</v>
      </c>
      <c r="AS119" s="53">
        <f>IF(MetaData!$F119="SI",MetaData!AS119,MetaData!AS119*25.4)</f>
        <v>0</v>
      </c>
      <c r="AT119" s="52">
        <f>MetaData!AT119</f>
        <v>0</v>
      </c>
      <c r="AU119" s="53">
        <f>IF(MetaData!$F119="SI",MetaData!AU119,MetaData!AU119*25.4)</f>
        <v>0</v>
      </c>
      <c r="AV119" s="59">
        <f>MetaData!AV119</f>
        <v>3.14E-3</v>
      </c>
      <c r="AW119" s="59"/>
      <c r="AX119" s="50">
        <f>IF(MetaData!$F119="SI",MetaData!AX119,MetaData!AX119*6.89476)</f>
        <v>640</v>
      </c>
      <c r="AY119" s="50">
        <f>IF(MetaData!$F119="SI",MetaData!AY119,MetaData!AY119*6.89476)</f>
        <v>0</v>
      </c>
      <c r="AZ119" s="119">
        <f>MetaData!AZ119</f>
        <v>0</v>
      </c>
      <c r="BA119" s="119">
        <f>MetaData!BA119</f>
        <v>0</v>
      </c>
      <c r="BB119" s="119">
        <f>MetaData!BB119</f>
        <v>0</v>
      </c>
      <c r="BC119" s="119">
        <f>MetaData!BC119</f>
        <v>0</v>
      </c>
      <c r="BD119" s="119">
        <f>MetaData!BD119</f>
        <v>0</v>
      </c>
      <c r="BE119" s="119">
        <f>MetaData!BE119</f>
        <v>0</v>
      </c>
      <c r="BF119" s="119">
        <f>MetaData!BF119</f>
        <v>1</v>
      </c>
      <c r="BG119" s="15">
        <f>ReportedData!M119</f>
        <v>0</v>
      </c>
      <c r="BH119" t="str">
        <f>ReportedData!F119</f>
        <v>DeStefano_1.xlsx</v>
      </c>
    </row>
    <row r="120" spans="1:60" ht="15.75" hidden="1">
      <c r="A120" s="10">
        <f>MetaData!A120</f>
        <v>116</v>
      </c>
      <c r="B120" s="10">
        <f>MetaData!B120</f>
        <v>27</v>
      </c>
      <c r="C120" s="10">
        <f>MetaData!C120</f>
        <v>5</v>
      </c>
      <c r="D120" s="91" t="str">
        <f>MetaData!D120</f>
        <v>No.11</v>
      </c>
      <c r="E120" s="11" t="str">
        <f>MetaData!E120</f>
        <v>De Stefano et al. 2006</v>
      </c>
      <c r="F120" s="12" t="str">
        <f>MetaData!F120</f>
        <v>SI</v>
      </c>
      <c r="G120" s="14" t="str">
        <f>MetaData!G120</f>
        <v>C</v>
      </c>
      <c r="H120" s="14" t="str">
        <f>MetaData!H120</f>
        <v>R</v>
      </c>
      <c r="I120" s="50">
        <f>IF(MetaData!$F120="SI",MetaData!I120,MetaData!I120*6.89476)</f>
        <v>30.6</v>
      </c>
      <c r="J120" s="50">
        <f>IF(MetaData!$F120="SI",MetaData!J120,MetaData!J120*6.89476)</f>
        <v>0</v>
      </c>
      <c r="K120" s="50">
        <f>IF(MetaData!$F120="SI",MetaData!K120,MetaData!K120*6.89476)</f>
        <v>0</v>
      </c>
      <c r="L120" s="50">
        <f>IF(MetaData!$F120="SI",MetaData!L120,MetaData!L120*4.448)</f>
        <v>0</v>
      </c>
      <c r="M120" s="52">
        <f>MetaData!M120</f>
        <v>4</v>
      </c>
      <c r="N120" s="53">
        <f>IF(MetaData!$F120="SI",MetaData!N120,MetaData!N120*25.4)</f>
        <v>100</v>
      </c>
      <c r="O120" s="53">
        <f>IF(MetaData!$F120="SI",MetaData!O120,MetaData!O120*25.4)</f>
        <v>200</v>
      </c>
      <c r="P120" s="53">
        <f>IF(MetaData!$F120="SI",MetaData!P120,MetaData!P120*25.4)</f>
        <v>200</v>
      </c>
      <c r="Q120" s="53">
        <f>IF(MetaData!$F120="SI",MetaData!Q120,MetaData!Q120*25.4)</f>
        <v>0</v>
      </c>
      <c r="R120" s="99" t="str">
        <f>MetaData!R120</f>
        <v>DE</v>
      </c>
      <c r="S120" s="53">
        <f>IF(MetaData!$F120="SI",MetaData!S120,MetaData!S120*(25.4^2))</f>
        <v>20000</v>
      </c>
      <c r="T120" s="53">
        <f>IF(MetaData!$F120="SI",MetaData!T120,MetaData!T120*25.4)</f>
        <v>8</v>
      </c>
      <c r="U120" s="53">
        <f>IF(MetaData!$F120="SI",MetaData!U120,MetaData!U120*25.4)</f>
        <v>0</v>
      </c>
      <c r="V120" s="53">
        <f>IF(MetaData!$F120="SI",MetaData!V120,MetaData!V120*25.4)</f>
        <v>0</v>
      </c>
      <c r="W120" s="52">
        <f>MetaData!W120</f>
        <v>4</v>
      </c>
      <c r="X120" s="53">
        <f>IF(MetaData!$F120="SI",MetaData!X120,MetaData!X120*25.4)</f>
        <v>17</v>
      </c>
      <c r="Y120" s="52">
        <f>MetaData!Y120</f>
        <v>0</v>
      </c>
      <c r="Z120" s="53">
        <f>IF(MetaData!$F120="SI",MetaData!Z120,MetaData!Z120*25.4)</f>
        <v>17</v>
      </c>
      <c r="AA120" s="52">
        <f>MetaData!AA120</f>
        <v>0</v>
      </c>
      <c r="AB120" s="52"/>
      <c r="AC120" s="53">
        <f>IF(MetaData!$F120="SI",MetaData!AC120,MetaData!AC120*25.4)</f>
        <v>0</v>
      </c>
      <c r="AD120" s="79"/>
      <c r="AE120" s="51">
        <f>MetaData!AE120</f>
        <v>0.01</v>
      </c>
      <c r="AF120" s="50">
        <f>IF(MetaData!$F120="SI",MetaData!AF120,MetaData!AF120*6.89476)</f>
        <v>555</v>
      </c>
      <c r="AG120" s="50">
        <f>IF(MetaData!$F120="SI",MetaData!AG120,MetaData!AG120*6.89476)</f>
        <v>0</v>
      </c>
      <c r="AH120" s="50">
        <f>IF(MetaData!$F120="SI",MetaData!AH120,MetaData!AH120*6.89476)</f>
        <v>0</v>
      </c>
      <c r="AI120" s="50">
        <f>IF(MetaData!$F120="SI",MetaData!AI120,MetaData!AI120*6.89476)</f>
        <v>0</v>
      </c>
      <c r="AJ120" s="50">
        <f>IF(MetaData!$F120="SI",MetaData!AJ120,MetaData!AJ120*6.89476)</f>
        <v>0</v>
      </c>
      <c r="AK120" s="50">
        <f>IF(MetaData!$F120="SI",MetaData!AK120,MetaData!AK120*6.89476)</f>
        <v>0</v>
      </c>
      <c r="AL120" s="117">
        <f>MetaData!AL120</f>
        <v>0</v>
      </c>
      <c r="AM120" s="52" t="str">
        <f>MetaData!AM120</f>
        <v>R</v>
      </c>
      <c r="AN120" s="52">
        <f>MetaData!AN120</f>
        <v>2</v>
      </c>
      <c r="AO120" s="52" t="str">
        <f>MetaData!AO120</f>
        <v>Ribbed</v>
      </c>
      <c r="AP120" s="53">
        <f>IF(MetaData!$F120="SI",MetaData!AP120,MetaData!AP120*25.4)</f>
        <v>4</v>
      </c>
      <c r="AQ120" s="52">
        <f>MetaData!AQ120</f>
        <v>0</v>
      </c>
      <c r="AR120" s="53">
        <f>IF(MetaData!$F120="SI",MetaData!AR120,MetaData!AR120*25.4)</f>
        <v>50</v>
      </c>
      <c r="AS120" s="53">
        <f>IF(MetaData!$F120="SI",MetaData!AS120,MetaData!AS120*25.4)</f>
        <v>0</v>
      </c>
      <c r="AT120" s="52">
        <f>MetaData!AT120</f>
        <v>0</v>
      </c>
      <c r="AU120" s="53">
        <f>IF(MetaData!$F120="SI",MetaData!AU120,MetaData!AU120*25.4)</f>
        <v>0</v>
      </c>
      <c r="AV120" s="59">
        <f>MetaData!AV120</f>
        <v>5.0239999999999998E-3</v>
      </c>
      <c r="AW120" s="59"/>
      <c r="AX120" s="50">
        <f>IF(MetaData!$F120="SI",MetaData!AX120,MetaData!AX120*6.89476)</f>
        <v>640</v>
      </c>
      <c r="AY120" s="50">
        <f>IF(MetaData!$F120="SI",MetaData!AY120,MetaData!AY120*6.89476)</f>
        <v>0</v>
      </c>
      <c r="AZ120" s="119">
        <f>MetaData!AZ120</f>
        <v>0</v>
      </c>
      <c r="BA120" s="119">
        <f>MetaData!BA120</f>
        <v>0</v>
      </c>
      <c r="BB120" s="119">
        <f>MetaData!BB120</f>
        <v>0</v>
      </c>
      <c r="BC120" s="119">
        <f>MetaData!BC120</f>
        <v>0</v>
      </c>
      <c r="BD120" s="119">
        <f>MetaData!BD120</f>
        <v>0</v>
      </c>
      <c r="BE120" s="119">
        <f>MetaData!BE120</f>
        <v>0</v>
      </c>
      <c r="BF120" s="119">
        <f>MetaData!BF120</f>
        <v>1</v>
      </c>
      <c r="BG120" s="15">
        <f>ReportedData!M120</f>
        <v>0</v>
      </c>
      <c r="BH120" t="str">
        <f>ReportedData!F120</f>
        <v>DeStefano_11.xlsx</v>
      </c>
    </row>
    <row r="121" spans="1:60" ht="15.75" hidden="1">
      <c r="A121" s="10">
        <f>MetaData!A121</f>
        <v>117</v>
      </c>
      <c r="B121" s="10">
        <f>MetaData!B121</f>
        <v>28</v>
      </c>
      <c r="C121" s="10">
        <f>MetaData!C121</f>
        <v>1</v>
      </c>
      <c r="D121" s="91" t="str">
        <f>MetaData!D121</f>
        <v>S-1</v>
      </c>
      <c r="E121" s="11" t="str">
        <f>MetaData!E121</f>
        <v>Fischer &amp; Li  2002</v>
      </c>
      <c r="F121" s="12" t="str">
        <f>MetaData!F121</f>
        <v>SI</v>
      </c>
      <c r="G121" s="14" t="str">
        <f>MetaData!G121</f>
        <v>C</v>
      </c>
      <c r="H121" s="14" t="str">
        <f>MetaData!H121</f>
        <v>S</v>
      </c>
      <c r="I121" s="50">
        <f>IF(MetaData!$F121="SI",MetaData!I121,MetaData!I121*6.89476)</f>
        <v>80</v>
      </c>
      <c r="J121" s="50">
        <f>IF(MetaData!$F121="SI",MetaData!J121,MetaData!J121*6.89476)</f>
        <v>0</v>
      </c>
      <c r="K121" s="50">
        <f>IF(MetaData!$F121="SI",MetaData!K121,MetaData!K121*6.89476)</f>
        <v>0</v>
      </c>
      <c r="L121" s="50">
        <f>IF(MetaData!$F121="SI",MetaData!L121,MetaData!L121*4.448)</f>
        <v>0</v>
      </c>
      <c r="M121" s="52">
        <f>MetaData!M121</f>
        <v>1</v>
      </c>
      <c r="N121" s="53">
        <f>IF(MetaData!$F121="SI",MetaData!N121,MetaData!N121*25.4)</f>
        <v>100</v>
      </c>
      <c r="O121" s="53">
        <f>IF(MetaData!$F121="SI",MetaData!O121,MetaData!O121*25.4)</f>
        <v>100</v>
      </c>
      <c r="P121" s="53">
        <f>IF(MetaData!$F121="SI",MetaData!P121,MetaData!P121*25.4)</f>
        <v>500</v>
      </c>
      <c r="Q121" s="53">
        <f>IF(MetaData!$F121="SI",MetaData!Q121,MetaData!Q121*25.4)</f>
        <v>0</v>
      </c>
      <c r="R121" s="99" t="str">
        <f>MetaData!R121</f>
        <v>C</v>
      </c>
      <c r="S121" s="53">
        <f>IF(MetaData!$F121="SI",MetaData!S121,MetaData!S121*(25.4^2))</f>
        <v>10000</v>
      </c>
      <c r="T121" s="53">
        <f>IF(MetaData!$F121="SI",MetaData!T121,MetaData!T121*25.4)</f>
        <v>10</v>
      </c>
      <c r="U121" s="53">
        <f>IF(MetaData!$F121="SI",MetaData!U121,MetaData!U121*25.4)</f>
        <v>0</v>
      </c>
      <c r="V121" s="53">
        <f>IF(MetaData!$F121="SI",MetaData!V121,MetaData!V121*25.4)</f>
        <v>0</v>
      </c>
      <c r="W121" s="52">
        <f>MetaData!W121</f>
        <v>4</v>
      </c>
      <c r="X121" s="53">
        <f>IF(MetaData!$F121="SI",MetaData!X121,MetaData!X121*25.4)</f>
        <v>7</v>
      </c>
      <c r="Y121" s="52">
        <f>MetaData!Y121</f>
        <v>0</v>
      </c>
      <c r="Z121" s="53">
        <f>IF(MetaData!$F121="SI",MetaData!Z121,MetaData!Z121*25.4)</f>
        <v>7</v>
      </c>
      <c r="AA121" s="52">
        <f>MetaData!AA121</f>
        <v>0</v>
      </c>
      <c r="AB121" s="52"/>
      <c r="AC121" s="53">
        <f>IF(MetaData!$F121="SI",MetaData!AC121,MetaData!AC121*25.4)</f>
        <v>150</v>
      </c>
      <c r="AD121" s="79"/>
      <c r="AE121" s="51">
        <f>MetaData!AE121</f>
        <v>3.1400000000000004E-2</v>
      </c>
      <c r="AF121" s="50">
        <f>IF(MetaData!$F121="SI",MetaData!AF121,MetaData!AF121*6.89476)</f>
        <v>410</v>
      </c>
      <c r="AG121" s="50">
        <f>IF(MetaData!$F121="SI",MetaData!AG121,MetaData!AG121*6.89476)</f>
        <v>0</v>
      </c>
      <c r="AH121" s="50">
        <f>IF(MetaData!$F121="SI",MetaData!AH121,MetaData!AH121*6.89476)</f>
        <v>0</v>
      </c>
      <c r="AI121" s="50">
        <f>IF(MetaData!$F121="SI",MetaData!AI121,MetaData!AI121*6.89476)</f>
        <v>0</v>
      </c>
      <c r="AJ121" s="50">
        <f>IF(MetaData!$F121="SI",MetaData!AJ121,MetaData!AJ121*6.89476)</f>
        <v>0</v>
      </c>
      <c r="AK121" s="50">
        <f>IF(MetaData!$F121="SI",MetaData!AK121,MetaData!AK121*6.89476)</f>
        <v>0</v>
      </c>
      <c r="AL121" s="117">
        <f>MetaData!AL121</f>
        <v>0</v>
      </c>
      <c r="AM121" s="52" t="str">
        <f>MetaData!AM121</f>
        <v>R</v>
      </c>
      <c r="AN121" s="52">
        <f>MetaData!AN121</f>
        <v>2</v>
      </c>
      <c r="AO121" s="52" t="str">
        <f>MetaData!AO121</f>
        <v>Ribbed</v>
      </c>
      <c r="AP121" s="53">
        <f>IF(MetaData!$F121="SI",MetaData!AP121,MetaData!AP121*25.4)</f>
        <v>3</v>
      </c>
      <c r="AQ121" s="52">
        <f>MetaData!AQ121</f>
        <v>0</v>
      </c>
      <c r="AR121" s="53">
        <f>IF(MetaData!$F121="SI",MetaData!AR121,MetaData!AR121*25.4)</f>
        <v>25</v>
      </c>
      <c r="AS121" s="53">
        <f>IF(MetaData!$F121="SI",MetaData!AS121,MetaData!AS121*25.4)</f>
        <v>0</v>
      </c>
      <c r="AT121" s="52">
        <f>MetaData!AT121</f>
        <v>0</v>
      </c>
      <c r="AU121" s="53">
        <f>IF(MetaData!$F121="SI",MetaData!AU121,MetaData!AU121*25.4)</f>
        <v>0</v>
      </c>
      <c r="AV121" s="59">
        <f>MetaData!AV121</f>
        <v>5.6520000000000008E-3</v>
      </c>
      <c r="AW121" s="59"/>
      <c r="AX121" s="50">
        <f>IF(MetaData!$F121="SI",MetaData!AX121,MetaData!AX121*6.89476)</f>
        <v>315</v>
      </c>
      <c r="AY121" s="50">
        <f>IF(MetaData!$F121="SI",MetaData!AY121,MetaData!AY121*6.89476)</f>
        <v>0</v>
      </c>
      <c r="AZ121" s="119">
        <f>MetaData!AZ121</f>
        <v>0</v>
      </c>
      <c r="BA121" s="119">
        <f>MetaData!BA121</f>
        <v>0</v>
      </c>
      <c r="BB121" s="119">
        <f>MetaData!BB121</f>
        <v>0</v>
      </c>
      <c r="BC121" s="119">
        <f>MetaData!BC121</f>
        <v>0</v>
      </c>
      <c r="BD121" s="119">
        <f>MetaData!BD121</f>
        <v>0</v>
      </c>
      <c r="BE121" s="119">
        <f>MetaData!BE121</f>
        <v>0</v>
      </c>
      <c r="BF121" s="119">
        <f>MetaData!BF121</f>
        <v>1</v>
      </c>
      <c r="BG121" s="15">
        <f>ReportedData!M121</f>
        <v>0</v>
      </c>
      <c r="BH121" t="str">
        <f>ReportedData!F121</f>
        <v>FischerLi_S_1.xlsx</v>
      </c>
    </row>
    <row r="122" spans="1:60" ht="15.75" hidden="1">
      <c r="A122" s="10">
        <f>MetaData!A122</f>
        <v>118</v>
      </c>
      <c r="B122" s="10">
        <f>MetaData!B122</f>
        <v>29</v>
      </c>
      <c r="C122" s="10">
        <f>MetaData!C122</f>
        <v>1</v>
      </c>
      <c r="D122" s="91" t="str">
        <f>MetaData!D122</f>
        <v xml:space="preserve"> AA1</v>
      </c>
      <c r="E122" s="11" t="str">
        <f>MetaData!E122</f>
        <v xml:space="preserve">Galeota et al. (1996) </v>
      </c>
      <c r="F122" s="12" t="str">
        <f>MetaData!F122</f>
        <v>SI</v>
      </c>
      <c r="G122" s="14" t="str">
        <f>MetaData!G122</f>
        <v>C</v>
      </c>
      <c r="H122" s="14" t="str">
        <f>MetaData!H122</f>
        <v>S</v>
      </c>
      <c r="I122" s="50">
        <f>IF(MetaData!$F122="SI",MetaData!I122,MetaData!I122*6.89476)</f>
        <v>80</v>
      </c>
      <c r="J122" s="50">
        <f>IF(MetaData!$F122="SI",MetaData!J122,MetaData!J122*6.89476)</f>
        <v>0</v>
      </c>
      <c r="K122" s="50">
        <f>IF(MetaData!$F122="SI",MetaData!K122,MetaData!K122*6.89476)</f>
        <v>0</v>
      </c>
      <c r="L122" s="50">
        <f>IF(MetaData!$F122="SI",MetaData!L122,MetaData!L122*4.448)</f>
        <v>1500</v>
      </c>
      <c r="M122" s="52">
        <f>MetaData!M122</f>
        <v>2</v>
      </c>
      <c r="N122" s="53">
        <f>IF(MetaData!$F122="SI",MetaData!N122,MetaData!N122*25.4)</f>
        <v>250</v>
      </c>
      <c r="O122" s="53">
        <f>IF(MetaData!$F122="SI",MetaData!O122,MetaData!O122*25.4)</f>
        <v>250</v>
      </c>
      <c r="P122" s="53">
        <f>IF(MetaData!$F122="SI",MetaData!P122,MetaData!P122*25.4)</f>
        <v>1140</v>
      </c>
      <c r="Q122" s="53">
        <f>IF(MetaData!$F122="SI",MetaData!Q122,MetaData!Q122*25.4)</f>
        <v>0</v>
      </c>
      <c r="R122" s="99" t="str">
        <f>MetaData!R122</f>
        <v>DE</v>
      </c>
      <c r="S122" s="53">
        <f>IF(MetaData!$F122="SI",MetaData!S122,MetaData!S122*(25.4^2))</f>
        <v>62500</v>
      </c>
      <c r="T122" s="53">
        <f>IF(MetaData!$F122="SI",MetaData!T122,MetaData!T122*25.4)</f>
        <v>10</v>
      </c>
      <c r="U122" s="53">
        <f>IF(MetaData!$F122="SI",MetaData!U122,MetaData!U122*25.4)</f>
        <v>10</v>
      </c>
      <c r="V122" s="53">
        <f>IF(MetaData!$F122="SI",MetaData!V122,MetaData!V122*25.4)</f>
        <v>10</v>
      </c>
      <c r="W122" s="52">
        <f>MetaData!W122</f>
        <v>12</v>
      </c>
      <c r="X122" s="53">
        <f>IF(MetaData!$F122="SI",MetaData!X122,MetaData!X122*25.4)</f>
        <v>30</v>
      </c>
      <c r="Y122" s="52">
        <f>MetaData!Y122</f>
        <v>2</v>
      </c>
      <c r="Z122" s="53">
        <f>IF(MetaData!$F122="SI",MetaData!Z122,MetaData!Z122*25.4)</f>
        <v>30</v>
      </c>
      <c r="AA122" s="52">
        <f>MetaData!AA122</f>
        <v>2</v>
      </c>
      <c r="AB122" s="52"/>
      <c r="AC122" s="53">
        <f>IF(MetaData!$F122="SI",MetaData!AC122,MetaData!AC122*25.4)</f>
        <v>0</v>
      </c>
      <c r="AD122" s="79"/>
      <c r="AE122" s="51">
        <f>MetaData!AE122</f>
        <v>1.5100000000000001E-2</v>
      </c>
      <c r="AF122" s="50">
        <f>IF(MetaData!$F122="SI",MetaData!AF122,MetaData!AF122*6.89476)</f>
        <v>430</v>
      </c>
      <c r="AG122" s="50">
        <f>IF(MetaData!$F122="SI",MetaData!AG122,MetaData!AG122*6.89476)</f>
        <v>0</v>
      </c>
      <c r="AH122" s="50">
        <f>IF(MetaData!$F122="SI",MetaData!AH122,MetaData!AH122*6.89476)</f>
        <v>430</v>
      </c>
      <c r="AI122" s="50">
        <f>IF(MetaData!$F122="SI",MetaData!AI122,MetaData!AI122*6.89476)</f>
        <v>430</v>
      </c>
      <c r="AJ122" s="50">
        <f>IF(MetaData!$F122="SI",MetaData!AJ122,MetaData!AJ122*6.89476)</f>
        <v>0</v>
      </c>
      <c r="AK122" s="50">
        <f>IF(MetaData!$F122="SI",MetaData!AK122,MetaData!AK122*6.89476)</f>
        <v>0</v>
      </c>
      <c r="AL122" s="117">
        <f>MetaData!AL122</f>
        <v>0</v>
      </c>
      <c r="AM122" s="52" t="str">
        <f>MetaData!AM122</f>
        <v>RI: Rectangular and interlocking ties</v>
      </c>
      <c r="AN122" s="52">
        <f>MetaData!AN122</f>
        <v>4</v>
      </c>
      <c r="AO122" s="52">
        <f>MetaData!AO122</f>
        <v>0</v>
      </c>
      <c r="AP122" s="53">
        <f>IF(MetaData!$F122="SI",MetaData!AP122,MetaData!AP122*25.4)</f>
        <v>8</v>
      </c>
      <c r="AQ122" s="52">
        <f>MetaData!AQ122</f>
        <v>0</v>
      </c>
      <c r="AR122" s="53">
        <f>IF(MetaData!$F122="SI",MetaData!AR122,MetaData!AR122*25.4)</f>
        <v>150</v>
      </c>
      <c r="AS122" s="53">
        <f>IF(MetaData!$F122="SI",MetaData!AS122,MetaData!AS122*25.4)</f>
        <v>8</v>
      </c>
      <c r="AT122" s="52">
        <f>MetaData!AT122</f>
        <v>0</v>
      </c>
      <c r="AU122" s="53">
        <f>IF(MetaData!$F122="SI",MetaData!AU122,MetaData!AU122*25.4)</f>
        <v>0</v>
      </c>
      <c r="AV122" s="59">
        <f>MetaData!AV122</f>
        <v>5.3616514621265803E-3</v>
      </c>
      <c r="AW122" s="59"/>
      <c r="AX122" s="50">
        <f>IF(MetaData!$F122="SI",MetaData!AX122,MetaData!AX122*6.89476)</f>
        <v>430</v>
      </c>
      <c r="AY122" s="50">
        <f>IF(MetaData!$F122="SI",MetaData!AY122,MetaData!AY122*6.89476)</f>
        <v>0</v>
      </c>
      <c r="AZ122" s="119">
        <f>MetaData!AZ122</f>
        <v>0</v>
      </c>
      <c r="BA122" s="119">
        <f>MetaData!BA122</f>
        <v>0</v>
      </c>
      <c r="BB122" s="119">
        <f>MetaData!BB122</f>
        <v>0</v>
      </c>
      <c r="BC122" s="119">
        <f>MetaData!BC122</f>
        <v>0</v>
      </c>
      <c r="BD122" s="119">
        <f>MetaData!BD122</f>
        <v>0</v>
      </c>
      <c r="BE122" s="119">
        <f>MetaData!BE122</f>
        <v>0</v>
      </c>
      <c r="BF122" s="119">
        <f>MetaData!BF122</f>
        <v>1</v>
      </c>
      <c r="BG122" s="15">
        <f>ReportedData!M122</f>
        <v>0</v>
      </c>
      <c r="BH122" t="str">
        <f>ReportedData!F122</f>
        <v>gal96aa1.xlsx</v>
      </c>
    </row>
    <row r="123" spans="1:60" ht="15.75" hidden="1">
      <c r="A123" s="10">
        <f>MetaData!A123</f>
        <v>119</v>
      </c>
      <c r="B123" s="10">
        <f>MetaData!B123</f>
        <v>29</v>
      </c>
      <c r="C123" s="10">
        <f>MetaData!C123</f>
        <v>2</v>
      </c>
      <c r="D123" s="91" t="str">
        <f>MetaData!D123</f>
        <v xml:space="preserve"> AA2</v>
      </c>
      <c r="E123" s="11" t="str">
        <f>MetaData!E123</f>
        <v xml:space="preserve">Galeota et al. (1996) </v>
      </c>
      <c r="F123" s="12" t="str">
        <f>MetaData!F123</f>
        <v>SI</v>
      </c>
      <c r="G123" s="14" t="str">
        <f>MetaData!G123</f>
        <v>C</v>
      </c>
      <c r="H123" s="14" t="str">
        <f>MetaData!H123</f>
        <v>S</v>
      </c>
      <c r="I123" s="50">
        <f>IF(MetaData!$F123="SI",MetaData!I123,MetaData!I123*6.89476)</f>
        <v>80</v>
      </c>
      <c r="J123" s="50">
        <f>IF(MetaData!$F123="SI",MetaData!J123,MetaData!J123*6.89476)</f>
        <v>0</v>
      </c>
      <c r="K123" s="50">
        <f>IF(MetaData!$F123="SI",MetaData!K123,MetaData!K123*6.89476)</f>
        <v>0</v>
      </c>
      <c r="L123" s="50">
        <f>IF(MetaData!$F123="SI",MetaData!L123,MetaData!L123*4.448)</f>
        <v>1500</v>
      </c>
      <c r="M123" s="52">
        <f>MetaData!M123</f>
        <v>2</v>
      </c>
      <c r="N123" s="53">
        <f>IF(MetaData!$F123="SI",MetaData!N123,MetaData!N123*25.4)</f>
        <v>250</v>
      </c>
      <c r="O123" s="53">
        <f>IF(MetaData!$F123="SI",MetaData!O123,MetaData!O123*25.4)</f>
        <v>250</v>
      </c>
      <c r="P123" s="53">
        <f>IF(MetaData!$F123="SI",MetaData!P123,MetaData!P123*25.4)</f>
        <v>1140</v>
      </c>
      <c r="Q123" s="53">
        <f>IF(MetaData!$F123="SI",MetaData!Q123,MetaData!Q123*25.4)</f>
        <v>0</v>
      </c>
      <c r="R123" s="99" t="str">
        <f>MetaData!R123</f>
        <v>DE</v>
      </c>
      <c r="S123" s="53">
        <f>IF(MetaData!$F123="SI",MetaData!S123,MetaData!S123*(25.4^2))</f>
        <v>62500</v>
      </c>
      <c r="T123" s="53">
        <f>IF(MetaData!$F123="SI",MetaData!T123,MetaData!T123*25.4)</f>
        <v>10</v>
      </c>
      <c r="U123" s="53">
        <f>IF(MetaData!$F123="SI",MetaData!U123,MetaData!U123*25.4)</f>
        <v>10</v>
      </c>
      <c r="V123" s="53">
        <f>IF(MetaData!$F123="SI",MetaData!V123,MetaData!V123*25.4)</f>
        <v>10</v>
      </c>
      <c r="W123" s="52">
        <f>MetaData!W123</f>
        <v>12</v>
      </c>
      <c r="X123" s="53">
        <f>IF(MetaData!$F123="SI",MetaData!X123,MetaData!X123*25.4)</f>
        <v>30</v>
      </c>
      <c r="Y123" s="52">
        <f>MetaData!Y123</f>
        <v>2</v>
      </c>
      <c r="Z123" s="53">
        <f>IF(MetaData!$F123="SI",MetaData!Z123,MetaData!Z123*25.4)</f>
        <v>30</v>
      </c>
      <c r="AA123" s="52">
        <f>MetaData!AA123</f>
        <v>2</v>
      </c>
      <c r="AB123" s="52"/>
      <c r="AC123" s="53">
        <f>IF(MetaData!$F123="SI",MetaData!AC123,MetaData!AC123*25.4)</f>
        <v>0</v>
      </c>
      <c r="AD123" s="79"/>
      <c r="AE123" s="51">
        <f>MetaData!AE123</f>
        <v>1.5100000000000001E-2</v>
      </c>
      <c r="AF123" s="50">
        <f>IF(MetaData!$F123="SI",MetaData!AF123,MetaData!AF123*6.89476)</f>
        <v>430</v>
      </c>
      <c r="AG123" s="50">
        <f>IF(MetaData!$F123="SI",MetaData!AG123,MetaData!AG123*6.89476)</f>
        <v>0</v>
      </c>
      <c r="AH123" s="50">
        <f>IF(MetaData!$F123="SI",MetaData!AH123,MetaData!AH123*6.89476)</f>
        <v>430</v>
      </c>
      <c r="AI123" s="50">
        <f>IF(MetaData!$F123="SI",MetaData!AI123,MetaData!AI123*6.89476)</f>
        <v>430</v>
      </c>
      <c r="AJ123" s="50">
        <f>IF(MetaData!$F123="SI",MetaData!AJ123,MetaData!AJ123*6.89476)</f>
        <v>0</v>
      </c>
      <c r="AK123" s="50">
        <f>IF(MetaData!$F123="SI",MetaData!AK123,MetaData!AK123*6.89476)</f>
        <v>0</v>
      </c>
      <c r="AL123" s="117">
        <f>MetaData!AL123</f>
        <v>0</v>
      </c>
      <c r="AM123" s="52" t="str">
        <f>MetaData!AM123</f>
        <v>RI: Rectangular and interlocking ties</v>
      </c>
      <c r="AN123" s="52">
        <f>MetaData!AN123</f>
        <v>4</v>
      </c>
      <c r="AO123" s="52">
        <f>MetaData!AO123</f>
        <v>0</v>
      </c>
      <c r="AP123" s="53">
        <f>IF(MetaData!$F123="SI",MetaData!AP123,MetaData!AP123*25.4)</f>
        <v>8</v>
      </c>
      <c r="AQ123" s="52">
        <f>MetaData!AQ123</f>
        <v>0</v>
      </c>
      <c r="AR123" s="53">
        <f>IF(MetaData!$F123="SI",MetaData!AR123,MetaData!AR123*25.4)</f>
        <v>150</v>
      </c>
      <c r="AS123" s="53">
        <f>IF(MetaData!$F123="SI",MetaData!AS123,MetaData!AS123*25.4)</f>
        <v>8</v>
      </c>
      <c r="AT123" s="52">
        <f>MetaData!AT123</f>
        <v>0</v>
      </c>
      <c r="AU123" s="53">
        <f>IF(MetaData!$F123="SI",MetaData!AU123,MetaData!AU123*25.4)</f>
        <v>0</v>
      </c>
      <c r="AV123" s="59">
        <f>MetaData!AV123</f>
        <v>5.3616514621265803E-3</v>
      </c>
      <c r="AW123" s="59"/>
      <c r="AX123" s="50">
        <f>IF(MetaData!$F123="SI",MetaData!AX123,MetaData!AX123*6.89476)</f>
        <v>430</v>
      </c>
      <c r="AY123" s="50">
        <f>IF(MetaData!$F123="SI",MetaData!AY123,MetaData!AY123*6.89476)</f>
        <v>0</v>
      </c>
      <c r="AZ123" s="119">
        <f>MetaData!AZ123</f>
        <v>0</v>
      </c>
      <c r="BA123" s="119">
        <f>MetaData!BA123</f>
        <v>0</v>
      </c>
      <c r="BB123" s="119">
        <f>MetaData!BB123</f>
        <v>0</v>
      </c>
      <c r="BC123" s="119">
        <f>MetaData!BC123</f>
        <v>0</v>
      </c>
      <c r="BD123" s="119">
        <f>MetaData!BD123</f>
        <v>0</v>
      </c>
      <c r="BE123" s="119">
        <f>MetaData!BE123</f>
        <v>0</v>
      </c>
      <c r="BF123" s="119">
        <f>MetaData!BF123</f>
        <v>1</v>
      </c>
      <c r="BG123" s="15">
        <f>ReportedData!M123</f>
        <v>0</v>
      </c>
      <c r="BH123" t="str">
        <f>ReportedData!F123</f>
        <v>gal96aa2.xlsx</v>
      </c>
    </row>
    <row r="124" spans="1:60" ht="15.75" hidden="1">
      <c r="A124" s="10">
        <f>MetaData!A124</f>
        <v>120</v>
      </c>
      <c r="B124" s="10">
        <f>MetaData!B124</f>
        <v>29</v>
      </c>
      <c r="C124" s="10">
        <f>MetaData!C124</f>
        <v>3</v>
      </c>
      <c r="D124" s="91" t="str">
        <f>MetaData!D124</f>
        <v xml:space="preserve"> AA3</v>
      </c>
      <c r="E124" s="11" t="str">
        <f>MetaData!E124</f>
        <v xml:space="preserve">Galeota et al. (1996) </v>
      </c>
      <c r="F124" s="12" t="str">
        <f>MetaData!F124</f>
        <v>SI</v>
      </c>
      <c r="G124" s="14" t="str">
        <f>MetaData!G124</f>
        <v>C</v>
      </c>
      <c r="H124" s="14" t="str">
        <f>MetaData!H124</f>
        <v>S</v>
      </c>
      <c r="I124" s="50">
        <f>IF(MetaData!$F124="SI",MetaData!I124,MetaData!I124*6.89476)</f>
        <v>80</v>
      </c>
      <c r="J124" s="50">
        <f>IF(MetaData!$F124="SI",MetaData!J124,MetaData!J124*6.89476)</f>
        <v>0</v>
      </c>
      <c r="K124" s="50">
        <f>IF(MetaData!$F124="SI",MetaData!K124,MetaData!K124*6.89476)</f>
        <v>0</v>
      </c>
      <c r="L124" s="50">
        <f>IF(MetaData!$F124="SI",MetaData!L124,MetaData!L124*4.448)</f>
        <v>1000</v>
      </c>
      <c r="M124" s="52">
        <f>MetaData!M124</f>
        <v>2</v>
      </c>
      <c r="N124" s="53">
        <f>IF(MetaData!$F124="SI",MetaData!N124,MetaData!N124*25.4)</f>
        <v>250</v>
      </c>
      <c r="O124" s="53">
        <f>IF(MetaData!$F124="SI",MetaData!O124,MetaData!O124*25.4)</f>
        <v>250</v>
      </c>
      <c r="P124" s="53">
        <f>IF(MetaData!$F124="SI",MetaData!P124,MetaData!P124*25.4)</f>
        <v>1140</v>
      </c>
      <c r="Q124" s="53">
        <f>IF(MetaData!$F124="SI",MetaData!Q124,MetaData!Q124*25.4)</f>
        <v>0</v>
      </c>
      <c r="R124" s="99" t="str">
        <f>MetaData!R124</f>
        <v>DE</v>
      </c>
      <c r="S124" s="53">
        <f>IF(MetaData!$F124="SI",MetaData!S124,MetaData!S124*(25.4^2))</f>
        <v>62500</v>
      </c>
      <c r="T124" s="53">
        <f>IF(MetaData!$F124="SI",MetaData!T124,MetaData!T124*25.4)</f>
        <v>10</v>
      </c>
      <c r="U124" s="53">
        <f>IF(MetaData!$F124="SI",MetaData!U124,MetaData!U124*25.4)</f>
        <v>10</v>
      </c>
      <c r="V124" s="53">
        <f>IF(MetaData!$F124="SI",MetaData!V124,MetaData!V124*25.4)</f>
        <v>10</v>
      </c>
      <c r="W124" s="52">
        <f>MetaData!W124</f>
        <v>12</v>
      </c>
      <c r="X124" s="53">
        <f>IF(MetaData!$F124="SI",MetaData!X124,MetaData!X124*25.4)</f>
        <v>30</v>
      </c>
      <c r="Y124" s="52">
        <f>MetaData!Y124</f>
        <v>2</v>
      </c>
      <c r="Z124" s="53">
        <f>IF(MetaData!$F124="SI",MetaData!Z124,MetaData!Z124*25.4)</f>
        <v>30</v>
      </c>
      <c r="AA124" s="52">
        <f>MetaData!AA124</f>
        <v>2</v>
      </c>
      <c r="AB124" s="52"/>
      <c r="AC124" s="53">
        <f>IF(MetaData!$F124="SI",MetaData!AC124,MetaData!AC124*25.4)</f>
        <v>0</v>
      </c>
      <c r="AD124" s="79"/>
      <c r="AE124" s="51">
        <f>MetaData!AE124</f>
        <v>1.5100000000000001E-2</v>
      </c>
      <c r="AF124" s="50">
        <f>IF(MetaData!$F124="SI",MetaData!AF124,MetaData!AF124*6.89476)</f>
        <v>430</v>
      </c>
      <c r="AG124" s="50">
        <f>IF(MetaData!$F124="SI",MetaData!AG124,MetaData!AG124*6.89476)</f>
        <v>0</v>
      </c>
      <c r="AH124" s="50">
        <f>IF(MetaData!$F124="SI",MetaData!AH124,MetaData!AH124*6.89476)</f>
        <v>430</v>
      </c>
      <c r="AI124" s="50">
        <f>IF(MetaData!$F124="SI",MetaData!AI124,MetaData!AI124*6.89476)</f>
        <v>430</v>
      </c>
      <c r="AJ124" s="50">
        <f>IF(MetaData!$F124="SI",MetaData!AJ124,MetaData!AJ124*6.89476)</f>
        <v>0</v>
      </c>
      <c r="AK124" s="50">
        <f>IF(MetaData!$F124="SI",MetaData!AK124,MetaData!AK124*6.89476)</f>
        <v>0</v>
      </c>
      <c r="AL124" s="117">
        <f>MetaData!AL124</f>
        <v>0</v>
      </c>
      <c r="AM124" s="52" t="str">
        <f>MetaData!AM124</f>
        <v>RI: Rectangular and interlocking ties</v>
      </c>
      <c r="AN124" s="52">
        <f>MetaData!AN124</f>
        <v>4</v>
      </c>
      <c r="AO124" s="52">
        <f>MetaData!AO124</f>
        <v>0</v>
      </c>
      <c r="AP124" s="53">
        <f>IF(MetaData!$F124="SI",MetaData!AP124,MetaData!AP124*25.4)</f>
        <v>8</v>
      </c>
      <c r="AQ124" s="52">
        <f>MetaData!AQ124</f>
        <v>0</v>
      </c>
      <c r="AR124" s="53">
        <f>IF(MetaData!$F124="SI",MetaData!AR124,MetaData!AR124*25.4)</f>
        <v>150</v>
      </c>
      <c r="AS124" s="53">
        <f>IF(MetaData!$F124="SI",MetaData!AS124,MetaData!AS124*25.4)</f>
        <v>8</v>
      </c>
      <c r="AT124" s="52">
        <f>MetaData!AT124</f>
        <v>0</v>
      </c>
      <c r="AU124" s="53">
        <f>IF(MetaData!$F124="SI",MetaData!AU124,MetaData!AU124*25.4)</f>
        <v>0</v>
      </c>
      <c r="AV124" s="59">
        <f>MetaData!AV124</f>
        <v>5.3616514621265803E-3</v>
      </c>
      <c r="AW124" s="59"/>
      <c r="AX124" s="50">
        <f>IF(MetaData!$F124="SI",MetaData!AX124,MetaData!AX124*6.89476)</f>
        <v>430</v>
      </c>
      <c r="AY124" s="50">
        <f>IF(MetaData!$F124="SI",MetaData!AY124,MetaData!AY124*6.89476)</f>
        <v>0</v>
      </c>
      <c r="AZ124" s="119">
        <f>MetaData!AZ124</f>
        <v>0</v>
      </c>
      <c r="BA124" s="119">
        <f>MetaData!BA124</f>
        <v>0</v>
      </c>
      <c r="BB124" s="119">
        <f>MetaData!BB124</f>
        <v>0</v>
      </c>
      <c r="BC124" s="119">
        <f>MetaData!BC124</f>
        <v>0</v>
      </c>
      <c r="BD124" s="119">
        <f>MetaData!BD124</f>
        <v>0</v>
      </c>
      <c r="BE124" s="119">
        <f>MetaData!BE124</f>
        <v>0</v>
      </c>
      <c r="BF124" s="119">
        <f>MetaData!BF124</f>
        <v>1</v>
      </c>
      <c r="BG124" s="15">
        <f>ReportedData!M124</f>
        <v>0</v>
      </c>
      <c r="BH124" t="str">
        <f>ReportedData!F124</f>
        <v>gal96aa3.xlsx</v>
      </c>
    </row>
    <row r="125" spans="1:60" ht="15.75" hidden="1">
      <c r="A125" s="10">
        <f>MetaData!A125</f>
        <v>121</v>
      </c>
      <c r="B125" s="10">
        <f>MetaData!B125</f>
        <v>29</v>
      </c>
      <c r="C125" s="10">
        <f>MetaData!C125</f>
        <v>4</v>
      </c>
      <c r="D125" s="91" t="str">
        <f>MetaData!D125</f>
        <v>AA4</v>
      </c>
      <c r="E125" s="11" t="str">
        <f>MetaData!E125</f>
        <v xml:space="preserve">Galeota et al. (1996) </v>
      </c>
      <c r="F125" s="12" t="str">
        <f>MetaData!F125</f>
        <v>SI</v>
      </c>
      <c r="G125" s="14" t="str">
        <f>MetaData!G125</f>
        <v>C</v>
      </c>
      <c r="H125" s="14" t="str">
        <f>MetaData!H125</f>
        <v>S</v>
      </c>
      <c r="I125" s="50">
        <f>IF(MetaData!$F125="SI",MetaData!I125,MetaData!I125*6.89476)</f>
        <v>80</v>
      </c>
      <c r="J125" s="50">
        <f>IF(MetaData!$F125="SI",MetaData!J125,MetaData!J125*6.89476)</f>
        <v>0</v>
      </c>
      <c r="K125" s="50">
        <f>IF(MetaData!$F125="SI",MetaData!K125,MetaData!K125*6.89476)</f>
        <v>0</v>
      </c>
      <c r="L125" s="50">
        <f>IF(MetaData!$F125="SI",MetaData!L125,MetaData!L125*4.448)</f>
        <v>1000</v>
      </c>
      <c r="M125" s="52">
        <f>MetaData!M125</f>
        <v>2</v>
      </c>
      <c r="N125" s="53">
        <f>IF(MetaData!$F125="SI",MetaData!N125,MetaData!N125*25.4)</f>
        <v>250</v>
      </c>
      <c r="O125" s="53">
        <f>IF(MetaData!$F125="SI",MetaData!O125,MetaData!O125*25.4)</f>
        <v>250</v>
      </c>
      <c r="P125" s="53">
        <f>IF(MetaData!$F125="SI",MetaData!P125,MetaData!P125*25.4)</f>
        <v>1140</v>
      </c>
      <c r="Q125" s="53">
        <f>IF(MetaData!$F125="SI",MetaData!Q125,MetaData!Q125*25.4)</f>
        <v>0</v>
      </c>
      <c r="R125" s="99" t="str">
        <f>MetaData!R125</f>
        <v>DE</v>
      </c>
      <c r="S125" s="53">
        <f>IF(MetaData!$F125="SI",MetaData!S125,MetaData!S125*(25.4^2))</f>
        <v>62500</v>
      </c>
      <c r="T125" s="53">
        <f>IF(MetaData!$F125="SI",MetaData!T125,MetaData!T125*25.4)</f>
        <v>10</v>
      </c>
      <c r="U125" s="53">
        <f>IF(MetaData!$F125="SI",MetaData!U125,MetaData!U125*25.4)</f>
        <v>10</v>
      </c>
      <c r="V125" s="53">
        <f>IF(MetaData!$F125="SI",MetaData!V125,MetaData!V125*25.4)</f>
        <v>10</v>
      </c>
      <c r="W125" s="52">
        <f>MetaData!W125</f>
        <v>12</v>
      </c>
      <c r="X125" s="53">
        <f>IF(MetaData!$F125="SI",MetaData!X125,MetaData!X125*25.4)</f>
        <v>30</v>
      </c>
      <c r="Y125" s="52">
        <f>MetaData!Y125</f>
        <v>2</v>
      </c>
      <c r="Z125" s="53">
        <f>IF(MetaData!$F125="SI",MetaData!Z125,MetaData!Z125*25.4)</f>
        <v>30</v>
      </c>
      <c r="AA125" s="52">
        <f>MetaData!AA125</f>
        <v>2</v>
      </c>
      <c r="AB125" s="52"/>
      <c r="AC125" s="53">
        <f>IF(MetaData!$F125="SI",MetaData!AC125,MetaData!AC125*25.4)</f>
        <v>0</v>
      </c>
      <c r="AD125" s="79"/>
      <c r="AE125" s="51">
        <f>MetaData!AE125</f>
        <v>1.5100000000000001E-2</v>
      </c>
      <c r="AF125" s="50">
        <f>IF(MetaData!$F125="SI",MetaData!AF125,MetaData!AF125*6.89476)</f>
        <v>430</v>
      </c>
      <c r="AG125" s="50">
        <f>IF(MetaData!$F125="SI",MetaData!AG125,MetaData!AG125*6.89476)</f>
        <v>0</v>
      </c>
      <c r="AH125" s="50">
        <f>IF(MetaData!$F125="SI",MetaData!AH125,MetaData!AH125*6.89476)</f>
        <v>430</v>
      </c>
      <c r="AI125" s="50">
        <f>IF(MetaData!$F125="SI",MetaData!AI125,MetaData!AI125*6.89476)</f>
        <v>430</v>
      </c>
      <c r="AJ125" s="50">
        <f>IF(MetaData!$F125="SI",MetaData!AJ125,MetaData!AJ125*6.89476)</f>
        <v>0</v>
      </c>
      <c r="AK125" s="50">
        <f>IF(MetaData!$F125="SI",MetaData!AK125,MetaData!AK125*6.89476)</f>
        <v>0</v>
      </c>
      <c r="AL125" s="117">
        <f>MetaData!AL125</f>
        <v>0</v>
      </c>
      <c r="AM125" s="52" t="str">
        <f>MetaData!AM125</f>
        <v>RI: Rectangular and interlocking ties</v>
      </c>
      <c r="AN125" s="52">
        <f>MetaData!AN125</f>
        <v>4</v>
      </c>
      <c r="AO125" s="52">
        <f>MetaData!AO125</f>
        <v>0</v>
      </c>
      <c r="AP125" s="53">
        <f>IF(MetaData!$F125="SI",MetaData!AP125,MetaData!AP125*25.4)</f>
        <v>8</v>
      </c>
      <c r="AQ125" s="52">
        <f>MetaData!AQ125</f>
        <v>0</v>
      </c>
      <c r="AR125" s="53">
        <f>IF(MetaData!$F125="SI",MetaData!AR125,MetaData!AR125*25.4)</f>
        <v>150</v>
      </c>
      <c r="AS125" s="53">
        <f>IF(MetaData!$F125="SI",MetaData!AS125,MetaData!AS125*25.4)</f>
        <v>8</v>
      </c>
      <c r="AT125" s="52">
        <f>MetaData!AT125</f>
        <v>0</v>
      </c>
      <c r="AU125" s="53">
        <f>IF(MetaData!$F125="SI",MetaData!AU125,MetaData!AU125*25.4)</f>
        <v>0</v>
      </c>
      <c r="AV125" s="59">
        <f>MetaData!AV125</f>
        <v>5.3616514621265803E-3</v>
      </c>
      <c r="AW125" s="59"/>
      <c r="AX125" s="50">
        <f>IF(MetaData!$F125="SI",MetaData!AX125,MetaData!AX125*6.89476)</f>
        <v>430</v>
      </c>
      <c r="AY125" s="50">
        <f>IF(MetaData!$F125="SI",MetaData!AY125,MetaData!AY125*6.89476)</f>
        <v>0</v>
      </c>
      <c r="AZ125" s="119">
        <f>MetaData!AZ125</f>
        <v>0</v>
      </c>
      <c r="BA125" s="119">
        <f>MetaData!BA125</f>
        <v>0</v>
      </c>
      <c r="BB125" s="119">
        <f>MetaData!BB125</f>
        <v>0</v>
      </c>
      <c r="BC125" s="119">
        <f>MetaData!BC125</f>
        <v>0</v>
      </c>
      <c r="BD125" s="119">
        <f>MetaData!BD125</f>
        <v>0</v>
      </c>
      <c r="BE125" s="119">
        <f>MetaData!BE125</f>
        <v>0</v>
      </c>
      <c r="BF125" s="119">
        <f>MetaData!BF125</f>
        <v>1</v>
      </c>
      <c r="BG125" s="15">
        <f>ReportedData!M125</f>
        <v>0</v>
      </c>
      <c r="BH125" t="str">
        <f>ReportedData!F125</f>
        <v>gal96aa4.xlsx</v>
      </c>
    </row>
    <row r="126" spans="1:60" ht="15.75" hidden="1">
      <c r="A126" s="10">
        <f>MetaData!A126</f>
        <v>122</v>
      </c>
      <c r="B126" s="10">
        <f>MetaData!B126</f>
        <v>29</v>
      </c>
      <c r="C126" s="10">
        <f>MetaData!C126</f>
        <v>5</v>
      </c>
      <c r="D126" s="91" t="str">
        <f>MetaData!D126</f>
        <v xml:space="preserve"> AB1</v>
      </c>
      <c r="E126" s="11" t="str">
        <f>MetaData!E126</f>
        <v xml:space="preserve">Galeota et al. (1996) </v>
      </c>
      <c r="F126" s="12" t="str">
        <f>MetaData!F126</f>
        <v>SI</v>
      </c>
      <c r="G126" s="14" t="str">
        <f>MetaData!G126</f>
        <v>C</v>
      </c>
      <c r="H126" s="14" t="str">
        <f>MetaData!H126</f>
        <v>S</v>
      </c>
      <c r="I126" s="50">
        <f>IF(MetaData!$F126="SI",MetaData!I126,MetaData!I126*6.89476)</f>
        <v>80</v>
      </c>
      <c r="J126" s="50">
        <f>IF(MetaData!$F126="SI",MetaData!J126,MetaData!J126*6.89476)</f>
        <v>0</v>
      </c>
      <c r="K126" s="50">
        <f>IF(MetaData!$F126="SI",MetaData!K126,MetaData!K126*6.89476)</f>
        <v>0</v>
      </c>
      <c r="L126" s="50">
        <f>IF(MetaData!$F126="SI",MetaData!L126,MetaData!L126*4.448)</f>
        <v>1000</v>
      </c>
      <c r="M126" s="52">
        <f>MetaData!M126</f>
        <v>2</v>
      </c>
      <c r="N126" s="53">
        <f>IF(MetaData!$F126="SI",MetaData!N126,MetaData!N126*25.4)</f>
        <v>250</v>
      </c>
      <c r="O126" s="53">
        <f>IF(MetaData!$F126="SI",MetaData!O126,MetaData!O126*25.4)</f>
        <v>250</v>
      </c>
      <c r="P126" s="53">
        <f>IF(MetaData!$F126="SI",MetaData!P126,MetaData!P126*25.4)</f>
        <v>1140</v>
      </c>
      <c r="Q126" s="53">
        <f>IF(MetaData!$F126="SI",MetaData!Q126,MetaData!Q126*25.4)</f>
        <v>0</v>
      </c>
      <c r="R126" s="99" t="str">
        <f>MetaData!R126</f>
        <v>DE</v>
      </c>
      <c r="S126" s="53">
        <f>IF(MetaData!$F126="SI",MetaData!S126,MetaData!S126*(25.4^2))</f>
        <v>62500</v>
      </c>
      <c r="T126" s="53">
        <f>IF(MetaData!$F126="SI",MetaData!T126,MetaData!T126*25.4)</f>
        <v>20</v>
      </c>
      <c r="U126" s="53">
        <f>IF(MetaData!$F126="SI",MetaData!U126,MetaData!U126*25.4)</f>
        <v>20</v>
      </c>
      <c r="V126" s="53">
        <f>IF(MetaData!$F126="SI",MetaData!V126,MetaData!V126*25.4)</f>
        <v>20</v>
      </c>
      <c r="W126" s="52">
        <f>MetaData!W126</f>
        <v>12</v>
      </c>
      <c r="X126" s="53">
        <f>IF(MetaData!$F126="SI",MetaData!X126,MetaData!X126*25.4)</f>
        <v>30</v>
      </c>
      <c r="Y126" s="52">
        <f>MetaData!Y126</f>
        <v>2</v>
      </c>
      <c r="Z126" s="53">
        <f>IF(MetaData!$F126="SI",MetaData!Z126,MetaData!Z126*25.4)</f>
        <v>30</v>
      </c>
      <c r="AA126" s="52">
        <f>MetaData!AA126</f>
        <v>2</v>
      </c>
      <c r="AB126" s="52"/>
      <c r="AC126" s="53">
        <f>IF(MetaData!$F126="SI",MetaData!AC126,MetaData!AC126*25.4)</f>
        <v>0</v>
      </c>
      <c r="AD126" s="79"/>
      <c r="AE126" s="51">
        <f>MetaData!AE126</f>
        <v>6.0299999999999999E-2</v>
      </c>
      <c r="AF126" s="50">
        <f>IF(MetaData!$F126="SI",MetaData!AF126,MetaData!AF126*6.89476)</f>
        <v>430</v>
      </c>
      <c r="AG126" s="50">
        <f>IF(MetaData!$F126="SI",MetaData!AG126,MetaData!AG126*6.89476)</f>
        <v>0</v>
      </c>
      <c r="AH126" s="50">
        <f>IF(MetaData!$F126="SI",MetaData!AH126,MetaData!AH126*6.89476)</f>
        <v>430</v>
      </c>
      <c r="AI126" s="50">
        <f>IF(MetaData!$F126="SI",MetaData!AI126,MetaData!AI126*6.89476)</f>
        <v>430</v>
      </c>
      <c r="AJ126" s="50">
        <f>IF(MetaData!$F126="SI",MetaData!AJ126,MetaData!AJ126*6.89476)</f>
        <v>0</v>
      </c>
      <c r="AK126" s="50">
        <f>IF(MetaData!$F126="SI",MetaData!AK126,MetaData!AK126*6.89476)</f>
        <v>0</v>
      </c>
      <c r="AL126" s="117">
        <f>MetaData!AL126</f>
        <v>0</v>
      </c>
      <c r="AM126" s="52" t="str">
        <f>MetaData!AM126</f>
        <v>RI: Rectangular and interlocking ties</v>
      </c>
      <c r="AN126" s="52">
        <f>MetaData!AN126</f>
        <v>4</v>
      </c>
      <c r="AO126" s="52">
        <f>MetaData!AO126</f>
        <v>0</v>
      </c>
      <c r="AP126" s="53">
        <f>IF(MetaData!$F126="SI",MetaData!AP126,MetaData!AP126*25.4)</f>
        <v>8</v>
      </c>
      <c r="AQ126" s="52">
        <f>MetaData!AQ126</f>
        <v>0</v>
      </c>
      <c r="AR126" s="53">
        <f>IF(MetaData!$F126="SI",MetaData!AR126,MetaData!AR126*25.4)</f>
        <v>150</v>
      </c>
      <c r="AS126" s="53">
        <f>IF(MetaData!$F126="SI",MetaData!AS126,MetaData!AS126*25.4)</f>
        <v>8</v>
      </c>
      <c r="AT126" s="52">
        <f>MetaData!AT126</f>
        <v>0</v>
      </c>
      <c r="AU126" s="53">
        <f>IF(MetaData!$F126="SI",MetaData!AU126,MetaData!AU126*25.4)</f>
        <v>0</v>
      </c>
      <c r="AV126" s="59">
        <f>MetaData!AV126</f>
        <v>5.3616514621265803E-3</v>
      </c>
      <c r="AW126" s="59"/>
      <c r="AX126" s="50">
        <f>IF(MetaData!$F126="SI",MetaData!AX126,MetaData!AX126*6.89476)</f>
        <v>430</v>
      </c>
      <c r="AY126" s="50">
        <f>IF(MetaData!$F126="SI",MetaData!AY126,MetaData!AY126*6.89476)</f>
        <v>0</v>
      </c>
      <c r="AZ126" s="119">
        <f>MetaData!AZ126</f>
        <v>0</v>
      </c>
      <c r="BA126" s="119">
        <f>MetaData!BA126</f>
        <v>0</v>
      </c>
      <c r="BB126" s="119">
        <f>MetaData!BB126</f>
        <v>0</v>
      </c>
      <c r="BC126" s="119">
        <f>MetaData!BC126</f>
        <v>0</v>
      </c>
      <c r="BD126" s="119">
        <f>MetaData!BD126</f>
        <v>0</v>
      </c>
      <c r="BE126" s="119">
        <f>MetaData!BE126</f>
        <v>0</v>
      </c>
      <c r="BF126" s="119">
        <f>MetaData!BF126</f>
        <v>1</v>
      </c>
      <c r="BG126" s="15">
        <f>ReportedData!M126</f>
        <v>0</v>
      </c>
      <c r="BH126" t="str">
        <f>ReportedData!F126</f>
        <v>gal96ab1.xlsx</v>
      </c>
    </row>
    <row r="127" spans="1:60" ht="15.75" hidden="1">
      <c r="A127" s="10">
        <f>MetaData!A127</f>
        <v>123</v>
      </c>
      <c r="B127" s="10">
        <f>MetaData!B127</f>
        <v>29</v>
      </c>
      <c r="C127" s="10">
        <f>MetaData!C127</f>
        <v>6</v>
      </c>
      <c r="D127" s="91" t="str">
        <f>MetaData!D127</f>
        <v>AB2</v>
      </c>
      <c r="E127" s="11" t="str">
        <f>MetaData!E127</f>
        <v xml:space="preserve">Galeota et al. (1996) </v>
      </c>
      <c r="F127" s="12" t="str">
        <f>MetaData!F127</f>
        <v>SI</v>
      </c>
      <c r="G127" s="14" t="str">
        <f>MetaData!G127</f>
        <v>C</v>
      </c>
      <c r="H127" s="14" t="str">
        <f>MetaData!H127</f>
        <v>S</v>
      </c>
      <c r="I127" s="50">
        <f>IF(MetaData!$F127="SI",MetaData!I127,MetaData!I127*6.89476)</f>
        <v>80</v>
      </c>
      <c r="J127" s="50">
        <f>IF(MetaData!$F127="SI",MetaData!J127,MetaData!J127*6.89476)</f>
        <v>0</v>
      </c>
      <c r="K127" s="50">
        <f>IF(MetaData!$F127="SI",MetaData!K127,MetaData!K127*6.89476)</f>
        <v>0</v>
      </c>
      <c r="L127" s="50">
        <f>IF(MetaData!$F127="SI",MetaData!L127,MetaData!L127*4.448)</f>
        <v>1500</v>
      </c>
      <c r="M127" s="52">
        <f>MetaData!M127</f>
        <v>2</v>
      </c>
      <c r="N127" s="53">
        <f>IF(MetaData!$F127="SI",MetaData!N127,MetaData!N127*25.4)</f>
        <v>250</v>
      </c>
      <c r="O127" s="53">
        <f>IF(MetaData!$F127="SI",MetaData!O127,MetaData!O127*25.4)</f>
        <v>250</v>
      </c>
      <c r="P127" s="53">
        <f>IF(MetaData!$F127="SI",MetaData!P127,MetaData!P127*25.4)</f>
        <v>1140</v>
      </c>
      <c r="Q127" s="53">
        <f>IF(MetaData!$F127="SI",MetaData!Q127,MetaData!Q127*25.4)</f>
        <v>0</v>
      </c>
      <c r="R127" s="99" t="str">
        <f>MetaData!R127</f>
        <v>DE</v>
      </c>
      <c r="S127" s="53">
        <f>IF(MetaData!$F127="SI",MetaData!S127,MetaData!S127*(25.4^2))</f>
        <v>62500</v>
      </c>
      <c r="T127" s="53">
        <f>IF(MetaData!$F127="SI",MetaData!T127,MetaData!T127*25.4)</f>
        <v>20</v>
      </c>
      <c r="U127" s="53">
        <f>IF(MetaData!$F127="SI",MetaData!U127,MetaData!U127*25.4)</f>
        <v>20</v>
      </c>
      <c r="V127" s="53">
        <f>IF(MetaData!$F127="SI",MetaData!V127,MetaData!V127*25.4)</f>
        <v>20</v>
      </c>
      <c r="W127" s="52">
        <f>MetaData!W127</f>
        <v>12</v>
      </c>
      <c r="X127" s="53">
        <f>IF(MetaData!$F127="SI",MetaData!X127,MetaData!X127*25.4)</f>
        <v>30</v>
      </c>
      <c r="Y127" s="52">
        <f>MetaData!Y127</f>
        <v>2</v>
      </c>
      <c r="Z127" s="53">
        <f>IF(MetaData!$F127="SI",MetaData!Z127,MetaData!Z127*25.4)</f>
        <v>30</v>
      </c>
      <c r="AA127" s="52">
        <f>MetaData!AA127</f>
        <v>2</v>
      </c>
      <c r="AB127" s="52"/>
      <c r="AC127" s="53">
        <f>IF(MetaData!$F127="SI",MetaData!AC127,MetaData!AC127*25.4)</f>
        <v>0</v>
      </c>
      <c r="AD127" s="79"/>
      <c r="AE127" s="51">
        <f>MetaData!AE127</f>
        <v>6.0299999999999999E-2</v>
      </c>
      <c r="AF127" s="50">
        <f>IF(MetaData!$F127="SI",MetaData!AF127,MetaData!AF127*6.89476)</f>
        <v>430</v>
      </c>
      <c r="AG127" s="50">
        <f>IF(MetaData!$F127="SI",MetaData!AG127,MetaData!AG127*6.89476)</f>
        <v>0</v>
      </c>
      <c r="AH127" s="50">
        <f>IF(MetaData!$F127="SI",MetaData!AH127,MetaData!AH127*6.89476)</f>
        <v>430</v>
      </c>
      <c r="AI127" s="50">
        <f>IF(MetaData!$F127="SI",MetaData!AI127,MetaData!AI127*6.89476)</f>
        <v>430</v>
      </c>
      <c r="AJ127" s="50">
        <f>IF(MetaData!$F127="SI",MetaData!AJ127,MetaData!AJ127*6.89476)</f>
        <v>0</v>
      </c>
      <c r="AK127" s="50">
        <f>IF(MetaData!$F127="SI",MetaData!AK127,MetaData!AK127*6.89476)</f>
        <v>0</v>
      </c>
      <c r="AL127" s="117">
        <f>MetaData!AL127</f>
        <v>0</v>
      </c>
      <c r="AM127" s="52" t="str">
        <f>MetaData!AM127</f>
        <v>RI: Rectangular and interlocking ties</v>
      </c>
      <c r="AN127" s="52">
        <f>MetaData!AN127</f>
        <v>4</v>
      </c>
      <c r="AO127" s="52">
        <f>MetaData!AO127</f>
        <v>0</v>
      </c>
      <c r="AP127" s="53">
        <f>IF(MetaData!$F127="SI",MetaData!AP127,MetaData!AP127*25.4)</f>
        <v>8</v>
      </c>
      <c r="AQ127" s="52">
        <f>MetaData!AQ127</f>
        <v>0</v>
      </c>
      <c r="AR127" s="53">
        <f>IF(MetaData!$F127="SI",MetaData!AR127,MetaData!AR127*25.4)</f>
        <v>150</v>
      </c>
      <c r="AS127" s="53">
        <f>IF(MetaData!$F127="SI",MetaData!AS127,MetaData!AS127*25.4)</f>
        <v>8</v>
      </c>
      <c r="AT127" s="52">
        <f>MetaData!AT127</f>
        <v>0</v>
      </c>
      <c r="AU127" s="53">
        <f>IF(MetaData!$F127="SI",MetaData!AU127,MetaData!AU127*25.4)</f>
        <v>0</v>
      </c>
      <c r="AV127" s="59">
        <f>MetaData!AV127</f>
        <v>5.3616514621265803E-3</v>
      </c>
      <c r="AW127" s="59"/>
      <c r="AX127" s="50">
        <f>IF(MetaData!$F127="SI",MetaData!AX127,MetaData!AX127*6.89476)</f>
        <v>430</v>
      </c>
      <c r="AY127" s="50">
        <f>IF(MetaData!$F127="SI",MetaData!AY127,MetaData!AY127*6.89476)</f>
        <v>0</v>
      </c>
      <c r="AZ127" s="119">
        <f>MetaData!AZ127</f>
        <v>0</v>
      </c>
      <c r="BA127" s="119">
        <f>MetaData!BA127</f>
        <v>0</v>
      </c>
      <c r="BB127" s="119">
        <f>MetaData!BB127</f>
        <v>0</v>
      </c>
      <c r="BC127" s="119">
        <f>MetaData!BC127</f>
        <v>0</v>
      </c>
      <c r="BD127" s="119">
        <f>MetaData!BD127</f>
        <v>0</v>
      </c>
      <c r="BE127" s="119">
        <f>MetaData!BE127</f>
        <v>0</v>
      </c>
      <c r="BF127" s="119">
        <f>MetaData!BF127</f>
        <v>1</v>
      </c>
      <c r="BG127" s="15">
        <f>ReportedData!M127</f>
        <v>0</v>
      </c>
      <c r="BH127" t="str">
        <f>ReportedData!F127</f>
        <v>gal96ab2.xlsx</v>
      </c>
    </row>
    <row r="128" spans="1:60" ht="15.75" hidden="1">
      <c r="A128" s="10">
        <f>MetaData!A128</f>
        <v>124</v>
      </c>
      <c r="B128" s="10">
        <f>MetaData!B128</f>
        <v>29</v>
      </c>
      <c r="C128" s="10">
        <f>MetaData!C128</f>
        <v>7</v>
      </c>
      <c r="D128" s="91" t="str">
        <f>MetaData!D128</f>
        <v>AB3</v>
      </c>
      <c r="E128" s="11" t="str">
        <f>MetaData!E128</f>
        <v xml:space="preserve">Galeota et al. (1996) </v>
      </c>
      <c r="F128" s="12" t="str">
        <f>MetaData!F128</f>
        <v>SI</v>
      </c>
      <c r="G128" s="14" t="str">
        <f>MetaData!G128</f>
        <v>C</v>
      </c>
      <c r="H128" s="14" t="str">
        <f>MetaData!H128</f>
        <v>S</v>
      </c>
      <c r="I128" s="50">
        <f>IF(MetaData!$F128="SI",MetaData!I128,MetaData!I128*6.89476)</f>
        <v>80</v>
      </c>
      <c r="J128" s="50">
        <f>IF(MetaData!$F128="SI",MetaData!J128,MetaData!J128*6.89476)</f>
        <v>0</v>
      </c>
      <c r="K128" s="50">
        <f>IF(MetaData!$F128="SI",MetaData!K128,MetaData!K128*6.89476)</f>
        <v>0</v>
      </c>
      <c r="L128" s="50">
        <f>IF(MetaData!$F128="SI",MetaData!L128,MetaData!L128*4.448)</f>
        <v>1500</v>
      </c>
      <c r="M128" s="52">
        <f>MetaData!M128</f>
        <v>2</v>
      </c>
      <c r="N128" s="53">
        <f>IF(MetaData!$F128="SI",MetaData!N128,MetaData!N128*25.4)</f>
        <v>250</v>
      </c>
      <c r="O128" s="53">
        <f>IF(MetaData!$F128="SI",MetaData!O128,MetaData!O128*25.4)</f>
        <v>250</v>
      </c>
      <c r="P128" s="53">
        <f>IF(MetaData!$F128="SI",MetaData!P128,MetaData!P128*25.4)</f>
        <v>1140</v>
      </c>
      <c r="Q128" s="53">
        <f>IF(MetaData!$F128="SI",MetaData!Q128,MetaData!Q128*25.4)</f>
        <v>0</v>
      </c>
      <c r="R128" s="99" t="str">
        <f>MetaData!R128</f>
        <v>DE</v>
      </c>
      <c r="S128" s="53">
        <f>IF(MetaData!$F128="SI",MetaData!S128,MetaData!S128*(25.4^2))</f>
        <v>62500</v>
      </c>
      <c r="T128" s="53">
        <f>IF(MetaData!$F128="SI",MetaData!T128,MetaData!T128*25.4)</f>
        <v>20</v>
      </c>
      <c r="U128" s="53">
        <f>IF(MetaData!$F128="SI",MetaData!U128,MetaData!U128*25.4)</f>
        <v>20</v>
      </c>
      <c r="V128" s="53">
        <f>IF(MetaData!$F128="SI",MetaData!V128,MetaData!V128*25.4)</f>
        <v>20</v>
      </c>
      <c r="W128" s="52">
        <f>MetaData!W128</f>
        <v>12</v>
      </c>
      <c r="X128" s="53">
        <f>IF(MetaData!$F128="SI",MetaData!X128,MetaData!X128*25.4)</f>
        <v>30</v>
      </c>
      <c r="Y128" s="52">
        <f>MetaData!Y128</f>
        <v>2</v>
      </c>
      <c r="Z128" s="53">
        <f>IF(MetaData!$F128="SI",MetaData!Z128,MetaData!Z128*25.4)</f>
        <v>30</v>
      </c>
      <c r="AA128" s="52">
        <f>MetaData!AA128</f>
        <v>2</v>
      </c>
      <c r="AB128" s="52"/>
      <c r="AC128" s="53">
        <f>IF(MetaData!$F128="SI",MetaData!AC128,MetaData!AC128*25.4)</f>
        <v>0</v>
      </c>
      <c r="AD128" s="79"/>
      <c r="AE128" s="51">
        <f>MetaData!AE128</f>
        <v>6.0299999999999999E-2</v>
      </c>
      <c r="AF128" s="50">
        <f>IF(MetaData!$F128="SI",MetaData!AF128,MetaData!AF128*6.89476)</f>
        <v>430</v>
      </c>
      <c r="AG128" s="50">
        <f>IF(MetaData!$F128="SI",MetaData!AG128,MetaData!AG128*6.89476)</f>
        <v>0</v>
      </c>
      <c r="AH128" s="50">
        <f>IF(MetaData!$F128="SI",MetaData!AH128,MetaData!AH128*6.89476)</f>
        <v>430</v>
      </c>
      <c r="AI128" s="50">
        <f>IF(MetaData!$F128="SI",MetaData!AI128,MetaData!AI128*6.89476)</f>
        <v>430</v>
      </c>
      <c r="AJ128" s="50">
        <f>IF(MetaData!$F128="SI",MetaData!AJ128,MetaData!AJ128*6.89476)</f>
        <v>0</v>
      </c>
      <c r="AK128" s="50">
        <f>IF(MetaData!$F128="SI",MetaData!AK128,MetaData!AK128*6.89476)</f>
        <v>0</v>
      </c>
      <c r="AL128" s="117">
        <f>MetaData!AL128</f>
        <v>0</v>
      </c>
      <c r="AM128" s="52" t="str">
        <f>MetaData!AM128</f>
        <v>RI: Rectangular and interlocking ties</v>
      </c>
      <c r="AN128" s="52">
        <f>MetaData!AN128</f>
        <v>4</v>
      </c>
      <c r="AO128" s="52">
        <f>MetaData!AO128</f>
        <v>0</v>
      </c>
      <c r="AP128" s="53">
        <f>IF(MetaData!$F128="SI",MetaData!AP128,MetaData!AP128*25.4)</f>
        <v>8</v>
      </c>
      <c r="AQ128" s="52">
        <f>MetaData!AQ128</f>
        <v>0</v>
      </c>
      <c r="AR128" s="53">
        <f>IF(MetaData!$F128="SI",MetaData!AR128,MetaData!AR128*25.4)</f>
        <v>150</v>
      </c>
      <c r="AS128" s="53">
        <f>IF(MetaData!$F128="SI",MetaData!AS128,MetaData!AS128*25.4)</f>
        <v>8</v>
      </c>
      <c r="AT128" s="52">
        <f>MetaData!AT128</f>
        <v>0</v>
      </c>
      <c r="AU128" s="53">
        <f>IF(MetaData!$F128="SI",MetaData!AU128,MetaData!AU128*25.4)</f>
        <v>0</v>
      </c>
      <c r="AV128" s="59">
        <f>MetaData!AV128</f>
        <v>5.3616514621265803E-3</v>
      </c>
      <c r="AW128" s="59"/>
      <c r="AX128" s="50">
        <f>IF(MetaData!$F128="SI",MetaData!AX128,MetaData!AX128*6.89476)</f>
        <v>430</v>
      </c>
      <c r="AY128" s="50">
        <f>IF(MetaData!$F128="SI",MetaData!AY128,MetaData!AY128*6.89476)</f>
        <v>0</v>
      </c>
      <c r="AZ128" s="119">
        <f>MetaData!AZ128</f>
        <v>0</v>
      </c>
      <c r="BA128" s="119">
        <f>MetaData!BA128</f>
        <v>0</v>
      </c>
      <c r="BB128" s="119">
        <f>MetaData!BB128</f>
        <v>0</v>
      </c>
      <c r="BC128" s="119">
        <f>MetaData!BC128</f>
        <v>0</v>
      </c>
      <c r="BD128" s="119">
        <f>MetaData!BD128</f>
        <v>0</v>
      </c>
      <c r="BE128" s="119">
        <f>MetaData!BE128</f>
        <v>0</v>
      </c>
      <c r="BF128" s="119">
        <f>MetaData!BF128</f>
        <v>1</v>
      </c>
      <c r="BG128" s="15">
        <f>ReportedData!M128</f>
        <v>0</v>
      </c>
      <c r="BH128" t="str">
        <f>ReportedData!F128</f>
        <v>gal96ab3.xlsx</v>
      </c>
    </row>
    <row r="129" spans="1:60" ht="15.75" hidden="1">
      <c r="A129" s="10">
        <f>MetaData!A129</f>
        <v>125</v>
      </c>
      <c r="B129" s="10">
        <f>MetaData!B129</f>
        <v>29</v>
      </c>
      <c r="C129" s="10">
        <f>MetaData!C129</f>
        <v>8</v>
      </c>
      <c r="D129" s="91" t="str">
        <f>MetaData!D129</f>
        <v>AB4</v>
      </c>
      <c r="E129" s="11" t="str">
        <f>MetaData!E129</f>
        <v xml:space="preserve">Galeota et al. (1996) </v>
      </c>
      <c r="F129" s="12" t="str">
        <f>MetaData!F129</f>
        <v>SI</v>
      </c>
      <c r="G129" s="14" t="str">
        <f>MetaData!G129</f>
        <v>C</v>
      </c>
      <c r="H129" s="14" t="str">
        <f>MetaData!H129</f>
        <v>S</v>
      </c>
      <c r="I129" s="50">
        <f>IF(MetaData!$F129="SI",MetaData!I129,MetaData!I129*6.89476)</f>
        <v>80</v>
      </c>
      <c r="J129" s="50">
        <f>IF(MetaData!$F129="SI",MetaData!J129,MetaData!J129*6.89476)</f>
        <v>0</v>
      </c>
      <c r="K129" s="50">
        <f>IF(MetaData!$F129="SI",MetaData!K129,MetaData!K129*6.89476)</f>
        <v>0</v>
      </c>
      <c r="L129" s="50">
        <f>IF(MetaData!$F129="SI",MetaData!L129,MetaData!L129*4.448)</f>
        <v>1000</v>
      </c>
      <c r="M129" s="52">
        <f>MetaData!M129</f>
        <v>2</v>
      </c>
      <c r="N129" s="53">
        <f>IF(MetaData!$F129="SI",MetaData!N129,MetaData!N129*25.4)</f>
        <v>250</v>
      </c>
      <c r="O129" s="53">
        <f>IF(MetaData!$F129="SI",MetaData!O129,MetaData!O129*25.4)</f>
        <v>250</v>
      </c>
      <c r="P129" s="53">
        <f>IF(MetaData!$F129="SI",MetaData!P129,MetaData!P129*25.4)</f>
        <v>1140</v>
      </c>
      <c r="Q129" s="53">
        <f>IF(MetaData!$F129="SI",MetaData!Q129,MetaData!Q129*25.4)</f>
        <v>0</v>
      </c>
      <c r="R129" s="99" t="str">
        <f>MetaData!R129</f>
        <v>DE</v>
      </c>
      <c r="S129" s="53">
        <f>IF(MetaData!$F129="SI",MetaData!S129,MetaData!S129*(25.4^2))</f>
        <v>62500</v>
      </c>
      <c r="T129" s="53">
        <f>IF(MetaData!$F129="SI",MetaData!T129,MetaData!T129*25.4)</f>
        <v>20</v>
      </c>
      <c r="U129" s="53">
        <f>IF(MetaData!$F129="SI",MetaData!U129,MetaData!U129*25.4)</f>
        <v>20</v>
      </c>
      <c r="V129" s="53">
        <f>IF(MetaData!$F129="SI",MetaData!V129,MetaData!V129*25.4)</f>
        <v>20</v>
      </c>
      <c r="W129" s="52">
        <f>MetaData!W129</f>
        <v>12</v>
      </c>
      <c r="X129" s="53">
        <f>IF(MetaData!$F129="SI",MetaData!X129,MetaData!X129*25.4)</f>
        <v>30</v>
      </c>
      <c r="Y129" s="52">
        <f>MetaData!Y129</f>
        <v>2</v>
      </c>
      <c r="Z129" s="53">
        <f>IF(MetaData!$F129="SI",MetaData!Z129,MetaData!Z129*25.4)</f>
        <v>30</v>
      </c>
      <c r="AA129" s="52">
        <f>MetaData!AA129</f>
        <v>2</v>
      </c>
      <c r="AB129" s="52"/>
      <c r="AC129" s="53">
        <f>IF(MetaData!$F129="SI",MetaData!AC129,MetaData!AC129*25.4)</f>
        <v>0</v>
      </c>
      <c r="AD129" s="79"/>
      <c r="AE129" s="51">
        <f>MetaData!AE129</f>
        <v>6.0299999999999999E-2</v>
      </c>
      <c r="AF129" s="50">
        <f>IF(MetaData!$F129="SI",MetaData!AF129,MetaData!AF129*6.89476)</f>
        <v>430</v>
      </c>
      <c r="AG129" s="50">
        <f>IF(MetaData!$F129="SI",MetaData!AG129,MetaData!AG129*6.89476)</f>
        <v>0</v>
      </c>
      <c r="AH129" s="50">
        <f>IF(MetaData!$F129="SI",MetaData!AH129,MetaData!AH129*6.89476)</f>
        <v>430</v>
      </c>
      <c r="AI129" s="50">
        <f>IF(MetaData!$F129="SI",MetaData!AI129,MetaData!AI129*6.89476)</f>
        <v>430</v>
      </c>
      <c r="AJ129" s="50">
        <f>IF(MetaData!$F129="SI",MetaData!AJ129,MetaData!AJ129*6.89476)</f>
        <v>0</v>
      </c>
      <c r="AK129" s="50">
        <f>IF(MetaData!$F129="SI",MetaData!AK129,MetaData!AK129*6.89476)</f>
        <v>0</v>
      </c>
      <c r="AL129" s="117">
        <f>MetaData!AL129</f>
        <v>0</v>
      </c>
      <c r="AM129" s="52" t="str">
        <f>MetaData!AM129</f>
        <v>RI: Rectangular and interlocking ties</v>
      </c>
      <c r="AN129" s="52">
        <f>MetaData!AN129</f>
        <v>4</v>
      </c>
      <c r="AO129" s="52">
        <f>MetaData!AO129</f>
        <v>0</v>
      </c>
      <c r="AP129" s="53">
        <f>IF(MetaData!$F129="SI",MetaData!AP129,MetaData!AP129*25.4)</f>
        <v>8</v>
      </c>
      <c r="AQ129" s="52">
        <f>MetaData!AQ129</f>
        <v>0</v>
      </c>
      <c r="AR129" s="53">
        <f>IF(MetaData!$F129="SI",MetaData!AR129,MetaData!AR129*25.4)</f>
        <v>150</v>
      </c>
      <c r="AS129" s="53">
        <f>IF(MetaData!$F129="SI",MetaData!AS129,MetaData!AS129*25.4)</f>
        <v>8</v>
      </c>
      <c r="AT129" s="52">
        <f>MetaData!AT129</f>
        <v>0</v>
      </c>
      <c r="AU129" s="53">
        <f>IF(MetaData!$F129="SI",MetaData!AU129,MetaData!AU129*25.4)</f>
        <v>0</v>
      </c>
      <c r="AV129" s="59">
        <f>MetaData!AV129</f>
        <v>5.3616514621265803E-3</v>
      </c>
      <c r="AW129" s="59"/>
      <c r="AX129" s="50">
        <f>IF(MetaData!$F129="SI",MetaData!AX129,MetaData!AX129*6.89476)</f>
        <v>430</v>
      </c>
      <c r="AY129" s="50">
        <f>IF(MetaData!$F129="SI",MetaData!AY129,MetaData!AY129*6.89476)</f>
        <v>0</v>
      </c>
      <c r="AZ129" s="119">
        <f>MetaData!AZ129</f>
        <v>0</v>
      </c>
      <c r="BA129" s="119">
        <f>MetaData!BA129</f>
        <v>0</v>
      </c>
      <c r="BB129" s="119">
        <f>MetaData!BB129</f>
        <v>0</v>
      </c>
      <c r="BC129" s="119">
        <f>MetaData!BC129</f>
        <v>0</v>
      </c>
      <c r="BD129" s="119">
        <f>MetaData!BD129</f>
        <v>0</v>
      </c>
      <c r="BE129" s="119">
        <f>MetaData!BE129</f>
        <v>0</v>
      </c>
      <c r="BF129" s="119">
        <f>MetaData!BF129</f>
        <v>1</v>
      </c>
      <c r="BG129" s="15">
        <f>ReportedData!M129</f>
        <v>0</v>
      </c>
      <c r="BH129" t="str">
        <f>ReportedData!F129</f>
        <v>gal96ab4.xlsx</v>
      </c>
    </row>
    <row r="130" spans="1:60" ht="15.75" hidden="1">
      <c r="A130" s="10">
        <f>MetaData!A130</f>
        <v>126</v>
      </c>
      <c r="B130" s="10">
        <f>MetaData!B130</f>
        <v>29</v>
      </c>
      <c r="C130" s="10">
        <f>MetaData!C130</f>
        <v>9</v>
      </c>
      <c r="D130" s="91" t="str">
        <f>MetaData!D130</f>
        <v>BA1</v>
      </c>
      <c r="E130" s="11" t="str">
        <f>MetaData!E130</f>
        <v xml:space="preserve">Galeota et al. (1996) </v>
      </c>
      <c r="F130" s="12" t="str">
        <f>MetaData!F130</f>
        <v>SI</v>
      </c>
      <c r="G130" s="14" t="str">
        <f>MetaData!G130</f>
        <v>C</v>
      </c>
      <c r="H130" s="14" t="str">
        <f>MetaData!H130</f>
        <v>S</v>
      </c>
      <c r="I130" s="50">
        <f>IF(MetaData!$F130="SI",MetaData!I130,MetaData!I130*6.89476)</f>
        <v>80</v>
      </c>
      <c r="J130" s="50">
        <f>IF(MetaData!$F130="SI",MetaData!J130,MetaData!J130*6.89476)</f>
        <v>0</v>
      </c>
      <c r="K130" s="50">
        <f>IF(MetaData!$F130="SI",MetaData!K130,MetaData!K130*6.89476)</f>
        <v>0</v>
      </c>
      <c r="L130" s="50">
        <f>IF(MetaData!$F130="SI",MetaData!L130,MetaData!L130*4.448)</f>
        <v>1000</v>
      </c>
      <c r="M130" s="52">
        <f>MetaData!M130</f>
        <v>2</v>
      </c>
      <c r="N130" s="53">
        <f>IF(MetaData!$F130="SI",MetaData!N130,MetaData!N130*25.4)</f>
        <v>250</v>
      </c>
      <c r="O130" s="53">
        <f>IF(MetaData!$F130="SI",MetaData!O130,MetaData!O130*25.4)</f>
        <v>250</v>
      </c>
      <c r="P130" s="53">
        <f>IF(MetaData!$F130="SI",MetaData!P130,MetaData!P130*25.4)</f>
        <v>1140</v>
      </c>
      <c r="Q130" s="53">
        <f>IF(MetaData!$F130="SI",MetaData!Q130,MetaData!Q130*25.4)</f>
        <v>0</v>
      </c>
      <c r="R130" s="99" t="str">
        <f>MetaData!R130</f>
        <v>DE</v>
      </c>
      <c r="S130" s="53">
        <f>IF(MetaData!$F130="SI",MetaData!S130,MetaData!S130*(25.4^2))</f>
        <v>62500</v>
      </c>
      <c r="T130" s="53">
        <f>IF(MetaData!$F130="SI",MetaData!T130,MetaData!T130*25.4)</f>
        <v>10</v>
      </c>
      <c r="U130" s="53">
        <f>IF(MetaData!$F130="SI",MetaData!U130,MetaData!U130*25.4)</f>
        <v>10</v>
      </c>
      <c r="V130" s="53">
        <f>IF(MetaData!$F130="SI",MetaData!V130,MetaData!V130*25.4)</f>
        <v>10</v>
      </c>
      <c r="W130" s="52">
        <f>MetaData!W130</f>
        <v>12</v>
      </c>
      <c r="X130" s="53">
        <f>IF(MetaData!$F130="SI",MetaData!X130,MetaData!X130*25.4)</f>
        <v>30</v>
      </c>
      <c r="Y130" s="52">
        <f>MetaData!Y130</f>
        <v>2</v>
      </c>
      <c r="Z130" s="53">
        <f>IF(MetaData!$F130="SI",MetaData!Z130,MetaData!Z130*25.4)</f>
        <v>30</v>
      </c>
      <c r="AA130" s="52">
        <f>MetaData!AA130</f>
        <v>2</v>
      </c>
      <c r="AB130" s="52"/>
      <c r="AC130" s="53">
        <f>IF(MetaData!$F130="SI",MetaData!AC130,MetaData!AC130*25.4)</f>
        <v>0</v>
      </c>
      <c r="AD130" s="79"/>
      <c r="AE130" s="51">
        <f>MetaData!AE130</f>
        <v>1.5100000000000001E-2</v>
      </c>
      <c r="AF130" s="50">
        <f>IF(MetaData!$F130="SI",MetaData!AF130,MetaData!AF130*6.89476)</f>
        <v>430</v>
      </c>
      <c r="AG130" s="50">
        <f>IF(MetaData!$F130="SI",MetaData!AG130,MetaData!AG130*6.89476)</f>
        <v>0</v>
      </c>
      <c r="AH130" s="50">
        <f>IF(MetaData!$F130="SI",MetaData!AH130,MetaData!AH130*6.89476)</f>
        <v>430</v>
      </c>
      <c r="AI130" s="50">
        <f>IF(MetaData!$F130="SI",MetaData!AI130,MetaData!AI130*6.89476)</f>
        <v>430</v>
      </c>
      <c r="AJ130" s="50">
        <f>IF(MetaData!$F130="SI",MetaData!AJ130,MetaData!AJ130*6.89476)</f>
        <v>0</v>
      </c>
      <c r="AK130" s="50">
        <f>IF(MetaData!$F130="SI",MetaData!AK130,MetaData!AK130*6.89476)</f>
        <v>0</v>
      </c>
      <c r="AL130" s="117">
        <f>MetaData!AL130</f>
        <v>0</v>
      </c>
      <c r="AM130" s="52" t="str">
        <f>MetaData!AM130</f>
        <v>RI: Rectangular and interlocking ties</v>
      </c>
      <c r="AN130" s="52">
        <f>MetaData!AN130</f>
        <v>4</v>
      </c>
      <c r="AO130" s="52">
        <f>MetaData!AO130</f>
        <v>0</v>
      </c>
      <c r="AP130" s="53">
        <f>IF(MetaData!$F130="SI",MetaData!AP130,MetaData!AP130*25.4)</f>
        <v>8</v>
      </c>
      <c r="AQ130" s="52">
        <f>MetaData!AQ130</f>
        <v>0</v>
      </c>
      <c r="AR130" s="53">
        <f>IF(MetaData!$F130="SI",MetaData!AR130,MetaData!AR130*25.4)</f>
        <v>100</v>
      </c>
      <c r="AS130" s="53">
        <f>IF(MetaData!$F130="SI",MetaData!AS130,MetaData!AS130*25.4)</f>
        <v>8</v>
      </c>
      <c r="AT130" s="52">
        <f>MetaData!AT130</f>
        <v>0</v>
      </c>
      <c r="AU130" s="53">
        <f>IF(MetaData!$F130="SI",MetaData!AU130,MetaData!AU130*25.4)</f>
        <v>0</v>
      </c>
      <c r="AV130" s="59">
        <f>MetaData!AV130</f>
        <v>8.0424771931898696E-3</v>
      </c>
      <c r="AW130" s="59"/>
      <c r="AX130" s="50">
        <f>IF(MetaData!$F130="SI",MetaData!AX130,MetaData!AX130*6.89476)</f>
        <v>430</v>
      </c>
      <c r="AY130" s="50">
        <f>IF(MetaData!$F130="SI",MetaData!AY130,MetaData!AY130*6.89476)</f>
        <v>0</v>
      </c>
      <c r="AZ130" s="119">
        <f>MetaData!AZ130</f>
        <v>0</v>
      </c>
      <c r="BA130" s="119">
        <f>MetaData!BA130</f>
        <v>0</v>
      </c>
      <c r="BB130" s="119">
        <f>MetaData!BB130</f>
        <v>0</v>
      </c>
      <c r="BC130" s="119">
        <f>MetaData!BC130</f>
        <v>0</v>
      </c>
      <c r="BD130" s="119">
        <f>MetaData!BD130</f>
        <v>0</v>
      </c>
      <c r="BE130" s="119">
        <f>MetaData!BE130</f>
        <v>0</v>
      </c>
      <c r="BF130" s="119">
        <f>MetaData!BF130</f>
        <v>1</v>
      </c>
      <c r="BG130" s="15">
        <f>ReportedData!M130</f>
        <v>0</v>
      </c>
      <c r="BH130" t="str">
        <f>ReportedData!F130</f>
        <v>gal96ba1.xlsx</v>
      </c>
    </row>
    <row r="131" spans="1:60" ht="15.75" hidden="1">
      <c r="A131" s="10">
        <f>MetaData!A131</f>
        <v>127</v>
      </c>
      <c r="B131" s="10">
        <f>MetaData!B131</f>
        <v>29</v>
      </c>
      <c r="C131" s="10">
        <f>MetaData!C131</f>
        <v>10</v>
      </c>
      <c r="D131" s="91" t="str">
        <f>MetaData!D131</f>
        <v>BA2</v>
      </c>
      <c r="E131" s="11" t="str">
        <f>MetaData!E131</f>
        <v xml:space="preserve">Galeota et al. (1996) </v>
      </c>
      <c r="F131" s="12" t="str">
        <f>MetaData!F131</f>
        <v>SI</v>
      </c>
      <c r="G131" s="14" t="str">
        <f>MetaData!G131</f>
        <v>C</v>
      </c>
      <c r="H131" s="14" t="str">
        <f>MetaData!H131</f>
        <v>S</v>
      </c>
      <c r="I131" s="50">
        <f>IF(MetaData!$F131="SI",MetaData!I131,MetaData!I131*6.89476)</f>
        <v>80</v>
      </c>
      <c r="J131" s="50">
        <f>IF(MetaData!$F131="SI",MetaData!J131,MetaData!J131*6.89476)</f>
        <v>0</v>
      </c>
      <c r="K131" s="50">
        <f>IF(MetaData!$F131="SI",MetaData!K131,MetaData!K131*6.89476)</f>
        <v>0</v>
      </c>
      <c r="L131" s="50">
        <f>IF(MetaData!$F131="SI",MetaData!L131,MetaData!L131*4.448)</f>
        <v>1500</v>
      </c>
      <c r="M131" s="52">
        <f>MetaData!M131</f>
        <v>2</v>
      </c>
      <c r="N131" s="53">
        <f>IF(MetaData!$F131="SI",MetaData!N131,MetaData!N131*25.4)</f>
        <v>250</v>
      </c>
      <c r="O131" s="53">
        <f>IF(MetaData!$F131="SI",MetaData!O131,MetaData!O131*25.4)</f>
        <v>250</v>
      </c>
      <c r="P131" s="53">
        <f>IF(MetaData!$F131="SI",MetaData!P131,MetaData!P131*25.4)</f>
        <v>1140</v>
      </c>
      <c r="Q131" s="53">
        <f>IF(MetaData!$F131="SI",MetaData!Q131,MetaData!Q131*25.4)</f>
        <v>0</v>
      </c>
      <c r="R131" s="99" t="str">
        <f>MetaData!R131</f>
        <v>DE</v>
      </c>
      <c r="S131" s="53">
        <f>IF(MetaData!$F131="SI",MetaData!S131,MetaData!S131*(25.4^2))</f>
        <v>62500</v>
      </c>
      <c r="T131" s="53">
        <f>IF(MetaData!$F131="SI",MetaData!T131,MetaData!T131*25.4)</f>
        <v>10</v>
      </c>
      <c r="U131" s="53">
        <f>IF(MetaData!$F131="SI",MetaData!U131,MetaData!U131*25.4)</f>
        <v>10</v>
      </c>
      <c r="V131" s="53">
        <f>IF(MetaData!$F131="SI",MetaData!V131,MetaData!V131*25.4)</f>
        <v>10</v>
      </c>
      <c r="W131" s="52">
        <f>MetaData!W131</f>
        <v>12</v>
      </c>
      <c r="X131" s="53">
        <f>IF(MetaData!$F131="SI",MetaData!X131,MetaData!X131*25.4)</f>
        <v>30</v>
      </c>
      <c r="Y131" s="52">
        <f>MetaData!Y131</f>
        <v>2</v>
      </c>
      <c r="Z131" s="53">
        <f>IF(MetaData!$F131="SI",MetaData!Z131,MetaData!Z131*25.4)</f>
        <v>30</v>
      </c>
      <c r="AA131" s="52">
        <f>MetaData!AA131</f>
        <v>2</v>
      </c>
      <c r="AB131" s="52"/>
      <c r="AC131" s="53">
        <f>IF(MetaData!$F131="SI",MetaData!AC131,MetaData!AC131*25.4)</f>
        <v>0</v>
      </c>
      <c r="AD131" s="79"/>
      <c r="AE131" s="51">
        <f>MetaData!AE131</f>
        <v>1.5100000000000001E-2</v>
      </c>
      <c r="AF131" s="50">
        <f>IF(MetaData!$F131="SI",MetaData!AF131,MetaData!AF131*6.89476)</f>
        <v>430</v>
      </c>
      <c r="AG131" s="50">
        <f>IF(MetaData!$F131="SI",MetaData!AG131,MetaData!AG131*6.89476)</f>
        <v>0</v>
      </c>
      <c r="AH131" s="50">
        <f>IF(MetaData!$F131="SI",MetaData!AH131,MetaData!AH131*6.89476)</f>
        <v>430</v>
      </c>
      <c r="AI131" s="50">
        <f>IF(MetaData!$F131="SI",MetaData!AI131,MetaData!AI131*6.89476)</f>
        <v>430</v>
      </c>
      <c r="AJ131" s="50">
        <f>IF(MetaData!$F131="SI",MetaData!AJ131,MetaData!AJ131*6.89476)</f>
        <v>0</v>
      </c>
      <c r="AK131" s="50">
        <f>IF(MetaData!$F131="SI",MetaData!AK131,MetaData!AK131*6.89476)</f>
        <v>0</v>
      </c>
      <c r="AL131" s="117">
        <f>MetaData!AL131</f>
        <v>0</v>
      </c>
      <c r="AM131" s="52" t="str">
        <f>MetaData!AM131</f>
        <v>RI: Rectangular and interlocking ties</v>
      </c>
      <c r="AN131" s="52">
        <f>MetaData!AN131</f>
        <v>4</v>
      </c>
      <c r="AO131" s="52">
        <f>MetaData!AO131</f>
        <v>0</v>
      </c>
      <c r="AP131" s="53">
        <f>IF(MetaData!$F131="SI",MetaData!AP131,MetaData!AP131*25.4)</f>
        <v>8</v>
      </c>
      <c r="AQ131" s="52">
        <f>MetaData!AQ131</f>
        <v>0</v>
      </c>
      <c r="AR131" s="53">
        <f>IF(MetaData!$F131="SI",MetaData!AR131,MetaData!AR131*25.4)</f>
        <v>100</v>
      </c>
      <c r="AS131" s="53">
        <f>IF(MetaData!$F131="SI",MetaData!AS131,MetaData!AS131*25.4)</f>
        <v>8</v>
      </c>
      <c r="AT131" s="52">
        <f>MetaData!AT131</f>
        <v>0</v>
      </c>
      <c r="AU131" s="53">
        <f>IF(MetaData!$F131="SI",MetaData!AU131,MetaData!AU131*25.4)</f>
        <v>0</v>
      </c>
      <c r="AV131" s="59">
        <f>MetaData!AV131</f>
        <v>8.0424771931898696E-3</v>
      </c>
      <c r="AW131" s="59"/>
      <c r="AX131" s="50">
        <f>IF(MetaData!$F131="SI",MetaData!AX131,MetaData!AX131*6.89476)</f>
        <v>430</v>
      </c>
      <c r="AY131" s="50">
        <f>IF(MetaData!$F131="SI",MetaData!AY131,MetaData!AY131*6.89476)</f>
        <v>0</v>
      </c>
      <c r="AZ131" s="119">
        <f>MetaData!AZ131</f>
        <v>0</v>
      </c>
      <c r="BA131" s="119">
        <f>MetaData!BA131</f>
        <v>0</v>
      </c>
      <c r="BB131" s="119">
        <f>MetaData!BB131</f>
        <v>0</v>
      </c>
      <c r="BC131" s="119">
        <f>MetaData!BC131</f>
        <v>0</v>
      </c>
      <c r="BD131" s="119">
        <f>MetaData!BD131</f>
        <v>0</v>
      </c>
      <c r="BE131" s="119">
        <f>MetaData!BE131</f>
        <v>0</v>
      </c>
      <c r="BF131" s="119">
        <f>MetaData!BF131</f>
        <v>1</v>
      </c>
      <c r="BG131" s="15">
        <f>ReportedData!M131</f>
        <v>0</v>
      </c>
      <c r="BH131" t="str">
        <f>ReportedData!F131</f>
        <v>gal96ba2.xlsx</v>
      </c>
    </row>
    <row r="132" spans="1:60" ht="15.75" hidden="1">
      <c r="A132" s="10">
        <f>MetaData!A132</f>
        <v>128</v>
      </c>
      <c r="B132" s="10">
        <f>MetaData!B132</f>
        <v>29</v>
      </c>
      <c r="C132" s="10">
        <f>MetaData!C132</f>
        <v>11</v>
      </c>
      <c r="D132" s="91" t="str">
        <f>MetaData!D132</f>
        <v xml:space="preserve"> BA3</v>
      </c>
      <c r="E132" s="11" t="str">
        <f>MetaData!E132</f>
        <v xml:space="preserve">Galeota et al. (1996) </v>
      </c>
      <c r="F132" s="12" t="str">
        <f>MetaData!F132</f>
        <v>SI</v>
      </c>
      <c r="G132" s="14" t="str">
        <f>MetaData!G132</f>
        <v>C</v>
      </c>
      <c r="H132" s="14" t="str">
        <f>MetaData!H132</f>
        <v>S</v>
      </c>
      <c r="I132" s="50">
        <f>IF(MetaData!$F132="SI",MetaData!I132,MetaData!I132*6.89476)</f>
        <v>80</v>
      </c>
      <c r="J132" s="50">
        <f>IF(MetaData!$F132="SI",MetaData!J132,MetaData!J132*6.89476)</f>
        <v>0</v>
      </c>
      <c r="K132" s="50">
        <f>IF(MetaData!$F132="SI",MetaData!K132,MetaData!K132*6.89476)</f>
        <v>0</v>
      </c>
      <c r="L132" s="50">
        <f>IF(MetaData!$F132="SI",MetaData!L132,MetaData!L132*4.448)</f>
        <v>1500</v>
      </c>
      <c r="M132" s="52">
        <f>MetaData!M132</f>
        <v>2</v>
      </c>
      <c r="N132" s="53">
        <f>IF(MetaData!$F132="SI",MetaData!N132,MetaData!N132*25.4)</f>
        <v>250</v>
      </c>
      <c r="O132" s="53">
        <f>IF(MetaData!$F132="SI",MetaData!O132,MetaData!O132*25.4)</f>
        <v>250</v>
      </c>
      <c r="P132" s="53">
        <f>IF(MetaData!$F132="SI",MetaData!P132,MetaData!P132*25.4)</f>
        <v>1140</v>
      </c>
      <c r="Q132" s="53">
        <f>IF(MetaData!$F132="SI",MetaData!Q132,MetaData!Q132*25.4)</f>
        <v>0</v>
      </c>
      <c r="R132" s="99" t="str">
        <f>MetaData!R132</f>
        <v>DE</v>
      </c>
      <c r="S132" s="53">
        <f>IF(MetaData!$F132="SI",MetaData!S132,MetaData!S132*(25.4^2))</f>
        <v>62500</v>
      </c>
      <c r="T132" s="53">
        <f>IF(MetaData!$F132="SI",MetaData!T132,MetaData!T132*25.4)</f>
        <v>10</v>
      </c>
      <c r="U132" s="53">
        <f>IF(MetaData!$F132="SI",MetaData!U132,MetaData!U132*25.4)</f>
        <v>10</v>
      </c>
      <c r="V132" s="53">
        <f>IF(MetaData!$F132="SI",MetaData!V132,MetaData!V132*25.4)</f>
        <v>10</v>
      </c>
      <c r="W132" s="52">
        <f>MetaData!W132</f>
        <v>12</v>
      </c>
      <c r="X132" s="53">
        <f>IF(MetaData!$F132="SI",MetaData!X132,MetaData!X132*25.4)</f>
        <v>30</v>
      </c>
      <c r="Y132" s="52">
        <f>MetaData!Y132</f>
        <v>2</v>
      </c>
      <c r="Z132" s="53">
        <f>IF(MetaData!$F132="SI",MetaData!Z132,MetaData!Z132*25.4)</f>
        <v>30</v>
      </c>
      <c r="AA132" s="52">
        <f>MetaData!AA132</f>
        <v>2</v>
      </c>
      <c r="AB132" s="52"/>
      <c r="AC132" s="53">
        <f>IF(MetaData!$F132="SI",MetaData!AC132,MetaData!AC132*25.4)</f>
        <v>0</v>
      </c>
      <c r="AD132" s="79"/>
      <c r="AE132" s="51">
        <f>MetaData!AE132</f>
        <v>1.5100000000000001E-2</v>
      </c>
      <c r="AF132" s="50">
        <f>IF(MetaData!$F132="SI",MetaData!AF132,MetaData!AF132*6.89476)</f>
        <v>430</v>
      </c>
      <c r="AG132" s="50">
        <f>IF(MetaData!$F132="SI",MetaData!AG132,MetaData!AG132*6.89476)</f>
        <v>0</v>
      </c>
      <c r="AH132" s="50">
        <f>IF(MetaData!$F132="SI",MetaData!AH132,MetaData!AH132*6.89476)</f>
        <v>430</v>
      </c>
      <c r="AI132" s="50">
        <f>IF(MetaData!$F132="SI",MetaData!AI132,MetaData!AI132*6.89476)</f>
        <v>430</v>
      </c>
      <c r="AJ132" s="50">
        <f>IF(MetaData!$F132="SI",MetaData!AJ132,MetaData!AJ132*6.89476)</f>
        <v>0</v>
      </c>
      <c r="AK132" s="50">
        <f>IF(MetaData!$F132="SI",MetaData!AK132,MetaData!AK132*6.89476)</f>
        <v>0</v>
      </c>
      <c r="AL132" s="117">
        <f>MetaData!AL132</f>
        <v>0</v>
      </c>
      <c r="AM132" s="52" t="str">
        <f>MetaData!AM132</f>
        <v>RI: Rectangular and interlocking ties</v>
      </c>
      <c r="AN132" s="52">
        <f>MetaData!AN132</f>
        <v>4</v>
      </c>
      <c r="AO132" s="52">
        <f>MetaData!AO132</f>
        <v>0</v>
      </c>
      <c r="AP132" s="53">
        <f>IF(MetaData!$F132="SI",MetaData!AP132,MetaData!AP132*25.4)</f>
        <v>8</v>
      </c>
      <c r="AQ132" s="52">
        <f>MetaData!AQ132</f>
        <v>0</v>
      </c>
      <c r="AR132" s="53">
        <f>IF(MetaData!$F132="SI",MetaData!AR132,MetaData!AR132*25.4)</f>
        <v>100</v>
      </c>
      <c r="AS132" s="53">
        <f>IF(MetaData!$F132="SI",MetaData!AS132,MetaData!AS132*25.4)</f>
        <v>8</v>
      </c>
      <c r="AT132" s="52">
        <f>MetaData!AT132</f>
        <v>0</v>
      </c>
      <c r="AU132" s="53">
        <f>IF(MetaData!$F132="SI",MetaData!AU132,MetaData!AU132*25.4)</f>
        <v>0</v>
      </c>
      <c r="AV132" s="59">
        <f>MetaData!AV132</f>
        <v>8.0424771931898696E-3</v>
      </c>
      <c r="AW132" s="59"/>
      <c r="AX132" s="50">
        <f>IF(MetaData!$F132="SI",MetaData!AX132,MetaData!AX132*6.89476)</f>
        <v>430</v>
      </c>
      <c r="AY132" s="50">
        <f>IF(MetaData!$F132="SI",MetaData!AY132,MetaData!AY132*6.89476)</f>
        <v>0</v>
      </c>
      <c r="AZ132" s="119">
        <f>MetaData!AZ132</f>
        <v>0</v>
      </c>
      <c r="BA132" s="119">
        <f>MetaData!BA132</f>
        <v>0</v>
      </c>
      <c r="BB132" s="119">
        <f>MetaData!BB132</f>
        <v>0</v>
      </c>
      <c r="BC132" s="119">
        <f>MetaData!BC132</f>
        <v>0</v>
      </c>
      <c r="BD132" s="119">
        <f>MetaData!BD132</f>
        <v>0</v>
      </c>
      <c r="BE132" s="119">
        <f>MetaData!BE132</f>
        <v>0</v>
      </c>
      <c r="BF132" s="119">
        <f>MetaData!BF132</f>
        <v>1</v>
      </c>
      <c r="BG132" s="15">
        <f>ReportedData!M132</f>
        <v>0</v>
      </c>
      <c r="BH132" t="str">
        <f>ReportedData!F132</f>
        <v>gal96ba3.xlsx</v>
      </c>
    </row>
    <row r="133" spans="1:60" ht="15.75" hidden="1">
      <c r="A133" s="10">
        <f>MetaData!A133</f>
        <v>129</v>
      </c>
      <c r="B133" s="10">
        <f>MetaData!B133</f>
        <v>29</v>
      </c>
      <c r="C133" s="10">
        <f>MetaData!C133</f>
        <v>12</v>
      </c>
      <c r="D133" s="91" t="str">
        <f>MetaData!D133</f>
        <v>BA4</v>
      </c>
      <c r="E133" s="11" t="str">
        <f>MetaData!E133</f>
        <v xml:space="preserve">Galeota et al. (1996) </v>
      </c>
      <c r="F133" s="12" t="str">
        <f>MetaData!F133</f>
        <v>SI</v>
      </c>
      <c r="G133" s="14" t="str">
        <f>MetaData!G133</f>
        <v>C</v>
      </c>
      <c r="H133" s="14" t="str">
        <f>MetaData!H133</f>
        <v>S</v>
      </c>
      <c r="I133" s="50">
        <f>IF(MetaData!$F133="SI",MetaData!I133,MetaData!I133*6.89476)</f>
        <v>80</v>
      </c>
      <c r="J133" s="50">
        <f>IF(MetaData!$F133="SI",MetaData!J133,MetaData!J133*6.89476)</f>
        <v>0</v>
      </c>
      <c r="K133" s="50">
        <f>IF(MetaData!$F133="SI",MetaData!K133,MetaData!K133*6.89476)</f>
        <v>0</v>
      </c>
      <c r="L133" s="50">
        <f>IF(MetaData!$F133="SI",MetaData!L133,MetaData!L133*4.448)</f>
        <v>1000</v>
      </c>
      <c r="M133" s="52">
        <f>MetaData!M133</f>
        <v>2</v>
      </c>
      <c r="N133" s="53">
        <f>IF(MetaData!$F133="SI",MetaData!N133,MetaData!N133*25.4)</f>
        <v>250</v>
      </c>
      <c r="O133" s="53">
        <f>IF(MetaData!$F133="SI",MetaData!O133,MetaData!O133*25.4)</f>
        <v>250</v>
      </c>
      <c r="P133" s="53">
        <f>IF(MetaData!$F133="SI",MetaData!P133,MetaData!P133*25.4)</f>
        <v>1140</v>
      </c>
      <c r="Q133" s="53">
        <f>IF(MetaData!$F133="SI",MetaData!Q133,MetaData!Q133*25.4)</f>
        <v>0</v>
      </c>
      <c r="R133" s="99" t="str">
        <f>MetaData!R133</f>
        <v>DE</v>
      </c>
      <c r="S133" s="53">
        <f>IF(MetaData!$F133="SI",MetaData!S133,MetaData!S133*(25.4^2))</f>
        <v>62500</v>
      </c>
      <c r="T133" s="53">
        <f>IF(MetaData!$F133="SI",MetaData!T133,MetaData!T133*25.4)</f>
        <v>10</v>
      </c>
      <c r="U133" s="53">
        <f>IF(MetaData!$F133="SI",MetaData!U133,MetaData!U133*25.4)</f>
        <v>10</v>
      </c>
      <c r="V133" s="53">
        <f>IF(MetaData!$F133="SI",MetaData!V133,MetaData!V133*25.4)</f>
        <v>10</v>
      </c>
      <c r="W133" s="52">
        <f>MetaData!W133</f>
        <v>12</v>
      </c>
      <c r="X133" s="53">
        <f>IF(MetaData!$F133="SI",MetaData!X133,MetaData!X133*25.4)</f>
        <v>30</v>
      </c>
      <c r="Y133" s="52">
        <f>MetaData!Y133</f>
        <v>2</v>
      </c>
      <c r="Z133" s="53">
        <f>IF(MetaData!$F133="SI",MetaData!Z133,MetaData!Z133*25.4)</f>
        <v>30</v>
      </c>
      <c r="AA133" s="52">
        <f>MetaData!AA133</f>
        <v>2</v>
      </c>
      <c r="AB133" s="52"/>
      <c r="AC133" s="53">
        <f>IF(MetaData!$F133="SI",MetaData!AC133,MetaData!AC133*25.4)</f>
        <v>0</v>
      </c>
      <c r="AD133" s="79"/>
      <c r="AE133" s="51">
        <f>MetaData!AE133</f>
        <v>1.5100000000000001E-2</v>
      </c>
      <c r="AF133" s="50">
        <f>IF(MetaData!$F133="SI",MetaData!AF133,MetaData!AF133*6.89476)</f>
        <v>430</v>
      </c>
      <c r="AG133" s="50">
        <f>IF(MetaData!$F133="SI",MetaData!AG133,MetaData!AG133*6.89476)</f>
        <v>0</v>
      </c>
      <c r="AH133" s="50">
        <f>IF(MetaData!$F133="SI",MetaData!AH133,MetaData!AH133*6.89476)</f>
        <v>430</v>
      </c>
      <c r="AI133" s="50">
        <f>IF(MetaData!$F133="SI",MetaData!AI133,MetaData!AI133*6.89476)</f>
        <v>430</v>
      </c>
      <c r="AJ133" s="50">
        <f>IF(MetaData!$F133="SI",MetaData!AJ133,MetaData!AJ133*6.89476)</f>
        <v>0</v>
      </c>
      <c r="AK133" s="50">
        <f>IF(MetaData!$F133="SI",MetaData!AK133,MetaData!AK133*6.89476)</f>
        <v>0</v>
      </c>
      <c r="AL133" s="117">
        <f>MetaData!AL133</f>
        <v>0</v>
      </c>
      <c r="AM133" s="52" t="str">
        <f>MetaData!AM133</f>
        <v>RI: Rectangular and interlocking ties</v>
      </c>
      <c r="AN133" s="52">
        <f>MetaData!AN133</f>
        <v>4</v>
      </c>
      <c r="AO133" s="52">
        <f>MetaData!AO133</f>
        <v>0</v>
      </c>
      <c r="AP133" s="53">
        <f>IF(MetaData!$F133="SI",MetaData!AP133,MetaData!AP133*25.4)</f>
        <v>8</v>
      </c>
      <c r="AQ133" s="52">
        <f>MetaData!AQ133</f>
        <v>0</v>
      </c>
      <c r="AR133" s="53">
        <f>IF(MetaData!$F133="SI",MetaData!AR133,MetaData!AR133*25.4)</f>
        <v>100</v>
      </c>
      <c r="AS133" s="53">
        <f>IF(MetaData!$F133="SI",MetaData!AS133,MetaData!AS133*25.4)</f>
        <v>8</v>
      </c>
      <c r="AT133" s="52">
        <f>MetaData!AT133</f>
        <v>0</v>
      </c>
      <c r="AU133" s="53">
        <f>IF(MetaData!$F133="SI",MetaData!AU133,MetaData!AU133*25.4)</f>
        <v>0</v>
      </c>
      <c r="AV133" s="59">
        <f>MetaData!AV133</f>
        <v>8.0424771931898696E-3</v>
      </c>
      <c r="AW133" s="59"/>
      <c r="AX133" s="50">
        <f>IF(MetaData!$F133="SI",MetaData!AX133,MetaData!AX133*6.89476)</f>
        <v>430</v>
      </c>
      <c r="AY133" s="50">
        <f>IF(MetaData!$F133="SI",MetaData!AY133,MetaData!AY133*6.89476)</f>
        <v>0</v>
      </c>
      <c r="AZ133" s="119">
        <f>MetaData!AZ133</f>
        <v>0</v>
      </c>
      <c r="BA133" s="119">
        <f>MetaData!BA133</f>
        <v>0</v>
      </c>
      <c r="BB133" s="119">
        <f>MetaData!BB133</f>
        <v>0</v>
      </c>
      <c r="BC133" s="119">
        <f>MetaData!BC133</f>
        <v>0</v>
      </c>
      <c r="BD133" s="119">
        <f>MetaData!BD133</f>
        <v>0</v>
      </c>
      <c r="BE133" s="119">
        <f>MetaData!BE133</f>
        <v>0</v>
      </c>
      <c r="BF133" s="119">
        <f>MetaData!BF133</f>
        <v>1</v>
      </c>
      <c r="BG133" s="15">
        <f>ReportedData!M133</f>
        <v>0</v>
      </c>
      <c r="BH133" t="str">
        <f>ReportedData!F133</f>
        <v>gal96ba4.xlsx</v>
      </c>
    </row>
    <row r="134" spans="1:60" ht="15.75" hidden="1">
      <c r="A134" s="10">
        <f>MetaData!A134</f>
        <v>130</v>
      </c>
      <c r="B134" s="10">
        <f>MetaData!B134</f>
        <v>29</v>
      </c>
      <c r="C134" s="10">
        <f>MetaData!C134</f>
        <v>13</v>
      </c>
      <c r="D134" s="91" t="str">
        <f>MetaData!D134</f>
        <v>BB</v>
      </c>
      <c r="E134" s="11" t="str">
        <f>MetaData!E134</f>
        <v xml:space="preserve">Galeota et al. (1996) </v>
      </c>
      <c r="F134" s="12" t="str">
        <f>MetaData!F134</f>
        <v>SI</v>
      </c>
      <c r="G134" s="14" t="str">
        <f>MetaData!G134</f>
        <v>C</v>
      </c>
      <c r="H134" s="14" t="str">
        <f>MetaData!H134</f>
        <v>S</v>
      </c>
      <c r="I134" s="50">
        <f>IF(MetaData!$F134="SI",MetaData!I134,MetaData!I134*6.89476)</f>
        <v>80</v>
      </c>
      <c r="J134" s="50">
        <f>IF(MetaData!$F134="SI",MetaData!J134,MetaData!J134*6.89476)</f>
        <v>0</v>
      </c>
      <c r="K134" s="50">
        <f>IF(MetaData!$F134="SI",MetaData!K134,MetaData!K134*6.89476)</f>
        <v>0</v>
      </c>
      <c r="L134" s="50">
        <f>IF(MetaData!$F134="SI",MetaData!L134,MetaData!L134*4.448)</f>
        <v>1000</v>
      </c>
      <c r="M134" s="52">
        <f>MetaData!M134</f>
        <v>2</v>
      </c>
      <c r="N134" s="53">
        <f>IF(MetaData!$F134="SI",MetaData!N134,MetaData!N134*25.4)</f>
        <v>250</v>
      </c>
      <c r="O134" s="53">
        <f>IF(MetaData!$F134="SI",MetaData!O134,MetaData!O134*25.4)</f>
        <v>250</v>
      </c>
      <c r="P134" s="53">
        <f>IF(MetaData!$F134="SI",MetaData!P134,MetaData!P134*25.4)</f>
        <v>1140</v>
      </c>
      <c r="Q134" s="53">
        <f>IF(MetaData!$F134="SI",MetaData!Q134,MetaData!Q134*25.4)</f>
        <v>0</v>
      </c>
      <c r="R134" s="99" t="str">
        <f>MetaData!R134</f>
        <v>DE</v>
      </c>
      <c r="S134" s="53">
        <f>IF(MetaData!$F134="SI",MetaData!S134,MetaData!S134*(25.4^2))</f>
        <v>62500</v>
      </c>
      <c r="T134" s="53">
        <f>IF(MetaData!$F134="SI",MetaData!T134,MetaData!T134*25.4)</f>
        <v>20</v>
      </c>
      <c r="U134" s="53">
        <f>IF(MetaData!$F134="SI",MetaData!U134,MetaData!U134*25.4)</f>
        <v>20</v>
      </c>
      <c r="V134" s="53">
        <f>IF(MetaData!$F134="SI",MetaData!V134,MetaData!V134*25.4)</f>
        <v>20</v>
      </c>
      <c r="W134" s="52">
        <f>MetaData!W134</f>
        <v>12</v>
      </c>
      <c r="X134" s="53">
        <f>IF(MetaData!$F134="SI",MetaData!X134,MetaData!X134*25.4)</f>
        <v>30</v>
      </c>
      <c r="Y134" s="52">
        <f>MetaData!Y134</f>
        <v>2</v>
      </c>
      <c r="Z134" s="53">
        <f>IF(MetaData!$F134="SI",MetaData!Z134,MetaData!Z134*25.4)</f>
        <v>30</v>
      </c>
      <c r="AA134" s="52">
        <f>MetaData!AA134</f>
        <v>2</v>
      </c>
      <c r="AB134" s="52"/>
      <c r="AC134" s="53">
        <f>IF(MetaData!$F134="SI",MetaData!AC134,MetaData!AC134*25.4)</f>
        <v>0</v>
      </c>
      <c r="AD134" s="79"/>
      <c r="AE134" s="51">
        <f>MetaData!AE134</f>
        <v>6.0299999999999999E-2</v>
      </c>
      <c r="AF134" s="50">
        <f>IF(MetaData!$F134="SI",MetaData!AF134,MetaData!AF134*6.89476)</f>
        <v>430</v>
      </c>
      <c r="AG134" s="50">
        <f>IF(MetaData!$F134="SI",MetaData!AG134,MetaData!AG134*6.89476)</f>
        <v>0</v>
      </c>
      <c r="AH134" s="50">
        <f>IF(MetaData!$F134="SI",MetaData!AH134,MetaData!AH134*6.89476)</f>
        <v>430</v>
      </c>
      <c r="AI134" s="50">
        <f>IF(MetaData!$F134="SI",MetaData!AI134,MetaData!AI134*6.89476)</f>
        <v>430</v>
      </c>
      <c r="AJ134" s="50">
        <f>IF(MetaData!$F134="SI",MetaData!AJ134,MetaData!AJ134*6.89476)</f>
        <v>0</v>
      </c>
      <c r="AK134" s="50">
        <f>IF(MetaData!$F134="SI",MetaData!AK134,MetaData!AK134*6.89476)</f>
        <v>0</v>
      </c>
      <c r="AL134" s="117">
        <f>MetaData!AL134</f>
        <v>0</v>
      </c>
      <c r="AM134" s="52" t="str">
        <f>MetaData!AM134</f>
        <v>RI: Rectangular and interlocking ties</v>
      </c>
      <c r="AN134" s="52">
        <f>MetaData!AN134</f>
        <v>4</v>
      </c>
      <c r="AO134" s="52">
        <f>MetaData!AO134</f>
        <v>0</v>
      </c>
      <c r="AP134" s="53">
        <f>IF(MetaData!$F134="SI",MetaData!AP134,MetaData!AP134*25.4)</f>
        <v>8</v>
      </c>
      <c r="AQ134" s="52">
        <f>MetaData!AQ134</f>
        <v>0</v>
      </c>
      <c r="AR134" s="53">
        <f>IF(MetaData!$F134="SI",MetaData!AR134,MetaData!AR134*25.4)</f>
        <v>100</v>
      </c>
      <c r="AS134" s="53">
        <f>IF(MetaData!$F134="SI",MetaData!AS134,MetaData!AS134*25.4)</f>
        <v>8</v>
      </c>
      <c r="AT134" s="52">
        <f>MetaData!AT134</f>
        <v>0</v>
      </c>
      <c r="AU134" s="53">
        <f>IF(MetaData!$F134="SI",MetaData!AU134,MetaData!AU134*25.4)</f>
        <v>0</v>
      </c>
      <c r="AV134" s="59">
        <f>MetaData!AV134</f>
        <v>8.0424771931898696E-3</v>
      </c>
      <c r="AW134" s="59"/>
      <c r="AX134" s="50">
        <f>IF(MetaData!$F134="SI",MetaData!AX134,MetaData!AX134*6.89476)</f>
        <v>430</v>
      </c>
      <c r="AY134" s="50">
        <f>IF(MetaData!$F134="SI",MetaData!AY134,MetaData!AY134*6.89476)</f>
        <v>0</v>
      </c>
      <c r="AZ134" s="119">
        <f>MetaData!AZ134</f>
        <v>0</v>
      </c>
      <c r="BA134" s="119">
        <f>MetaData!BA134</f>
        <v>0</v>
      </c>
      <c r="BB134" s="119">
        <f>MetaData!BB134</f>
        <v>0</v>
      </c>
      <c r="BC134" s="119">
        <f>MetaData!BC134</f>
        <v>0</v>
      </c>
      <c r="BD134" s="119">
        <f>MetaData!BD134</f>
        <v>0</v>
      </c>
      <c r="BE134" s="119">
        <f>MetaData!BE134</f>
        <v>0</v>
      </c>
      <c r="BF134" s="119">
        <f>MetaData!BF134</f>
        <v>1</v>
      </c>
      <c r="BG134" s="15">
        <f>ReportedData!M134</f>
        <v>0</v>
      </c>
      <c r="BH134" t="str">
        <f>ReportedData!F134</f>
        <v>gal96bb1.xlsx</v>
      </c>
    </row>
    <row r="135" spans="1:60" ht="15.75" hidden="1">
      <c r="A135" s="10">
        <f>MetaData!A135</f>
        <v>131</v>
      </c>
      <c r="B135" s="10">
        <f>MetaData!B135</f>
        <v>29</v>
      </c>
      <c r="C135" s="10">
        <f>MetaData!C135</f>
        <v>14</v>
      </c>
      <c r="D135" s="91" t="str">
        <f>MetaData!D135</f>
        <v>BB1</v>
      </c>
      <c r="E135" s="11" t="str">
        <f>MetaData!E135</f>
        <v xml:space="preserve">Galeota et al. (1996) </v>
      </c>
      <c r="F135" s="12" t="str">
        <f>MetaData!F135</f>
        <v>SI</v>
      </c>
      <c r="G135" s="14" t="str">
        <f>MetaData!G135</f>
        <v>C</v>
      </c>
      <c r="H135" s="14" t="str">
        <f>MetaData!H135</f>
        <v>S</v>
      </c>
      <c r="I135" s="50">
        <f>IF(MetaData!$F135="SI",MetaData!I135,MetaData!I135*6.89476)</f>
        <v>80</v>
      </c>
      <c r="J135" s="50">
        <f>IF(MetaData!$F135="SI",MetaData!J135,MetaData!J135*6.89476)</f>
        <v>0</v>
      </c>
      <c r="K135" s="50">
        <f>IF(MetaData!$F135="SI",MetaData!K135,MetaData!K135*6.89476)</f>
        <v>0</v>
      </c>
      <c r="L135" s="50">
        <f>IF(MetaData!$F135="SI",MetaData!L135,MetaData!L135*4.448)</f>
        <v>1000</v>
      </c>
      <c r="M135" s="52">
        <f>MetaData!M135</f>
        <v>2</v>
      </c>
      <c r="N135" s="53">
        <f>IF(MetaData!$F135="SI",MetaData!N135,MetaData!N135*25.4)</f>
        <v>250</v>
      </c>
      <c r="O135" s="53">
        <f>IF(MetaData!$F135="SI",MetaData!O135,MetaData!O135*25.4)</f>
        <v>250</v>
      </c>
      <c r="P135" s="53">
        <f>IF(MetaData!$F135="SI",MetaData!P135,MetaData!P135*25.4)</f>
        <v>1140</v>
      </c>
      <c r="Q135" s="53">
        <f>IF(MetaData!$F135="SI",MetaData!Q135,MetaData!Q135*25.4)</f>
        <v>0</v>
      </c>
      <c r="R135" s="99" t="str">
        <f>MetaData!R135</f>
        <v>DE</v>
      </c>
      <c r="S135" s="53">
        <f>IF(MetaData!$F135="SI",MetaData!S135,MetaData!S135*(25.4^2))</f>
        <v>62500</v>
      </c>
      <c r="T135" s="53">
        <f>IF(MetaData!$F135="SI",MetaData!T135,MetaData!T135*25.4)</f>
        <v>20</v>
      </c>
      <c r="U135" s="53">
        <f>IF(MetaData!$F135="SI",MetaData!U135,MetaData!U135*25.4)</f>
        <v>20</v>
      </c>
      <c r="V135" s="53">
        <f>IF(MetaData!$F135="SI",MetaData!V135,MetaData!V135*25.4)</f>
        <v>20</v>
      </c>
      <c r="W135" s="52">
        <f>MetaData!W135</f>
        <v>12</v>
      </c>
      <c r="X135" s="53">
        <f>IF(MetaData!$F135="SI",MetaData!X135,MetaData!X135*25.4)</f>
        <v>30</v>
      </c>
      <c r="Y135" s="52">
        <f>MetaData!Y135</f>
        <v>2</v>
      </c>
      <c r="Z135" s="53">
        <f>IF(MetaData!$F135="SI",MetaData!Z135,MetaData!Z135*25.4)</f>
        <v>30</v>
      </c>
      <c r="AA135" s="52">
        <f>MetaData!AA135</f>
        <v>2</v>
      </c>
      <c r="AB135" s="52"/>
      <c r="AC135" s="53">
        <f>IF(MetaData!$F135="SI",MetaData!AC135,MetaData!AC135*25.4)</f>
        <v>0</v>
      </c>
      <c r="AD135" s="79"/>
      <c r="AE135" s="51">
        <f>MetaData!AE135</f>
        <v>6.0299999999999999E-2</v>
      </c>
      <c r="AF135" s="50">
        <f>IF(MetaData!$F135="SI",MetaData!AF135,MetaData!AF135*6.89476)</f>
        <v>430</v>
      </c>
      <c r="AG135" s="50">
        <f>IF(MetaData!$F135="SI",MetaData!AG135,MetaData!AG135*6.89476)</f>
        <v>0</v>
      </c>
      <c r="AH135" s="50">
        <f>IF(MetaData!$F135="SI",MetaData!AH135,MetaData!AH135*6.89476)</f>
        <v>430</v>
      </c>
      <c r="AI135" s="50">
        <f>IF(MetaData!$F135="SI",MetaData!AI135,MetaData!AI135*6.89476)</f>
        <v>430</v>
      </c>
      <c r="AJ135" s="50">
        <f>IF(MetaData!$F135="SI",MetaData!AJ135,MetaData!AJ135*6.89476)</f>
        <v>0</v>
      </c>
      <c r="AK135" s="50">
        <f>IF(MetaData!$F135="SI",MetaData!AK135,MetaData!AK135*6.89476)</f>
        <v>0</v>
      </c>
      <c r="AL135" s="117">
        <f>MetaData!AL135</f>
        <v>0</v>
      </c>
      <c r="AM135" s="52" t="str">
        <f>MetaData!AM135</f>
        <v>RI: Rectangular and interlocking ties</v>
      </c>
      <c r="AN135" s="52">
        <f>MetaData!AN135</f>
        <v>4</v>
      </c>
      <c r="AO135" s="52">
        <f>MetaData!AO135</f>
        <v>0</v>
      </c>
      <c r="AP135" s="53">
        <f>IF(MetaData!$F135="SI",MetaData!AP135,MetaData!AP135*25.4)</f>
        <v>8</v>
      </c>
      <c r="AQ135" s="52">
        <f>MetaData!AQ135</f>
        <v>0</v>
      </c>
      <c r="AR135" s="53">
        <f>IF(MetaData!$F135="SI",MetaData!AR135,MetaData!AR135*25.4)</f>
        <v>100</v>
      </c>
      <c r="AS135" s="53">
        <f>IF(MetaData!$F135="SI",MetaData!AS135,MetaData!AS135*25.4)</f>
        <v>8</v>
      </c>
      <c r="AT135" s="52">
        <f>MetaData!AT135</f>
        <v>0</v>
      </c>
      <c r="AU135" s="53">
        <f>IF(MetaData!$F135="SI",MetaData!AU135,MetaData!AU135*25.4)</f>
        <v>0</v>
      </c>
      <c r="AV135" s="59">
        <f>MetaData!AV135</f>
        <v>8.0424771931898696E-3</v>
      </c>
      <c r="AW135" s="59"/>
      <c r="AX135" s="50">
        <f>IF(MetaData!$F135="SI",MetaData!AX135,MetaData!AX135*6.89476)</f>
        <v>430</v>
      </c>
      <c r="AY135" s="50">
        <f>IF(MetaData!$F135="SI",MetaData!AY135,MetaData!AY135*6.89476)</f>
        <v>0</v>
      </c>
      <c r="AZ135" s="119">
        <f>MetaData!AZ135</f>
        <v>0</v>
      </c>
      <c r="BA135" s="119">
        <f>MetaData!BA135</f>
        <v>0</v>
      </c>
      <c r="BB135" s="119">
        <f>MetaData!BB135</f>
        <v>0</v>
      </c>
      <c r="BC135" s="119">
        <f>MetaData!BC135</f>
        <v>0</v>
      </c>
      <c r="BD135" s="119">
        <f>MetaData!BD135</f>
        <v>0</v>
      </c>
      <c r="BE135" s="119">
        <f>MetaData!BE135</f>
        <v>0</v>
      </c>
      <c r="BF135" s="119">
        <f>MetaData!BF135</f>
        <v>1</v>
      </c>
      <c r="BG135" s="15">
        <f>ReportedData!M135</f>
        <v>0</v>
      </c>
      <c r="BH135" t="str">
        <f>ReportedData!F135</f>
        <v>gal96bb2.xlsx</v>
      </c>
    </row>
    <row r="136" spans="1:60" ht="15.75" hidden="1">
      <c r="A136" s="10">
        <f>MetaData!A136</f>
        <v>132</v>
      </c>
      <c r="B136" s="10">
        <f>MetaData!B136</f>
        <v>29</v>
      </c>
      <c r="C136" s="10">
        <f>MetaData!C136</f>
        <v>15</v>
      </c>
      <c r="D136" s="91" t="str">
        <f>MetaData!D136</f>
        <v>BB4</v>
      </c>
      <c r="E136" s="11" t="str">
        <f>MetaData!E136</f>
        <v xml:space="preserve">Galeota et al. (1996) </v>
      </c>
      <c r="F136" s="12" t="str">
        <f>MetaData!F136</f>
        <v>SI</v>
      </c>
      <c r="G136" s="14" t="str">
        <f>MetaData!G136</f>
        <v>C</v>
      </c>
      <c r="H136" s="14" t="str">
        <f>MetaData!H136</f>
        <v>S</v>
      </c>
      <c r="I136" s="50">
        <f>IF(MetaData!$F136="SI",MetaData!I136,MetaData!I136*6.89476)</f>
        <v>80</v>
      </c>
      <c r="J136" s="50">
        <f>IF(MetaData!$F136="SI",MetaData!J136,MetaData!J136*6.89476)</f>
        <v>0</v>
      </c>
      <c r="K136" s="50">
        <f>IF(MetaData!$F136="SI",MetaData!K136,MetaData!K136*6.89476)</f>
        <v>0</v>
      </c>
      <c r="L136" s="50">
        <f>IF(MetaData!$F136="SI",MetaData!L136,MetaData!L136*4.448)</f>
        <v>1500</v>
      </c>
      <c r="M136" s="52">
        <f>MetaData!M136</f>
        <v>2</v>
      </c>
      <c r="N136" s="53">
        <f>IF(MetaData!$F136="SI",MetaData!N136,MetaData!N136*25.4)</f>
        <v>250</v>
      </c>
      <c r="O136" s="53">
        <f>IF(MetaData!$F136="SI",MetaData!O136,MetaData!O136*25.4)</f>
        <v>250</v>
      </c>
      <c r="P136" s="53">
        <f>IF(MetaData!$F136="SI",MetaData!P136,MetaData!P136*25.4)</f>
        <v>1140</v>
      </c>
      <c r="Q136" s="53">
        <f>IF(MetaData!$F136="SI",MetaData!Q136,MetaData!Q136*25.4)</f>
        <v>0</v>
      </c>
      <c r="R136" s="99" t="str">
        <f>MetaData!R136</f>
        <v>DE</v>
      </c>
      <c r="S136" s="53">
        <f>IF(MetaData!$F136="SI",MetaData!S136,MetaData!S136*(25.4^2))</f>
        <v>62500</v>
      </c>
      <c r="T136" s="53">
        <f>IF(MetaData!$F136="SI",MetaData!T136,MetaData!T136*25.4)</f>
        <v>20</v>
      </c>
      <c r="U136" s="53">
        <f>IF(MetaData!$F136="SI",MetaData!U136,MetaData!U136*25.4)</f>
        <v>20</v>
      </c>
      <c r="V136" s="53">
        <f>IF(MetaData!$F136="SI",MetaData!V136,MetaData!V136*25.4)</f>
        <v>20</v>
      </c>
      <c r="W136" s="52">
        <f>MetaData!W136</f>
        <v>12</v>
      </c>
      <c r="X136" s="53">
        <f>IF(MetaData!$F136="SI",MetaData!X136,MetaData!X136*25.4)</f>
        <v>30</v>
      </c>
      <c r="Y136" s="52">
        <f>MetaData!Y136</f>
        <v>2</v>
      </c>
      <c r="Z136" s="53">
        <f>IF(MetaData!$F136="SI",MetaData!Z136,MetaData!Z136*25.4)</f>
        <v>30</v>
      </c>
      <c r="AA136" s="52">
        <f>MetaData!AA136</f>
        <v>2</v>
      </c>
      <c r="AB136" s="52"/>
      <c r="AC136" s="53">
        <f>IF(MetaData!$F136="SI",MetaData!AC136,MetaData!AC136*25.4)</f>
        <v>0</v>
      </c>
      <c r="AD136" s="79"/>
      <c r="AE136" s="51">
        <f>MetaData!AE136</f>
        <v>6.0299999999999999E-2</v>
      </c>
      <c r="AF136" s="50">
        <f>IF(MetaData!$F136="SI",MetaData!AF136,MetaData!AF136*6.89476)</f>
        <v>430</v>
      </c>
      <c r="AG136" s="50">
        <f>IF(MetaData!$F136="SI",MetaData!AG136,MetaData!AG136*6.89476)</f>
        <v>0</v>
      </c>
      <c r="AH136" s="50">
        <f>IF(MetaData!$F136="SI",MetaData!AH136,MetaData!AH136*6.89476)</f>
        <v>430</v>
      </c>
      <c r="AI136" s="50">
        <f>IF(MetaData!$F136="SI",MetaData!AI136,MetaData!AI136*6.89476)</f>
        <v>430</v>
      </c>
      <c r="AJ136" s="50">
        <f>IF(MetaData!$F136="SI",MetaData!AJ136,MetaData!AJ136*6.89476)</f>
        <v>0</v>
      </c>
      <c r="AK136" s="50">
        <f>IF(MetaData!$F136="SI",MetaData!AK136,MetaData!AK136*6.89476)</f>
        <v>0</v>
      </c>
      <c r="AL136" s="117">
        <f>MetaData!AL136</f>
        <v>0</v>
      </c>
      <c r="AM136" s="52" t="str">
        <f>MetaData!AM136</f>
        <v>RI: Rectangular and interlocking ties</v>
      </c>
      <c r="AN136" s="52">
        <f>MetaData!AN136</f>
        <v>4</v>
      </c>
      <c r="AO136" s="52">
        <f>MetaData!AO136</f>
        <v>0</v>
      </c>
      <c r="AP136" s="53">
        <f>IF(MetaData!$F136="SI",MetaData!AP136,MetaData!AP136*25.4)</f>
        <v>8</v>
      </c>
      <c r="AQ136" s="52">
        <f>MetaData!AQ136</f>
        <v>0</v>
      </c>
      <c r="AR136" s="53">
        <f>IF(MetaData!$F136="SI",MetaData!AR136,MetaData!AR136*25.4)</f>
        <v>100</v>
      </c>
      <c r="AS136" s="53">
        <f>IF(MetaData!$F136="SI",MetaData!AS136,MetaData!AS136*25.4)</f>
        <v>8</v>
      </c>
      <c r="AT136" s="52">
        <f>MetaData!AT136</f>
        <v>0</v>
      </c>
      <c r="AU136" s="53">
        <f>IF(MetaData!$F136="SI",MetaData!AU136,MetaData!AU136*25.4)</f>
        <v>0</v>
      </c>
      <c r="AV136" s="59">
        <f>MetaData!AV136</f>
        <v>8.0424771931898696E-3</v>
      </c>
      <c r="AW136" s="59"/>
      <c r="AX136" s="50">
        <f>IF(MetaData!$F136="SI",MetaData!AX136,MetaData!AX136*6.89476)</f>
        <v>430</v>
      </c>
      <c r="AY136" s="50">
        <f>IF(MetaData!$F136="SI",MetaData!AY136,MetaData!AY136*6.89476)</f>
        <v>0</v>
      </c>
      <c r="AZ136" s="119">
        <f>MetaData!AZ136</f>
        <v>0</v>
      </c>
      <c r="BA136" s="119">
        <f>MetaData!BA136</f>
        <v>0</v>
      </c>
      <c r="BB136" s="119">
        <f>MetaData!BB136</f>
        <v>0</v>
      </c>
      <c r="BC136" s="119">
        <f>MetaData!BC136</f>
        <v>0</v>
      </c>
      <c r="BD136" s="119">
        <f>MetaData!BD136</f>
        <v>0</v>
      </c>
      <c r="BE136" s="119">
        <f>MetaData!BE136</f>
        <v>0</v>
      </c>
      <c r="BF136" s="119">
        <f>MetaData!BF136</f>
        <v>1</v>
      </c>
      <c r="BG136" s="15">
        <f>ReportedData!M136</f>
        <v>0</v>
      </c>
      <c r="BH136" t="str">
        <f>ReportedData!F136</f>
        <v>gal96bb4.xlsx</v>
      </c>
    </row>
    <row r="137" spans="1:60" ht="15.75" hidden="1">
      <c r="A137" s="10">
        <f>MetaData!A137</f>
        <v>133</v>
      </c>
      <c r="B137" s="10">
        <f>MetaData!B137</f>
        <v>29</v>
      </c>
      <c r="C137" s="10">
        <f>MetaData!C137</f>
        <v>16</v>
      </c>
      <c r="D137" s="91" t="str">
        <f>MetaData!D137</f>
        <v>BB4B</v>
      </c>
      <c r="E137" s="11" t="str">
        <f>MetaData!E137</f>
        <v xml:space="preserve">Galeota et al. (1996) </v>
      </c>
      <c r="F137" s="12" t="str">
        <f>MetaData!F137</f>
        <v>SI</v>
      </c>
      <c r="G137" s="14" t="str">
        <f>MetaData!G137</f>
        <v>C</v>
      </c>
      <c r="H137" s="14" t="str">
        <f>MetaData!H137</f>
        <v>S</v>
      </c>
      <c r="I137" s="50">
        <f>IF(MetaData!$F137="SI",MetaData!I137,MetaData!I137*6.89476)</f>
        <v>80</v>
      </c>
      <c r="J137" s="50">
        <f>IF(MetaData!$F137="SI",MetaData!J137,MetaData!J137*6.89476)</f>
        <v>0</v>
      </c>
      <c r="K137" s="50">
        <f>IF(MetaData!$F137="SI",MetaData!K137,MetaData!K137*6.89476)</f>
        <v>0</v>
      </c>
      <c r="L137" s="50">
        <f>IF(MetaData!$F137="SI",MetaData!L137,MetaData!L137*4.448)</f>
        <v>1500</v>
      </c>
      <c r="M137" s="52">
        <f>MetaData!M137</f>
        <v>2</v>
      </c>
      <c r="N137" s="53">
        <f>IF(MetaData!$F137="SI",MetaData!N137,MetaData!N137*25.4)</f>
        <v>250</v>
      </c>
      <c r="O137" s="53">
        <f>IF(MetaData!$F137="SI",MetaData!O137,MetaData!O137*25.4)</f>
        <v>250</v>
      </c>
      <c r="P137" s="53">
        <f>IF(MetaData!$F137="SI",MetaData!P137,MetaData!P137*25.4)</f>
        <v>1140</v>
      </c>
      <c r="Q137" s="53">
        <f>IF(MetaData!$F137="SI",MetaData!Q137,MetaData!Q137*25.4)</f>
        <v>0</v>
      </c>
      <c r="R137" s="99" t="str">
        <f>MetaData!R137</f>
        <v>DE</v>
      </c>
      <c r="S137" s="53">
        <f>IF(MetaData!$F137="SI",MetaData!S137,MetaData!S137*(25.4^2))</f>
        <v>62500</v>
      </c>
      <c r="T137" s="53">
        <f>IF(MetaData!$F137="SI",MetaData!T137,MetaData!T137*25.4)</f>
        <v>20</v>
      </c>
      <c r="U137" s="53">
        <f>IF(MetaData!$F137="SI",MetaData!U137,MetaData!U137*25.4)</f>
        <v>20</v>
      </c>
      <c r="V137" s="53">
        <f>IF(MetaData!$F137="SI",MetaData!V137,MetaData!V137*25.4)</f>
        <v>20</v>
      </c>
      <c r="W137" s="52">
        <f>MetaData!W137</f>
        <v>12</v>
      </c>
      <c r="X137" s="53">
        <f>IF(MetaData!$F137="SI",MetaData!X137,MetaData!X137*25.4)</f>
        <v>30</v>
      </c>
      <c r="Y137" s="52">
        <f>MetaData!Y137</f>
        <v>2</v>
      </c>
      <c r="Z137" s="53">
        <f>IF(MetaData!$F137="SI",MetaData!Z137,MetaData!Z137*25.4)</f>
        <v>30</v>
      </c>
      <c r="AA137" s="52">
        <f>MetaData!AA137</f>
        <v>2</v>
      </c>
      <c r="AB137" s="52"/>
      <c r="AC137" s="53">
        <f>IF(MetaData!$F137="SI",MetaData!AC137,MetaData!AC137*25.4)</f>
        <v>0</v>
      </c>
      <c r="AD137" s="79"/>
      <c r="AE137" s="51">
        <f>MetaData!AE137</f>
        <v>6.0299999999999999E-2</v>
      </c>
      <c r="AF137" s="50">
        <f>IF(MetaData!$F137="SI",MetaData!AF137,MetaData!AF137*6.89476)</f>
        <v>430</v>
      </c>
      <c r="AG137" s="50">
        <f>IF(MetaData!$F137="SI",MetaData!AG137,MetaData!AG137*6.89476)</f>
        <v>0</v>
      </c>
      <c r="AH137" s="50">
        <f>IF(MetaData!$F137="SI",MetaData!AH137,MetaData!AH137*6.89476)</f>
        <v>430</v>
      </c>
      <c r="AI137" s="50">
        <f>IF(MetaData!$F137="SI",MetaData!AI137,MetaData!AI137*6.89476)</f>
        <v>430</v>
      </c>
      <c r="AJ137" s="50">
        <f>IF(MetaData!$F137="SI",MetaData!AJ137,MetaData!AJ137*6.89476)</f>
        <v>0</v>
      </c>
      <c r="AK137" s="50">
        <f>IF(MetaData!$F137="SI",MetaData!AK137,MetaData!AK137*6.89476)</f>
        <v>0</v>
      </c>
      <c r="AL137" s="117">
        <f>MetaData!AL137</f>
        <v>0</v>
      </c>
      <c r="AM137" s="52" t="str">
        <f>MetaData!AM137</f>
        <v>RI: Rectangular and interlocking ties</v>
      </c>
      <c r="AN137" s="52">
        <f>MetaData!AN137</f>
        <v>4</v>
      </c>
      <c r="AO137" s="52">
        <f>MetaData!AO137</f>
        <v>0</v>
      </c>
      <c r="AP137" s="53">
        <f>IF(MetaData!$F137="SI",MetaData!AP137,MetaData!AP137*25.4)</f>
        <v>8</v>
      </c>
      <c r="AQ137" s="52">
        <f>MetaData!AQ137</f>
        <v>0</v>
      </c>
      <c r="AR137" s="53">
        <f>IF(MetaData!$F137="SI",MetaData!AR137,MetaData!AR137*25.4)</f>
        <v>100</v>
      </c>
      <c r="AS137" s="53">
        <f>IF(MetaData!$F137="SI",MetaData!AS137,MetaData!AS137*25.4)</f>
        <v>8</v>
      </c>
      <c r="AT137" s="52">
        <f>MetaData!AT137</f>
        <v>0</v>
      </c>
      <c r="AU137" s="53">
        <f>IF(MetaData!$F137="SI",MetaData!AU137,MetaData!AU137*25.4)</f>
        <v>0</v>
      </c>
      <c r="AV137" s="59">
        <f>MetaData!AV137</f>
        <v>8.0424771931898696E-3</v>
      </c>
      <c r="AW137" s="59"/>
      <c r="AX137" s="50">
        <f>IF(MetaData!$F137="SI",MetaData!AX137,MetaData!AX137*6.89476)</f>
        <v>430</v>
      </c>
      <c r="AY137" s="50">
        <f>IF(MetaData!$F137="SI",MetaData!AY137,MetaData!AY137*6.89476)</f>
        <v>0</v>
      </c>
      <c r="AZ137" s="119">
        <f>MetaData!AZ137</f>
        <v>0</v>
      </c>
      <c r="BA137" s="119">
        <f>MetaData!BA137</f>
        <v>0</v>
      </c>
      <c r="BB137" s="119">
        <f>MetaData!BB137</f>
        <v>0</v>
      </c>
      <c r="BC137" s="119">
        <f>MetaData!BC137</f>
        <v>0</v>
      </c>
      <c r="BD137" s="119">
        <f>MetaData!BD137</f>
        <v>0</v>
      </c>
      <c r="BE137" s="119">
        <f>MetaData!BE137</f>
        <v>0</v>
      </c>
      <c r="BF137" s="119">
        <f>MetaData!BF137</f>
        <v>1</v>
      </c>
      <c r="BG137" s="15">
        <f>ReportedData!M137</f>
        <v>0</v>
      </c>
      <c r="BH137" t="str">
        <f>ReportedData!F137</f>
        <v>gal96bb4b.xlsx</v>
      </c>
    </row>
    <row r="138" spans="1:60" ht="15.75" hidden="1">
      <c r="A138" s="10">
        <f>MetaData!A138</f>
        <v>134</v>
      </c>
      <c r="B138" s="10">
        <f>MetaData!B138</f>
        <v>29</v>
      </c>
      <c r="C138" s="10">
        <f>MetaData!C138</f>
        <v>17</v>
      </c>
      <c r="D138" s="91" t="str">
        <f>MetaData!D138</f>
        <v>CA1</v>
      </c>
      <c r="E138" s="11" t="str">
        <f>MetaData!E138</f>
        <v xml:space="preserve">Galeota et al. (1996) </v>
      </c>
      <c r="F138" s="12" t="str">
        <f>MetaData!F138</f>
        <v>SI</v>
      </c>
      <c r="G138" s="14" t="str">
        <f>MetaData!G138</f>
        <v>C</v>
      </c>
      <c r="H138" s="14" t="str">
        <f>MetaData!H138</f>
        <v>S</v>
      </c>
      <c r="I138" s="50">
        <f>IF(MetaData!$F138="SI",MetaData!I138,MetaData!I138*6.89476)</f>
        <v>80</v>
      </c>
      <c r="J138" s="50">
        <f>IF(MetaData!$F138="SI",MetaData!J138,MetaData!J138*6.89476)</f>
        <v>0</v>
      </c>
      <c r="K138" s="50">
        <f>IF(MetaData!$F138="SI",MetaData!K138,MetaData!K138*6.89476)</f>
        <v>0</v>
      </c>
      <c r="L138" s="50">
        <f>IF(MetaData!$F138="SI",MetaData!L138,MetaData!L138*4.448)</f>
        <v>1000</v>
      </c>
      <c r="M138" s="52">
        <f>MetaData!M138</f>
        <v>2</v>
      </c>
      <c r="N138" s="53">
        <f>IF(MetaData!$F138="SI",MetaData!N138,MetaData!N138*25.4)</f>
        <v>250</v>
      </c>
      <c r="O138" s="53">
        <f>IF(MetaData!$F138="SI",MetaData!O138,MetaData!O138*25.4)</f>
        <v>250</v>
      </c>
      <c r="P138" s="53">
        <f>IF(MetaData!$F138="SI",MetaData!P138,MetaData!P138*25.4)</f>
        <v>1140</v>
      </c>
      <c r="Q138" s="53">
        <f>IF(MetaData!$F138="SI",MetaData!Q138,MetaData!Q138*25.4)</f>
        <v>0</v>
      </c>
      <c r="R138" s="99" t="str">
        <f>MetaData!R138</f>
        <v>DE</v>
      </c>
      <c r="S138" s="53">
        <f>IF(MetaData!$F138="SI",MetaData!S138,MetaData!S138*(25.4^2))</f>
        <v>62500</v>
      </c>
      <c r="T138" s="53">
        <f>IF(MetaData!$F138="SI",MetaData!T138,MetaData!T138*25.4)</f>
        <v>10</v>
      </c>
      <c r="U138" s="53">
        <f>IF(MetaData!$F138="SI",MetaData!U138,MetaData!U138*25.4)</f>
        <v>10</v>
      </c>
      <c r="V138" s="53">
        <f>IF(MetaData!$F138="SI",MetaData!V138,MetaData!V138*25.4)</f>
        <v>10</v>
      </c>
      <c r="W138" s="52">
        <f>MetaData!W138</f>
        <v>12</v>
      </c>
      <c r="X138" s="53">
        <f>IF(MetaData!$F138="SI",MetaData!X138,MetaData!X138*25.4)</f>
        <v>30</v>
      </c>
      <c r="Y138" s="52">
        <f>MetaData!Y138</f>
        <v>2</v>
      </c>
      <c r="Z138" s="53">
        <f>IF(MetaData!$F138="SI",MetaData!Z138,MetaData!Z138*25.4)</f>
        <v>30</v>
      </c>
      <c r="AA138" s="52">
        <f>MetaData!AA138</f>
        <v>2</v>
      </c>
      <c r="AB138" s="52"/>
      <c r="AC138" s="53">
        <f>IF(MetaData!$F138="SI",MetaData!AC138,MetaData!AC138*25.4)</f>
        <v>0</v>
      </c>
      <c r="AD138" s="79"/>
      <c r="AE138" s="51">
        <f>MetaData!AE138</f>
        <v>1.5100000000000001E-2</v>
      </c>
      <c r="AF138" s="50">
        <f>IF(MetaData!$F138="SI",MetaData!AF138,MetaData!AF138*6.89476)</f>
        <v>430</v>
      </c>
      <c r="AG138" s="50">
        <f>IF(MetaData!$F138="SI",MetaData!AG138,MetaData!AG138*6.89476)</f>
        <v>0</v>
      </c>
      <c r="AH138" s="50">
        <f>IF(MetaData!$F138="SI",MetaData!AH138,MetaData!AH138*6.89476)</f>
        <v>430</v>
      </c>
      <c r="AI138" s="50">
        <f>IF(MetaData!$F138="SI",MetaData!AI138,MetaData!AI138*6.89476)</f>
        <v>430</v>
      </c>
      <c r="AJ138" s="50">
        <f>IF(MetaData!$F138="SI",MetaData!AJ138,MetaData!AJ138*6.89476)</f>
        <v>0</v>
      </c>
      <c r="AK138" s="50">
        <f>IF(MetaData!$F138="SI",MetaData!AK138,MetaData!AK138*6.89476)</f>
        <v>0</v>
      </c>
      <c r="AL138" s="117">
        <f>MetaData!AL138</f>
        <v>0</v>
      </c>
      <c r="AM138" s="52" t="str">
        <f>MetaData!AM138</f>
        <v>RI: Rectangular and interlocking ties</v>
      </c>
      <c r="AN138" s="52">
        <f>MetaData!AN138</f>
        <v>4</v>
      </c>
      <c r="AO138" s="52">
        <f>MetaData!AO138</f>
        <v>0</v>
      </c>
      <c r="AP138" s="53">
        <f>IF(MetaData!$F138="SI",MetaData!AP138,MetaData!AP138*25.4)</f>
        <v>8</v>
      </c>
      <c r="AQ138" s="52">
        <f>MetaData!AQ138</f>
        <v>0</v>
      </c>
      <c r="AR138" s="53">
        <f>IF(MetaData!$F138="SI",MetaData!AR138,MetaData!AR138*25.4)</f>
        <v>50</v>
      </c>
      <c r="AS138" s="53">
        <f>IF(MetaData!$F138="SI",MetaData!AS138,MetaData!AS138*25.4)</f>
        <v>8</v>
      </c>
      <c r="AT138" s="52">
        <f>MetaData!AT138</f>
        <v>0</v>
      </c>
      <c r="AU138" s="53">
        <f>IF(MetaData!$F138="SI",MetaData!AU138,MetaData!AU138*25.4)</f>
        <v>0</v>
      </c>
      <c r="AV138" s="59">
        <f>MetaData!AV138</f>
        <v>1.6084954386379739E-2</v>
      </c>
      <c r="AW138" s="59"/>
      <c r="AX138" s="50">
        <f>IF(MetaData!$F138="SI",MetaData!AX138,MetaData!AX138*6.89476)</f>
        <v>430</v>
      </c>
      <c r="AY138" s="50">
        <f>IF(MetaData!$F138="SI",MetaData!AY138,MetaData!AY138*6.89476)</f>
        <v>0</v>
      </c>
      <c r="AZ138" s="119">
        <f>MetaData!AZ138</f>
        <v>0</v>
      </c>
      <c r="BA138" s="119">
        <f>MetaData!BA138</f>
        <v>0</v>
      </c>
      <c r="BB138" s="119">
        <f>MetaData!BB138</f>
        <v>0</v>
      </c>
      <c r="BC138" s="119">
        <f>MetaData!BC138</f>
        <v>0</v>
      </c>
      <c r="BD138" s="119">
        <f>MetaData!BD138</f>
        <v>0</v>
      </c>
      <c r="BE138" s="119">
        <f>MetaData!BE138</f>
        <v>0</v>
      </c>
      <c r="BF138" s="119">
        <f>MetaData!BF138</f>
        <v>1</v>
      </c>
      <c r="BG138" s="15">
        <f>ReportedData!M138</f>
        <v>0</v>
      </c>
      <c r="BH138" t="str">
        <f>ReportedData!F138</f>
        <v>gal96ca1.xlsx</v>
      </c>
    </row>
    <row r="139" spans="1:60" ht="15.75" hidden="1">
      <c r="A139" s="10">
        <f>MetaData!A139</f>
        <v>135</v>
      </c>
      <c r="B139" s="10">
        <f>MetaData!B139</f>
        <v>29</v>
      </c>
      <c r="C139" s="10">
        <f>MetaData!C139</f>
        <v>18</v>
      </c>
      <c r="D139" s="91" t="str">
        <f>MetaData!D139</f>
        <v>CA2</v>
      </c>
      <c r="E139" s="11" t="str">
        <f>MetaData!E139</f>
        <v xml:space="preserve">Galeota et al. (1996) </v>
      </c>
      <c r="F139" s="12" t="str">
        <f>MetaData!F139</f>
        <v>SI</v>
      </c>
      <c r="G139" s="14" t="str">
        <f>MetaData!G139</f>
        <v>C</v>
      </c>
      <c r="H139" s="14" t="str">
        <f>MetaData!H139</f>
        <v>S</v>
      </c>
      <c r="I139" s="50">
        <f>IF(MetaData!$F139="SI",MetaData!I139,MetaData!I139*6.89476)</f>
        <v>80</v>
      </c>
      <c r="J139" s="50">
        <f>IF(MetaData!$F139="SI",MetaData!J139,MetaData!J139*6.89476)</f>
        <v>0</v>
      </c>
      <c r="K139" s="50">
        <f>IF(MetaData!$F139="SI",MetaData!K139,MetaData!K139*6.89476)</f>
        <v>0</v>
      </c>
      <c r="L139" s="50">
        <f>IF(MetaData!$F139="SI",MetaData!L139,MetaData!L139*4.448)</f>
        <v>1500</v>
      </c>
      <c r="M139" s="52">
        <f>MetaData!M139</f>
        <v>2</v>
      </c>
      <c r="N139" s="53">
        <f>IF(MetaData!$F139="SI",MetaData!N139,MetaData!N139*25.4)</f>
        <v>250</v>
      </c>
      <c r="O139" s="53">
        <f>IF(MetaData!$F139="SI",MetaData!O139,MetaData!O139*25.4)</f>
        <v>250</v>
      </c>
      <c r="P139" s="53">
        <f>IF(MetaData!$F139="SI",MetaData!P139,MetaData!P139*25.4)</f>
        <v>1140</v>
      </c>
      <c r="Q139" s="53">
        <f>IF(MetaData!$F139="SI",MetaData!Q139,MetaData!Q139*25.4)</f>
        <v>0</v>
      </c>
      <c r="R139" s="99" t="str">
        <f>MetaData!R139</f>
        <v>DE</v>
      </c>
      <c r="S139" s="53">
        <f>IF(MetaData!$F139="SI",MetaData!S139,MetaData!S139*(25.4^2))</f>
        <v>62500</v>
      </c>
      <c r="T139" s="53">
        <f>IF(MetaData!$F139="SI",MetaData!T139,MetaData!T139*25.4)</f>
        <v>10</v>
      </c>
      <c r="U139" s="53">
        <f>IF(MetaData!$F139="SI",MetaData!U139,MetaData!U139*25.4)</f>
        <v>10</v>
      </c>
      <c r="V139" s="53">
        <f>IF(MetaData!$F139="SI",MetaData!V139,MetaData!V139*25.4)</f>
        <v>10</v>
      </c>
      <c r="W139" s="52">
        <f>MetaData!W139</f>
        <v>12</v>
      </c>
      <c r="X139" s="53">
        <f>IF(MetaData!$F139="SI",MetaData!X139,MetaData!X139*25.4)</f>
        <v>30</v>
      </c>
      <c r="Y139" s="52">
        <f>MetaData!Y139</f>
        <v>2</v>
      </c>
      <c r="Z139" s="53">
        <f>IF(MetaData!$F139="SI",MetaData!Z139,MetaData!Z139*25.4)</f>
        <v>30</v>
      </c>
      <c r="AA139" s="52">
        <f>MetaData!AA139</f>
        <v>2</v>
      </c>
      <c r="AB139" s="52"/>
      <c r="AC139" s="53">
        <f>IF(MetaData!$F139="SI",MetaData!AC139,MetaData!AC139*25.4)</f>
        <v>0</v>
      </c>
      <c r="AD139" s="79"/>
      <c r="AE139" s="51">
        <f>MetaData!AE139</f>
        <v>1.5100000000000001E-2</v>
      </c>
      <c r="AF139" s="50">
        <f>IF(MetaData!$F139="SI",MetaData!AF139,MetaData!AF139*6.89476)</f>
        <v>430</v>
      </c>
      <c r="AG139" s="50">
        <f>IF(MetaData!$F139="SI",MetaData!AG139,MetaData!AG139*6.89476)</f>
        <v>0</v>
      </c>
      <c r="AH139" s="50">
        <f>IF(MetaData!$F139="SI",MetaData!AH139,MetaData!AH139*6.89476)</f>
        <v>430</v>
      </c>
      <c r="AI139" s="50">
        <f>IF(MetaData!$F139="SI",MetaData!AI139,MetaData!AI139*6.89476)</f>
        <v>430</v>
      </c>
      <c r="AJ139" s="50">
        <f>IF(MetaData!$F139="SI",MetaData!AJ139,MetaData!AJ139*6.89476)</f>
        <v>0</v>
      </c>
      <c r="AK139" s="50">
        <f>IF(MetaData!$F139="SI",MetaData!AK139,MetaData!AK139*6.89476)</f>
        <v>0</v>
      </c>
      <c r="AL139" s="117">
        <f>MetaData!AL139</f>
        <v>0</v>
      </c>
      <c r="AM139" s="52" t="str">
        <f>MetaData!AM139</f>
        <v>RI: Rectangular and interlocking ties</v>
      </c>
      <c r="AN139" s="52">
        <f>MetaData!AN139</f>
        <v>4</v>
      </c>
      <c r="AO139" s="52">
        <f>MetaData!AO139</f>
        <v>0</v>
      </c>
      <c r="AP139" s="53">
        <f>IF(MetaData!$F139="SI",MetaData!AP139,MetaData!AP139*25.4)</f>
        <v>8</v>
      </c>
      <c r="AQ139" s="52">
        <f>MetaData!AQ139</f>
        <v>0</v>
      </c>
      <c r="AR139" s="53">
        <f>IF(MetaData!$F139="SI",MetaData!AR139,MetaData!AR139*25.4)</f>
        <v>50</v>
      </c>
      <c r="AS139" s="53">
        <f>IF(MetaData!$F139="SI",MetaData!AS139,MetaData!AS139*25.4)</f>
        <v>8</v>
      </c>
      <c r="AT139" s="52">
        <f>MetaData!AT139</f>
        <v>0</v>
      </c>
      <c r="AU139" s="53">
        <f>IF(MetaData!$F139="SI",MetaData!AU139,MetaData!AU139*25.4)</f>
        <v>0</v>
      </c>
      <c r="AV139" s="59">
        <f>MetaData!AV139</f>
        <v>1.6084954386379739E-2</v>
      </c>
      <c r="AW139" s="59"/>
      <c r="AX139" s="50">
        <f>IF(MetaData!$F139="SI",MetaData!AX139,MetaData!AX139*6.89476)</f>
        <v>430</v>
      </c>
      <c r="AY139" s="50">
        <f>IF(MetaData!$F139="SI",MetaData!AY139,MetaData!AY139*6.89476)</f>
        <v>0</v>
      </c>
      <c r="AZ139" s="119">
        <f>MetaData!AZ139</f>
        <v>0</v>
      </c>
      <c r="BA139" s="119">
        <f>MetaData!BA139</f>
        <v>0</v>
      </c>
      <c r="BB139" s="119">
        <f>MetaData!BB139</f>
        <v>0</v>
      </c>
      <c r="BC139" s="119">
        <f>MetaData!BC139</f>
        <v>0</v>
      </c>
      <c r="BD139" s="119">
        <f>MetaData!BD139</f>
        <v>0</v>
      </c>
      <c r="BE139" s="119">
        <f>MetaData!BE139</f>
        <v>0</v>
      </c>
      <c r="BF139" s="119">
        <f>MetaData!BF139</f>
        <v>1</v>
      </c>
      <c r="BG139" s="15">
        <f>ReportedData!M139</f>
        <v>0</v>
      </c>
      <c r="BH139" t="str">
        <f>ReportedData!F139</f>
        <v>gal96ca2.xlsx</v>
      </c>
    </row>
    <row r="140" spans="1:60" ht="15.75" hidden="1">
      <c r="A140" s="10">
        <f>MetaData!A140</f>
        <v>136</v>
      </c>
      <c r="B140" s="10">
        <f>MetaData!B140</f>
        <v>29</v>
      </c>
      <c r="C140" s="10">
        <f>MetaData!C140</f>
        <v>19</v>
      </c>
      <c r="D140" s="91" t="str">
        <f>MetaData!D140</f>
        <v>CA3</v>
      </c>
      <c r="E140" s="11" t="str">
        <f>MetaData!E140</f>
        <v xml:space="preserve">Galeota et al. (1996) </v>
      </c>
      <c r="F140" s="12" t="str">
        <f>MetaData!F140</f>
        <v>SI</v>
      </c>
      <c r="G140" s="14" t="str">
        <f>MetaData!G140</f>
        <v>C</v>
      </c>
      <c r="H140" s="14" t="str">
        <f>MetaData!H140</f>
        <v>S</v>
      </c>
      <c r="I140" s="50">
        <f>IF(MetaData!$F140="SI",MetaData!I140,MetaData!I140*6.89476)</f>
        <v>80</v>
      </c>
      <c r="J140" s="50">
        <f>IF(MetaData!$F140="SI",MetaData!J140,MetaData!J140*6.89476)</f>
        <v>0</v>
      </c>
      <c r="K140" s="50">
        <f>IF(MetaData!$F140="SI",MetaData!K140,MetaData!K140*6.89476)</f>
        <v>0</v>
      </c>
      <c r="L140" s="50">
        <f>IF(MetaData!$F140="SI",MetaData!L140,MetaData!L140*4.448)</f>
        <v>1000</v>
      </c>
      <c r="M140" s="52">
        <f>MetaData!M140</f>
        <v>2</v>
      </c>
      <c r="N140" s="53">
        <f>IF(MetaData!$F140="SI",MetaData!N140,MetaData!N140*25.4)</f>
        <v>250</v>
      </c>
      <c r="O140" s="53">
        <f>IF(MetaData!$F140="SI",MetaData!O140,MetaData!O140*25.4)</f>
        <v>250</v>
      </c>
      <c r="P140" s="53">
        <f>IF(MetaData!$F140="SI",MetaData!P140,MetaData!P140*25.4)</f>
        <v>1140</v>
      </c>
      <c r="Q140" s="53">
        <f>IF(MetaData!$F140="SI",MetaData!Q140,MetaData!Q140*25.4)</f>
        <v>0</v>
      </c>
      <c r="R140" s="99" t="str">
        <f>MetaData!R140</f>
        <v>DE</v>
      </c>
      <c r="S140" s="53">
        <f>IF(MetaData!$F140="SI",MetaData!S140,MetaData!S140*(25.4^2))</f>
        <v>62500</v>
      </c>
      <c r="T140" s="53">
        <f>IF(MetaData!$F140="SI",MetaData!T140,MetaData!T140*25.4)</f>
        <v>10</v>
      </c>
      <c r="U140" s="53">
        <f>IF(MetaData!$F140="SI",MetaData!U140,MetaData!U140*25.4)</f>
        <v>10</v>
      </c>
      <c r="V140" s="53">
        <f>IF(MetaData!$F140="SI",MetaData!V140,MetaData!V140*25.4)</f>
        <v>10</v>
      </c>
      <c r="W140" s="52">
        <f>MetaData!W140</f>
        <v>12</v>
      </c>
      <c r="X140" s="53">
        <f>IF(MetaData!$F140="SI",MetaData!X140,MetaData!X140*25.4)</f>
        <v>30</v>
      </c>
      <c r="Y140" s="52">
        <f>MetaData!Y140</f>
        <v>2</v>
      </c>
      <c r="Z140" s="53">
        <f>IF(MetaData!$F140="SI",MetaData!Z140,MetaData!Z140*25.4)</f>
        <v>30</v>
      </c>
      <c r="AA140" s="52">
        <f>MetaData!AA140</f>
        <v>2</v>
      </c>
      <c r="AB140" s="52"/>
      <c r="AC140" s="53">
        <f>IF(MetaData!$F140="SI",MetaData!AC140,MetaData!AC140*25.4)</f>
        <v>0</v>
      </c>
      <c r="AD140" s="79"/>
      <c r="AE140" s="51">
        <f>MetaData!AE140</f>
        <v>1.5100000000000001E-2</v>
      </c>
      <c r="AF140" s="50">
        <f>IF(MetaData!$F140="SI",MetaData!AF140,MetaData!AF140*6.89476)</f>
        <v>430</v>
      </c>
      <c r="AG140" s="50">
        <f>IF(MetaData!$F140="SI",MetaData!AG140,MetaData!AG140*6.89476)</f>
        <v>0</v>
      </c>
      <c r="AH140" s="50">
        <f>IF(MetaData!$F140="SI",MetaData!AH140,MetaData!AH140*6.89476)</f>
        <v>430</v>
      </c>
      <c r="AI140" s="50">
        <f>IF(MetaData!$F140="SI",MetaData!AI140,MetaData!AI140*6.89476)</f>
        <v>430</v>
      </c>
      <c r="AJ140" s="50">
        <f>IF(MetaData!$F140="SI",MetaData!AJ140,MetaData!AJ140*6.89476)</f>
        <v>0</v>
      </c>
      <c r="AK140" s="50">
        <f>IF(MetaData!$F140="SI",MetaData!AK140,MetaData!AK140*6.89476)</f>
        <v>0</v>
      </c>
      <c r="AL140" s="117">
        <f>MetaData!AL140</f>
        <v>0</v>
      </c>
      <c r="AM140" s="52" t="str">
        <f>MetaData!AM140</f>
        <v>RI: Rectangular and interlocking ties</v>
      </c>
      <c r="AN140" s="52">
        <f>MetaData!AN140</f>
        <v>4</v>
      </c>
      <c r="AO140" s="52">
        <f>MetaData!AO140</f>
        <v>0</v>
      </c>
      <c r="AP140" s="53">
        <f>IF(MetaData!$F140="SI",MetaData!AP140,MetaData!AP140*25.4)</f>
        <v>8</v>
      </c>
      <c r="AQ140" s="52">
        <f>MetaData!AQ140</f>
        <v>0</v>
      </c>
      <c r="AR140" s="53">
        <f>IF(MetaData!$F140="SI",MetaData!AR140,MetaData!AR140*25.4)</f>
        <v>50</v>
      </c>
      <c r="AS140" s="53">
        <f>IF(MetaData!$F140="SI",MetaData!AS140,MetaData!AS140*25.4)</f>
        <v>8</v>
      </c>
      <c r="AT140" s="52">
        <f>MetaData!AT140</f>
        <v>0</v>
      </c>
      <c r="AU140" s="53">
        <f>IF(MetaData!$F140="SI",MetaData!AU140,MetaData!AU140*25.4)</f>
        <v>0</v>
      </c>
      <c r="AV140" s="59">
        <f>MetaData!AV140</f>
        <v>1.6084954386379739E-2</v>
      </c>
      <c r="AW140" s="59"/>
      <c r="AX140" s="50">
        <f>IF(MetaData!$F140="SI",MetaData!AX140,MetaData!AX140*6.89476)</f>
        <v>430</v>
      </c>
      <c r="AY140" s="50">
        <f>IF(MetaData!$F140="SI",MetaData!AY140,MetaData!AY140*6.89476)</f>
        <v>0</v>
      </c>
      <c r="AZ140" s="119">
        <f>MetaData!AZ140</f>
        <v>0</v>
      </c>
      <c r="BA140" s="119">
        <f>MetaData!BA140</f>
        <v>0</v>
      </c>
      <c r="BB140" s="119">
        <f>MetaData!BB140</f>
        <v>0</v>
      </c>
      <c r="BC140" s="119">
        <f>MetaData!BC140</f>
        <v>0</v>
      </c>
      <c r="BD140" s="119">
        <f>MetaData!BD140</f>
        <v>0</v>
      </c>
      <c r="BE140" s="119">
        <f>MetaData!BE140</f>
        <v>0</v>
      </c>
      <c r="BF140" s="119">
        <f>MetaData!BF140</f>
        <v>1</v>
      </c>
      <c r="BG140" s="15">
        <f>ReportedData!M140</f>
        <v>0</v>
      </c>
      <c r="BH140" t="str">
        <f>ReportedData!F140</f>
        <v>gal96ca3.xlsx</v>
      </c>
    </row>
    <row r="141" spans="1:60" ht="15.75" hidden="1">
      <c r="A141" s="10">
        <f>MetaData!A141</f>
        <v>137</v>
      </c>
      <c r="B141" s="10">
        <f>MetaData!B141</f>
        <v>29</v>
      </c>
      <c r="C141" s="10">
        <f>MetaData!C141</f>
        <v>20</v>
      </c>
      <c r="D141" s="91" t="str">
        <f>MetaData!D141</f>
        <v>CA4</v>
      </c>
      <c r="E141" s="11" t="str">
        <f>MetaData!E141</f>
        <v xml:space="preserve">Galeota et al. (1996) </v>
      </c>
      <c r="F141" s="12" t="str">
        <f>MetaData!F141</f>
        <v>SI</v>
      </c>
      <c r="G141" s="14" t="str">
        <f>MetaData!G141</f>
        <v>C</v>
      </c>
      <c r="H141" s="14" t="str">
        <f>MetaData!H141</f>
        <v>S</v>
      </c>
      <c r="I141" s="50">
        <f>IF(MetaData!$F141="SI",MetaData!I141,MetaData!I141*6.89476)</f>
        <v>80</v>
      </c>
      <c r="J141" s="50">
        <f>IF(MetaData!$F141="SI",MetaData!J141,MetaData!J141*6.89476)</f>
        <v>0</v>
      </c>
      <c r="K141" s="50">
        <f>IF(MetaData!$F141="SI",MetaData!K141,MetaData!K141*6.89476)</f>
        <v>0</v>
      </c>
      <c r="L141" s="50">
        <f>IF(MetaData!$F141="SI",MetaData!L141,MetaData!L141*4.448)</f>
        <v>1500</v>
      </c>
      <c r="M141" s="52">
        <f>MetaData!M141</f>
        <v>2</v>
      </c>
      <c r="N141" s="53">
        <f>IF(MetaData!$F141="SI",MetaData!N141,MetaData!N141*25.4)</f>
        <v>250</v>
      </c>
      <c r="O141" s="53">
        <f>IF(MetaData!$F141="SI",MetaData!O141,MetaData!O141*25.4)</f>
        <v>250</v>
      </c>
      <c r="P141" s="53">
        <f>IF(MetaData!$F141="SI",MetaData!P141,MetaData!P141*25.4)</f>
        <v>1140</v>
      </c>
      <c r="Q141" s="53">
        <f>IF(MetaData!$F141="SI",MetaData!Q141,MetaData!Q141*25.4)</f>
        <v>0</v>
      </c>
      <c r="R141" s="99" t="str">
        <f>MetaData!R141</f>
        <v>DE</v>
      </c>
      <c r="S141" s="53">
        <f>IF(MetaData!$F141="SI",MetaData!S141,MetaData!S141*(25.4^2))</f>
        <v>62500</v>
      </c>
      <c r="T141" s="53">
        <f>IF(MetaData!$F141="SI",MetaData!T141,MetaData!T141*25.4)</f>
        <v>10</v>
      </c>
      <c r="U141" s="53">
        <f>IF(MetaData!$F141="SI",MetaData!U141,MetaData!U141*25.4)</f>
        <v>10</v>
      </c>
      <c r="V141" s="53">
        <f>IF(MetaData!$F141="SI",MetaData!V141,MetaData!V141*25.4)</f>
        <v>10</v>
      </c>
      <c r="W141" s="52">
        <f>MetaData!W141</f>
        <v>12</v>
      </c>
      <c r="X141" s="53">
        <f>IF(MetaData!$F141="SI",MetaData!X141,MetaData!X141*25.4)</f>
        <v>30</v>
      </c>
      <c r="Y141" s="52">
        <f>MetaData!Y141</f>
        <v>2</v>
      </c>
      <c r="Z141" s="53">
        <f>IF(MetaData!$F141="SI",MetaData!Z141,MetaData!Z141*25.4)</f>
        <v>30</v>
      </c>
      <c r="AA141" s="52">
        <f>MetaData!AA141</f>
        <v>2</v>
      </c>
      <c r="AB141" s="52"/>
      <c r="AC141" s="53">
        <f>IF(MetaData!$F141="SI",MetaData!AC141,MetaData!AC141*25.4)</f>
        <v>0</v>
      </c>
      <c r="AD141" s="79"/>
      <c r="AE141" s="51">
        <f>MetaData!AE141</f>
        <v>1.5100000000000001E-2</v>
      </c>
      <c r="AF141" s="50">
        <f>IF(MetaData!$F141="SI",MetaData!AF141,MetaData!AF141*6.89476)</f>
        <v>430</v>
      </c>
      <c r="AG141" s="50">
        <f>IF(MetaData!$F141="SI",MetaData!AG141,MetaData!AG141*6.89476)</f>
        <v>0</v>
      </c>
      <c r="AH141" s="50">
        <f>IF(MetaData!$F141="SI",MetaData!AH141,MetaData!AH141*6.89476)</f>
        <v>430</v>
      </c>
      <c r="AI141" s="50">
        <f>IF(MetaData!$F141="SI",MetaData!AI141,MetaData!AI141*6.89476)</f>
        <v>430</v>
      </c>
      <c r="AJ141" s="50">
        <f>IF(MetaData!$F141="SI",MetaData!AJ141,MetaData!AJ141*6.89476)</f>
        <v>0</v>
      </c>
      <c r="AK141" s="50">
        <f>IF(MetaData!$F141="SI",MetaData!AK141,MetaData!AK141*6.89476)</f>
        <v>0</v>
      </c>
      <c r="AL141" s="117">
        <f>MetaData!AL141</f>
        <v>0</v>
      </c>
      <c r="AM141" s="52" t="str">
        <f>MetaData!AM141</f>
        <v>RI: Rectangular and interlocking ties</v>
      </c>
      <c r="AN141" s="52">
        <f>MetaData!AN141</f>
        <v>4</v>
      </c>
      <c r="AO141" s="52">
        <f>MetaData!AO141</f>
        <v>0</v>
      </c>
      <c r="AP141" s="53">
        <f>IF(MetaData!$F141="SI",MetaData!AP141,MetaData!AP141*25.4)</f>
        <v>8</v>
      </c>
      <c r="AQ141" s="52">
        <f>MetaData!AQ141</f>
        <v>0</v>
      </c>
      <c r="AR141" s="53">
        <f>IF(MetaData!$F141="SI",MetaData!AR141,MetaData!AR141*25.4)</f>
        <v>50</v>
      </c>
      <c r="AS141" s="53">
        <f>IF(MetaData!$F141="SI",MetaData!AS141,MetaData!AS141*25.4)</f>
        <v>8</v>
      </c>
      <c r="AT141" s="52">
        <f>MetaData!AT141</f>
        <v>0</v>
      </c>
      <c r="AU141" s="53">
        <f>IF(MetaData!$F141="SI",MetaData!AU141,MetaData!AU141*25.4)</f>
        <v>0</v>
      </c>
      <c r="AV141" s="59">
        <f>MetaData!AV141</f>
        <v>1.6084954386379739E-2</v>
      </c>
      <c r="AW141" s="59"/>
      <c r="AX141" s="50">
        <f>IF(MetaData!$F141="SI",MetaData!AX141,MetaData!AX141*6.89476)</f>
        <v>430</v>
      </c>
      <c r="AY141" s="50">
        <f>IF(MetaData!$F141="SI",MetaData!AY141,MetaData!AY141*6.89476)</f>
        <v>0</v>
      </c>
      <c r="AZ141" s="119">
        <f>MetaData!AZ141</f>
        <v>0</v>
      </c>
      <c r="BA141" s="119">
        <f>MetaData!BA141</f>
        <v>0</v>
      </c>
      <c r="BB141" s="119">
        <f>MetaData!BB141</f>
        <v>0</v>
      </c>
      <c r="BC141" s="119">
        <f>MetaData!BC141</f>
        <v>0</v>
      </c>
      <c r="BD141" s="119">
        <f>MetaData!BD141</f>
        <v>0</v>
      </c>
      <c r="BE141" s="119">
        <f>MetaData!BE141</f>
        <v>0</v>
      </c>
      <c r="BF141" s="119">
        <f>MetaData!BF141</f>
        <v>1</v>
      </c>
      <c r="BG141" s="15">
        <f>ReportedData!M141</f>
        <v>0</v>
      </c>
      <c r="BH141" t="str">
        <f>ReportedData!F141</f>
        <v>gal96ca4.xlsx</v>
      </c>
    </row>
    <row r="142" spans="1:60" ht="15.75" hidden="1">
      <c r="A142" s="10">
        <f>MetaData!A142</f>
        <v>138</v>
      </c>
      <c r="B142" s="10">
        <f>MetaData!B142</f>
        <v>29</v>
      </c>
      <c r="C142" s="10">
        <f>MetaData!C142</f>
        <v>21</v>
      </c>
      <c r="D142" s="91" t="str">
        <f>MetaData!D142</f>
        <v>CB1</v>
      </c>
      <c r="E142" s="11" t="str">
        <f>MetaData!E142</f>
        <v xml:space="preserve">Galeota et al. (1996) </v>
      </c>
      <c r="F142" s="12" t="str">
        <f>MetaData!F142</f>
        <v>SI</v>
      </c>
      <c r="G142" s="14" t="str">
        <f>MetaData!G142</f>
        <v>C</v>
      </c>
      <c r="H142" s="14" t="str">
        <f>MetaData!H142</f>
        <v>S</v>
      </c>
      <c r="I142" s="50">
        <f>IF(MetaData!$F142="SI",MetaData!I142,MetaData!I142*6.89476)</f>
        <v>80</v>
      </c>
      <c r="J142" s="50">
        <f>IF(MetaData!$F142="SI",MetaData!J142,MetaData!J142*6.89476)</f>
        <v>0</v>
      </c>
      <c r="K142" s="50">
        <f>IF(MetaData!$F142="SI",MetaData!K142,MetaData!K142*6.89476)</f>
        <v>0</v>
      </c>
      <c r="L142" s="50">
        <f>IF(MetaData!$F142="SI",MetaData!L142,MetaData!L142*4.448)</f>
        <v>1000</v>
      </c>
      <c r="M142" s="52">
        <f>MetaData!M142</f>
        <v>2</v>
      </c>
      <c r="N142" s="53">
        <f>IF(MetaData!$F142="SI",MetaData!N142,MetaData!N142*25.4)</f>
        <v>250</v>
      </c>
      <c r="O142" s="53">
        <f>IF(MetaData!$F142="SI",MetaData!O142,MetaData!O142*25.4)</f>
        <v>250</v>
      </c>
      <c r="P142" s="53">
        <f>IF(MetaData!$F142="SI",MetaData!P142,MetaData!P142*25.4)</f>
        <v>1140</v>
      </c>
      <c r="Q142" s="53">
        <f>IF(MetaData!$F142="SI",MetaData!Q142,MetaData!Q142*25.4)</f>
        <v>0</v>
      </c>
      <c r="R142" s="99" t="str">
        <f>MetaData!R142</f>
        <v>DE</v>
      </c>
      <c r="S142" s="53">
        <f>IF(MetaData!$F142="SI",MetaData!S142,MetaData!S142*(25.4^2))</f>
        <v>62500</v>
      </c>
      <c r="T142" s="53">
        <f>IF(MetaData!$F142="SI",MetaData!T142,MetaData!T142*25.4)</f>
        <v>20</v>
      </c>
      <c r="U142" s="53">
        <f>IF(MetaData!$F142="SI",MetaData!U142,MetaData!U142*25.4)</f>
        <v>20</v>
      </c>
      <c r="V142" s="53">
        <f>IF(MetaData!$F142="SI",MetaData!V142,MetaData!V142*25.4)</f>
        <v>20</v>
      </c>
      <c r="W142" s="52">
        <f>MetaData!W142</f>
        <v>12</v>
      </c>
      <c r="X142" s="53">
        <f>IF(MetaData!$F142="SI",MetaData!X142,MetaData!X142*25.4)</f>
        <v>30</v>
      </c>
      <c r="Y142" s="52">
        <f>MetaData!Y142</f>
        <v>2</v>
      </c>
      <c r="Z142" s="53">
        <f>IF(MetaData!$F142="SI",MetaData!Z142,MetaData!Z142*25.4)</f>
        <v>30</v>
      </c>
      <c r="AA142" s="52">
        <f>MetaData!AA142</f>
        <v>2</v>
      </c>
      <c r="AB142" s="52"/>
      <c r="AC142" s="53">
        <f>IF(MetaData!$F142="SI",MetaData!AC142,MetaData!AC142*25.4)</f>
        <v>0</v>
      </c>
      <c r="AD142" s="79"/>
      <c r="AE142" s="51">
        <f>MetaData!AE142</f>
        <v>6.0299999999999999E-2</v>
      </c>
      <c r="AF142" s="50">
        <f>IF(MetaData!$F142="SI",MetaData!AF142,MetaData!AF142*6.89476)</f>
        <v>430</v>
      </c>
      <c r="AG142" s="50">
        <f>IF(MetaData!$F142="SI",MetaData!AG142,MetaData!AG142*6.89476)</f>
        <v>0</v>
      </c>
      <c r="AH142" s="50">
        <f>IF(MetaData!$F142="SI",MetaData!AH142,MetaData!AH142*6.89476)</f>
        <v>430</v>
      </c>
      <c r="AI142" s="50">
        <f>IF(MetaData!$F142="SI",MetaData!AI142,MetaData!AI142*6.89476)</f>
        <v>430</v>
      </c>
      <c r="AJ142" s="50">
        <f>IF(MetaData!$F142="SI",MetaData!AJ142,MetaData!AJ142*6.89476)</f>
        <v>0</v>
      </c>
      <c r="AK142" s="50">
        <f>IF(MetaData!$F142="SI",MetaData!AK142,MetaData!AK142*6.89476)</f>
        <v>0</v>
      </c>
      <c r="AL142" s="117">
        <f>MetaData!AL142</f>
        <v>0</v>
      </c>
      <c r="AM142" s="52" t="str">
        <f>MetaData!AM142</f>
        <v>RI: Rectangular and interlocking ties</v>
      </c>
      <c r="AN142" s="52">
        <f>MetaData!AN142</f>
        <v>4</v>
      </c>
      <c r="AO142" s="52">
        <f>MetaData!AO142</f>
        <v>0</v>
      </c>
      <c r="AP142" s="53">
        <f>IF(MetaData!$F142="SI",MetaData!AP142,MetaData!AP142*25.4)</f>
        <v>8</v>
      </c>
      <c r="AQ142" s="52">
        <f>MetaData!AQ142</f>
        <v>0</v>
      </c>
      <c r="AR142" s="53">
        <f>IF(MetaData!$F142="SI",MetaData!AR142,MetaData!AR142*25.4)</f>
        <v>50</v>
      </c>
      <c r="AS142" s="53">
        <f>IF(MetaData!$F142="SI",MetaData!AS142,MetaData!AS142*25.4)</f>
        <v>8</v>
      </c>
      <c r="AT142" s="52">
        <f>MetaData!AT142</f>
        <v>0</v>
      </c>
      <c r="AU142" s="53">
        <f>IF(MetaData!$F142="SI",MetaData!AU142,MetaData!AU142*25.4)</f>
        <v>0</v>
      </c>
      <c r="AV142" s="59">
        <f>MetaData!AV142</f>
        <v>1.6084954386379739E-2</v>
      </c>
      <c r="AW142" s="59"/>
      <c r="AX142" s="50">
        <f>IF(MetaData!$F142="SI",MetaData!AX142,MetaData!AX142*6.89476)</f>
        <v>430</v>
      </c>
      <c r="AY142" s="50">
        <f>IF(MetaData!$F142="SI",MetaData!AY142,MetaData!AY142*6.89476)</f>
        <v>0</v>
      </c>
      <c r="AZ142" s="119">
        <f>MetaData!AZ142</f>
        <v>0</v>
      </c>
      <c r="BA142" s="119">
        <f>MetaData!BA142</f>
        <v>0</v>
      </c>
      <c r="BB142" s="119">
        <f>MetaData!BB142</f>
        <v>0</v>
      </c>
      <c r="BC142" s="119">
        <f>MetaData!BC142</f>
        <v>0</v>
      </c>
      <c r="BD142" s="119">
        <f>MetaData!BD142</f>
        <v>0</v>
      </c>
      <c r="BE142" s="119">
        <f>MetaData!BE142</f>
        <v>0</v>
      </c>
      <c r="BF142" s="119">
        <f>MetaData!BF142</f>
        <v>1</v>
      </c>
      <c r="BG142" s="15">
        <f>ReportedData!M142</f>
        <v>0</v>
      </c>
      <c r="BH142" t="str">
        <f>ReportedData!F142</f>
        <v>gal96cb1.xlsx</v>
      </c>
    </row>
    <row r="143" spans="1:60" ht="15.75" hidden="1">
      <c r="A143" s="10">
        <f>MetaData!A143</f>
        <v>139</v>
      </c>
      <c r="B143" s="10">
        <f>MetaData!B143</f>
        <v>29</v>
      </c>
      <c r="C143" s="10">
        <f>MetaData!C143</f>
        <v>22</v>
      </c>
      <c r="D143" s="91" t="str">
        <f>MetaData!D143</f>
        <v>CB2</v>
      </c>
      <c r="E143" s="11" t="str">
        <f>MetaData!E143</f>
        <v xml:space="preserve">Galeota et al. (1996) </v>
      </c>
      <c r="F143" s="12" t="str">
        <f>MetaData!F143</f>
        <v>SI</v>
      </c>
      <c r="G143" s="14" t="str">
        <f>MetaData!G143</f>
        <v>C</v>
      </c>
      <c r="H143" s="14" t="str">
        <f>MetaData!H143</f>
        <v>S</v>
      </c>
      <c r="I143" s="50">
        <f>IF(MetaData!$F143="SI",MetaData!I143,MetaData!I143*6.89476)</f>
        <v>80</v>
      </c>
      <c r="J143" s="50">
        <f>IF(MetaData!$F143="SI",MetaData!J143,MetaData!J143*6.89476)</f>
        <v>0</v>
      </c>
      <c r="K143" s="50">
        <f>IF(MetaData!$F143="SI",MetaData!K143,MetaData!K143*6.89476)</f>
        <v>0</v>
      </c>
      <c r="L143" s="50">
        <f>IF(MetaData!$F143="SI",MetaData!L143,MetaData!L143*4.448)</f>
        <v>1000</v>
      </c>
      <c r="M143" s="52">
        <f>MetaData!M143</f>
        <v>2</v>
      </c>
      <c r="N143" s="53">
        <f>IF(MetaData!$F143="SI",MetaData!N143,MetaData!N143*25.4)</f>
        <v>250</v>
      </c>
      <c r="O143" s="53">
        <f>IF(MetaData!$F143="SI",MetaData!O143,MetaData!O143*25.4)</f>
        <v>250</v>
      </c>
      <c r="P143" s="53">
        <f>IF(MetaData!$F143="SI",MetaData!P143,MetaData!P143*25.4)</f>
        <v>1140</v>
      </c>
      <c r="Q143" s="53">
        <f>IF(MetaData!$F143="SI",MetaData!Q143,MetaData!Q143*25.4)</f>
        <v>0</v>
      </c>
      <c r="R143" s="99" t="str">
        <f>MetaData!R143</f>
        <v>DE</v>
      </c>
      <c r="S143" s="53">
        <f>IF(MetaData!$F143="SI",MetaData!S143,MetaData!S143*(25.4^2))</f>
        <v>62500</v>
      </c>
      <c r="T143" s="53">
        <f>IF(MetaData!$F143="SI",MetaData!T143,MetaData!T143*25.4)</f>
        <v>20</v>
      </c>
      <c r="U143" s="53">
        <f>IF(MetaData!$F143="SI",MetaData!U143,MetaData!U143*25.4)</f>
        <v>20</v>
      </c>
      <c r="V143" s="53">
        <f>IF(MetaData!$F143="SI",MetaData!V143,MetaData!V143*25.4)</f>
        <v>20</v>
      </c>
      <c r="W143" s="52">
        <f>MetaData!W143</f>
        <v>12</v>
      </c>
      <c r="X143" s="53">
        <f>IF(MetaData!$F143="SI",MetaData!X143,MetaData!X143*25.4)</f>
        <v>30</v>
      </c>
      <c r="Y143" s="52">
        <f>MetaData!Y143</f>
        <v>2</v>
      </c>
      <c r="Z143" s="53">
        <f>IF(MetaData!$F143="SI",MetaData!Z143,MetaData!Z143*25.4)</f>
        <v>30</v>
      </c>
      <c r="AA143" s="52">
        <f>MetaData!AA143</f>
        <v>2</v>
      </c>
      <c r="AB143" s="52"/>
      <c r="AC143" s="53">
        <f>IF(MetaData!$F143="SI",MetaData!AC143,MetaData!AC143*25.4)</f>
        <v>0</v>
      </c>
      <c r="AD143" s="79"/>
      <c r="AE143" s="51">
        <f>MetaData!AE143</f>
        <v>6.0299999999999999E-2</v>
      </c>
      <c r="AF143" s="50">
        <f>IF(MetaData!$F143="SI",MetaData!AF143,MetaData!AF143*6.89476)</f>
        <v>430</v>
      </c>
      <c r="AG143" s="50">
        <f>IF(MetaData!$F143="SI",MetaData!AG143,MetaData!AG143*6.89476)</f>
        <v>0</v>
      </c>
      <c r="AH143" s="50">
        <f>IF(MetaData!$F143="SI",MetaData!AH143,MetaData!AH143*6.89476)</f>
        <v>430</v>
      </c>
      <c r="AI143" s="50">
        <f>IF(MetaData!$F143="SI",MetaData!AI143,MetaData!AI143*6.89476)</f>
        <v>430</v>
      </c>
      <c r="AJ143" s="50">
        <f>IF(MetaData!$F143="SI",MetaData!AJ143,MetaData!AJ143*6.89476)</f>
        <v>0</v>
      </c>
      <c r="AK143" s="50">
        <f>IF(MetaData!$F143="SI",MetaData!AK143,MetaData!AK143*6.89476)</f>
        <v>0</v>
      </c>
      <c r="AL143" s="117">
        <f>MetaData!AL143</f>
        <v>0</v>
      </c>
      <c r="AM143" s="52" t="str">
        <f>MetaData!AM143</f>
        <v>RI: Rectangular and interlocking ties</v>
      </c>
      <c r="AN143" s="52">
        <f>MetaData!AN143</f>
        <v>4</v>
      </c>
      <c r="AO143" s="52">
        <f>MetaData!AO143</f>
        <v>0</v>
      </c>
      <c r="AP143" s="53">
        <f>IF(MetaData!$F143="SI",MetaData!AP143,MetaData!AP143*25.4)</f>
        <v>8</v>
      </c>
      <c r="AQ143" s="52">
        <f>MetaData!AQ143</f>
        <v>0</v>
      </c>
      <c r="AR143" s="53">
        <f>IF(MetaData!$F143="SI",MetaData!AR143,MetaData!AR143*25.4)</f>
        <v>50</v>
      </c>
      <c r="AS143" s="53">
        <f>IF(MetaData!$F143="SI",MetaData!AS143,MetaData!AS143*25.4)</f>
        <v>8</v>
      </c>
      <c r="AT143" s="52">
        <f>MetaData!AT143</f>
        <v>0</v>
      </c>
      <c r="AU143" s="53">
        <f>IF(MetaData!$F143="SI",MetaData!AU143,MetaData!AU143*25.4)</f>
        <v>0</v>
      </c>
      <c r="AV143" s="59">
        <f>MetaData!AV143</f>
        <v>1.6084954386379739E-2</v>
      </c>
      <c r="AW143" s="59"/>
      <c r="AX143" s="50">
        <f>IF(MetaData!$F143="SI",MetaData!AX143,MetaData!AX143*6.89476)</f>
        <v>430</v>
      </c>
      <c r="AY143" s="50">
        <f>IF(MetaData!$F143="SI",MetaData!AY143,MetaData!AY143*6.89476)</f>
        <v>0</v>
      </c>
      <c r="AZ143" s="119">
        <f>MetaData!AZ143</f>
        <v>0</v>
      </c>
      <c r="BA143" s="119">
        <f>MetaData!BA143</f>
        <v>0</v>
      </c>
      <c r="BB143" s="119">
        <f>MetaData!BB143</f>
        <v>0</v>
      </c>
      <c r="BC143" s="119">
        <f>MetaData!BC143</f>
        <v>0</v>
      </c>
      <c r="BD143" s="119">
        <f>MetaData!BD143</f>
        <v>0</v>
      </c>
      <c r="BE143" s="119">
        <f>MetaData!BE143</f>
        <v>0</v>
      </c>
      <c r="BF143" s="119">
        <f>MetaData!BF143</f>
        <v>1</v>
      </c>
      <c r="BG143" s="15">
        <f>ReportedData!M143</f>
        <v>0</v>
      </c>
      <c r="BH143" t="str">
        <f>ReportedData!F143</f>
        <v>gal96cb2.xlsx</v>
      </c>
    </row>
    <row r="144" spans="1:60" ht="15.75" hidden="1">
      <c r="A144" s="10">
        <f>MetaData!A144</f>
        <v>140</v>
      </c>
      <c r="B144" s="10">
        <f>MetaData!B144</f>
        <v>29</v>
      </c>
      <c r="C144" s="10">
        <f>MetaData!C144</f>
        <v>23</v>
      </c>
      <c r="D144" s="91" t="str">
        <f>MetaData!D144</f>
        <v xml:space="preserve"> CB3</v>
      </c>
      <c r="E144" s="11" t="str">
        <f>MetaData!E144</f>
        <v xml:space="preserve">Galeota et al. (1996) </v>
      </c>
      <c r="F144" s="12" t="str">
        <f>MetaData!F144</f>
        <v>SI</v>
      </c>
      <c r="G144" s="14" t="str">
        <f>MetaData!G144</f>
        <v>C</v>
      </c>
      <c r="H144" s="14" t="str">
        <f>MetaData!H144</f>
        <v>S</v>
      </c>
      <c r="I144" s="50">
        <f>IF(MetaData!$F144="SI",MetaData!I144,MetaData!I144*6.89476)</f>
        <v>80</v>
      </c>
      <c r="J144" s="50">
        <f>IF(MetaData!$F144="SI",MetaData!J144,MetaData!J144*6.89476)</f>
        <v>0</v>
      </c>
      <c r="K144" s="50">
        <f>IF(MetaData!$F144="SI",MetaData!K144,MetaData!K144*6.89476)</f>
        <v>0</v>
      </c>
      <c r="L144" s="50">
        <f>IF(MetaData!$F144="SI",MetaData!L144,MetaData!L144*4.448)</f>
        <v>1500</v>
      </c>
      <c r="M144" s="52">
        <f>MetaData!M144</f>
        <v>2</v>
      </c>
      <c r="N144" s="53">
        <f>IF(MetaData!$F144="SI",MetaData!N144,MetaData!N144*25.4)</f>
        <v>250</v>
      </c>
      <c r="O144" s="53">
        <f>IF(MetaData!$F144="SI",MetaData!O144,MetaData!O144*25.4)</f>
        <v>250</v>
      </c>
      <c r="P144" s="53">
        <f>IF(MetaData!$F144="SI",MetaData!P144,MetaData!P144*25.4)</f>
        <v>1140</v>
      </c>
      <c r="Q144" s="53">
        <f>IF(MetaData!$F144="SI",MetaData!Q144,MetaData!Q144*25.4)</f>
        <v>0</v>
      </c>
      <c r="R144" s="99" t="str">
        <f>MetaData!R144</f>
        <v>DE</v>
      </c>
      <c r="S144" s="53">
        <f>IF(MetaData!$F144="SI",MetaData!S144,MetaData!S144*(25.4^2))</f>
        <v>62500</v>
      </c>
      <c r="T144" s="53">
        <f>IF(MetaData!$F144="SI",MetaData!T144,MetaData!T144*25.4)</f>
        <v>20</v>
      </c>
      <c r="U144" s="53">
        <f>IF(MetaData!$F144="SI",MetaData!U144,MetaData!U144*25.4)</f>
        <v>20</v>
      </c>
      <c r="V144" s="53">
        <f>IF(MetaData!$F144="SI",MetaData!V144,MetaData!V144*25.4)</f>
        <v>20</v>
      </c>
      <c r="W144" s="52">
        <f>MetaData!W144</f>
        <v>12</v>
      </c>
      <c r="X144" s="53">
        <f>IF(MetaData!$F144="SI",MetaData!X144,MetaData!X144*25.4)</f>
        <v>30</v>
      </c>
      <c r="Y144" s="52">
        <f>MetaData!Y144</f>
        <v>2</v>
      </c>
      <c r="Z144" s="53">
        <f>IF(MetaData!$F144="SI",MetaData!Z144,MetaData!Z144*25.4)</f>
        <v>30</v>
      </c>
      <c r="AA144" s="52">
        <f>MetaData!AA144</f>
        <v>2</v>
      </c>
      <c r="AB144" s="52"/>
      <c r="AC144" s="53">
        <f>IF(MetaData!$F144="SI",MetaData!AC144,MetaData!AC144*25.4)</f>
        <v>0</v>
      </c>
      <c r="AD144" s="79"/>
      <c r="AE144" s="51">
        <f>MetaData!AE144</f>
        <v>6.0299999999999999E-2</v>
      </c>
      <c r="AF144" s="50">
        <f>IF(MetaData!$F144="SI",MetaData!AF144,MetaData!AF144*6.89476)</f>
        <v>430</v>
      </c>
      <c r="AG144" s="50">
        <f>IF(MetaData!$F144="SI",MetaData!AG144,MetaData!AG144*6.89476)</f>
        <v>0</v>
      </c>
      <c r="AH144" s="50">
        <f>IF(MetaData!$F144="SI",MetaData!AH144,MetaData!AH144*6.89476)</f>
        <v>430</v>
      </c>
      <c r="AI144" s="50">
        <f>IF(MetaData!$F144="SI",MetaData!AI144,MetaData!AI144*6.89476)</f>
        <v>430</v>
      </c>
      <c r="AJ144" s="50">
        <f>IF(MetaData!$F144="SI",MetaData!AJ144,MetaData!AJ144*6.89476)</f>
        <v>0</v>
      </c>
      <c r="AK144" s="50">
        <f>IF(MetaData!$F144="SI",MetaData!AK144,MetaData!AK144*6.89476)</f>
        <v>0</v>
      </c>
      <c r="AL144" s="117">
        <f>MetaData!AL144</f>
        <v>0</v>
      </c>
      <c r="AM144" s="52" t="str">
        <f>MetaData!AM144</f>
        <v>RI: Rectangular and interlocking ties</v>
      </c>
      <c r="AN144" s="52">
        <f>MetaData!AN144</f>
        <v>4</v>
      </c>
      <c r="AO144" s="52">
        <f>MetaData!AO144</f>
        <v>0</v>
      </c>
      <c r="AP144" s="53">
        <f>IF(MetaData!$F144="SI",MetaData!AP144,MetaData!AP144*25.4)</f>
        <v>8</v>
      </c>
      <c r="AQ144" s="52">
        <f>MetaData!AQ144</f>
        <v>0</v>
      </c>
      <c r="AR144" s="53">
        <f>IF(MetaData!$F144="SI",MetaData!AR144,MetaData!AR144*25.4)</f>
        <v>50</v>
      </c>
      <c r="AS144" s="53">
        <f>IF(MetaData!$F144="SI",MetaData!AS144,MetaData!AS144*25.4)</f>
        <v>8</v>
      </c>
      <c r="AT144" s="52">
        <f>MetaData!AT144</f>
        <v>0</v>
      </c>
      <c r="AU144" s="53">
        <f>IF(MetaData!$F144="SI",MetaData!AU144,MetaData!AU144*25.4)</f>
        <v>0</v>
      </c>
      <c r="AV144" s="59">
        <f>MetaData!AV144</f>
        <v>1.6084954386379739E-2</v>
      </c>
      <c r="AW144" s="59"/>
      <c r="AX144" s="50">
        <f>IF(MetaData!$F144="SI",MetaData!AX144,MetaData!AX144*6.89476)</f>
        <v>430</v>
      </c>
      <c r="AY144" s="50">
        <f>IF(MetaData!$F144="SI",MetaData!AY144,MetaData!AY144*6.89476)</f>
        <v>0</v>
      </c>
      <c r="AZ144" s="119">
        <f>MetaData!AZ144</f>
        <v>0</v>
      </c>
      <c r="BA144" s="119">
        <f>MetaData!BA144</f>
        <v>0</v>
      </c>
      <c r="BB144" s="119">
        <f>MetaData!BB144</f>
        <v>0</v>
      </c>
      <c r="BC144" s="119">
        <f>MetaData!BC144</f>
        <v>0</v>
      </c>
      <c r="BD144" s="119">
        <f>MetaData!BD144</f>
        <v>0</v>
      </c>
      <c r="BE144" s="119">
        <f>MetaData!BE144</f>
        <v>0</v>
      </c>
      <c r="BF144" s="119">
        <f>MetaData!BF144</f>
        <v>1</v>
      </c>
      <c r="BG144" s="15">
        <f>ReportedData!M144</f>
        <v>0</v>
      </c>
      <c r="BH144" t="str">
        <f>ReportedData!F144</f>
        <v>gal96cb3.xlsx</v>
      </c>
    </row>
    <row r="145" spans="1:60" ht="15.75" hidden="1">
      <c r="A145" s="10">
        <f>MetaData!A145</f>
        <v>141</v>
      </c>
      <c r="B145" s="10">
        <f>MetaData!B145</f>
        <v>29</v>
      </c>
      <c r="C145" s="10">
        <f>MetaData!C145</f>
        <v>24</v>
      </c>
      <c r="D145" s="91" t="str">
        <f>MetaData!D145</f>
        <v>CB4</v>
      </c>
      <c r="E145" s="11" t="str">
        <f>MetaData!E145</f>
        <v xml:space="preserve">Galeota et al. (1996) </v>
      </c>
      <c r="F145" s="12" t="str">
        <f>MetaData!F145</f>
        <v>SI</v>
      </c>
      <c r="G145" s="14" t="str">
        <f>MetaData!G145</f>
        <v>C</v>
      </c>
      <c r="H145" s="14" t="str">
        <f>MetaData!H145</f>
        <v>S</v>
      </c>
      <c r="I145" s="50">
        <f>IF(MetaData!$F145="SI",MetaData!I145,MetaData!I145*6.89476)</f>
        <v>80</v>
      </c>
      <c r="J145" s="50">
        <f>IF(MetaData!$F145="SI",MetaData!J145,MetaData!J145*6.89476)</f>
        <v>0</v>
      </c>
      <c r="K145" s="50">
        <f>IF(MetaData!$F145="SI",MetaData!K145,MetaData!K145*6.89476)</f>
        <v>0</v>
      </c>
      <c r="L145" s="50">
        <f>IF(MetaData!$F145="SI",MetaData!L145,MetaData!L145*4.448)</f>
        <v>1500</v>
      </c>
      <c r="M145" s="52">
        <f>MetaData!M145</f>
        <v>2</v>
      </c>
      <c r="N145" s="53">
        <f>IF(MetaData!$F145="SI",MetaData!N145,MetaData!N145*25.4)</f>
        <v>250</v>
      </c>
      <c r="O145" s="53">
        <f>IF(MetaData!$F145="SI",MetaData!O145,MetaData!O145*25.4)</f>
        <v>250</v>
      </c>
      <c r="P145" s="53">
        <f>IF(MetaData!$F145="SI",MetaData!P145,MetaData!P145*25.4)</f>
        <v>1140</v>
      </c>
      <c r="Q145" s="53">
        <f>IF(MetaData!$F145="SI",MetaData!Q145,MetaData!Q145*25.4)</f>
        <v>0</v>
      </c>
      <c r="R145" s="99" t="str">
        <f>MetaData!R145</f>
        <v>DE</v>
      </c>
      <c r="S145" s="53">
        <f>IF(MetaData!$F145="SI",MetaData!S145,MetaData!S145*(25.4^2))</f>
        <v>62500</v>
      </c>
      <c r="T145" s="53">
        <f>IF(MetaData!$F145="SI",MetaData!T145,MetaData!T145*25.4)</f>
        <v>20</v>
      </c>
      <c r="U145" s="53">
        <f>IF(MetaData!$F145="SI",MetaData!U145,MetaData!U145*25.4)</f>
        <v>20</v>
      </c>
      <c r="V145" s="53">
        <f>IF(MetaData!$F145="SI",MetaData!V145,MetaData!V145*25.4)</f>
        <v>20</v>
      </c>
      <c r="W145" s="52">
        <f>MetaData!W145</f>
        <v>12</v>
      </c>
      <c r="X145" s="53">
        <f>IF(MetaData!$F145="SI",MetaData!X145,MetaData!X145*25.4)</f>
        <v>30</v>
      </c>
      <c r="Y145" s="52">
        <f>MetaData!Y145</f>
        <v>2</v>
      </c>
      <c r="Z145" s="53">
        <f>IF(MetaData!$F145="SI",MetaData!Z145,MetaData!Z145*25.4)</f>
        <v>30</v>
      </c>
      <c r="AA145" s="52">
        <f>MetaData!AA145</f>
        <v>2</v>
      </c>
      <c r="AB145" s="52"/>
      <c r="AC145" s="53">
        <f>IF(MetaData!$F145="SI",MetaData!AC145,MetaData!AC145*25.4)</f>
        <v>0</v>
      </c>
      <c r="AD145" s="79"/>
      <c r="AE145" s="51">
        <f>MetaData!AE145</f>
        <v>6.0299999999999999E-2</v>
      </c>
      <c r="AF145" s="50">
        <f>IF(MetaData!$F145="SI",MetaData!AF145,MetaData!AF145*6.89476)</f>
        <v>430</v>
      </c>
      <c r="AG145" s="50">
        <f>IF(MetaData!$F145="SI",MetaData!AG145,MetaData!AG145*6.89476)</f>
        <v>0</v>
      </c>
      <c r="AH145" s="50">
        <f>IF(MetaData!$F145="SI",MetaData!AH145,MetaData!AH145*6.89476)</f>
        <v>430</v>
      </c>
      <c r="AI145" s="50">
        <f>IF(MetaData!$F145="SI",MetaData!AI145,MetaData!AI145*6.89476)</f>
        <v>430</v>
      </c>
      <c r="AJ145" s="50">
        <f>IF(MetaData!$F145="SI",MetaData!AJ145,MetaData!AJ145*6.89476)</f>
        <v>0</v>
      </c>
      <c r="AK145" s="50">
        <f>IF(MetaData!$F145="SI",MetaData!AK145,MetaData!AK145*6.89476)</f>
        <v>0</v>
      </c>
      <c r="AL145" s="117">
        <f>MetaData!AL145</f>
        <v>0</v>
      </c>
      <c r="AM145" s="52" t="str">
        <f>MetaData!AM145</f>
        <v>RI: Rectangular and interlocking ties</v>
      </c>
      <c r="AN145" s="52">
        <f>MetaData!AN145</f>
        <v>4</v>
      </c>
      <c r="AO145" s="52">
        <f>MetaData!AO145</f>
        <v>0</v>
      </c>
      <c r="AP145" s="53">
        <f>IF(MetaData!$F145="SI",MetaData!AP145,MetaData!AP145*25.4)</f>
        <v>8</v>
      </c>
      <c r="AQ145" s="52">
        <f>MetaData!AQ145</f>
        <v>0</v>
      </c>
      <c r="AR145" s="53">
        <f>IF(MetaData!$F145="SI",MetaData!AR145,MetaData!AR145*25.4)</f>
        <v>50</v>
      </c>
      <c r="AS145" s="53">
        <f>IF(MetaData!$F145="SI",MetaData!AS145,MetaData!AS145*25.4)</f>
        <v>8</v>
      </c>
      <c r="AT145" s="52">
        <f>MetaData!AT145</f>
        <v>0</v>
      </c>
      <c r="AU145" s="53">
        <f>IF(MetaData!$F145="SI",MetaData!AU145,MetaData!AU145*25.4)</f>
        <v>0</v>
      </c>
      <c r="AV145" s="59">
        <f>MetaData!AV145</f>
        <v>1.6084954386379739E-2</v>
      </c>
      <c r="AW145" s="59"/>
      <c r="AX145" s="50">
        <f>IF(MetaData!$F145="SI",MetaData!AX145,MetaData!AX145*6.89476)</f>
        <v>430</v>
      </c>
      <c r="AY145" s="50">
        <f>IF(MetaData!$F145="SI",MetaData!AY145,MetaData!AY145*6.89476)</f>
        <v>0</v>
      </c>
      <c r="AZ145" s="119">
        <f>MetaData!AZ145</f>
        <v>0</v>
      </c>
      <c r="BA145" s="119">
        <f>MetaData!BA145</f>
        <v>0</v>
      </c>
      <c r="BB145" s="119">
        <f>MetaData!BB145</f>
        <v>0</v>
      </c>
      <c r="BC145" s="119">
        <f>MetaData!BC145</f>
        <v>0</v>
      </c>
      <c r="BD145" s="119">
        <f>MetaData!BD145</f>
        <v>0</v>
      </c>
      <c r="BE145" s="119">
        <f>MetaData!BE145</f>
        <v>0</v>
      </c>
      <c r="BF145" s="119">
        <f>MetaData!BF145</f>
        <v>1</v>
      </c>
      <c r="BG145" s="15">
        <f>ReportedData!M145</f>
        <v>0</v>
      </c>
      <c r="BH145" t="str">
        <f>ReportedData!F145</f>
        <v>gal96cb4.xlsx</v>
      </c>
    </row>
    <row r="146" spans="1:60" ht="15.75" hidden="1">
      <c r="A146" s="10">
        <f>MetaData!A146</f>
        <v>142</v>
      </c>
      <c r="B146" s="10">
        <f>MetaData!B146</f>
        <v>30</v>
      </c>
      <c r="C146" s="10">
        <f>MetaData!C146</f>
        <v>1</v>
      </c>
      <c r="D146" s="91" t="str">
        <f>MetaData!D146</f>
        <v>No. 1</v>
      </c>
      <c r="E146" s="11" t="str">
        <f>MetaData!E146</f>
        <v>Gill et al. (1979)</v>
      </c>
      <c r="F146" s="12" t="str">
        <f>MetaData!F146</f>
        <v>SI</v>
      </c>
      <c r="G146" s="14" t="str">
        <f>MetaData!G146</f>
        <v>C</v>
      </c>
      <c r="H146" s="14" t="str">
        <f>MetaData!H146</f>
        <v>S</v>
      </c>
      <c r="I146" s="50">
        <f>IF(MetaData!$F146="SI",MetaData!I146,MetaData!I146*6.89476)</f>
        <v>23.1</v>
      </c>
      <c r="J146" s="50">
        <f>IF(MetaData!$F146="SI",MetaData!J146,MetaData!J146*6.89476)</f>
        <v>0</v>
      </c>
      <c r="K146" s="50">
        <f>IF(MetaData!$F146="SI",MetaData!K146,MetaData!K146*6.89476)</f>
        <v>0</v>
      </c>
      <c r="L146" s="50">
        <f>IF(MetaData!$F146="SI",MetaData!L146,MetaData!L146*4.448)</f>
        <v>1815</v>
      </c>
      <c r="M146" s="52">
        <f>MetaData!M146</f>
        <v>2</v>
      </c>
      <c r="N146" s="53">
        <f>IF(MetaData!$F146="SI",MetaData!N146,MetaData!N146*25.4)</f>
        <v>550</v>
      </c>
      <c r="O146" s="53">
        <f>IF(MetaData!$F146="SI",MetaData!O146,MetaData!O146*25.4)</f>
        <v>550</v>
      </c>
      <c r="P146" s="53">
        <f>IF(MetaData!$F146="SI",MetaData!P146,MetaData!P146*25.4)</f>
        <v>1200</v>
      </c>
      <c r="Q146" s="53">
        <f>IF(MetaData!$F146="SI",MetaData!Q146,MetaData!Q146*25.4)</f>
        <v>0</v>
      </c>
      <c r="R146" s="99" t="str">
        <f>MetaData!R146</f>
        <v>DE</v>
      </c>
      <c r="S146" s="53">
        <f>IF(MetaData!$F146="SI",MetaData!S146,MetaData!S146*(25.4^2))</f>
        <v>302500</v>
      </c>
      <c r="T146" s="53">
        <f>IF(MetaData!$F146="SI",MetaData!T146,MetaData!T146*25.4)</f>
        <v>24</v>
      </c>
      <c r="U146" s="53">
        <f>IF(MetaData!$F146="SI",MetaData!U146,MetaData!U146*25.4)</f>
        <v>24</v>
      </c>
      <c r="V146" s="53">
        <f>IF(MetaData!$F146="SI",MetaData!V146,MetaData!V146*25.4)</f>
        <v>24</v>
      </c>
      <c r="W146" s="52">
        <f>MetaData!W146</f>
        <v>12</v>
      </c>
      <c r="X146" s="53">
        <f>IF(MetaData!$F146="SI",MetaData!X146,MetaData!X146*25.4)</f>
        <v>40</v>
      </c>
      <c r="Y146" s="52">
        <f>MetaData!Y146</f>
        <v>2</v>
      </c>
      <c r="Z146" s="53">
        <f>IF(MetaData!$F146="SI",MetaData!Z146,MetaData!Z146*25.4)</f>
        <v>40</v>
      </c>
      <c r="AA146" s="52">
        <f>MetaData!AA146</f>
        <v>2</v>
      </c>
      <c r="AB146" s="52"/>
      <c r="AC146" s="53">
        <f>IF(MetaData!$F146="SI",MetaData!AC146,MetaData!AC146*25.4)</f>
        <v>0</v>
      </c>
      <c r="AD146" s="79"/>
      <c r="AE146" s="51">
        <f>MetaData!AE146</f>
        <v>1.7899999999999999E-2</v>
      </c>
      <c r="AF146" s="50">
        <f>IF(MetaData!$F146="SI",MetaData!AF146,MetaData!AF146*6.89476)</f>
        <v>375</v>
      </c>
      <c r="AG146" s="50">
        <f>IF(MetaData!$F146="SI",MetaData!AG146,MetaData!AG146*6.89476)</f>
        <v>635.6</v>
      </c>
      <c r="AH146" s="50">
        <f>IF(MetaData!$F146="SI",MetaData!AH146,MetaData!AH146*6.89476)</f>
        <v>375</v>
      </c>
      <c r="AI146" s="50">
        <f>IF(MetaData!$F146="SI",MetaData!AI146,MetaData!AI146*6.89476)</f>
        <v>375</v>
      </c>
      <c r="AJ146" s="50">
        <f>IF(MetaData!$F146="SI",MetaData!AJ146,MetaData!AJ146*6.89476)</f>
        <v>635.6</v>
      </c>
      <c r="AK146" s="50">
        <f>IF(MetaData!$F146="SI",MetaData!AK146,MetaData!AK146*6.89476)</f>
        <v>635.6</v>
      </c>
      <c r="AL146" s="117">
        <f>MetaData!AL146</f>
        <v>380</v>
      </c>
      <c r="AM146" s="52" t="str">
        <f>MetaData!AM146</f>
        <v>RO: Rectangular and octagonal ties</v>
      </c>
      <c r="AN146" s="52">
        <f>MetaData!AN146</f>
        <v>4</v>
      </c>
      <c r="AO146" s="52">
        <f>MetaData!AO146</f>
        <v>0</v>
      </c>
      <c r="AP146" s="53">
        <f>IF(MetaData!$F146="SI",MetaData!AP146,MetaData!AP146*25.4)</f>
        <v>10</v>
      </c>
      <c r="AQ146" s="52">
        <f>MetaData!AQ146</f>
        <v>8</v>
      </c>
      <c r="AR146" s="53">
        <f>IF(MetaData!$F146="SI",MetaData!AR146,MetaData!AR146*25.4)</f>
        <v>80</v>
      </c>
      <c r="AS146" s="53">
        <f>IF(MetaData!$F146="SI",MetaData!AS146,MetaData!AS146*25.4)</f>
        <v>10</v>
      </c>
      <c r="AT146" s="52">
        <f>MetaData!AT146</f>
        <v>5</v>
      </c>
      <c r="AU146" s="53">
        <f>IF(MetaData!$F146="SI",MetaData!AU146,MetaData!AU146*25.4)</f>
        <v>135</v>
      </c>
      <c r="AV146" s="59">
        <f>MetaData!AV146</f>
        <v>7.1399833036131666E-3</v>
      </c>
      <c r="AW146" s="59"/>
      <c r="AX146" s="50">
        <f>IF(MetaData!$F146="SI",MetaData!AX146,MetaData!AX146*6.89476)</f>
        <v>297</v>
      </c>
      <c r="AY146" s="50">
        <f>IF(MetaData!$F146="SI",MetaData!AY146,MetaData!AY146*6.89476)</f>
        <v>416.8</v>
      </c>
      <c r="AZ146" s="119">
        <f>MetaData!AZ146</f>
        <v>275</v>
      </c>
      <c r="BA146" s="119">
        <f>MetaData!BA146</f>
        <v>0</v>
      </c>
      <c r="BB146" s="119">
        <f>MetaData!BB146</f>
        <v>0</v>
      </c>
      <c r="BC146" s="119">
        <f>MetaData!BC146</f>
        <v>0</v>
      </c>
      <c r="BD146" s="119">
        <f>MetaData!BD146</f>
        <v>0</v>
      </c>
      <c r="BE146" s="119">
        <f>MetaData!BE146</f>
        <v>0</v>
      </c>
      <c r="BF146" s="119">
        <f>MetaData!BF146</f>
        <v>1</v>
      </c>
      <c r="BG146" s="15" t="str">
        <f>ReportedData!M146</f>
        <v>N</v>
      </c>
      <c r="BH146" t="str">
        <f>ReportedData!F146</f>
        <v>gill79s1.xlsx</v>
      </c>
    </row>
    <row r="147" spans="1:60" ht="15.75" hidden="1">
      <c r="A147" s="10">
        <f>MetaData!A147</f>
        <v>143</v>
      </c>
      <c r="B147" s="10">
        <f>MetaData!B147</f>
        <v>30</v>
      </c>
      <c r="C147" s="10">
        <f>MetaData!C147</f>
        <v>2</v>
      </c>
      <c r="D147" s="91" t="str">
        <f>MetaData!D147</f>
        <v xml:space="preserve"> No. 2</v>
      </c>
      <c r="E147" s="11" t="str">
        <f>MetaData!E147</f>
        <v>Gill et al. (1979)</v>
      </c>
      <c r="F147" s="12" t="str">
        <f>MetaData!F147</f>
        <v>SI</v>
      </c>
      <c r="G147" s="14" t="str">
        <f>MetaData!G147</f>
        <v>C</v>
      </c>
      <c r="H147" s="14" t="str">
        <f>MetaData!H147</f>
        <v>S</v>
      </c>
      <c r="I147" s="50">
        <f>IF(MetaData!$F147="SI",MetaData!I147,MetaData!I147*6.89476)</f>
        <v>41.4</v>
      </c>
      <c r="J147" s="50">
        <f>IF(MetaData!$F147="SI",MetaData!J147,MetaData!J147*6.89476)</f>
        <v>0</v>
      </c>
      <c r="K147" s="50">
        <f>IF(MetaData!$F147="SI",MetaData!K147,MetaData!K147*6.89476)</f>
        <v>0</v>
      </c>
      <c r="L147" s="50">
        <f>IF(MetaData!$F147="SI",MetaData!L147,MetaData!L147*4.448)</f>
        <v>2680</v>
      </c>
      <c r="M147" s="52">
        <f>MetaData!M147</f>
        <v>2</v>
      </c>
      <c r="N147" s="53">
        <f>IF(MetaData!$F147="SI",MetaData!N147,MetaData!N147*25.4)</f>
        <v>550</v>
      </c>
      <c r="O147" s="53">
        <f>IF(MetaData!$F147="SI",MetaData!O147,MetaData!O147*25.4)</f>
        <v>550</v>
      </c>
      <c r="P147" s="53">
        <f>IF(MetaData!$F147="SI",MetaData!P147,MetaData!P147*25.4)</f>
        <v>1200</v>
      </c>
      <c r="Q147" s="53">
        <f>IF(MetaData!$F147="SI",MetaData!Q147,MetaData!Q147*25.4)</f>
        <v>0</v>
      </c>
      <c r="R147" s="99" t="str">
        <f>MetaData!R147</f>
        <v>DE</v>
      </c>
      <c r="S147" s="53">
        <f>IF(MetaData!$F147="SI",MetaData!S147,MetaData!S147*(25.4^2))</f>
        <v>302500</v>
      </c>
      <c r="T147" s="53">
        <f>IF(MetaData!$F147="SI",MetaData!T147,MetaData!T147*25.4)</f>
        <v>24</v>
      </c>
      <c r="U147" s="53">
        <f>IF(MetaData!$F147="SI",MetaData!U147,MetaData!U147*25.4)</f>
        <v>24</v>
      </c>
      <c r="V147" s="53">
        <f>IF(MetaData!$F147="SI",MetaData!V147,MetaData!V147*25.4)</f>
        <v>24</v>
      </c>
      <c r="W147" s="52">
        <f>MetaData!W147</f>
        <v>12</v>
      </c>
      <c r="X147" s="53">
        <f>IF(MetaData!$F147="SI",MetaData!X147,MetaData!X147*25.4)</f>
        <v>38</v>
      </c>
      <c r="Y147" s="52">
        <f>MetaData!Y147</f>
        <v>2</v>
      </c>
      <c r="Z147" s="53">
        <f>IF(MetaData!$F147="SI",MetaData!Z147,MetaData!Z147*25.4)</f>
        <v>38</v>
      </c>
      <c r="AA147" s="52">
        <f>MetaData!AA147</f>
        <v>2</v>
      </c>
      <c r="AB147" s="52"/>
      <c r="AC147" s="53">
        <f>IF(MetaData!$F147="SI",MetaData!AC147,MetaData!AC147*25.4)</f>
        <v>0</v>
      </c>
      <c r="AD147" s="79"/>
      <c r="AE147" s="51">
        <f>MetaData!AE147</f>
        <v>1.7899999999999999E-2</v>
      </c>
      <c r="AF147" s="50">
        <f>IF(MetaData!$F147="SI",MetaData!AF147,MetaData!AF147*6.89476)</f>
        <v>375</v>
      </c>
      <c r="AG147" s="50">
        <f>IF(MetaData!$F147="SI",MetaData!AG147,MetaData!AG147*6.89476)</f>
        <v>635.6</v>
      </c>
      <c r="AH147" s="50">
        <f>IF(MetaData!$F147="SI",MetaData!AH147,MetaData!AH147*6.89476)</f>
        <v>375</v>
      </c>
      <c r="AI147" s="50">
        <f>IF(MetaData!$F147="SI",MetaData!AI147,MetaData!AI147*6.89476)</f>
        <v>375</v>
      </c>
      <c r="AJ147" s="50">
        <f>IF(MetaData!$F147="SI",MetaData!AJ147,MetaData!AJ147*6.89476)</f>
        <v>635.6</v>
      </c>
      <c r="AK147" s="50">
        <f>IF(MetaData!$F147="SI",MetaData!AK147,MetaData!AK147*6.89476)</f>
        <v>635.6</v>
      </c>
      <c r="AL147" s="117">
        <f>MetaData!AL147</f>
        <v>380</v>
      </c>
      <c r="AM147" s="52" t="str">
        <f>MetaData!AM147</f>
        <v>RO: Rectangular and octagonal ties</v>
      </c>
      <c r="AN147" s="52">
        <f>MetaData!AN147</f>
        <v>4</v>
      </c>
      <c r="AO147" s="52">
        <f>MetaData!AO147</f>
        <v>0</v>
      </c>
      <c r="AP147" s="53">
        <f>IF(MetaData!$F147="SI",MetaData!AP147,MetaData!AP147*25.4)</f>
        <v>12</v>
      </c>
      <c r="AQ147" s="52">
        <f>MetaData!AQ147</f>
        <v>8</v>
      </c>
      <c r="AR147" s="53">
        <f>IF(MetaData!$F147="SI",MetaData!AR147,MetaData!AR147*25.4)</f>
        <v>75</v>
      </c>
      <c r="AS147" s="53">
        <f>IF(MetaData!$F147="SI",MetaData!AS147,MetaData!AS147*25.4)</f>
        <v>12</v>
      </c>
      <c r="AT147" s="52">
        <f>MetaData!AT147</f>
        <v>3</v>
      </c>
      <c r="AU147" s="53">
        <f>IF(MetaData!$F147="SI",MetaData!AU147,MetaData!AU147*25.4)</f>
        <v>206</v>
      </c>
      <c r="AV147" s="59">
        <f>MetaData!AV147</f>
        <v>1.0967014354349823E-2</v>
      </c>
      <c r="AW147" s="59"/>
      <c r="AX147" s="50">
        <f>IF(MetaData!$F147="SI",MetaData!AX147,MetaData!AX147*6.89476)</f>
        <v>316</v>
      </c>
      <c r="AY147" s="50">
        <f>IF(MetaData!$F147="SI",MetaData!AY147,MetaData!AY147*6.89476)</f>
        <v>440.6</v>
      </c>
      <c r="AZ147" s="119">
        <f>MetaData!AZ147</f>
        <v>275</v>
      </c>
      <c r="BA147" s="119">
        <f>MetaData!BA147</f>
        <v>0</v>
      </c>
      <c r="BB147" s="119">
        <f>MetaData!BB147</f>
        <v>0</v>
      </c>
      <c r="BC147" s="119">
        <f>MetaData!BC147</f>
        <v>0</v>
      </c>
      <c r="BD147" s="119">
        <f>MetaData!BD147</f>
        <v>0</v>
      </c>
      <c r="BE147" s="119">
        <f>MetaData!BE147</f>
        <v>0</v>
      </c>
      <c r="BF147" s="119">
        <f>MetaData!BF147</f>
        <v>1</v>
      </c>
      <c r="BG147" s="15" t="str">
        <f>ReportedData!M147</f>
        <v>N</v>
      </c>
      <c r="BH147" t="str">
        <f>ReportedData!F147</f>
        <v>gill79s2.xlsx</v>
      </c>
    </row>
    <row r="148" spans="1:60" ht="15.75" hidden="1">
      <c r="A148" s="10">
        <f>MetaData!A148</f>
        <v>144</v>
      </c>
      <c r="B148" s="10">
        <f>MetaData!B148</f>
        <v>30</v>
      </c>
      <c r="C148" s="10">
        <f>MetaData!C148</f>
        <v>3</v>
      </c>
      <c r="D148" s="91" t="str">
        <f>MetaData!D148</f>
        <v>No. 3</v>
      </c>
      <c r="E148" s="11" t="str">
        <f>MetaData!E148</f>
        <v>Gill et al. (1979)</v>
      </c>
      <c r="F148" s="12" t="str">
        <f>MetaData!F148</f>
        <v>SI</v>
      </c>
      <c r="G148" s="14" t="str">
        <f>MetaData!G148</f>
        <v>C</v>
      </c>
      <c r="H148" s="14" t="str">
        <f>MetaData!H148</f>
        <v>S</v>
      </c>
      <c r="I148" s="50">
        <f>IF(MetaData!$F148="SI",MetaData!I148,MetaData!I148*6.89476)</f>
        <v>21.4</v>
      </c>
      <c r="J148" s="50">
        <f>IF(MetaData!$F148="SI",MetaData!J148,MetaData!J148*6.89476)</f>
        <v>0</v>
      </c>
      <c r="K148" s="50">
        <f>IF(MetaData!$F148="SI",MetaData!K148,MetaData!K148*6.89476)</f>
        <v>0</v>
      </c>
      <c r="L148" s="50">
        <f>IF(MetaData!$F148="SI",MetaData!L148,MetaData!L148*4.448)</f>
        <v>2719</v>
      </c>
      <c r="M148" s="52">
        <f>MetaData!M148</f>
        <v>2</v>
      </c>
      <c r="N148" s="53">
        <f>IF(MetaData!$F148="SI",MetaData!N148,MetaData!N148*25.4)</f>
        <v>550</v>
      </c>
      <c r="O148" s="53">
        <f>IF(MetaData!$F148="SI",MetaData!O148,MetaData!O148*25.4)</f>
        <v>550</v>
      </c>
      <c r="P148" s="53">
        <f>IF(MetaData!$F148="SI",MetaData!P148,MetaData!P148*25.4)</f>
        <v>1200</v>
      </c>
      <c r="Q148" s="53">
        <f>IF(MetaData!$F148="SI",MetaData!Q148,MetaData!Q148*25.4)</f>
        <v>0</v>
      </c>
      <c r="R148" s="99" t="str">
        <f>MetaData!R148</f>
        <v>DE</v>
      </c>
      <c r="S148" s="53">
        <f>IF(MetaData!$F148="SI",MetaData!S148,MetaData!S148*(25.4^2))</f>
        <v>302500</v>
      </c>
      <c r="T148" s="53">
        <f>IF(MetaData!$F148="SI",MetaData!T148,MetaData!T148*25.4)</f>
        <v>24</v>
      </c>
      <c r="U148" s="53">
        <f>IF(MetaData!$F148="SI",MetaData!U148,MetaData!U148*25.4)</f>
        <v>24</v>
      </c>
      <c r="V148" s="53">
        <f>IF(MetaData!$F148="SI",MetaData!V148,MetaData!V148*25.4)</f>
        <v>24</v>
      </c>
      <c r="W148" s="52">
        <f>MetaData!W148</f>
        <v>12</v>
      </c>
      <c r="X148" s="53">
        <f>IF(MetaData!$F148="SI",MetaData!X148,MetaData!X148*25.4)</f>
        <v>40</v>
      </c>
      <c r="Y148" s="52">
        <f>MetaData!Y148</f>
        <v>2</v>
      </c>
      <c r="Z148" s="53">
        <f>IF(MetaData!$F148="SI",MetaData!Z148,MetaData!Z148*25.4)</f>
        <v>40</v>
      </c>
      <c r="AA148" s="52">
        <f>MetaData!AA148</f>
        <v>2</v>
      </c>
      <c r="AB148" s="52"/>
      <c r="AC148" s="53">
        <f>IF(MetaData!$F148="SI",MetaData!AC148,MetaData!AC148*25.4)</f>
        <v>0</v>
      </c>
      <c r="AD148" s="79"/>
      <c r="AE148" s="51">
        <f>MetaData!AE148</f>
        <v>1.7899999999999999E-2</v>
      </c>
      <c r="AF148" s="50">
        <f>IF(MetaData!$F148="SI",MetaData!AF148,MetaData!AF148*6.89476)</f>
        <v>375</v>
      </c>
      <c r="AG148" s="50">
        <f>IF(MetaData!$F148="SI",MetaData!AG148,MetaData!AG148*6.89476)</f>
        <v>635.6</v>
      </c>
      <c r="AH148" s="50">
        <f>IF(MetaData!$F148="SI",MetaData!AH148,MetaData!AH148*6.89476)</f>
        <v>375</v>
      </c>
      <c r="AI148" s="50">
        <f>IF(MetaData!$F148="SI",MetaData!AI148,MetaData!AI148*6.89476)</f>
        <v>375</v>
      </c>
      <c r="AJ148" s="50">
        <f>IF(MetaData!$F148="SI",MetaData!AJ148,MetaData!AJ148*6.89476)</f>
        <v>635.6</v>
      </c>
      <c r="AK148" s="50">
        <f>IF(MetaData!$F148="SI",MetaData!AK148,MetaData!AK148*6.89476)</f>
        <v>635.6</v>
      </c>
      <c r="AL148" s="117">
        <f>MetaData!AL148</f>
        <v>380</v>
      </c>
      <c r="AM148" s="52" t="str">
        <f>MetaData!AM148</f>
        <v>RI: Rectangular and interlocking ties</v>
      </c>
      <c r="AN148" s="52">
        <f>MetaData!AN148</f>
        <v>4</v>
      </c>
      <c r="AO148" s="52">
        <f>MetaData!AO148</f>
        <v>0</v>
      </c>
      <c r="AP148" s="53">
        <f>IF(MetaData!$F148="SI",MetaData!AP148,MetaData!AP148*25.4)</f>
        <v>10</v>
      </c>
      <c r="AQ148" s="52">
        <f>MetaData!AQ148</f>
        <v>8</v>
      </c>
      <c r="AR148" s="53">
        <f>IF(MetaData!$F148="SI",MetaData!AR148,MetaData!AR148*25.4)</f>
        <v>75</v>
      </c>
      <c r="AS148" s="53">
        <f>IF(MetaData!$F148="SI",MetaData!AS148,MetaData!AS148*25.4)</f>
        <v>10</v>
      </c>
      <c r="AT148" s="52">
        <f>MetaData!AT148</f>
        <v>6</v>
      </c>
      <c r="AU148" s="53">
        <f>IF(MetaData!$F148="SI",MetaData!AU148,MetaData!AU148*25.4)</f>
        <v>103</v>
      </c>
      <c r="AV148" s="59">
        <f>MetaData!AV148</f>
        <v>7.6159821905207106E-3</v>
      </c>
      <c r="AW148" s="59"/>
      <c r="AX148" s="50">
        <f>IF(MetaData!$F148="SI",MetaData!AX148,MetaData!AX148*6.89476)</f>
        <v>297</v>
      </c>
      <c r="AY148" s="50">
        <f>IF(MetaData!$F148="SI",MetaData!AY148,MetaData!AY148*6.89476)</f>
        <v>416.8</v>
      </c>
      <c r="AZ148" s="119">
        <f>MetaData!AZ148</f>
        <v>275</v>
      </c>
      <c r="BA148" s="119">
        <f>MetaData!BA148</f>
        <v>0</v>
      </c>
      <c r="BB148" s="119">
        <f>MetaData!BB148</f>
        <v>0</v>
      </c>
      <c r="BC148" s="119">
        <f>MetaData!BC148</f>
        <v>0</v>
      </c>
      <c r="BD148" s="119">
        <f>MetaData!BD148</f>
        <v>0</v>
      </c>
      <c r="BE148" s="119">
        <f>MetaData!BE148</f>
        <v>0</v>
      </c>
      <c r="BF148" s="119">
        <f>MetaData!BF148</f>
        <v>1</v>
      </c>
      <c r="BG148" s="15" t="str">
        <f>ReportedData!M148</f>
        <v>N</v>
      </c>
      <c r="BH148" t="str">
        <f>ReportedData!F148</f>
        <v>gill79s3.xlsx</v>
      </c>
    </row>
    <row r="149" spans="1:60" ht="15.75" hidden="1">
      <c r="A149" s="10">
        <f>MetaData!A149</f>
        <v>145</v>
      </c>
      <c r="B149" s="10">
        <f>MetaData!B149</f>
        <v>30</v>
      </c>
      <c r="C149" s="10">
        <f>MetaData!C149</f>
        <v>4</v>
      </c>
      <c r="D149" s="91" t="str">
        <f>MetaData!D149</f>
        <v>No. 4</v>
      </c>
      <c r="E149" s="11" t="str">
        <f>MetaData!E149</f>
        <v>Gill et al. (1979)</v>
      </c>
      <c r="F149" s="12" t="str">
        <f>MetaData!F149</f>
        <v>SI</v>
      </c>
      <c r="G149" s="14" t="str">
        <f>MetaData!G149</f>
        <v>C</v>
      </c>
      <c r="H149" s="14" t="str">
        <f>MetaData!H149</f>
        <v>S</v>
      </c>
      <c r="I149" s="50">
        <f>IF(MetaData!$F149="SI",MetaData!I149,MetaData!I149*6.89476)</f>
        <v>23.5</v>
      </c>
      <c r="J149" s="50">
        <f>IF(MetaData!$F149="SI",MetaData!J149,MetaData!J149*6.89476)</f>
        <v>0</v>
      </c>
      <c r="K149" s="50">
        <f>IF(MetaData!$F149="SI",MetaData!K149,MetaData!K149*6.89476)</f>
        <v>0</v>
      </c>
      <c r="L149" s="50">
        <f>IF(MetaData!$F149="SI",MetaData!L149,MetaData!L149*4.448)</f>
        <v>4265</v>
      </c>
      <c r="M149" s="52">
        <f>MetaData!M149</f>
        <v>2</v>
      </c>
      <c r="N149" s="53">
        <f>IF(MetaData!$F149="SI",MetaData!N149,MetaData!N149*25.4)</f>
        <v>550</v>
      </c>
      <c r="O149" s="53">
        <f>IF(MetaData!$F149="SI",MetaData!O149,MetaData!O149*25.4)</f>
        <v>550</v>
      </c>
      <c r="P149" s="53">
        <f>IF(MetaData!$F149="SI",MetaData!P149,MetaData!P149*25.4)</f>
        <v>1200</v>
      </c>
      <c r="Q149" s="53">
        <f>IF(MetaData!$F149="SI",MetaData!Q149,MetaData!Q149*25.4)</f>
        <v>0</v>
      </c>
      <c r="R149" s="99" t="str">
        <f>MetaData!R149</f>
        <v>DE</v>
      </c>
      <c r="S149" s="53">
        <f>IF(MetaData!$F149="SI",MetaData!S149,MetaData!S149*(25.4^2))</f>
        <v>302500</v>
      </c>
      <c r="T149" s="53">
        <f>IF(MetaData!$F149="SI",MetaData!T149,MetaData!T149*25.4)</f>
        <v>24</v>
      </c>
      <c r="U149" s="53">
        <f>IF(MetaData!$F149="SI",MetaData!U149,MetaData!U149*25.4)</f>
        <v>24</v>
      </c>
      <c r="V149" s="53">
        <f>IF(MetaData!$F149="SI",MetaData!V149,MetaData!V149*25.4)</f>
        <v>24</v>
      </c>
      <c r="W149" s="52">
        <f>MetaData!W149</f>
        <v>12</v>
      </c>
      <c r="X149" s="53">
        <f>IF(MetaData!$F149="SI",MetaData!X149,MetaData!X149*25.4)</f>
        <v>38</v>
      </c>
      <c r="Y149" s="52">
        <f>MetaData!Y149</f>
        <v>2</v>
      </c>
      <c r="Z149" s="53">
        <f>IF(MetaData!$F149="SI",MetaData!Z149,MetaData!Z149*25.4)</f>
        <v>38</v>
      </c>
      <c r="AA149" s="52">
        <f>MetaData!AA149</f>
        <v>2</v>
      </c>
      <c r="AB149" s="52"/>
      <c r="AC149" s="53">
        <f>IF(MetaData!$F149="SI",MetaData!AC149,MetaData!AC149*25.4)</f>
        <v>0</v>
      </c>
      <c r="AD149" s="79"/>
      <c r="AE149" s="51">
        <f>MetaData!AE149</f>
        <v>1.7899999999999999E-2</v>
      </c>
      <c r="AF149" s="50">
        <f>IF(MetaData!$F149="SI",MetaData!AF149,MetaData!AF149*6.89476)</f>
        <v>375</v>
      </c>
      <c r="AG149" s="50">
        <f>IF(MetaData!$F149="SI",MetaData!AG149,MetaData!AG149*6.89476)</f>
        <v>635.6</v>
      </c>
      <c r="AH149" s="50">
        <f>IF(MetaData!$F149="SI",MetaData!AH149,MetaData!AH149*6.89476)</f>
        <v>375</v>
      </c>
      <c r="AI149" s="50">
        <f>IF(MetaData!$F149="SI",MetaData!AI149,MetaData!AI149*6.89476)</f>
        <v>375</v>
      </c>
      <c r="AJ149" s="50">
        <f>IF(MetaData!$F149="SI",MetaData!AJ149,MetaData!AJ149*6.89476)</f>
        <v>635.6</v>
      </c>
      <c r="AK149" s="50">
        <f>IF(MetaData!$F149="SI",MetaData!AK149,MetaData!AK149*6.89476)</f>
        <v>635.6</v>
      </c>
      <c r="AL149" s="117">
        <f>MetaData!AL149</f>
        <v>380</v>
      </c>
      <c r="AM149" s="52" t="str">
        <f>MetaData!AM149</f>
        <v>RI: Rectangular and interlocking ties</v>
      </c>
      <c r="AN149" s="52">
        <f>MetaData!AN149</f>
        <v>4</v>
      </c>
      <c r="AO149" s="52">
        <f>MetaData!AO149</f>
        <v>0</v>
      </c>
      <c r="AP149" s="53">
        <f>IF(MetaData!$F149="SI",MetaData!AP149,MetaData!AP149*25.4)</f>
        <v>12</v>
      </c>
      <c r="AQ149" s="52">
        <f>MetaData!AQ149</f>
        <v>10</v>
      </c>
      <c r="AR149" s="53">
        <f>IF(MetaData!$F149="SI",MetaData!AR149,MetaData!AR149*25.4)</f>
        <v>62</v>
      </c>
      <c r="AS149" s="53">
        <f>IF(MetaData!$F149="SI",MetaData!AS149,MetaData!AS149*25.4)</f>
        <v>12</v>
      </c>
      <c r="AT149" s="52">
        <f>MetaData!AT149</f>
        <v>3</v>
      </c>
      <c r="AU149" s="53">
        <f>IF(MetaData!$F149="SI",MetaData!AU149,MetaData!AU149*25.4)</f>
        <v>200</v>
      </c>
      <c r="AV149" s="59">
        <f>MetaData!AV149</f>
        <v>1.3266549622197367E-2</v>
      </c>
      <c r="AW149" s="59"/>
      <c r="AX149" s="50">
        <f>IF(MetaData!$F149="SI",MetaData!AX149,MetaData!AX149*6.89476)</f>
        <v>294</v>
      </c>
      <c r="AY149" s="50">
        <f>IF(MetaData!$F149="SI",MetaData!AY149,MetaData!AY149*6.89476)</f>
        <v>412.4</v>
      </c>
      <c r="AZ149" s="119">
        <f>MetaData!AZ149</f>
        <v>275</v>
      </c>
      <c r="BA149" s="119">
        <f>MetaData!BA149</f>
        <v>0</v>
      </c>
      <c r="BB149" s="119">
        <f>MetaData!BB149</f>
        <v>0</v>
      </c>
      <c r="BC149" s="119">
        <f>MetaData!BC149</f>
        <v>0</v>
      </c>
      <c r="BD149" s="119">
        <f>MetaData!BD149</f>
        <v>0</v>
      </c>
      <c r="BE149" s="119">
        <f>MetaData!BE149</f>
        <v>0</v>
      </c>
      <c r="BF149" s="119">
        <f>MetaData!BF149</f>
        <v>1</v>
      </c>
      <c r="BG149" s="15" t="str">
        <f>ReportedData!M149</f>
        <v>N</v>
      </c>
      <c r="BH149" t="str">
        <f>ReportedData!F149</f>
        <v>gill79s4.xlsx</v>
      </c>
    </row>
    <row r="150" spans="1:60" ht="15.75" hidden="1">
      <c r="A150" s="10">
        <f>MetaData!A150</f>
        <v>146</v>
      </c>
      <c r="B150" s="10">
        <f>MetaData!B150</f>
        <v>31</v>
      </c>
      <c r="C150" s="10">
        <f>MetaData!C150</f>
        <v>1</v>
      </c>
      <c r="D150" s="91" t="str">
        <f>MetaData!D150</f>
        <v>H1</v>
      </c>
      <c r="E150" s="11" t="str">
        <f>MetaData!E150</f>
        <v>Honda &amp; Kato 1994</v>
      </c>
      <c r="F150" s="12" t="str">
        <f>MetaData!F150</f>
        <v>SI</v>
      </c>
      <c r="G150" s="14" t="str">
        <f>MetaData!G150</f>
        <v>C</v>
      </c>
      <c r="H150" s="14" t="str">
        <f>MetaData!H150</f>
        <v>S</v>
      </c>
      <c r="I150" s="50">
        <f>IF(MetaData!$F150="SI",MetaData!I150,MetaData!I150*6.89476)</f>
        <v>33.299999999999997</v>
      </c>
      <c r="J150" s="50">
        <f>IF(MetaData!$F150="SI",MetaData!J150,MetaData!J150*6.89476)</f>
        <v>0</v>
      </c>
      <c r="K150" s="50">
        <f>IF(MetaData!$F150="SI",MetaData!K150,MetaData!K150*6.89476)</f>
        <v>0</v>
      </c>
      <c r="L150" s="50">
        <f>IF(MetaData!$F150="SI",MetaData!L150,MetaData!L150*4.448)</f>
        <v>709.15680000000009</v>
      </c>
      <c r="M150" s="52">
        <f>MetaData!M150</f>
        <v>3</v>
      </c>
      <c r="N150" s="53">
        <f>IF(MetaData!$F150="SI",MetaData!N150,MetaData!N150*25.4)</f>
        <v>220</v>
      </c>
      <c r="O150" s="53">
        <f>IF(MetaData!$F150="SI",MetaData!O150,MetaData!O150*25.4)</f>
        <v>220</v>
      </c>
      <c r="P150" s="53">
        <f>IF(MetaData!$F150="SI",MetaData!P150,MetaData!P150*25.4)</f>
        <v>600</v>
      </c>
      <c r="Q150" s="53">
        <f>IF(MetaData!$F150="SI",MetaData!Q150,MetaData!Q150*25.4)</f>
        <v>0</v>
      </c>
      <c r="R150" s="99" t="str">
        <f>MetaData!R150</f>
        <v>DC</v>
      </c>
      <c r="S150" s="53">
        <f>IF(MetaData!$F150="SI",MetaData!S150,MetaData!S150*(25.4^2))</f>
        <v>48400</v>
      </c>
      <c r="T150" s="53">
        <f>IF(MetaData!$F150="SI",MetaData!T150,MetaData!T150*25.4)</f>
        <v>9.5</v>
      </c>
      <c r="U150" s="53">
        <f>IF(MetaData!$F150="SI",MetaData!U150,MetaData!U150*25.4)</f>
        <v>9.5</v>
      </c>
      <c r="V150" s="53">
        <f>IF(MetaData!$F150="SI",MetaData!V150,MetaData!V150*25.4)</f>
        <v>9.5</v>
      </c>
      <c r="W150" s="52">
        <f>MetaData!W150</f>
        <v>16</v>
      </c>
      <c r="X150" s="53">
        <f>IF(MetaData!$F150="SI",MetaData!X150,MetaData!X150*25.4)</f>
        <v>13.9</v>
      </c>
      <c r="Y150" s="52">
        <f>MetaData!Y150</f>
        <v>3</v>
      </c>
      <c r="Z150" s="53">
        <f>IF(MetaData!$F150="SI",MetaData!Z150,MetaData!Z150*25.4)</f>
        <v>13.9</v>
      </c>
      <c r="AA150" s="52">
        <f>MetaData!AA150</f>
        <v>3</v>
      </c>
      <c r="AB150" s="52"/>
      <c r="AC150" s="53">
        <f>IF(MetaData!$F150="SI",MetaData!AC150,MetaData!AC150*25.4)</f>
        <v>300</v>
      </c>
      <c r="AD150" s="79"/>
      <c r="AE150" s="51">
        <f>MetaData!AE150</f>
        <v>2.342E-2</v>
      </c>
      <c r="AF150" s="50">
        <f>IF(MetaData!$F150="SI",MetaData!AF150,MetaData!AF150*6.89476)</f>
        <v>347</v>
      </c>
      <c r="AG150" s="50">
        <f>IF(MetaData!$F150="SI",MetaData!AG150,MetaData!AG150*6.89476)</f>
        <v>0</v>
      </c>
      <c r="AH150" s="50">
        <f>IF(MetaData!$F150="SI",MetaData!AH150,MetaData!AH150*6.89476)</f>
        <v>347</v>
      </c>
      <c r="AI150" s="50">
        <f>IF(MetaData!$F150="SI",MetaData!AI150,MetaData!AI150*6.89476)</f>
        <v>347</v>
      </c>
      <c r="AJ150" s="50">
        <f>IF(MetaData!$F150="SI",MetaData!AJ150,MetaData!AJ150*6.89476)</f>
        <v>0</v>
      </c>
      <c r="AK150" s="50">
        <f>IF(MetaData!$F150="SI",MetaData!AK150,MetaData!AK150*6.89476)</f>
        <v>0</v>
      </c>
      <c r="AL150" s="117">
        <f>MetaData!AL150</f>
        <v>0</v>
      </c>
      <c r="AM150" s="52" t="str">
        <f>MetaData!AM150</f>
        <v>R</v>
      </c>
      <c r="AN150" s="52">
        <f>MetaData!AN150</f>
        <v>2</v>
      </c>
      <c r="AO150" s="52" t="str">
        <f>MetaData!AO150</f>
        <v>Ribbed</v>
      </c>
      <c r="AP150" s="53">
        <f>IF(MetaData!$F150="SI",MetaData!AP150,MetaData!AP150*25.4)</f>
        <v>6.35</v>
      </c>
      <c r="AQ150" s="52">
        <f>MetaData!AQ150</f>
        <v>0</v>
      </c>
      <c r="AR150" s="53">
        <f>IF(MetaData!$F150="SI",MetaData!AR150,MetaData!AR150*25.4)</f>
        <v>30</v>
      </c>
      <c r="AS150" s="53">
        <f>IF(MetaData!$F150="SI",MetaData!AS150,MetaData!AS150*25.4)</f>
        <v>0</v>
      </c>
      <c r="AT150" s="52">
        <f>MetaData!AT150</f>
        <v>0</v>
      </c>
      <c r="AU150" s="53">
        <f>IF(MetaData!$F150="SI",MetaData!AU150,MetaData!AU150*25.4)</f>
        <v>0</v>
      </c>
      <c r="AV150" s="59">
        <f>MetaData!AV150</f>
        <v>9.5918674242424246E-3</v>
      </c>
      <c r="AW150" s="59"/>
      <c r="AX150" s="50">
        <f>IF(MetaData!$F150="SI",MetaData!AX150,MetaData!AX150*6.89476)</f>
        <v>388</v>
      </c>
      <c r="AY150" s="50">
        <f>IF(MetaData!$F150="SI",MetaData!AY150,MetaData!AY150*6.89476)</f>
        <v>0</v>
      </c>
      <c r="AZ150" s="119">
        <f>MetaData!AZ150</f>
        <v>0</v>
      </c>
      <c r="BA150" s="119">
        <f>MetaData!BA150</f>
        <v>0</v>
      </c>
      <c r="BB150" s="119">
        <f>MetaData!BB150</f>
        <v>0</v>
      </c>
      <c r="BC150" s="119">
        <f>MetaData!BC150</f>
        <v>0</v>
      </c>
      <c r="BD150" s="119">
        <f>MetaData!BD150</f>
        <v>0</v>
      </c>
      <c r="BE150" s="119">
        <f>MetaData!BE150</f>
        <v>0</v>
      </c>
      <c r="BF150" s="119">
        <f>MetaData!BF150</f>
        <v>1</v>
      </c>
      <c r="BG150" s="15">
        <f>ReportedData!M150</f>
        <v>0</v>
      </c>
      <c r="BH150" t="str">
        <f>ReportedData!F150</f>
        <v>HondaKato_H1.xlsx</v>
      </c>
    </row>
    <row r="151" spans="1:60" ht="15.75" hidden="1">
      <c r="A151" s="10">
        <f>MetaData!A151</f>
        <v>147</v>
      </c>
      <c r="B151" s="10">
        <f>MetaData!B151</f>
        <v>31</v>
      </c>
      <c r="C151" s="10">
        <f>MetaData!C151</f>
        <v>2</v>
      </c>
      <c r="D151" s="91" t="str">
        <f>MetaData!D151</f>
        <v>H4</v>
      </c>
      <c r="E151" s="11" t="str">
        <f>MetaData!E151</f>
        <v>Honda &amp; Kato 1994</v>
      </c>
      <c r="F151" s="12" t="str">
        <f>MetaData!F151</f>
        <v>SI</v>
      </c>
      <c r="G151" s="14" t="str">
        <f>MetaData!G151</f>
        <v>C</v>
      </c>
      <c r="H151" s="14" t="str">
        <f>MetaData!H151</f>
        <v>S</v>
      </c>
      <c r="I151" s="50">
        <f>IF(MetaData!$F151="SI",MetaData!I151,MetaData!I151*6.89476)</f>
        <v>33.4</v>
      </c>
      <c r="J151" s="50">
        <f>IF(MetaData!$F151="SI",MetaData!J151,MetaData!J151*6.89476)</f>
        <v>0</v>
      </c>
      <c r="K151" s="50">
        <f>IF(MetaData!$F151="SI",MetaData!K151,MetaData!K151*6.89476)</f>
        <v>0</v>
      </c>
      <c r="L151" s="50">
        <f>IF(MetaData!$F151="SI",MetaData!L151,MetaData!L151*4.448)</f>
        <v>711.28640000000007</v>
      </c>
      <c r="M151" s="52">
        <f>MetaData!M151</f>
        <v>3</v>
      </c>
      <c r="N151" s="53">
        <f>IF(MetaData!$F151="SI",MetaData!N151,MetaData!N151*25.4)</f>
        <v>220</v>
      </c>
      <c r="O151" s="53">
        <f>IF(MetaData!$F151="SI",MetaData!O151,MetaData!O151*25.4)</f>
        <v>220</v>
      </c>
      <c r="P151" s="53">
        <f>IF(MetaData!$F151="SI",MetaData!P151,MetaData!P151*25.4)</f>
        <v>600</v>
      </c>
      <c r="Q151" s="53">
        <f>IF(MetaData!$F151="SI",MetaData!Q151,MetaData!Q151*25.4)</f>
        <v>0</v>
      </c>
      <c r="R151" s="99" t="str">
        <f>MetaData!R151</f>
        <v>DE</v>
      </c>
      <c r="S151" s="53">
        <f>IF(MetaData!$F151="SI",MetaData!S151,MetaData!S151*(25.4^2))</f>
        <v>48400</v>
      </c>
      <c r="T151" s="53">
        <f>IF(MetaData!$F151="SI",MetaData!T151,MetaData!T151*25.4)</f>
        <v>12.7</v>
      </c>
      <c r="U151" s="53">
        <f>IF(MetaData!$F151="SI",MetaData!U151,MetaData!U151*25.4)</f>
        <v>12.7</v>
      </c>
      <c r="V151" s="53">
        <f>IF(MetaData!$F151="SI",MetaData!V151,MetaData!V151*25.4)</f>
        <v>12.7</v>
      </c>
      <c r="W151" s="52">
        <f>MetaData!W151</f>
        <v>16</v>
      </c>
      <c r="X151" s="53">
        <f>IF(MetaData!$F151="SI",MetaData!X151,MetaData!X151*25.4)</f>
        <v>12.299999999999999</v>
      </c>
      <c r="Y151" s="52">
        <f>MetaData!Y151</f>
        <v>3</v>
      </c>
      <c r="Z151" s="53">
        <f>IF(MetaData!$F151="SI",MetaData!Z151,MetaData!Z151*25.4)</f>
        <v>12.299999999999999</v>
      </c>
      <c r="AA151" s="52">
        <f>MetaData!AA151</f>
        <v>3</v>
      </c>
      <c r="AB151" s="52"/>
      <c r="AC151" s="53">
        <f>IF(MetaData!$F151="SI",MetaData!AC151,MetaData!AC151*25.4)</f>
        <v>300</v>
      </c>
      <c r="AD151" s="79"/>
      <c r="AE151" s="51">
        <f>MetaData!AE151</f>
        <v>4.1900000000000007E-2</v>
      </c>
      <c r="AF151" s="50">
        <f>IF(MetaData!$F151="SI",MetaData!AF151,MetaData!AF151*6.89476)</f>
        <v>341</v>
      </c>
      <c r="AG151" s="50">
        <f>IF(MetaData!$F151="SI",MetaData!AG151,MetaData!AG151*6.89476)</f>
        <v>0</v>
      </c>
      <c r="AH151" s="50">
        <f>IF(MetaData!$F151="SI",MetaData!AH151,MetaData!AH151*6.89476)</f>
        <v>341</v>
      </c>
      <c r="AI151" s="50">
        <f>IF(MetaData!$F151="SI",MetaData!AI151,MetaData!AI151*6.89476)</f>
        <v>341</v>
      </c>
      <c r="AJ151" s="50">
        <f>IF(MetaData!$F151="SI",MetaData!AJ151,MetaData!AJ151*6.89476)</f>
        <v>0</v>
      </c>
      <c r="AK151" s="50">
        <f>IF(MetaData!$F151="SI",MetaData!AK151,MetaData!AK151*6.89476)</f>
        <v>0</v>
      </c>
      <c r="AL151" s="117">
        <f>MetaData!AL151</f>
        <v>0</v>
      </c>
      <c r="AM151" s="52" t="str">
        <f>MetaData!AM151</f>
        <v>UJ</v>
      </c>
      <c r="AN151" s="52">
        <f>MetaData!AN151</f>
        <v>3</v>
      </c>
      <c r="AO151" s="52" t="str">
        <f>MetaData!AO151</f>
        <v>Ribbed</v>
      </c>
      <c r="AP151" s="53">
        <f>IF(MetaData!$F151="SI",MetaData!AP151,MetaData!AP151*25.4)</f>
        <v>6.35</v>
      </c>
      <c r="AQ151" s="52">
        <f>MetaData!AQ151</f>
        <v>0</v>
      </c>
      <c r="AR151" s="53">
        <f>IF(MetaData!$F151="SI",MetaData!AR151,MetaData!AR151*25.4)</f>
        <v>45</v>
      </c>
      <c r="AS151" s="53">
        <f>IF(MetaData!$F151="SI",MetaData!AS151,MetaData!AS151*25.4)</f>
        <v>0</v>
      </c>
      <c r="AT151" s="52">
        <f>MetaData!AT151</f>
        <v>0</v>
      </c>
      <c r="AU151" s="53">
        <f>IF(MetaData!$F151="SI",MetaData!AU151,MetaData!AU151*25.4)</f>
        <v>0</v>
      </c>
      <c r="AV151" s="59">
        <f>MetaData!AV151</f>
        <v>9.5918674242424246E-3</v>
      </c>
      <c r="AW151" s="59"/>
      <c r="AX151" s="50">
        <f>IF(MetaData!$F151="SI",MetaData!AX151,MetaData!AX151*6.89476)</f>
        <v>388</v>
      </c>
      <c r="AY151" s="50">
        <f>IF(MetaData!$F151="SI",MetaData!AY151,MetaData!AY151*6.89476)</f>
        <v>0</v>
      </c>
      <c r="AZ151" s="119">
        <f>MetaData!AZ151</f>
        <v>0</v>
      </c>
      <c r="BA151" s="119">
        <f>MetaData!BA151</f>
        <v>0</v>
      </c>
      <c r="BB151" s="119">
        <f>MetaData!BB151</f>
        <v>0</v>
      </c>
      <c r="BC151" s="119">
        <f>MetaData!BC151</f>
        <v>0</v>
      </c>
      <c r="BD151" s="119">
        <f>MetaData!BD151</f>
        <v>0</v>
      </c>
      <c r="BE151" s="119">
        <f>MetaData!BE151</f>
        <v>0</v>
      </c>
      <c r="BF151" s="119">
        <f>MetaData!BF151</f>
        <v>1</v>
      </c>
      <c r="BG151" s="15">
        <f>ReportedData!M151</f>
        <v>0</v>
      </c>
      <c r="BH151" t="str">
        <f>ReportedData!F151</f>
        <v>HondaKato_H4.xlsx</v>
      </c>
    </row>
    <row r="152" spans="1:60" ht="15.75" hidden="1">
      <c r="A152" s="10">
        <f>MetaData!A152</f>
        <v>148</v>
      </c>
      <c r="B152" s="10">
        <f>MetaData!B152</f>
        <v>31</v>
      </c>
      <c r="C152" s="10">
        <f>MetaData!C152</f>
        <v>3</v>
      </c>
      <c r="D152" s="91" t="str">
        <f>MetaData!D152</f>
        <v>H2</v>
      </c>
      <c r="E152" s="11" t="str">
        <f>MetaData!E152</f>
        <v>Honda &amp; Kato 1994</v>
      </c>
      <c r="F152" s="12" t="str">
        <f>MetaData!F152</f>
        <v>SI</v>
      </c>
      <c r="G152" s="14" t="str">
        <f>MetaData!G152</f>
        <v>C</v>
      </c>
      <c r="H152" s="14" t="str">
        <f>MetaData!H152</f>
        <v>S</v>
      </c>
      <c r="I152" s="50">
        <f>IF(MetaData!$F152="SI",MetaData!I152,MetaData!I152*6.89476)</f>
        <v>32.200000000000003</v>
      </c>
      <c r="J152" s="50">
        <f>IF(MetaData!$F152="SI",MetaData!J152,MetaData!J152*6.89476)</f>
        <v>0</v>
      </c>
      <c r="K152" s="50">
        <f>IF(MetaData!$F152="SI",MetaData!K152,MetaData!K152*6.89476)</f>
        <v>0</v>
      </c>
      <c r="L152" s="50">
        <f>IF(MetaData!$F152="SI",MetaData!L152,MetaData!L152*4.448)</f>
        <v>685.73119999999994</v>
      </c>
      <c r="M152" s="52">
        <f>MetaData!M152</f>
        <v>3</v>
      </c>
      <c r="N152" s="53">
        <f>IF(MetaData!$F152="SI",MetaData!N152,MetaData!N152*25.4)</f>
        <v>220</v>
      </c>
      <c r="O152" s="53">
        <f>IF(MetaData!$F152="SI",MetaData!O152,MetaData!O152*25.4)</f>
        <v>220</v>
      </c>
      <c r="P152" s="53">
        <f>IF(MetaData!$F152="SI",MetaData!P152,MetaData!P152*25.4)</f>
        <v>600</v>
      </c>
      <c r="Q152" s="53">
        <f>IF(MetaData!$F152="SI",MetaData!Q152,MetaData!Q152*25.4)</f>
        <v>0</v>
      </c>
      <c r="R152" s="99" t="str">
        <f>MetaData!R152</f>
        <v>DC</v>
      </c>
      <c r="S152" s="53">
        <f>IF(MetaData!$F152="SI",MetaData!S152,MetaData!S152*(25.4^2))</f>
        <v>48400</v>
      </c>
      <c r="T152" s="53">
        <f>IF(MetaData!$F152="SI",MetaData!T152,MetaData!T152*25.4)</f>
        <v>12.7</v>
      </c>
      <c r="U152" s="53">
        <f>IF(MetaData!$F152="SI",MetaData!U152,MetaData!U152*25.4)</f>
        <v>12.7</v>
      </c>
      <c r="V152" s="53">
        <f>IF(MetaData!$F152="SI",MetaData!V152,MetaData!V152*25.4)</f>
        <v>12.7</v>
      </c>
      <c r="W152" s="52">
        <f>MetaData!W152</f>
        <v>16</v>
      </c>
      <c r="X152" s="53">
        <f>IF(MetaData!$F152="SI",MetaData!X152,MetaData!X152*25.4)</f>
        <v>12.299999999999999</v>
      </c>
      <c r="Y152" s="52">
        <f>MetaData!Y152</f>
        <v>3</v>
      </c>
      <c r="Z152" s="53">
        <f>IF(MetaData!$F152="SI",MetaData!Z152,MetaData!Z152*25.4)</f>
        <v>12.299999999999999</v>
      </c>
      <c r="AA152" s="52">
        <f>MetaData!AA152</f>
        <v>3</v>
      </c>
      <c r="AB152" s="52"/>
      <c r="AC152" s="53">
        <f>IF(MetaData!$F152="SI",MetaData!AC152,MetaData!AC152*25.4)</f>
        <v>300</v>
      </c>
      <c r="AD152" s="79"/>
      <c r="AE152" s="51">
        <f>MetaData!AE152</f>
        <v>4.1900000000000007E-2</v>
      </c>
      <c r="AF152" s="50">
        <f>IF(MetaData!$F152="SI",MetaData!AF152,MetaData!AF152*6.89476)</f>
        <v>341</v>
      </c>
      <c r="AG152" s="50">
        <f>IF(MetaData!$F152="SI",MetaData!AG152,MetaData!AG152*6.89476)</f>
        <v>0</v>
      </c>
      <c r="AH152" s="50">
        <f>IF(MetaData!$F152="SI",MetaData!AH152,MetaData!AH152*6.89476)</f>
        <v>341</v>
      </c>
      <c r="AI152" s="50">
        <f>IF(MetaData!$F152="SI",MetaData!AI152,MetaData!AI152*6.89476)</f>
        <v>341</v>
      </c>
      <c r="AJ152" s="50">
        <f>IF(MetaData!$F152="SI",MetaData!AJ152,MetaData!AJ152*6.89476)</f>
        <v>0</v>
      </c>
      <c r="AK152" s="50">
        <f>IF(MetaData!$F152="SI",MetaData!AK152,MetaData!AK152*6.89476)</f>
        <v>0</v>
      </c>
      <c r="AL152" s="117">
        <f>MetaData!AL152</f>
        <v>0</v>
      </c>
      <c r="AM152" s="52" t="str">
        <f>MetaData!AM152</f>
        <v>R</v>
      </c>
      <c r="AN152" s="52">
        <f>MetaData!AN152</f>
        <v>2</v>
      </c>
      <c r="AO152" s="52" t="str">
        <f>MetaData!AO152</f>
        <v>Ribbed</v>
      </c>
      <c r="AP152" s="53">
        <f>IF(MetaData!$F152="SI",MetaData!AP152,MetaData!AP152*25.4)</f>
        <v>6.35</v>
      </c>
      <c r="AQ152" s="52">
        <f>MetaData!AQ152</f>
        <v>0</v>
      </c>
      <c r="AR152" s="53">
        <f>IF(MetaData!$F152="SI",MetaData!AR152,MetaData!AR152*25.4)</f>
        <v>30</v>
      </c>
      <c r="AS152" s="53">
        <f>IF(MetaData!$F152="SI",MetaData!AS152,MetaData!AS152*25.4)</f>
        <v>0</v>
      </c>
      <c r="AT152" s="52">
        <f>MetaData!AT152</f>
        <v>0</v>
      </c>
      <c r="AU152" s="53">
        <f>IF(MetaData!$F152="SI",MetaData!AU152,MetaData!AU152*25.4)</f>
        <v>0</v>
      </c>
      <c r="AV152" s="59">
        <f>MetaData!AV152</f>
        <v>9.5918674242424246E-3</v>
      </c>
      <c r="AW152" s="59"/>
      <c r="AX152" s="50">
        <f>IF(MetaData!$F152="SI",MetaData!AX152,MetaData!AX152*6.89476)</f>
        <v>388</v>
      </c>
      <c r="AY152" s="50">
        <f>IF(MetaData!$F152="SI",MetaData!AY152,MetaData!AY152*6.89476)</f>
        <v>0</v>
      </c>
      <c r="AZ152" s="119">
        <f>MetaData!AZ152</f>
        <v>0</v>
      </c>
      <c r="BA152" s="119">
        <f>MetaData!BA152</f>
        <v>0</v>
      </c>
      <c r="BB152" s="119">
        <f>MetaData!BB152</f>
        <v>0</v>
      </c>
      <c r="BC152" s="119">
        <f>MetaData!BC152</f>
        <v>0</v>
      </c>
      <c r="BD152" s="119">
        <f>MetaData!BD152</f>
        <v>0</v>
      </c>
      <c r="BE152" s="119">
        <f>MetaData!BE152</f>
        <v>0</v>
      </c>
      <c r="BF152" s="119">
        <f>MetaData!BF152</f>
        <v>1</v>
      </c>
      <c r="BG152" s="15">
        <f>ReportedData!M152</f>
        <v>0</v>
      </c>
      <c r="BH152" t="str">
        <f>ReportedData!F152</f>
        <v>HondaKato_H2.xlsx</v>
      </c>
    </row>
    <row r="153" spans="1:60" ht="15.75" hidden="1">
      <c r="A153" s="10">
        <f>MetaData!A153</f>
        <v>149</v>
      </c>
      <c r="B153" s="10">
        <f>MetaData!B153</f>
        <v>31</v>
      </c>
      <c r="C153" s="10">
        <f>MetaData!C153</f>
        <v>4</v>
      </c>
      <c r="D153" s="91" t="str">
        <f>MetaData!D153</f>
        <v>H3</v>
      </c>
      <c r="E153" s="11" t="str">
        <f>MetaData!E153</f>
        <v>Honda &amp; Kato 1994</v>
      </c>
      <c r="F153" s="12" t="str">
        <f>MetaData!F153</f>
        <v>SI</v>
      </c>
      <c r="G153" s="14" t="str">
        <f>MetaData!G153</f>
        <v>C</v>
      </c>
      <c r="H153" s="14" t="str">
        <f>MetaData!H153</f>
        <v>S</v>
      </c>
      <c r="I153" s="50">
        <f>IF(MetaData!$F153="SI",MetaData!I153,MetaData!I153*6.89476)</f>
        <v>32.700000000000003</v>
      </c>
      <c r="J153" s="50">
        <f>IF(MetaData!$F153="SI",MetaData!J153,MetaData!J153*6.89476)</f>
        <v>0</v>
      </c>
      <c r="K153" s="50">
        <f>IF(MetaData!$F153="SI",MetaData!K153,MetaData!K153*6.89476)</f>
        <v>0</v>
      </c>
      <c r="L153" s="50">
        <f>IF(MetaData!$F153="SI",MetaData!L153,MetaData!L153*4.448)</f>
        <v>696.3792000000002</v>
      </c>
      <c r="M153" s="52">
        <f>MetaData!M153</f>
        <v>3</v>
      </c>
      <c r="N153" s="53">
        <f>IF(MetaData!$F153="SI",MetaData!N153,MetaData!N153*25.4)</f>
        <v>220</v>
      </c>
      <c r="O153" s="53">
        <f>IF(MetaData!$F153="SI",MetaData!O153,MetaData!O153*25.4)</f>
        <v>220</v>
      </c>
      <c r="P153" s="53">
        <f>IF(MetaData!$F153="SI",MetaData!P153,MetaData!P153*25.4)</f>
        <v>600</v>
      </c>
      <c r="Q153" s="53">
        <f>IF(MetaData!$F153="SI",MetaData!Q153,MetaData!Q153*25.4)</f>
        <v>0</v>
      </c>
      <c r="R153" s="99" t="str">
        <f>MetaData!R153</f>
        <v>DC</v>
      </c>
      <c r="S153" s="53">
        <f>IF(MetaData!$F153="SI",MetaData!S153,MetaData!S153*(25.4^2))</f>
        <v>48400</v>
      </c>
      <c r="T153" s="53">
        <f>IF(MetaData!$F153="SI",MetaData!T153,MetaData!T153*25.4)</f>
        <v>12.7</v>
      </c>
      <c r="U153" s="53">
        <f>IF(MetaData!$F153="SI",MetaData!U153,MetaData!U153*25.4)</f>
        <v>12.7</v>
      </c>
      <c r="V153" s="53">
        <f>IF(MetaData!$F153="SI",MetaData!V153,MetaData!V153*25.4)</f>
        <v>12.7</v>
      </c>
      <c r="W153" s="52">
        <f>MetaData!W153</f>
        <v>16</v>
      </c>
      <c r="X153" s="53">
        <f>IF(MetaData!$F153="SI",MetaData!X153,MetaData!X153*25.4)</f>
        <v>12.299999999999999</v>
      </c>
      <c r="Y153" s="52">
        <f>MetaData!Y153</f>
        <v>3</v>
      </c>
      <c r="Z153" s="53">
        <f>IF(MetaData!$F153="SI",MetaData!Z153,MetaData!Z153*25.4)</f>
        <v>12.299999999999999</v>
      </c>
      <c r="AA153" s="52">
        <f>MetaData!AA153</f>
        <v>3</v>
      </c>
      <c r="AB153" s="52"/>
      <c r="AC153" s="53">
        <f>IF(MetaData!$F153="SI",MetaData!AC153,MetaData!AC153*25.4)</f>
        <v>300</v>
      </c>
      <c r="AD153" s="79"/>
      <c r="AE153" s="51">
        <f>MetaData!AE153</f>
        <v>4.1900000000000007E-2</v>
      </c>
      <c r="AF153" s="50">
        <f>IF(MetaData!$F153="SI",MetaData!AF153,MetaData!AF153*6.89476)</f>
        <v>341</v>
      </c>
      <c r="AG153" s="50">
        <f>IF(MetaData!$F153="SI",MetaData!AG153,MetaData!AG153*6.89476)</f>
        <v>0</v>
      </c>
      <c r="AH153" s="50">
        <f>IF(MetaData!$F153="SI",MetaData!AH153,MetaData!AH153*6.89476)</f>
        <v>341</v>
      </c>
      <c r="AI153" s="50">
        <f>IF(MetaData!$F153="SI",MetaData!AI153,MetaData!AI153*6.89476)</f>
        <v>341</v>
      </c>
      <c r="AJ153" s="50">
        <f>IF(MetaData!$F153="SI",MetaData!AJ153,MetaData!AJ153*6.89476)</f>
        <v>0</v>
      </c>
      <c r="AK153" s="50">
        <f>IF(MetaData!$F153="SI",MetaData!AK153,MetaData!AK153*6.89476)</f>
        <v>0</v>
      </c>
      <c r="AL153" s="117">
        <f>MetaData!AL153</f>
        <v>0</v>
      </c>
      <c r="AM153" s="52" t="str">
        <f>MetaData!AM153</f>
        <v>UJ</v>
      </c>
      <c r="AN153" s="52">
        <f>MetaData!AN153</f>
        <v>3</v>
      </c>
      <c r="AO153" s="52" t="str">
        <f>MetaData!AO153</f>
        <v>Ribbed</v>
      </c>
      <c r="AP153" s="53">
        <f>IF(MetaData!$F153="SI",MetaData!AP153,MetaData!AP153*25.4)</f>
        <v>6.35</v>
      </c>
      <c r="AQ153" s="52">
        <f>MetaData!AQ153</f>
        <v>0</v>
      </c>
      <c r="AR153" s="53">
        <f>IF(MetaData!$F153="SI",MetaData!AR153,MetaData!AR153*25.4)</f>
        <v>45</v>
      </c>
      <c r="AS153" s="53">
        <f>IF(MetaData!$F153="SI",MetaData!AS153,MetaData!AS153*25.4)</f>
        <v>0</v>
      </c>
      <c r="AT153" s="52">
        <f>MetaData!AT153</f>
        <v>0</v>
      </c>
      <c r="AU153" s="53">
        <f>IF(MetaData!$F153="SI",MetaData!AU153,MetaData!AU153*25.4)</f>
        <v>0</v>
      </c>
      <c r="AV153" s="59">
        <f>MetaData!AV153</f>
        <v>9.5918674242424246E-3</v>
      </c>
      <c r="AW153" s="59"/>
      <c r="AX153" s="50">
        <f>IF(MetaData!$F153="SI",MetaData!AX153,MetaData!AX153*6.89476)</f>
        <v>388</v>
      </c>
      <c r="AY153" s="50">
        <f>IF(MetaData!$F153="SI",MetaData!AY153,MetaData!AY153*6.89476)</f>
        <v>0</v>
      </c>
      <c r="AZ153" s="119">
        <f>MetaData!AZ153</f>
        <v>0</v>
      </c>
      <c r="BA153" s="119">
        <f>MetaData!BA153</f>
        <v>0</v>
      </c>
      <c r="BB153" s="119">
        <f>MetaData!BB153</f>
        <v>0</v>
      </c>
      <c r="BC153" s="119">
        <f>MetaData!BC153</f>
        <v>0</v>
      </c>
      <c r="BD153" s="119">
        <f>MetaData!BD153</f>
        <v>0</v>
      </c>
      <c r="BE153" s="119">
        <f>MetaData!BE153</f>
        <v>0</v>
      </c>
      <c r="BF153" s="119">
        <f>MetaData!BF153</f>
        <v>1</v>
      </c>
      <c r="BG153" s="15">
        <f>ReportedData!M153</f>
        <v>0</v>
      </c>
      <c r="BH153" t="str">
        <f>ReportedData!F153</f>
        <v>HondaKato_H3.xlsx</v>
      </c>
    </row>
    <row r="154" spans="1:60" ht="15.75" hidden="1">
      <c r="A154" s="10">
        <f>MetaData!A154</f>
        <v>150</v>
      </c>
      <c r="B154" s="10">
        <f>MetaData!B154</f>
        <v>32</v>
      </c>
      <c r="C154" s="10">
        <f>MetaData!C154</f>
        <v>1</v>
      </c>
      <c r="D154" s="91" t="str">
        <f>MetaData!D154</f>
        <v>L2</v>
      </c>
      <c r="E154" s="11" t="str">
        <f>MetaData!E154</f>
        <v>Hoshikuma,Unjoh&amp;Nagaya  2002</v>
      </c>
      <c r="F154" s="12" t="str">
        <f>MetaData!F154</f>
        <v>SI</v>
      </c>
      <c r="G154" s="14" t="str">
        <f>MetaData!G154</f>
        <v>C</v>
      </c>
      <c r="H154" s="14" t="str">
        <f>MetaData!H154</f>
        <v>S</v>
      </c>
      <c r="I154" s="50">
        <f>IF(MetaData!$F154="SI",MetaData!I154,MetaData!I154*6.89476)</f>
        <v>32.6</v>
      </c>
      <c r="J154" s="50">
        <f>IF(MetaData!$F154="SI",MetaData!J154,MetaData!J154*6.89476)</f>
        <v>0</v>
      </c>
      <c r="K154" s="50">
        <f>IF(MetaData!$F154="SI",MetaData!K154,MetaData!K154*6.89476)</f>
        <v>0</v>
      </c>
      <c r="L154" s="50">
        <f>IF(MetaData!$F154="SI",MetaData!L154,MetaData!L154*4.448)</f>
        <v>0</v>
      </c>
      <c r="M154" s="52">
        <f>MetaData!M154</f>
        <v>0</v>
      </c>
      <c r="N154" s="53">
        <f>IF(MetaData!$F154="SI",MetaData!N154,MetaData!N154*25.4)</f>
        <v>2400</v>
      </c>
      <c r="O154" s="53">
        <f>IF(MetaData!$F154="SI",MetaData!O154,MetaData!O154*25.4)</f>
        <v>2400</v>
      </c>
      <c r="P154" s="53">
        <f>IF(MetaData!$F154="SI",MetaData!P154,MetaData!P154*25.4)</f>
        <v>9600</v>
      </c>
      <c r="Q154" s="53">
        <f>IF(MetaData!$F154="SI",MetaData!Q154,MetaData!Q154*25.4)</f>
        <v>0</v>
      </c>
      <c r="R154" s="99" t="str">
        <f>MetaData!R154</f>
        <v>C</v>
      </c>
      <c r="S154" s="53">
        <f>IF(MetaData!$F154="SI",MetaData!S154,MetaData!S154*(25.4^2))</f>
        <v>5760000</v>
      </c>
      <c r="T154" s="53">
        <f>IF(MetaData!$F154="SI",MetaData!T154,MetaData!T154*25.4)</f>
        <v>35</v>
      </c>
      <c r="U154" s="53">
        <f>IF(MetaData!$F154="SI",MetaData!U154,MetaData!U154*25.4)</f>
        <v>35</v>
      </c>
      <c r="V154" s="53">
        <f>IF(MetaData!$F154="SI",MetaData!V154,MetaData!V154*25.4)</f>
        <v>35</v>
      </c>
      <c r="W154" s="52">
        <f>MetaData!W154</f>
        <v>55</v>
      </c>
      <c r="X154" s="53">
        <f>IF(MetaData!$F154="SI",MetaData!X154,MetaData!X154*25.4)</f>
        <v>65.5</v>
      </c>
      <c r="Y154" s="52">
        <f>MetaData!Y154</f>
        <v>17</v>
      </c>
      <c r="Z154" s="53">
        <f>IF(MetaData!$F154="SI",MetaData!Z154,MetaData!Z154*25.4)</f>
        <v>65.5</v>
      </c>
      <c r="AA154" s="52">
        <f>MetaData!AA154</f>
        <v>9</v>
      </c>
      <c r="AB154" s="52"/>
      <c r="AC154" s="53">
        <f>IF(MetaData!$F154="SI",MetaData!AC154,MetaData!AC154*25.4)</f>
        <v>0</v>
      </c>
      <c r="AD154" s="79"/>
      <c r="AE154" s="51">
        <f>MetaData!AE154</f>
        <v>9.1799999999999989E-3</v>
      </c>
      <c r="AF154" s="50">
        <f>IF(MetaData!$F154="SI",MetaData!AF154,MetaData!AF154*6.89476)</f>
        <v>424</v>
      </c>
      <c r="AG154" s="50">
        <f>IF(MetaData!$F154="SI",MetaData!AG154,MetaData!AG154*6.89476)</f>
        <v>0</v>
      </c>
      <c r="AH154" s="50">
        <f>IF(MetaData!$F154="SI",MetaData!AH154,MetaData!AH154*6.89476)</f>
        <v>424</v>
      </c>
      <c r="AI154" s="50">
        <f>IF(MetaData!$F154="SI",MetaData!AI154,MetaData!AI154*6.89476)</f>
        <v>424</v>
      </c>
      <c r="AJ154" s="50">
        <f>IF(MetaData!$F154="SI",MetaData!AJ154,MetaData!AJ154*6.89476)</f>
        <v>0</v>
      </c>
      <c r="AK154" s="50">
        <f>IF(MetaData!$F154="SI",MetaData!AK154,MetaData!AK154*6.89476)</f>
        <v>0</v>
      </c>
      <c r="AL154" s="117">
        <f>MetaData!AL154</f>
        <v>0</v>
      </c>
      <c r="AM154" s="52" t="str">
        <f>MetaData!AM154</f>
        <v>RJ</v>
      </c>
      <c r="AN154" s="52">
        <f>MetaData!AN154</f>
        <v>4</v>
      </c>
      <c r="AO154" s="52" t="str">
        <f>MetaData!AO154</f>
        <v>Ribbed</v>
      </c>
      <c r="AP154" s="53">
        <f>IF(MetaData!$F154="SI",MetaData!AP154,MetaData!AP154*25.4)</f>
        <v>19</v>
      </c>
      <c r="AQ154" s="52">
        <f>MetaData!AQ154</f>
        <v>0</v>
      </c>
      <c r="AR154" s="53">
        <f>IF(MetaData!$F154="SI",MetaData!AR154,MetaData!AR154*25.4)</f>
        <v>150</v>
      </c>
      <c r="AS154" s="53">
        <f>IF(MetaData!$F154="SI",MetaData!AS154,MetaData!AS154*25.4)</f>
        <v>0</v>
      </c>
      <c r="AT154" s="52">
        <f>MetaData!AT154</f>
        <v>0</v>
      </c>
      <c r="AU154" s="53">
        <f>IF(MetaData!$F154="SI",MetaData!AU154,MetaData!AU154*25.4)</f>
        <v>0</v>
      </c>
      <c r="AV154" s="59">
        <f>MetaData!AV154</f>
        <v>3.148722222222222E-3</v>
      </c>
      <c r="AW154" s="59"/>
      <c r="AX154" s="50">
        <f>IF(MetaData!$F154="SI",MetaData!AX154,MetaData!AX154*6.89476)</f>
        <v>344</v>
      </c>
      <c r="AY154" s="50">
        <f>IF(MetaData!$F154="SI",MetaData!AY154,MetaData!AY154*6.89476)</f>
        <v>0</v>
      </c>
      <c r="AZ154" s="119">
        <f>MetaData!AZ154</f>
        <v>0</v>
      </c>
      <c r="BA154" s="119">
        <f>MetaData!BA154</f>
        <v>0</v>
      </c>
      <c r="BB154" s="119">
        <f>MetaData!BB154</f>
        <v>0</v>
      </c>
      <c r="BC154" s="119">
        <f>MetaData!BC154</f>
        <v>0</v>
      </c>
      <c r="BD154" s="119">
        <f>MetaData!BD154</f>
        <v>0</v>
      </c>
      <c r="BE154" s="119">
        <f>MetaData!BE154</f>
        <v>0</v>
      </c>
      <c r="BF154" s="119">
        <f>MetaData!BF154</f>
        <v>1</v>
      </c>
      <c r="BG154" s="15">
        <f>ReportedData!M154</f>
        <v>0</v>
      </c>
      <c r="BH154" t="str">
        <f>ReportedData!F154</f>
        <v>HoshikumaUnjohNagaya_L2.xlsx</v>
      </c>
    </row>
    <row r="155" spans="1:60" ht="15.75" hidden="1">
      <c r="A155" s="10">
        <f>MetaData!A155</f>
        <v>151</v>
      </c>
      <c r="B155" s="10">
        <f>MetaData!B155</f>
        <v>32</v>
      </c>
      <c r="C155" s="10">
        <f>MetaData!C155</f>
        <v>2</v>
      </c>
      <c r="D155" s="91" t="str">
        <f>MetaData!D155</f>
        <v>S1</v>
      </c>
      <c r="E155" s="11" t="str">
        <f>MetaData!E155</f>
        <v>Hoshikuma,Unjoh&amp;Nagaya  2002</v>
      </c>
      <c r="F155" s="12" t="str">
        <f>MetaData!F155</f>
        <v>SI</v>
      </c>
      <c r="G155" s="14" t="str">
        <f>MetaData!G155</f>
        <v>C</v>
      </c>
      <c r="H155" s="14" t="str">
        <f>MetaData!H155</f>
        <v>S</v>
      </c>
      <c r="I155" s="50">
        <f>IF(MetaData!$F155="SI",MetaData!I155,MetaData!I155*6.89476)</f>
        <v>39</v>
      </c>
      <c r="J155" s="50">
        <f>IF(MetaData!$F155="SI",MetaData!J155,MetaData!J155*6.89476)</f>
        <v>0</v>
      </c>
      <c r="K155" s="50">
        <f>IF(MetaData!$F155="SI",MetaData!K155,MetaData!K155*6.89476)</f>
        <v>0</v>
      </c>
      <c r="L155" s="50">
        <f>IF(MetaData!$F155="SI",MetaData!L155,MetaData!L155*4.448)</f>
        <v>0</v>
      </c>
      <c r="M155" s="52">
        <f>MetaData!M155</f>
        <v>0</v>
      </c>
      <c r="N155" s="53">
        <f>IF(MetaData!$F155="SI",MetaData!N155,MetaData!N155*25.4)</f>
        <v>600</v>
      </c>
      <c r="O155" s="53">
        <f>IF(MetaData!$F155="SI",MetaData!O155,MetaData!O155*25.4)</f>
        <v>600</v>
      </c>
      <c r="P155" s="53">
        <f>IF(MetaData!$F155="SI",MetaData!P155,MetaData!P155*25.4)</f>
        <v>2400</v>
      </c>
      <c r="Q155" s="53">
        <f>IF(MetaData!$F155="SI",MetaData!Q155,MetaData!Q155*25.4)</f>
        <v>0</v>
      </c>
      <c r="R155" s="99" t="str">
        <f>MetaData!R155</f>
        <v>C</v>
      </c>
      <c r="S155" s="53">
        <f>IF(MetaData!$F155="SI",MetaData!S155,MetaData!S155*(25.4^2))</f>
        <v>360000</v>
      </c>
      <c r="T155" s="53">
        <f>IF(MetaData!$F155="SI",MetaData!T155,MetaData!T155*25.4)</f>
        <v>10</v>
      </c>
      <c r="U155" s="53">
        <f>IF(MetaData!$F155="SI",MetaData!U155,MetaData!U155*25.4)</f>
        <v>10</v>
      </c>
      <c r="V155" s="53">
        <f>IF(MetaData!$F155="SI",MetaData!V155,MetaData!V155*25.4)</f>
        <v>10</v>
      </c>
      <c r="W155" s="52">
        <f>MetaData!W155</f>
        <v>49</v>
      </c>
      <c r="X155" s="53">
        <f>IF(MetaData!$F155="SI",MetaData!X155,MetaData!X155*25.4)</f>
        <v>29</v>
      </c>
      <c r="Y155" s="52">
        <f>MetaData!Y155</f>
        <v>15</v>
      </c>
      <c r="Z155" s="53">
        <f>IF(MetaData!$F155="SI",MetaData!Z155,MetaData!Z155*25.4)</f>
        <v>29</v>
      </c>
      <c r="AA155" s="52">
        <f>MetaData!AA155</f>
        <v>7</v>
      </c>
      <c r="AB155" s="52"/>
      <c r="AC155" s="53">
        <f>IF(MetaData!$F155="SI",MetaData!AC155,MetaData!AC155*25.4)</f>
        <v>0</v>
      </c>
      <c r="AD155" s="79"/>
      <c r="AE155" s="51">
        <f>MetaData!AE155</f>
        <v>1.0669999999999999E-2</v>
      </c>
      <c r="AF155" s="50">
        <f>IF(MetaData!$F155="SI",MetaData!AF155,MetaData!AF155*6.89476)</f>
        <v>395</v>
      </c>
      <c r="AG155" s="50">
        <f>IF(MetaData!$F155="SI",MetaData!AG155,MetaData!AG155*6.89476)</f>
        <v>0</v>
      </c>
      <c r="AH155" s="50">
        <f>IF(MetaData!$F155="SI",MetaData!AH155,MetaData!AH155*6.89476)</f>
        <v>395</v>
      </c>
      <c r="AI155" s="50">
        <f>IF(MetaData!$F155="SI",MetaData!AI155,MetaData!AI155*6.89476)</f>
        <v>395</v>
      </c>
      <c r="AJ155" s="50">
        <f>IF(MetaData!$F155="SI",MetaData!AJ155,MetaData!AJ155*6.89476)</f>
        <v>0</v>
      </c>
      <c r="AK155" s="50">
        <f>IF(MetaData!$F155="SI",MetaData!AK155,MetaData!AK155*6.89476)</f>
        <v>0</v>
      </c>
      <c r="AL155" s="117">
        <f>MetaData!AL155</f>
        <v>0</v>
      </c>
      <c r="AM155" s="52" t="str">
        <f>MetaData!AM155</f>
        <v>UJ</v>
      </c>
      <c r="AN155" s="52">
        <f>MetaData!AN155</f>
        <v>3</v>
      </c>
      <c r="AO155" s="52" t="str">
        <f>MetaData!AO155</f>
        <v>Ribbed</v>
      </c>
      <c r="AP155" s="53">
        <f>IF(MetaData!$F155="SI",MetaData!AP155,MetaData!AP155*25.4)</f>
        <v>6</v>
      </c>
      <c r="AQ155" s="52">
        <f>MetaData!AQ155</f>
        <v>0</v>
      </c>
      <c r="AR155" s="53">
        <f>IF(MetaData!$F155="SI",MetaData!AR155,MetaData!AR155*25.4)</f>
        <v>45</v>
      </c>
      <c r="AS155" s="53">
        <f>IF(MetaData!$F155="SI",MetaData!AS155,MetaData!AS155*25.4)</f>
        <v>0</v>
      </c>
      <c r="AT155" s="52">
        <f>MetaData!AT155</f>
        <v>0</v>
      </c>
      <c r="AU155" s="53">
        <f>IF(MetaData!$F155="SI",MetaData!AU155,MetaData!AU155*25.4)</f>
        <v>0</v>
      </c>
      <c r="AV155" s="59">
        <f>MetaData!AV155</f>
        <v>3.14E-3</v>
      </c>
      <c r="AW155" s="59"/>
      <c r="AX155" s="50">
        <f>IF(MetaData!$F155="SI",MetaData!AX155,MetaData!AX155*6.89476)</f>
        <v>389</v>
      </c>
      <c r="AY155" s="50">
        <f>IF(MetaData!$F155="SI",MetaData!AY155,MetaData!AY155*6.89476)</f>
        <v>0</v>
      </c>
      <c r="AZ155" s="119">
        <f>MetaData!AZ155</f>
        <v>0</v>
      </c>
      <c r="BA155" s="119">
        <f>MetaData!BA155</f>
        <v>0</v>
      </c>
      <c r="BB155" s="119">
        <f>MetaData!BB155</f>
        <v>0</v>
      </c>
      <c r="BC155" s="119">
        <f>MetaData!BC155</f>
        <v>0</v>
      </c>
      <c r="BD155" s="119">
        <f>MetaData!BD155</f>
        <v>0</v>
      </c>
      <c r="BE155" s="119">
        <f>MetaData!BE155</f>
        <v>0</v>
      </c>
      <c r="BF155" s="119">
        <f>MetaData!BF155</f>
        <v>1</v>
      </c>
      <c r="BG155" s="15">
        <f>ReportedData!M155</f>
        <v>0</v>
      </c>
      <c r="BH155" t="str">
        <f>ReportedData!F155</f>
        <v>HoshikumaUnjohNagaya_S1.xlsx</v>
      </c>
    </row>
    <row r="156" spans="1:60" ht="15.75" hidden="1">
      <c r="A156" s="10">
        <f>MetaData!A156</f>
        <v>152</v>
      </c>
      <c r="B156" s="10">
        <f>MetaData!B156</f>
        <v>33</v>
      </c>
      <c r="C156" s="10">
        <f>MetaData!C156</f>
        <v>1</v>
      </c>
      <c r="D156" s="91" t="str">
        <f>MetaData!D156</f>
        <v>s3-1</v>
      </c>
      <c r="E156" s="11" t="str">
        <f>MetaData!E156</f>
        <v>Hwang and Scribner (1984)</v>
      </c>
      <c r="F156" s="12" t="str">
        <f>MetaData!F156</f>
        <v>SI</v>
      </c>
      <c r="G156" s="14" t="str">
        <f>MetaData!G156</f>
        <v>C</v>
      </c>
      <c r="H156" s="14" t="str">
        <f>MetaData!H156</f>
        <v>R</v>
      </c>
      <c r="I156" s="50">
        <f>IF(MetaData!$F156="SI",MetaData!I156,MetaData!I156*6.89476)</f>
        <v>33.83</v>
      </c>
      <c r="J156" s="50">
        <f>IF(MetaData!$F156="SI",MetaData!J156,MetaData!J156*6.89476)</f>
        <v>0</v>
      </c>
      <c r="K156" s="50">
        <f>IF(MetaData!$F156="SI",MetaData!K156,MetaData!K156*6.89476)</f>
        <v>0</v>
      </c>
      <c r="L156" s="50">
        <f>IF(MetaData!$F156="SI",MetaData!L156,MetaData!L156*4.448)</f>
        <v>0</v>
      </c>
      <c r="M156" s="52">
        <f>MetaData!M156</f>
        <v>0</v>
      </c>
      <c r="N156" s="53">
        <f>IF(MetaData!$F156="SI",MetaData!N156,MetaData!N156*25.4)</f>
        <v>203</v>
      </c>
      <c r="O156" s="53">
        <f>IF(MetaData!$F156="SI",MetaData!O156,MetaData!O156*25.4)</f>
        <v>305</v>
      </c>
      <c r="P156" s="53">
        <f>IF(MetaData!$F156="SI",MetaData!P156,MetaData!P156*25.4)</f>
        <v>635</v>
      </c>
      <c r="Q156" s="53">
        <f>IF(MetaData!$F156="SI",MetaData!Q156,MetaData!Q156*25.4)</f>
        <v>0</v>
      </c>
      <c r="R156" s="99">
        <f>MetaData!R156</f>
        <v>0</v>
      </c>
      <c r="S156" s="53">
        <f>IF(MetaData!$F156="SI",MetaData!S156,MetaData!S156*(25.4^2))</f>
        <v>61915</v>
      </c>
      <c r="T156" s="53">
        <f>IF(MetaData!$F156="SI",MetaData!T156,MetaData!T156*25.4)</f>
        <v>22.225000000000001</v>
      </c>
      <c r="U156" s="53">
        <f>IF(MetaData!$F156="SI",MetaData!U156,MetaData!U156*25.4)</f>
        <v>22.225000000000001</v>
      </c>
      <c r="V156" s="53">
        <f>IF(MetaData!$F156="SI",MetaData!V156,MetaData!V156*25.4)</f>
        <v>22.225000000000001</v>
      </c>
      <c r="W156" s="52">
        <f>MetaData!W156</f>
        <v>6</v>
      </c>
      <c r="X156" s="53">
        <f>IF(MetaData!$F156="SI",MetaData!X156,MetaData!X156*25.4)</f>
        <v>38.387500000000003</v>
      </c>
      <c r="Y156" s="52">
        <f>MetaData!Y156</f>
        <v>1</v>
      </c>
      <c r="Z156" s="53">
        <f>IF(MetaData!$F156="SI",MetaData!Z156,MetaData!Z156*25.4)</f>
        <v>38.387500000000003</v>
      </c>
      <c r="AA156" s="52">
        <f>MetaData!AA156</f>
        <v>0</v>
      </c>
      <c r="AB156" s="52"/>
      <c r="AC156" s="53">
        <f>IF(MetaData!$F156="SI",MetaData!AC156,MetaData!AC156*25.4)</f>
        <v>0</v>
      </c>
      <c r="AD156" s="79"/>
      <c r="AE156" s="51">
        <f>MetaData!AE156</f>
        <v>3.2590000000000001E-2</v>
      </c>
      <c r="AF156" s="50">
        <f>IF(MetaData!$F156="SI",MetaData!AF156,MetaData!AF156*6.89476)</f>
        <v>408.5</v>
      </c>
      <c r="AG156" s="50">
        <f>IF(MetaData!$F156="SI",MetaData!AG156,MetaData!AG156*6.89476)</f>
        <v>0</v>
      </c>
      <c r="AH156" s="50">
        <f>IF(MetaData!$F156="SI",MetaData!AH156,MetaData!AH156*6.89476)</f>
        <v>408.5</v>
      </c>
      <c r="AI156" s="50">
        <f>IF(MetaData!$F156="SI",MetaData!AI156,MetaData!AI156*6.89476)</f>
        <v>408.5</v>
      </c>
      <c r="AJ156" s="50">
        <f>IF(MetaData!$F156="SI",MetaData!AJ156,MetaData!AJ156*6.89476)</f>
        <v>0</v>
      </c>
      <c r="AK156" s="50">
        <f>IF(MetaData!$F156="SI",MetaData!AK156,MetaData!AK156*6.89476)</f>
        <v>0</v>
      </c>
      <c r="AL156" s="117">
        <f>MetaData!AL156</f>
        <v>0</v>
      </c>
      <c r="AM156" s="52">
        <f>MetaData!AM156</f>
        <v>0</v>
      </c>
      <c r="AN156" s="52">
        <f>MetaData!AN156</f>
        <v>2</v>
      </c>
      <c r="AO156" s="52" t="str">
        <f>MetaData!AO156</f>
        <v>Ribbed</v>
      </c>
      <c r="AP156" s="53">
        <f>IF(MetaData!$F156="SI",MetaData!AP156,MetaData!AP156*25.4)</f>
        <v>9.5</v>
      </c>
      <c r="AQ156" s="52">
        <f>MetaData!AQ156</f>
        <v>0</v>
      </c>
      <c r="AR156" s="53">
        <f>IF(MetaData!$F156="SI",MetaData!AR156,MetaData!AR156*25.4)</f>
        <v>63.5</v>
      </c>
      <c r="AS156" s="53">
        <f>IF(MetaData!$F156="SI",MetaData!AS156,MetaData!AS156*25.4)</f>
        <v>0</v>
      </c>
      <c r="AT156" s="52">
        <f>MetaData!AT156</f>
        <v>0</v>
      </c>
      <c r="AU156" s="53">
        <f>IF(MetaData!$F156="SI",MetaData!AU156,MetaData!AU156*25.4)</f>
        <v>0</v>
      </c>
      <c r="AV156" s="59">
        <f>MetaData!AV156</f>
        <v>1.0997575637097088E-2</v>
      </c>
      <c r="AW156" s="59"/>
      <c r="AX156" s="50">
        <f>IF(MetaData!$F156="SI",MetaData!AX156,MetaData!AX156*6.89476)</f>
        <v>520.20000000000005</v>
      </c>
      <c r="AY156" s="50">
        <f>IF(MetaData!$F156="SI",MetaData!AY156,MetaData!AY156*6.89476)</f>
        <v>0</v>
      </c>
      <c r="AZ156" s="119">
        <f>MetaData!AZ156</f>
        <v>0</v>
      </c>
      <c r="BA156" s="119">
        <f>MetaData!BA156</f>
        <v>0</v>
      </c>
      <c r="BB156" s="119">
        <f>MetaData!BB156</f>
        <v>0</v>
      </c>
      <c r="BC156" s="119">
        <f>MetaData!BC156</f>
        <v>0</v>
      </c>
      <c r="BD156" s="119">
        <f>MetaData!BD156</f>
        <v>0</v>
      </c>
      <c r="BE156" s="119">
        <f>MetaData!BE156</f>
        <v>0</v>
      </c>
      <c r="BF156" s="119">
        <f>MetaData!BF156</f>
        <v>0</v>
      </c>
      <c r="BG156" s="15">
        <f>ReportedData!M156</f>
        <v>0</v>
      </c>
      <c r="BH156" t="str">
        <f>ReportedData!F156</f>
        <v>HwangScribner_S3_1.xlsx</v>
      </c>
    </row>
    <row r="157" spans="1:60" ht="15.75" hidden="1">
      <c r="A157" s="10">
        <f>MetaData!A157</f>
        <v>153</v>
      </c>
      <c r="B157" s="10">
        <f>MetaData!B157</f>
        <v>33</v>
      </c>
      <c r="C157" s="10">
        <f>MetaData!C157</f>
        <v>2</v>
      </c>
      <c r="D157" s="91" t="str">
        <f>MetaData!D157</f>
        <v>s3-2</v>
      </c>
      <c r="E157" s="11" t="str">
        <f>MetaData!E157</f>
        <v>Hwang and Scribner (1984)</v>
      </c>
      <c r="F157" s="12" t="str">
        <f>MetaData!F157</f>
        <v>SI</v>
      </c>
      <c r="G157" s="14" t="str">
        <f>MetaData!G157</f>
        <v>C</v>
      </c>
      <c r="H157" s="14" t="str">
        <f>MetaData!H157</f>
        <v>R</v>
      </c>
      <c r="I157" s="50">
        <f>IF(MetaData!$F157="SI",MetaData!I157,MetaData!I157*6.89476)</f>
        <v>34.24</v>
      </c>
      <c r="J157" s="50">
        <f>IF(MetaData!$F157="SI",MetaData!J157,MetaData!J157*6.89476)</f>
        <v>0</v>
      </c>
      <c r="K157" s="50">
        <f>IF(MetaData!$F157="SI",MetaData!K157,MetaData!K157*6.89476)</f>
        <v>0</v>
      </c>
      <c r="L157" s="50">
        <f>IF(MetaData!$F157="SI",MetaData!L157,MetaData!L157*4.448)</f>
        <v>0</v>
      </c>
      <c r="M157" s="52">
        <f>MetaData!M157</f>
        <v>0</v>
      </c>
      <c r="N157" s="53">
        <f>IF(MetaData!$F157="SI",MetaData!N157,MetaData!N157*25.4)</f>
        <v>203</v>
      </c>
      <c r="O157" s="53">
        <f>IF(MetaData!$F157="SI",MetaData!O157,MetaData!O157*25.4)</f>
        <v>305</v>
      </c>
      <c r="P157" s="53">
        <f>IF(MetaData!$F157="SI",MetaData!P157,MetaData!P157*25.4)</f>
        <v>635</v>
      </c>
      <c r="Q157" s="53">
        <f>IF(MetaData!$F157="SI",MetaData!Q157,MetaData!Q157*25.4)</f>
        <v>0</v>
      </c>
      <c r="R157" s="99">
        <f>MetaData!R157</f>
        <v>0</v>
      </c>
      <c r="S157" s="53">
        <f>IF(MetaData!$F157="SI",MetaData!S157,MetaData!S157*(25.4^2))</f>
        <v>61915</v>
      </c>
      <c r="T157" s="53">
        <f>IF(MetaData!$F157="SI",MetaData!T157,MetaData!T157*25.4)</f>
        <v>22.225000000000001</v>
      </c>
      <c r="U157" s="53">
        <f>IF(MetaData!$F157="SI",MetaData!U157,MetaData!U157*25.4)</f>
        <v>22.225000000000001</v>
      </c>
      <c r="V157" s="53">
        <f>IF(MetaData!$F157="SI",MetaData!V157,MetaData!V157*25.4)</f>
        <v>22.225000000000001</v>
      </c>
      <c r="W157" s="52">
        <f>MetaData!W157</f>
        <v>6</v>
      </c>
      <c r="X157" s="53">
        <f>IF(MetaData!$F157="SI",MetaData!X157,MetaData!X157*25.4)</f>
        <v>35.387500000000003</v>
      </c>
      <c r="Y157" s="52">
        <f>MetaData!Y157</f>
        <v>1</v>
      </c>
      <c r="Z157" s="53">
        <f>IF(MetaData!$F157="SI",MetaData!Z157,MetaData!Z157*25.4)</f>
        <v>35.387500000000003</v>
      </c>
      <c r="AA157" s="52">
        <f>MetaData!AA157</f>
        <v>0</v>
      </c>
      <c r="AB157" s="52"/>
      <c r="AC157" s="53">
        <f>IF(MetaData!$F157="SI",MetaData!AC157,MetaData!AC157*25.4)</f>
        <v>0</v>
      </c>
      <c r="AD157" s="79"/>
      <c r="AE157" s="51">
        <f>MetaData!AE157</f>
        <v>3.2590000000000001E-2</v>
      </c>
      <c r="AF157" s="50">
        <f>IF(MetaData!$F157="SI",MetaData!AF157,MetaData!AF157*6.89476)</f>
        <v>408.5</v>
      </c>
      <c r="AG157" s="50">
        <f>IF(MetaData!$F157="SI",MetaData!AG157,MetaData!AG157*6.89476)</f>
        <v>0</v>
      </c>
      <c r="AH157" s="50">
        <f>IF(MetaData!$F157="SI",MetaData!AH157,MetaData!AH157*6.89476)</f>
        <v>408.5</v>
      </c>
      <c r="AI157" s="50">
        <f>IF(MetaData!$F157="SI",MetaData!AI157,MetaData!AI157*6.89476)</f>
        <v>408.5</v>
      </c>
      <c r="AJ157" s="50">
        <f>IF(MetaData!$F157="SI",MetaData!AJ157,MetaData!AJ157*6.89476)</f>
        <v>0</v>
      </c>
      <c r="AK157" s="50">
        <f>IF(MetaData!$F157="SI",MetaData!AK157,MetaData!AK157*6.89476)</f>
        <v>0</v>
      </c>
      <c r="AL157" s="117">
        <f>MetaData!AL157</f>
        <v>0</v>
      </c>
      <c r="AM157" s="52">
        <f>MetaData!AM157</f>
        <v>0</v>
      </c>
      <c r="AN157" s="52">
        <f>MetaData!AN157</f>
        <v>2</v>
      </c>
      <c r="AO157" s="52" t="str">
        <f>MetaData!AO157</f>
        <v>Ribbed</v>
      </c>
      <c r="AP157" s="53">
        <f>IF(MetaData!$F157="SI",MetaData!AP157,MetaData!AP157*25.4)</f>
        <v>9.5</v>
      </c>
      <c r="AQ157" s="52">
        <f>MetaData!AQ157</f>
        <v>0</v>
      </c>
      <c r="AR157" s="53">
        <f>IF(MetaData!$F157="SI",MetaData!AR157,MetaData!AR157*25.4)</f>
        <v>63.5</v>
      </c>
      <c r="AS157" s="53">
        <f>IF(MetaData!$F157="SI",MetaData!AS157,MetaData!AS157*25.4)</f>
        <v>0</v>
      </c>
      <c r="AT157" s="52">
        <f>MetaData!AT157</f>
        <v>0</v>
      </c>
      <c r="AU157" s="53">
        <f>IF(MetaData!$F157="SI",MetaData!AU157,MetaData!AU157*25.4)</f>
        <v>0</v>
      </c>
      <c r="AV157" s="59">
        <f>MetaData!AV157</f>
        <v>1.0997575637097088E-2</v>
      </c>
      <c r="AW157" s="59"/>
      <c r="AX157" s="50">
        <f>IF(MetaData!$F157="SI",MetaData!AX157,MetaData!AX157*6.89476)</f>
        <v>520.20000000000005</v>
      </c>
      <c r="AY157" s="50">
        <f>IF(MetaData!$F157="SI",MetaData!AY157,MetaData!AY157*6.89476)</f>
        <v>0</v>
      </c>
      <c r="AZ157" s="119">
        <f>MetaData!AZ157</f>
        <v>0</v>
      </c>
      <c r="BA157" s="119">
        <f>MetaData!BA157</f>
        <v>0</v>
      </c>
      <c r="BB157" s="119">
        <f>MetaData!BB157</f>
        <v>0</v>
      </c>
      <c r="BC157" s="119">
        <f>MetaData!BC157</f>
        <v>0</v>
      </c>
      <c r="BD157" s="119">
        <f>MetaData!BD157</f>
        <v>0</v>
      </c>
      <c r="BE157" s="119">
        <f>MetaData!BE157</f>
        <v>0</v>
      </c>
      <c r="BF157" s="119">
        <f>MetaData!BF157</f>
        <v>0</v>
      </c>
      <c r="BG157" s="15">
        <f>ReportedData!M157</f>
        <v>0</v>
      </c>
      <c r="BH157" t="str">
        <f>ReportedData!F157</f>
        <v>HwangScribner_S3_2.xlsx</v>
      </c>
    </row>
    <row r="158" spans="1:60" ht="15.75" hidden="1">
      <c r="A158" s="10">
        <f>MetaData!A158</f>
        <v>154</v>
      </c>
      <c r="B158" s="10">
        <f>MetaData!B158</f>
        <v>33</v>
      </c>
      <c r="C158" s="10">
        <f>MetaData!C158</f>
        <v>3</v>
      </c>
      <c r="D158" s="91" t="str">
        <f>MetaData!D158</f>
        <v>s3-3</v>
      </c>
      <c r="E158" s="11" t="str">
        <f>MetaData!E158</f>
        <v>Hwang and Scribner (1984)</v>
      </c>
      <c r="F158" s="12" t="str">
        <f>MetaData!F158</f>
        <v>SI</v>
      </c>
      <c r="G158" s="14" t="str">
        <f>MetaData!G158</f>
        <v>C</v>
      </c>
      <c r="H158" s="14" t="str">
        <f>MetaData!H158</f>
        <v>R</v>
      </c>
      <c r="I158" s="50">
        <f>IF(MetaData!$F158="SI",MetaData!I158,MetaData!I158*6.89476)</f>
        <v>34.31</v>
      </c>
      <c r="J158" s="50">
        <f>IF(MetaData!$F158="SI",MetaData!J158,MetaData!J158*6.89476)</f>
        <v>0</v>
      </c>
      <c r="K158" s="50">
        <f>IF(MetaData!$F158="SI",MetaData!K158,MetaData!K158*6.89476)</f>
        <v>0</v>
      </c>
      <c r="L158" s="50">
        <f>IF(MetaData!$F158="SI",MetaData!L158,MetaData!L158*4.448)</f>
        <v>0</v>
      </c>
      <c r="M158" s="52">
        <f>MetaData!M158</f>
        <v>0</v>
      </c>
      <c r="N158" s="53">
        <f>IF(MetaData!$F158="SI",MetaData!N158,MetaData!N158*25.4)</f>
        <v>203</v>
      </c>
      <c r="O158" s="53">
        <f>IF(MetaData!$F158="SI",MetaData!O158,MetaData!O158*25.4)</f>
        <v>305</v>
      </c>
      <c r="P158" s="53">
        <f>IF(MetaData!$F158="SI",MetaData!P158,MetaData!P158*25.4)</f>
        <v>635</v>
      </c>
      <c r="Q158" s="53">
        <f>IF(MetaData!$F158="SI",MetaData!Q158,MetaData!Q158*25.4)</f>
        <v>0</v>
      </c>
      <c r="R158" s="99">
        <f>MetaData!R158</f>
        <v>0</v>
      </c>
      <c r="S158" s="53">
        <f>IF(MetaData!$F158="SI",MetaData!S158,MetaData!S158*(25.4^2))</f>
        <v>61915</v>
      </c>
      <c r="T158" s="53">
        <f>IF(MetaData!$F158="SI",MetaData!T158,MetaData!T158*25.4)</f>
        <v>22.225000000000001</v>
      </c>
      <c r="U158" s="53">
        <f>IF(MetaData!$F158="SI",MetaData!U158,MetaData!U158*25.4)</f>
        <v>22.225000000000001</v>
      </c>
      <c r="V158" s="53">
        <f>IF(MetaData!$F158="SI",MetaData!V158,MetaData!V158*25.4)</f>
        <v>22.225000000000001</v>
      </c>
      <c r="W158" s="52">
        <f>MetaData!W158</f>
        <v>6</v>
      </c>
      <c r="X158" s="53">
        <f>IF(MetaData!$F158="SI",MetaData!X158,MetaData!X158*25.4)</f>
        <v>40.387500000000003</v>
      </c>
      <c r="Y158" s="52">
        <f>MetaData!Y158</f>
        <v>1</v>
      </c>
      <c r="Z158" s="53">
        <f>IF(MetaData!$F158="SI",MetaData!Z158,MetaData!Z158*25.4)</f>
        <v>40.387500000000003</v>
      </c>
      <c r="AA158" s="52">
        <f>MetaData!AA158</f>
        <v>0</v>
      </c>
      <c r="AB158" s="52"/>
      <c r="AC158" s="53">
        <f>IF(MetaData!$F158="SI",MetaData!AC158,MetaData!AC158*25.4)</f>
        <v>0</v>
      </c>
      <c r="AD158" s="79"/>
      <c r="AE158" s="51">
        <f>MetaData!AE158</f>
        <v>3.2590000000000001E-2</v>
      </c>
      <c r="AF158" s="50">
        <f>IF(MetaData!$F158="SI",MetaData!AF158,MetaData!AF158*6.89476)</f>
        <v>408.5</v>
      </c>
      <c r="AG158" s="50">
        <f>IF(MetaData!$F158="SI",MetaData!AG158,MetaData!AG158*6.89476)</f>
        <v>0</v>
      </c>
      <c r="AH158" s="50">
        <f>IF(MetaData!$F158="SI",MetaData!AH158,MetaData!AH158*6.89476)</f>
        <v>408.5</v>
      </c>
      <c r="AI158" s="50">
        <f>IF(MetaData!$F158="SI",MetaData!AI158,MetaData!AI158*6.89476)</f>
        <v>408.5</v>
      </c>
      <c r="AJ158" s="50">
        <f>IF(MetaData!$F158="SI",MetaData!AJ158,MetaData!AJ158*6.89476)</f>
        <v>0</v>
      </c>
      <c r="AK158" s="50">
        <f>IF(MetaData!$F158="SI",MetaData!AK158,MetaData!AK158*6.89476)</f>
        <v>0</v>
      </c>
      <c r="AL158" s="117">
        <f>MetaData!AL158</f>
        <v>0</v>
      </c>
      <c r="AM158" s="52">
        <f>MetaData!AM158</f>
        <v>0</v>
      </c>
      <c r="AN158" s="52">
        <f>MetaData!AN158</f>
        <v>2</v>
      </c>
      <c r="AO158" s="52" t="str">
        <f>MetaData!AO158</f>
        <v>Ribbed</v>
      </c>
      <c r="AP158" s="53">
        <f>IF(MetaData!$F158="SI",MetaData!AP158,MetaData!AP158*25.4)</f>
        <v>9.5</v>
      </c>
      <c r="AQ158" s="52">
        <f>MetaData!AQ158</f>
        <v>0</v>
      </c>
      <c r="AR158" s="53">
        <f>IF(MetaData!$F158="SI",MetaData!AR158,MetaData!AR158*25.4)</f>
        <v>63.5</v>
      </c>
      <c r="AS158" s="53">
        <f>IF(MetaData!$F158="SI",MetaData!AS158,MetaData!AS158*25.4)</f>
        <v>0</v>
      </c>
      <c r="AT158" s="52">
        <f>MetaData!AT158</f>
        <v>0</v>
      </c>
      <c r="AU158" s="53">
        <f>IF(MetaData!$F158="SI",MetaData!AU158,MetaData!AU158*25.4)</f>
        <v>0</v>
      </c>
      <c r="AV158" s="59">
        <f>MetaData!AV158</f>
        <v>1.0997575637097088E-2</v>
      </c>
      <c r="AW158" s="59"/>
      <c r="AX158" s="50">
        <f>IF(MetaData!$F158="SI",MetaData!AX158,MetaData!AX158*6.89476)</f>
        <v>520.20000000000005</v>
      </c>
      <c r="AY158" s="50">
        <f>IF(MetaData!$F158="SI",MetaData!AY158,MetaData!AY158*6.89476)</f>
        <v>0</v>
      </c>
      <c r="AZ158" s="119">
        <f>MetaData!AZ158</f>
        <v>0</v>
      </c>
      <c r="BA158" s="119">
        <f>MetaData!BA158</f>
        <v>0</v>
      </c>
      <c r="BB158" s="119">
        <f>MetaData!BB158</f>
        <v>0</v>
      </c>
      <c r="BC158" s="119">
        <f>MetaData!BC158</f>
        <v>0</v>
      </c>
      <c r="BD158" s="119">
        <f>MetaData!BD158</f>
        <v>0</v>
      </c>
      <c r="BE158" s="119">
        <f>MetaData!BE158</f>
        <v>0</v>
      </c>
      <c r="BF158" s="119">
        <f>MetaData!BF158</f>
        <v>0</v>
      </c>
      <c r="BG158" s="15">
        <f>ReportedData!M158</f>
        <v>0</v>
      </c>
      <c r="BH158" t="str">
        <f>ReportedData!F158</f>
        <v>HwangScribner_S3_3.xlsx</v>
      </c>
    </row>
    <row r="159" spans="1:60" ht="15.75" hidden="1">
      <c r="A159" s="10">
        <f>MetaData!A159</f>
        <v>155</v>
      </c>
      <c r="B159" s="10">
        <f>MetaData!B159</f>
        <v>33</v>
      </c>
      <c r="C159" s="10">
        <f>MetaData!C159</f>
        <v>4</v>
      </c>
      <c r="D159" s="91" t="str">
        <f>MetaData!D159</f>
        <v>s3-4</v>
      </c>
      <c r="E159" s="11" t="str">
        <f>MetaData!E159</f>
        <v>Hwang and Scribner (1984)</v>
      </c>
      <c r="F159" s="12" t="str">
        <f>MetaData!F159</f>
        <v>SI</v>
      </c>
      <c r="G159" s="14" t="str">
        <f>MetaData!G159</f>
        <v>C</v>
      </c>
      <c r="H159" s="14" t="str">
        <f>MetaData!H159</f>
        <v>R</v>
      </c>
      <c r="I159" s="50">
        <f>IF(MetaData!$F159="SI",MetaData!I159,MetaData!I159*6.89476)</f>
        <v>34.86</v>
      </c>
      <c r="J159" s="50">
        <f>IF(MetaData!$F159="SI",MetaData!J159,MetaData!J159*6.89476)</f>
        <v>0</v>
      </c>
      <c r="K159" s="50">
        <f>IF(MetaData!$F159="SI",MetaData!K159,MetaData!K159*6.89476)</f>
        <v>0</v>
      </c>
      <c r="L159" s="50">
        <f>IF(MetaData!$F159="SI",MetaData!L159,MetaData!L159*4.448)</f>
        <v>0</v>
      </c>
      <c r="M159" s="52">
        <f>MetaData!M159</f>
        <v>0</v>
      </c>
      <c r="N159" s="53">
        <f>IF(MetaData!$F159="SI",MetaData!N159,MetaData!N159*25.4)</f>
        <v>203</v>
      </c>
      <c r="O159" s="53">
        <f>IF(MetaData!$F159="SI",MetaData!O159,MetaData!O159*25.4)</f>
        <v>305</v>
      </c>
      <c r="P159" s="53">
        <f>IF(MetaData!$F159="SI",MetaData!P159,MetaData!P159*25.4)</f>
        <v>635</v>
      </c>
      <c r="Q159" s="53">
        <f>IF(MetaData!$F159="SI",MetaData!Q159,MetaData!Q159*25.4)</f>
        <v>0</v>
      </c>
      <c r="R159" s="99">
        <f>MetaData!R159</f>
        <v>0</v>
      </c>
      <c r="S159" s="53">
        <f>IF(MetaData!$F159="SI",MetaData!S159,MetaData!S159*(25.4^2))</f>
        <v>61915</v>
      </c>
      <c r="T159" s="53">
        <f>IF(MetaData!$F159="SI",MetaData!T159,MetaData!T159*25.4)</f>
        <v>22.225000000000001</v>
      </c>
      <c r="U159" s="53">
        <f>IF(MetaData!$F159="SI",MetaData!U159,MetaData!U159*25.4)</f>
        <v>22.225000000000001</v>
      </c>
      <c r="V159" s="53">
        <f>IF(MetaData!$F159="SI",MetaData!V159,MetaData!V159*25.4)</f>
        <v>22.225000000000001</v>
      </c>
      <c r="W159" s="52">
        <f>MetaData!W159</f>
        <v>6</v>
      </c>
      <c r="X159" s="53">
        <f>IF(MetaData!$F159="SI",MetaData!X159,MetaData!X159*25.4)</f>
        <v>38.387500000000003</v>
      </c>
      <c r="Y159" s="52">
        <f>MetaData!Y159</f>
        <v>1</v>
      </c>
      <c r="Z159" s="53">
        <f>IF(MetaData!$F159="SI",MetaData!Z159,MetaData!Z159*25.4)</f>
        <v>38.387500000000003</v>
      </c>
      <c r="AA159" s="52">
        <f>MetaData!AA159</f>
        <v>0</v>
      </c>
      <c r="AB159" s="52"/>
      <c r="AC159" s="53">
        <f>IF(MetaData!$F159="SI",MetaData!AC159,MetaData!AC159*25.4)</f>
        <v>0</v>
      </c>
      <c r="AD159" s="79"/>
      <c r="AE159" s="51">
        <f>MetaData!AE159</f>
        <v>3.2590000000000001E-2</v>
      </c>
      <c r="AF159" s="50">
        <f>IF(MetaData!$F159="SI",MetaData!AF159,MetaData!AF159*6.89476)</f>
        <v>408.5</v>
      </c>
      <c r="AG159" s="50">
        <f>IF(MetaData!$F159="SI",MetaData!AG159,MetaData!AG159*6.89476)</f>
        <v>0</v>
      </c>
      <c r="AH159" s="50">
        <f>IF(MetaData!$F159="SI",MetaData!AH159,MetaData!AH159*6.89476)</f>
        <v>408.5</v>
      </c>
      <c r="AI159" s="50">
        <f>IF(MetaData!$F159="SI",MetaData!AI159,MetaData!AI159*6.89476)</f>
        <v>408.5</v>
      </c>
      <c r="AJ159" s="50">
        <f>IF(MetaData!$F159="SI",MetaData!AJ159,MetaData!AJ159*6.89476)</f>
        <v>0</v>
      </c>
      <c r="AK159" s="50">
        <f>IF(MetaData!$F159="SI",MetaData!AK159,MetaData!AK159*6.89476)</f>
        <v>0</v>
      </c>
      <c r="AL159" s="117">
        <f>MetaData!AL159</f>
        <v>0</v>
      </c>
      <c r="AM159" s="52">
        <f>MetaData!AM159</f>
        <v>0</v>
      </c>
      <c r="AN159" s="52">
        <f>MetaData!AN159</f>
        <v>2</v>
      </c>
      <c r="AO159" s="52" t="str">
        <f>MetaData!AO159</f>
        <v>Ribbed</v>
      </c>
      <c r="AP159" s="53">
        <f>IF(MetaData!$F159="SI",MetaData!AP159,MetaData!AP159*25.4)</f>
        <v>9.5</v>
      </c>
      <c r="AQ159" s="52">
        <f>MetaData!AQ159</f>
        <v>0</v>
      </c>
      <c r="AR159" s="53">
        <f>IF(MetaData!$F159="SI",MetaData!AR159,MetaData!AR159*25.4)</f>
        <v>63.5</v>
      </c>
      <c r="AS159" s="53">
        <f>IF(MetaData!$F159="SI",MetaData!AS159,MetaData!AS159*25.4)</f>
        <v>0</v>
      </c>
      <c r="AT159" s="52">
        <f>MetaData!AT159</f>
        <v>0</v>
      </c>
      <c r="AU159" s="53">
        <f>IF(MetaData!$F159="SI",MetaData!AU159,MetaData!AU159*25.4)</f>
        <v>0</v>
      </c>
      <c r="AV159" s="59">
        <f>MetaData!AV159</f>
        <v>1.0997575637097088E-2</v>
      </c>
      <c r="AW159" s="59"/>
      <c r="AX159" s="50">
        <f>IF(MetaData!$F159="SI",MetaData!AX159,MetaData!AX159*6.89476)</f>
        <v>520.20000000000005</v>
      </c>
      <c r="AY159" s="50">
        <f>IF(MetaData!$F159="SI",MetaData!AY159,MetaData!AY159*6.89476)</f>
        <v>0</v>
      </c>
      <c r="AZ159" s="119">
        <f>MetaData!AZ159</f>
        <v>0</v>
      </c>
      <c r="BA159" s="119">
        <f>MetaData!BA159</f>
        <v>0</v>
      </c>
      <c r="BB159" s="119">
        <f>MetaData!BB159</f>
        <v>0</v>
      </c>
      <c r="BC159" s="119">
        <f>MetaData!BC159</f>
        <v>0</v>
      </c>
      <c r="BD159" s="119">
        <f>MetaData!BD159</f>
        <v>0</v>
      </c>
      <c r="BE159" s="119">
        <f>MetaData!BE159</f>
        <v>0</v>
      </c>
      <c r="BF159" s="119">
        <f>MetaData!BF159</f>
        <v>0</v>
      </c>
      <c r="BG159" s="15">
        <f>ReportedData!M159</f>
        <v>0</v>
      </c>
      <c r="BH159" t="str">
        <f>ReportedData!F159</f>
        <v>HwangScribner_S3_4.xlsx</v>
      </c>
    </row>
    <row r="160" spans="1:60" ht="15.75" hidden="1">
      <c r="A160" s="10">
        <f>MetaData!A160</f>
        <v>156</v>
      </c>
      <c r="B160" s="10">
        <f>MetaData!B160</f>
        <v>34</v>
      </c>
      <c r="C160" s="10">
        <f>MetaData!C160</f>
        <v>1</v>
      </c>
      <c r="D160" s="91" t="str">
        <f>MetaData!D160</f>
        <v xml:space="preserve"> No. 1</v>
      </c>
      <c r="E160" s="11" t="str">
        <f>MetaData!E160</f>
        <v>Imai and Yamamoto 1986</v>
      </c>
      <c r="F160" s="12" t="str">
        <f>MetaData!F160</f>
        <v>SI</v>
      </c>
      <c r="G160" s="14" t="str">
        <f>MetaData!G160</f>
        <v>C</v>
      </c>
      <c r="H160" s="14" t="str">
        <f>MetaData!H160</f>
        <v>R</v>
      </c>
      <c r="I160" s="50">
        <f>IF(MetaData!$F160="SI",MetaData!I160,MetaData!I160*6.89476)</f>
        <v>27.1</v>
      </c>
      <c r="J160" s="50">
        <f>IF(MetaData!$F160="SI",MetaData!J160,MetaData!J160*6.89476)</f>
        <v>0</v>
      </c>
      <c r="K160" s="50">
        <f>IF(MetaData!$F160="SI",MetaData!K160,MetaData!K160*6.89476)</f>
        <v>0</v>
      </c>
      <c r="L160" s="50">
        <f>IF(MetaData!$F160="SI",MetaData!L160,MetaData!L160*4.448)</f>
        <v>392</v>
      </c>
      <c r="M160" s="52" t="str">
        <f>MetaData!M160</f>
        <v>-</v>
      </c>
      <c r="N160" s="53">
        <f>IF(MetaData!$F160="SI",MetaData!N160,MetaData!N160*25.4)</f>
        <v>400</v>
      </c>
      <c r="O160" s="53">
        <f>IF(MetaData!$F160="SI",MetaData!O160,MetaData!O160*25.4)</f>
        <v>500</v>
      </c>
      <c r="P160" s="53">
        <f>IF(MetaData!$F160="SI",MetaData!P160,MetaData!P160*25.4)</f>
        <v>825</v>
      </c>
      <c r="Q160" s="53">
        <f>IF(MetaData!$F160="SI",MetaData!Q160,MetaData!Q160*25.4)</f>
        <v>0</v>
      </c>
      <c r="R160" s="99" t="str">
        <f>MetaData!R160</f>
        <v>DC</v>
      </c>
      <c r="S160" s="53">
        <f>IF(MetaData!$F160="SI",MetaData!S160,MetaData!S160*(25.4^2))</f>
        <v>200000</v>
      </c>
      <c r="T160" s="53">
        <f>IF(MetaData!$F160="SI",MetaData!T160,MetaData!T160*25.4)</f>
        <v>22</v>
      </c>
      <c r="U160" s="53">
        <f>IF(MetaData!$F160="SI",MetaData!U160,MetaData!U160*25.4)</f>
        <v>22</v>
      </c>
      <c r="V160" s="53">
        <f>IF(MetaData!$F160="SI",MetaData!V160,MetaData!V160*25.4)</f>
        <v>22</v>
      </c>
      <c r="W160" s="52">
        <f>MetaData!W160</f>
        <v>14</v>
      </c>
      <c r="X160" s="53">
        <f>IF(MetaData!$F160="SI",MetaData!X160,MetaData!X160*25.4)</f>
        <v>37</v>
      </c>
      <c r="Y160" s="52">
        <f>MetaData!Y160</f>
        <v>3</v>
      </c>
      <c r="Z160" s="53">
        <f>IF(MetaData!$F160="SI",MetaData!Z160,MetaData!Z160*25.4)</f>
        <v>37</v>
      </c>
      <c r="AA160" s="52">
        <f>MetaData!AA160</f>
        <v>2</v>
      </c>
      <c r="AB160" s="52"/>
      <c r="AC160" s="53">
        <f>IF(MetaData!$F160="SI",MetaData!AC160,MetaData!AC160*25.4)</f>
        <v>0</v>
      </c>
      <c r="AD160" s="79"/>
      <c r="AE160" s="51">
        <f>MetaData!AE160</f>
        <v>2.6599999999999999E-2</v>
      </c>
      <c r="AF160" s="50">
        <f>IF(MetaData!$F160="SI",MetaData!AF160,MetaData!AF160*6.89476)</f>
        <v>318</v>
      </c>
      <c r="AG160" s="50">
        <f>IF(MetaData!$F160="SI",MetaData!AG160,MetaData!AG160*6.89476)</f>
        <v>0</v>
      </c>
      <c r="AH160" s="50">
        <f>IF(MetaData!$F160="SI",MetaData!AH160,MetaData!AH160*6.89476)</f>
        <v>318</v>
      </c>
      <c r="AI160" s="50">
        <f>IF(MetaData!$F160="SI",MetaData!AI160,MetaData!AI160*6.89476)</f>
        <v>318</v>
      </c>
      <c r="AJ160" s="50">
        <f>IF(MetaData!$F160="SI",MetaData!AJ160,MetaData!AJ160*6.89476)</f>
        <v>0</v>
      </c>
      <c r="AK160" s="50">
        <f>IF(MetaData!$F160="SI",MetaData!AK160,MetaData!AK160*6.89476)</f>
        <v>0</v>
      </c>
      <c r="AL160" s="117">
        <f>MetaData!AL160</f>
        <v>0</v>
      </c>
      <c r="AM160" s="52" t="str">
        <f>MetaData!AM160</f>
        <v>R: Rectangular ties (around perimeter)</v>
      </c>
      <c r="AN160" s="52">
        <f>MetaData!AN160</f>
        <v>2</v>
      </c>
      <c r="AO160" s="52">
        <f>MetaData!AO160</f>
        <v>0</v>
      </c>
      <c r="AP160" s="53">
        <f>IF(MetaData!$F160="SI",MetaData!AP160,MetaData!AP160*25.4)</f>
        <v>9</v>
      </c>
      <c r="AQ160" s="52">
        <f>MetaData!AQ160</f>
        <v>9</v>
      </c>
      <c r="AR160" s="53">
        <f>IF(MetaData!$F160="SI",MetaData!AR160,MetaData!AR160*25.4)</f>
        <v>100</v>
      </c>
      <c r="AS160" s="53">
        <f>IF(MetaData!$F160="SI",MetaData!AS160,MetaData!AS160*25.4)</f>
        <v>0</v>
      </c>
      <c r="AT160" s="52">
        <f>MetaData!AT160</f>
        <v>0</v>
      </c>
      <c r="AU160" s="53">
        <f>IF(MetaData!$F160="SI",MetaData!AU160,MetaData!AU160*25.4)</f>
        <v>0</v>
      </c>
      <c r="AV160" s="59">
        <f>MetaData!AV160</f>
        <v>3.1808625617596653E-3</v>
      </c>
      <c r="AW160" s="59"/>
      <c r="AX160" s="50">
        <f>IF(MetaData!$F160="SI",MetaData!AX160,MetaData!AX160*6.89476)</f>
        <v>336</v>
      </c>
      <c r="AY160" s="50">
        <f>IF(MetaData!$F160="SI",MetaData!AY160,MetaData!AY160*6.89476)</f>
        <v>0</v>
      </c>
      <c r="AZ160" s="119">
        <f>MetaData!AZ160</f>
        <v>0</v>
      </c>
      <c r="BA160" s="119">
        <f>MetaData!BA160</f>
        <v>0</v>
      </c>
      <c r="BB160" s="119">
        <f>MetaData!BB160</f>
        <v>0</v>
      </c>
      <c r="BC160" s="119">
        <f>MetaData!BC160</f>
        <v>0</v>
      </c>
      <c r="BD160" s="119">
        <f>MetaData!BD160</f>
        <v>0</v>
      </c>
      <c r="BE160" s="119">
        <f>MetaData!BE160</f>
        <v>0</v>
      </c>
      <c r="BF160" s="119">
        <f>MetaData!BF160</f>
        <v>2</v>
      </c>
      <c r="BG160" s="15">
        <f>ReportedData!M160</f>
        <v>0</v>
      </c>
      <c r="BH160" t="str">
        <f>ReportedData!F160</f>
        <v>imai86.xlsx</v>
      </c>
    </row>
    <row r="161" spans="1:60" ht="15.75" hidden="1">
      <c r="A161" s="10">
        <f>MetaData!A161</f>
        <v>157</v>
      </c>
      <c r="B161" s="10">
        <f>MetaData!B161</f>
        <v>35</v>
      </c>
      <c r="C161" s="10">
        <f>MetaData!C161</f>
        <v>2</v>
      </c>
      <c r="D161" s="91" t="str">
        <f>MetaData!D161</f>
        <v>New Zealand</v>
      </c>
      <c r="E161" s="11" t="str">
        <f>MetaData!E161</f>
        <v>Ingham, Liddell and Davidson 2001</v>
      </c>
      <c r="F161" s="12" t="str">
        <f>MetaData!F161</f>
        <v>SI</v>
      </c>
      <c r="G161" s="14" t="str">
        <f>MetaData!G161</f>
        <v>C</v>
      </c>
      <c r="H161" s="14" t="str">
        <f>MetaData!H161</f>
        <v>R</v>
      </c>
      <c r="I161" s="50">
        <f>IF(MetaData!$F161="SI",MetaData!I161,MetaData!I161*6.89476)</f>
        <v>45</v>
      </c>
      <c r="J161" s="50">
        <f>IF(MetaData!$F161="SI",MetaData!J161,MetaData!J161*6.89476)</f>
        <v>0</v>
      </c>
      <c r="K161" s="50">
        <f>IF(MetaData!$F161="SI",MetaData!K161,MetaData!K161*6.89476)</f>
        <v>0</v>
      </c>
      <c r="L161" s="50">
        <f>IF(MetaData!$F161="SI",MetaData!L161,MetaData!L161*4.448)</f>
        <v>0</v>
      </c>
      <c r="M161" s="52">
        <f>MetaData!M161</f>
        <v>0</v>
      </c>
      <c r="N161" s="53">
        <f>IF(MetaData!$F161="SI",MetaData!N161,MetaData!N161*25.4)</f>
        <v>270</v>
      </c>
      <c r="O161" s="53">
        <f>IF(MetaData!$F161="SI",MetaData!O161,MetaData!O161*25.4)</f>
        <v>600</v>
      </c>
      <c r="P161" s="53">
        <f>IF(MetaData!$F161="SI",MetaData!P161,MetaData!P161*25.4)</f>
        <v>2150</v>
      </c>
      <c r="Q161" s="53">
        <f>IF(MetaData!$F161="SI",MetaData!Q161,MetaData!Q161*25.4)</f>
        <v>0</v>
      </c>
      <c r="R161" s="99">
        <f>MetaData!R161</f>
        <v>0</v>
      </c>
      <c r="S161" s="53">
        <f>IF(MetaData!$F161="SI",MetaData!S161,MetaData!S161*(25.4^2))</f>
        <v>162000</v>
      </c>
      <c r="T161" s="53">
        <f>IF(MetaData!$F161="SI",MetaData!T161,MetaData!T161*25.4)</f>
        <v>16</v>
      </c>
      <c r="U161" s="53">
        <f>IF(MetaData!$F161="SI",MetaData!U161,MetaData!U161*25.4)</f>
        <v>16</v>
      </c>
      <c r="V161" s="53">
        <f>IF(MetaData!$F161="SI",MetaData!V161,MetaData!V161*25.4)</f>
        <v>16</v>
      </c>
      <c r="W161" s="52">
        <f>MetaData!W161</f>
        <v>8</v>
      </c>
      <c r="X161" s="53">
        <f>IF(MetaData!$F161="SI",MetaData!X161,MetaData!X161*25.4)</f>
        <v>26</v>
      </c>
      <c r="Y161" s="52">
        <f>MetaData!Y161</f>
        <v>2</v>
      </c>
      <c r="Z161" s="53">
        <f>IF(MetaData!$F161="SI",MetaData!Z161,MetaData!Z161*25.4)</f>
        <v>26</v>
      </c>
      <c r="AA161" s="52">
        <f>MetaData!AA161</f>
        <v>0</v>
      </c>
      <c r="AB161" s="52"/>
      <c r="AC161" s="53">
        <f>IF(MetaData!$F161="SI",MetaData!AC161,MetaData!AC161*25.4)</f>
        <v>0</v>
      </c>
      <c r="AD161" s="79"/>
      <c r="AE161" s="51">
        <f>MetaData!AE161</f>
        <v>9.92E-3</v>
      </c>
      <c r="AF161" s="50">
        <f>IF(MetaData!$F161="SI",MetaData!AF161,MetaData!AF161*6.89476)</f>
        <v>467</v>
      </c>
      <c r="AG161" s="50">
        <f>IF(MetaData!$F161="SI",MetaData!AG161,MetaData!AG161*6.89476)</f>
        <v>0</v>
      </c>
      <c r="AH161" s="50">
        <f>IF(MetaData!$F161="SI",MetaData!AH161,MetaData!AH161*6.89476)</f>
        <v>467</v>
      </c>
      <c r="AI161" s="50">
        <f>IF(MetaData!$F161="SI",MetaData!AI161,MetaData!AI161*6.89476)</f>
        <v>467</v>
      </c>
      <c r="AJ161" s="50">
        <f>IF(MetaData!$F161="SI",MetaData!AJ161,MetaData!AJ161*6.89476)</f>
        <v>0</v>
      </c>
      <c r="AK161" s="50">
        <f>IF(MetaData!$F161="SI",MetaData!AK161,MetaData!AK161*6.89476)</f>
        <v>0</v>
      </c>
      <c r="AL161" s="117">
        <f>MetaData!AL161</f>
        <v>0</v>
      </c>
      <c r="AM161" s="52">
        <f>MetaData!AM161</f>
        <v>0</v>
      </c>
      <c r="AN161" s="52">
        <f>MetaData!AN161</f>
        <v>4</v>
      </c>
      <c r="AO161" s="52" t="str">
        <f>MetaData!AO161</f>
        <v>Ribbed</v>
      </c>
      <c r="AP161" s="53">
        <f>IF(MetaData!$F161="SI",MetaData!AP161,MetaData!AP161*25.4)</f>
        <v>6</v>
      </c>
      <c r="AQ161" s="52">
        <f>MetaData!AQ161</f>
        <v>0</v>
      </c>
      <c r="AR161" s="53">
        <f>IF(MetaData!$F161="SI",MetaData!AR161,MetaData!AR161*25.4)</f>
        <v>50</v>
      </c>
      <c r="AS161" s="53">
        <f>IF(MetaData!$F161="SI",MetaData!AS161,MetaData!AS161*25.4)</f>
        <v>0</v>
      </c>
      <c r="AT161" s="52">
        <f>MetaData!AT161</f>
        <v>0</v>
      </c>
      <c r="AU161" s="53">
        <f>IF(MetaData!$F161="SI",MetaData!AU161,MetaData!AU161*25.4)</f>
        <v>0</v>
      </c>
      <c r="AV161" s="59">
        <f>MetaData!AV161</f>
        <v>8.3733333333333333E-3</v>
      </c>
      <c r="AW161" s="59"/>
      <c r="AX161" s="50">
        <f>IF(MetaData!$F161="SI",MetaData!AX161,MetaData!AX161*6.89476)</f>
        <v>467</v>
      </c>
      <c r="AY161" s="50">
        <f>IF(MetaData!$F161="SI",MetaData!AY161,MetaData!AY161*6.89476)</f>
        <v>0</v>
      </c>
      <c r="AZ161" s="119">
        <f>MetaData!AZ161</f>
        <v>0</v>
      </c>
      <c r="BA161" s="119">
        <f>MetaData!BA161</f>
        <v>0</v>
      </c>
      <c r="BB161" s="119">
        <f>MetaData!BB161</f>
        <v>0</v>
      </c>
      <c r="BC161" s="119">
        <f>MetaData!BC161</f>
        <v>0</v>
      </c>
      <c r="BD161" s="119">
        <f>MetaData!BD161</f>
        <v>0</v>
      </c>
      <c r="BE161" s="119">
        <f>MetaData!BE161</f>
        <v>0</v>
      </c>
      <c r="BF161" s="119">
        <f>MetaData!BF161</f>
        <v>0</v>
      </c>
      <c r="BG161" s="15">
        <f>ReportedData!M161</f>
        <v>0</v>
      </c>
      <c r="BH161" t="str">
        <f>ReportedData!F161</f>
        <v>InghamLiddel_NewZeal.xlsx</v>
      </c>
    </row>
    <row r="162" spans="1:60" ht="15.75" hidden="1">
      <c r="A162" s="10">
        <f>MetaData!A162</f>
        <v>158</v>
      </c>
      <c r="B162" s="10">
        <f>MetaData!B162</f>
        <v>35</v>
      </c>
      <c r="C162" s="10">
        <f>MetaData!C162</f>
        <v>3</v>
      </c>
      <c r="D162" s="91" t="str">
        <f>MetaData!D162</f>
        <v>UCB</v>
      </c>
      <c r="E162" s="11" t="str">
        <f>MetaData!E162</f>
        <v>Ingham, Liddell and Davidson 2001</v>
      </c>
      <c r="F162" s="12" t="str">
        <f>MetaData!F162</f>
        <v>SI</v>
      </c>
      <c r="G162" s="14" t="str">
        <f>MetaData!G162</f>
        <v>C</v>
      </c>
      <c r="H162" s="14" t="str">
        <f>MetaData!H162</f>
        <v>R</v>
      </c>
      <c r="I162" s="50">
        <f>IF(MetaData!$F162="SI",MetaData!I162,MetaData!I162*6.89476)</f>
        <v>45</v>
      </c>
      <c r="J162" s="50">
        <f>IF(MetaData!$F162="SI",MetaData!J162,MetaData!J162*6.89476)</f>
        <v>0</v>
      </c>
      <c r="K162" s="50">
        <f>IF(MetaData!$F162="SI",MetaData!K162,MetaData!K162*6.89476)</f>
        <v>0</v>
      </c>
      <c r="L162" s="50">
        <f>IF(MetaData!$F162="SI",MetaData!L162,MetaData!L162*4.448)</f>
        <v>0</v>
      </c>
      <c r="M162" s="52">
        <f>MetaData!M162</f>
        <v>0</v>
      </c>
      <c r="N162" s="53">
        <f>IF(MetaData!$F162="SI",MetaData!N162,MetaData!N162*25.4)</f>
        <v>270</v>
      </c>
      <c r="O162" s="53">
        <f>IF(MetaData!$F162="SI",MetaData!O162,MetaData!O162*25.4)</f>
        <v>600</v>
      </c>
      <c r="P162" s="53">
        <f>IF(MetaData!$F162="SI",MetaData!P162,MetaData!P162*25.4)</f>
        <v>2150</v>
      </c>
      <c r="Q162" s="53">
        <f>IF(MetaData!$F162="SI",MetaData!Q162,MetaData!Q162*25.4)</f>
        <v>0</v>
      </c>
      <c r="R162" s="99">
        <f>MetaData!R162</f>
        <v>0</v>
      </c>
      <c r="S162" s="53">
        <f>IF(MetaData!$F162="SI",MetaData!S162,MetaData!S162*(25.4^2))</f>
        <v>162000</v>
      </c>
      <c r="T162" s="53">
        <f>IF(MetaData!$F162="SI",MetaData!T162,MetaData!T162*25.4)</f>
        <v>16</v>
      </c>
      <c r="U162" s="53">
        <f>IF(MetaData!$F162="SI",MetaData!U162,MetaData!U162*25.4)</f>
        <v>16</v>
      </c>
      <c r="V162" s="53">
        <f>IF(MetaData!$F162="SI",MetaData!V162,MetaData!V162*25.4)</f>
        <v>16</v>
      </c>
      <c r="W162" s="52">
        <f>MetaData!W162</f>
        <v>8</v>
      </c>
      <c r="X162" s="53">
        <f>IF(MetaData!$F162="SI",MetaData!X162,MetaData!X162*25.4)</f>
        <v>26</v>
      </c>
      <c r="Y162" s="52">
        <f>MetaData!Y162</f>
        <v>2</v>
      </c>
      <c r="Z162" s="53">
        <f>IF(MetaData!$F162="SI",MetaData!Z162,MetaData!Z162*25.4)</f>
        <v>26</v>
      </c>
      <c r="AA162" s="52">
        <f>MetaData!AA162</f>
        <v>0</v>
      </c>
      <c r="AB162" s="52"/>
      <c r="AC162" s="53">
        <f>IF(MetaData!$F162="SI",MetaData!AC162,MetaData!AC162*25.4)</f>
        <v>0</v>
      </c>
      <c r="AD162" s="79"/>
      <c r="AE162" s="51">
        <f>MetaData!AE162</f>
        <v>9.92E-3</v>
      </c>
      <c r="AF162" s="50">
        <f>IF(MetaData!$F162="SI",MetaData!AF162,MetaData!AF162*6.89476)</f>
        <v>467</v>
      </c>
      <c r="AG162" s="50">
        <f>IF(MetaData!$F162="SI",MetaData!AG162,MetaData!AG162*6.89476)</f>
        <v>0</v>
      </c>
      <c r="AH162" s="50">
        <f>IF(MetaData!$F162="SI",MetaData!AH162,MetaData!AH162*6.89476)</f>
        <v>467</v>
      </c>
      <c r="AI162" s="50">
        <f>IF(MetaData!$F162="SI",MetaData!AI162,MetaData!AI162*6.89476)</f>
        <v>467</v>
      </c>
      <c r="AJ162" s="50">
        <f>IF(MetaData!$F162="SI",MetaData!AJ162,MetaData!AJ162*6.89476)</f>
        <v>0</v>
      </c>
      <c r="AK162" s="50">
        <f>IF(MetaData!$F162="SI",MetaData!AK162,MetaData!AK162*6.89476)</f>
        <v>0</v>
      </c>
      <c r="AL162" s="117">
        <f>MetaData!AL162</f>
        <v>0</v>
      </c>
      <c r="AM162" s="52">
        <f>MetaData!AM162</f>
        <v>0</v>
      </c>
      <c r="AN162" s="52">
        <f>MetaData!AN162</f>
        <v>4</v>
      </c>
      <c r="AO162" s="52" t="str">
        <f>MetaData!AO162</f>
        <v>Ribbed</v>
      </c>
      <c r="AP162" s="53">
        <f>IF(MetaData!$F162="SI",MetaData!AP162,MetaData!AP162*25.4)</f>
        <v>6</v>
      </c>
      <c r="AQ162" s="52">
        <f>MetaData!AQ162</f>
        <v>0</v>
      </c>
      <c r="AR162" s="53">
        <f>IF(MetaData!$F162="SI",MetaData!AR162,MetaData!AR162*25.4)</f>
        <v>50</v>
      </c>
      <c r="AS162" s="53">
        <f>IF(MetaData!$F162="SI",MetaData!AS162,MetaData!AS162*25.4)</f>
        <v>0</v>
      </c>
      <c r="AT162" s="52">
        <f>MetaData!AT162</f>
        <v>0</v>
      </c>
      <c r="AU162" s="53">
        <f>IF(MetaData!$F162="SI",MetaData!AU162,MetaData!AU162*25.4)</f>
        <v>0</v>
      </c>
      <c r="AV162" s="59">
        <f>MetaData!AV162</f>
        <v>8.3733333333333333E-3</v>
      </c>
      <c r="AW162" s="59"/>
      <c r="AX162" s="50">
        <f>IF(MetaData!$F162="SI",MetaData!AX162,MetaData!AX162*6.89476)</f>
        <v>467</v>
      </c>
      <c r="AY162" s="50">
        <f>IF(MetaData!$F162="SI",MetaData!AY162,MetaData!AY162*6.89476)</f>
        <v>0</v>
      </c>
      <c r="AZ162" s="119">
        <f>MetaData!AZ162</f>
        <v>0</v>
      </c>
      <c r="BA162" s="119">
        <f>MetaData!BA162</f>
        <v>0</v>
      </c>
      <c r="BB162" s="119">
        <f>MetaData!BB162</f>
        <v>0</v>
      </c>
      <c r="BC162" s="119">
        <f>MetaData!BC162</f>
        <v>0</v>
      </c>
      <c r="BD162" s="119">
        <f>MetaData!BD162</f>
        <v>0</v>
      </c>
      <c r="BE162" s="119">
        <f>MetaData!BE162</f>
        <v>0</v>
      </c>
      <c r="BF162" s="119">
        <f>MetaData!BF162</f>
        <v>0</v>
      </c>
      <c r="BG162" s="15">
        <f>ReportedData!M162</f>
        <v>0</v>
      </c>
      <c r="BH162" t="str">
        <f>ReportedData!F162</f>
        <v>InghamLiddel_UCB.xlsx</v>
      </c>
    </row>
    <row r="163" spans="1:60" ht="15.75" hidden="1">
      <c r="A163" s="10">
        <f>MetaData!A163</f>
        <v>159</v>
      </c>
      <c r="B163" s="10">
        <f>MetaData!B163</f>
        <v>36</v>
      </c>
      <c r="C163" s="10">
        <f>MetaData!C163</f>
        <v>2</v>
      </c>
      <c r="D163" s="91" t="str">
        <f>MetaData!D163</f>
        <v>No.7</v>
      </c>
      <c r="E163" s="11" t="str">
        <f>MetaData!E163</f>
        <v>Ishikawa et al (1996)</v>
      </c>
      <c r="F163" s="12" t="str">
        <f>MetaData!F163</f>
        <v>SI</v>
      </c>
      <c r="G163" s="14" t="str">
        <f>MetaData!G163</f>
        <v>C</v>
      </c>
      <c r="H163" s="14" t="str">
        <f>MetaData!H163</f>
        <v>R</v>
      </c>
      <c r="I163" s="50">
        <f>IF(MetaData!$F163="SI",MetaData!I163,MetaData!I163*6.89476)</f>
        <v>51.74</v>
      </c>
      <c r="J163" s="50">
        <f>IF(MetaData!$F163="SI",MetaData!J163,MetaData!J163*6.89476)</f>
        <v>0</v>
      </c>
      <c r="K163" s="50">
        <f>IF(MetaData!$F163="SI",MetaData!K163,MetaData!K163*6.89476)</f>
        <v>0</v>
      </c>
      <c r="L163" s="50">
        <f>IF(MetaData!$F163="SI",MetaData!L163,MetaData!L163*4.448)</f>
        <v>0</v>
      </c>
      <c r="M163" s="52">
        <f>MetaData!M163</f>
        <v>0</v>
      </c>
      <c r="N163" s="53">
        <f>IF(MetaData!$F163="SI",MetaData!N163,MetaData!N163*25.4)</f>
        <v>300</v>
      </c>
      <c r="O163" s="53">
        <f>IF(MetaData!$F163="SI",MetaData!O163,MetaData!O163*25.4)</f>
        <v>450</v>
      </c>
      <c r="P163" s="53">
        <f>IF(MetaData!$F163="SI",MetaData!P163,MetaData!P163*25.4)</f>
        <v>400</v>
      </c>
      <c r="Q163" s="53">
        <f>IF(MetaData!$F163="SI",MetaData!Q163,MetaData!Q163*25.4)</f>
        <v>0</v>
      </c>
      <c r="R163" s="99">
        <f>MetaData!R163</f>
        <v>0</v>
      </c>
      <c r="S163" s="53">
        <f>IF(MetaData!$F163="SI",MetaData!S163,MetaData!S163*(25.4^2))</f>
        <v>135000</v>
      </c>
      <c r="T163" s="53">
        <f>IF(MetaData!$F163="SI",MetaData!T163,MetaData!T163*25.4)</f>
        <v>19</v>
      </c>
      <c r="U163" s="53">
        <f>IF(MetaData!$F163="SI",MetaData!U163,MetaData!U163*25.4)</f>
        <v>19</v>
      </c>
      <c r="V163" s="53">
        <f>IF(MetaData!$F163="SI",MetaData!V163,MetaData!V163*25.4)</f>
        <v>19</v>
      </c>
      <c r="W163" s="52">
        <f>MetaData!W163</f>
        <v>6</v>
      </c>
      <c r="X163" s="53">
        <f>IF(MetaData!$F163="SI",MetaData!X163,MetaData!X163*25.4)</f>
        <v>60.5</v>
      </c>
      <c r="Y163" s="52">
        <f>MetaData!Y163</f>
        <v>1</v>
      </c>
      <c r="Z163" s="53">
        <f>IF(MetaData!$F163="SI",MetaData!Z163,MetaData!Z163*25.4)</f>
        <v>60.5</v>
      </c>
      <c r="AA163" s="52">
        <f>MetaData!AA163</f>
        <v>0</v>
      </c>
      <c r="AB163" s="52"/>
      <c r="AC163" s="53">
        <f>IF(MetaData!$F163="SI",MetaData!AC163,MetaData!AC163*25.4)</f>
        <v>0</v>
      </c>
      <c r="AD163" s="79"/>
      <c r="AE163" s="51">
        <f>MetaData!AE163</f>
        <v>1.2E-2</v>
      </c>
      <c r="AF163" s="50">
        <f>IF(MetaData!$F163="SI",MetaData!AF163,MetaData!AF163*6.89476)</f>
        <v>387</v>
      </c>
      <c r="AG163" s="50">
        <f>IF(MetaData!$F163="SI",MetaData!AG163,MetaData!AG163*6.89476)</f>
        <v>0</v>
      </c>
      <c r="AH163" s="50">
        <f>IF(MetaData!$F163="SI",MetaData!AH163,MetaData!AH163*6.89476)</f>
        <v>387</v>
      </c>
      <c r="AI163" s="50">
        <f>IF(MetaData!$F163="SI",MetaData!AI163,MetaData!AI163*6.89476)</f>
        <v>387</v>
      </c>
      <c r="AJ163" s="50">
        <f>IF(MetaData!$F163="SI",MetaData!AJ163,MetaData!AJ163*6.89476)</f>
        <v>0</v>
      </c>
      <c r="AK163" s="50">
        <f>IF(MetaData!$F163="SI",MetaData!AK163,MetaData!AK163*6.89476)</f>
        <v>0</v>
      </c>
      <c r="AL163" s="117">
        <f>MetaData!AL163</f>
        <v>0</v>
      </c>
      <c r="AM163" s="52">
        <f>MetaData!AM163</f>
        <v>0</v>
      </c>
      <c r="AN163" s="52">
        <f>MetaData!AN163</f>
        <v>2</v>
      </c>
      <c r="AO163" s="52" t="str">
        <f>MetaData!AO163</f>
        <v>Ribbed</v>
      </c>
      <c r="AP163" s="53">
        <f>IF(MetaData!$F163="SI",MetaData!AP163,MetaData!AP163*25.4)</f>
        <v>6</v>
      </c>
      <c r="AQ163" s="52">
        <f>MetaData!AQ163</f>
        <v>0</v>
      </c>
      <c r="AR163" s="53">
        <f>IF(MetaData!$F163="SI",MetaData!AR163,MetaData!AR163*25.4)</f>
        <v>90</v>
      </c>
      <c r="AS163" s="53">
        <f>IF(MetaData!$F163="SI",MetaData!AS163,MetaData!AS163*25.4)</f>
        <v>0</v>
      </c>
      <c r="AT163" s="52">
        <f>MetaData!AT163</f>
        <v>0</v>
      </c>
      <c r="AU163" s="53">
        <f>IF(MetaData!$F163="SI",MetaData!AU163,MetaData!AU163*25.4)</f>
        <v>0</v>
      </c>
      <c r="AV163" s="59">
        <f>MetaData!AV163</f>
        <v>2.0999999999999999E-3</v>
      </c>
      <c r="AW163" s="59"/>
      <c r="AX163" s="50">
        <f>IF(MetaData!$F163="SI",MetaData!AX163,MetaData!AX163*6.89476)</f>
        <v>953</v>
      </c>
      <c r="AY163" s="50">
        <f>IF(MetaData!$F163="SI",MetaData!AY163,MetaData!AY163*6.89476)</f>
        <v>0</v>
      </c>
      <c r="AZ163" s="119">
        <f>MetaData!AZ163</f>
        <v>0</v>
      </c>
      <c r="BA163" s="119">
        <f>MetaData!BA163</f>
        <v>0</v>
      </c>
      <c r="BB163" s="119">
        <f>MetaData!BB163</f>
        <v>0</v>
      </c>
      <c r="BC163" s="119">
        <f>MetaData!BC163</f>
        <v>0</v>
      </c>
      <c r="BD163" s="119">
        <f>MetaData!BD163</f>
        <v>0</v>
      </c>
      <c r="BE163" s="119">
        <f>MetaData!BE163</f>
        <v>0</v>
      </c>
      <c r="BF163" s="119">
        <f>MetaData!BF163</f>
        <v>0</v>
      </c>
      <c r="BG163" s="15">
        <f>ReportedData!M163</f>
        <v>0</v>
      </c>
      <c r="BH163" t="str">
        <f>ReportedData!F163</f>
        <v>Ishikawa_7.xlsx</v>
      </c>
    </row>
    <row r="164" spans="1:60" ht="15.75" hidden="1">
      <c r="A164" s="10">
        <f>MetaData!A164</f>
        <v>160</v>
      </c>
      <c r="B164" s="10">
        <f>MetaData!B164</f>
        <v>36</v>
      </c>
      <c r="C164" s="10">
        <f>MetaData!C164</f>
        <v>3</v>
      </c>
      <c r="D164" s="91" t="str">
        <f>MetaData!D164</f>
        <v>No.8</v>
      </c>
      <c r="E164" s="11" t="str">
        <f>MetaData!E164</f>
        <v>Ishikawa et al (1996)</v>
      </c>
      <c r="F164" s="12" t="str">
        <f>MetaData!F164</f>
        <v>SI</v>
      </c>
      <c r="G164" s="14" t="str">
        <f>MetaData!G164</f>
        <v>C</v>
      </c>
      <c r="H164" s="14" t="str">
        <f>MetaData!H164</f>
        <v>R</v>
      </c>
      <c r="I164" s="50">
        <f>IF(MetaData!$F164="SI",MetaData!I164,MetaData!I164*6.89476)</f>
        <v>45.28</v>
      </c>
      <c r="J164" s="50">
        <f>IF(MetaData!$F164="SI",MetaData!J164,MetaData!J164*6.89476)</f>
        <v>0</v>
      </c>
      <c r="K164" s="50">
        <f>IF(MetaData!$F164="SI",MetaData!K164,MetaData!K164*6.89476)</f>
        <v>0</v>
      </c>
      <c r="L164" s="50">
        <f>IF(MetaData!$F164="SI",MetaData!L164,MetaData!L164*4.448)</f>
        <v>0</v>
      </c>
      <c r="M164" s="52">
        <f>MetaData!M164</f>
        <v>0</v>
      </c>
      <c r="N164" s="53">
        <f>IF(MetaData!$F164="SI",MetaData!N164,MetaData!N164*25.4)</f>
        <v>300</v>
      </c>
      <c r="O164" s="53">
        <f>IF(MetaData!$F164="SI",MetaData!O164,MetaData!O164*25.4)</f>
        <v>450</v>
      </c>
      <c r="P164" s="53">
        <f>IF(MetaData!$F164="SI",MetaData!P164,MetaData!P164*25.4)</f>
        <v>400</v>
      </c>
      <c r="Q164" s="53">
        <f>IF(MetaData!$F164="SI",MetaData!Q164,MetaData!Q164*25.4)</f>
        <v>0</v>
      </c>
      <c r="R164" s="99">
        <f>MetaData!R164</f>
        <v>0</v>
      </c>
      <c r="S164" s="53">
        <f>IF(MetaData!$F164="SI",MetaData!S164,MetaData!S164*(25.4^2))</f>
        <v>135000</v>
      </c>
      <c r="T164" s="53">
        <f>IF(MetaData!$F164="SI",MetaData!T164,MetaData!T164*25.4)</f>
        <v>16</v>
      </c>
      <c r="U164" s="53">
        <f>IF(MetaData!$F164="SI",MetaData!U164,MetaData!U164*25.4)</f>
        <v>15.999999999999996</v>
      </c>
      <c r="V164" s="53">
        <f>IF(MetaData!$F164="SI",MetaData!V164,MetaData!V164*25.4)</f>
        <v>15.999999999999996</v>
      </c>
      <c r="W164" s="52">
        <f>MetaData!W164</f>
        <v>8</v>
      </c>
      <c r="X164" s="53">
        <f>IF(MetaData!$F164="SI",MetaData!X164,MetaData!X164*25.4)</f>
        <v>74</v>
      </c>
      <c r="Y164" s="52">
        <f>MetaData!Y164</f>
        <v>2</v>
      </c>
      <c r="Z164" s="53">
        <f>IF(MetaData!$F164="SI",MetaData!Z164,MetaData!Z164*25.4)</f>
        <v>74</v>
      </c>
      <c r="AA164" s="52">
        <f>MetaData!AA164</f>
        <v>0</v>
      </c>
      <c r="AB164" s="52"/>
      <c r="AC164" s="53">
        <f>IF(MetaData!$F164="SI",MetaData!AC164,MetaData!AC164*25.4)</f>
        <v>0</v>
      </c>
      <c r="AD164" s="79"/>
      <c r="AE164" s="51">
        <f>MetaData!AE164</f>
        <v>1.2E-2</v>
      </c>
      <c r="AF164" s="50">
        <f>IF(MetaData!$F164="SI",MetaData!AF164,MetaData!AF164*6.89476)</f>
        <v>358</v>
      </c>
      <c r="AG164" s="50">
        <f>IF(MetaData!$F164="SI",MetaData!AG164,MetaData!AG164*6.89476)</f>
        <v>0</v>
      </c>
      <c r="AH164" s="50">
        <f>IF(MetaData!$F164="SI",MetaData!AH164,MetaData!AH164*6.89476)</f>
        <v>358</v>
      </c>
      <c r="AI164" s="50">
        <f>IF(MetaData!$F164="SI",MetaData!AI164,MetaData!AI164*6.89476)</f>
        <v>358</v>
      </c>
      <c r="AJ164" s="50">
        <f>IF(MetaData!$F164="SI",MetaData!AJ164,MetaData!AJ164*6.89476)</f>
        <v>0</v>
      </c>
      <c r="AK164" s="50">
        <f>IF(MetaData!$F164="SI",MetaData!AK164,MetaData!AK164*6.89476)</f>
        <v>0</v>
      </c>
      <c r="AL164" s="117">
        <f>MetaData!AL164</f>
        <v>0</v>
      </c>
      <c r="AM164" s="52">
        <f>MetaData!AM164</f>
        <v>0</v>
      </c>
      <c r="AN164" s="52">
        <f>MetaData!AN164</f>
        <v>2</v>
      </c>
      <c r="AO164" s="52" t="str">
        <f>MetaData!AO164</f>
        <v>Ribbed</v>
      </c>
      <c r="AP164" s="53">
        <f>IF(MetaData!$F164="SI",MetaData!AP164,MetaData!AP164*25.4)</f>
        <v>6</v>
      </c>
      <c r="AQ164" s="52">
        <f>MetaData!AQ164</f>
        <v>0</v>
      </c>
      <c r="AR164" s="53">
        <f>IF(MetaData!$F164="SI",MetaData!AR164,MetaData!AR164*25.4)</f>
        <v>90</v>
      </c>
      <c r="AS164" s="53">
        <f>IF(MetaData!$F164="SI",MetaData!AS164,MetaData!AS164*25.4)</f>
        <v>0</v>
      </c>
      <c r="AT164" s="52">
        <f>MetaData!AT164</f>
        <v>0</v>
      </c>
      <c r="AU164" s="53">
        <f>IF(MetaData!$F164="SI",MetaData!AU164,MetaData!AU164*25.4)</f>
        <v>0</v>
      </c>
      <c r="AV164" s="59">
        <f>MetaData!AV164</f>
        <v>2.0999999999999999E-3</v>
      </c>
      <c r="AW164" s="59"/>
      <c r="AX164" s="50">
        <f>IF(MetaData!$F164="SI",MetaData!AX164,MetaData!AX164*6.89476)</f>
        <v>953</v>
      </c>
      <c r="AY164" s="50">
        <f>IF(MetaData!$F164="SI",MetaData!AY164,MetaData!AY164*6.89476)</f>
        <v>0</v>
      </c>
      <c r="AZ164" s="119">
        <f>MetaData!AZ164</f>
        <v>0</v>
      </c>
      <c r="BA164" s="119">
        <f>MetaData!BA164</f>
        <v>0</v>
      </c>
      <c r="BB164" s="119">
        <f>MetaData!BB164</f>
        <v>0</v>
      </c>
      <c r="BC164" s="119">
        <f>MetaData!BC164</f>
        <v>0</v>
      </c>
      <c r="BD164" s="119">
        <f>MetaData!BD164</f>
        <v>0</v>
      </c>
      <c r="BE164" s="119">
        <f>MetaData!BE164</f>
        <v>0</v>
      </c>
      <c r="BF164" s="119">
        <f>MetaData!BF164</f>
        <v>0</v>
      </c>
      <c r="BG164" s="15">
        <f>ReportedData!M164</f>
        <v>0</v>
      </c>
      <c r="BH164" t="str">
        <f>ReportedData!F164</f>
        <v>Ishikawa_8.xlsx</v>
      </c>
    </row>
    <row r="165" spans="1:60" ht="15.75" hidden="1">
      <c r="A165" s="10">
        <f>MetaData!A165</f>
        <v>161</v>
      </c>
      <c r="B165" s="10">
        <f>MetaData!B165</f>
        <v>36</v>
      </c>
      <c r="C165" s="10">
        <f>MetaData!C165</f>
        <v>4</v>
      </c>
      <c r="D165" s="91" t="str">
        <f>MetaData!D165</f>
        <v>No.2</v>
      </c>
      <c r="E165" s="11" t="str">
        <f>MetaData!E165</f>
        <v>Ishikawa et al (1996)</v>
      </c>
      <c r="F165" s="12" t="str">
        <f>MetaData!F165</f>
        <v>SI</v>
      </c>
      <c r="G165" s="14" t="str">
        <f>MetaData!G165</f>
        <v>C</v>
      </c>
      <c r="H165" s="14" t="str">
        <f>MetaData!H165</f>
        <v>R</v>
      </c>
      <c r="I165" s="50">
        <f>IF(MetaData!$F165="SI",MetaData!I165,MetaData!I165*6.89476)</f>
        <v>45.88</v>
      </c>
      <c r="J165" s="50">
        <f>IF(MetaData!$F165="SI",MetaData!J165,MetaData!J165*6.89476)</f>
        <v>0</v>
      </c>
      <c r="K165" s="50">
        <f>IF(MetaData!$F165="SI",MetaData!K165,MetaData!K165*6.89476)</f>
        <v>0</v>
      </c>
      <c r="L165" s="50">
        <f>IF(MetaData!$F165="SI",MetaData!L165,MetaData!L165*4.448)</f>
        <v>0</v>
      </c>
      <c r="M165" s="52">
        <f>MetaData!M165</f>
        <v>0</v>
      </c>
      <c r="N165" s="53">
        <f>IF(MetaData!$F165="SI",MetaData!N165,MetaData!N165*25.4)</f>
        <v>300</v>
      </c>
      <c r="O165" s="53">
        <f>IF(MetaData!$F165="SI",MetaData!O165,MetaData!O165*25.4)</f>
        <v>450</v>
      </c>
      <c r="P165" s="53">
        <f>IF(MetaData!$F165="SI",MetaData!P165,MetaData!P165*25.4)</f>
        <v>400</v>
      </c>
      <c r="Q165" s="53">
        <f>IF(MetaData!$F165="SI",MetaData!Q165,MetaData!Q165*25.4)</f>
        <v>0</v>
      </c>
      <c r="R165" s="99">
        <f>MetaData!R165</f>
        <v>0</v>
      </c>
      <c r="S165" s="53">
        <f>IF(MetaData!$F165="SI",MetaData!S165,MetaData!S165*(25.4^2))</f>
        <v>135000</v>
      </c>
      <c r="T165" s="53">
        <f>IF(MetaData!$F165="SI",MetaData!T165,MetaData!T165*25.4)</f>
        <v>16</v>
      </c>
      <c r="U165" s="53">
        <f>IF(MetaData!$F165="SI",MetaData!U165,MetaData!U165*25.4)</f>
        <v>15.999999999999996</v>
      </c>
      <c r="V165" s="53">
        <f>IF(MetaData!$F165="SI",MetaData!V165,MetaData!V165*25.4)</f>
        <v>15.999999999999996</v>
      </c>
      <c r="W165" s="52">
        <f>MetaData!W165</f>
        <v>8</v>
      </c>
      <c r="X165" s="53">
        <f>IF(MetaData!$F165="SI",MetaData!X165,MetaData!X165*25.4)</f>
        <v>68</v>
      </c>
      <c r="Y165" s="52">
        <f>MetaData!Y165</f>
        <v>2</v>
      </c>
      <c r="Z165" s="53">
        <f>IF(MetaData!$F165="SI",MetaData!Z165,MetaData!Z165*25.4)</f>
        <v>68</v>
      </c>
      <c r="AA165" s="52">
        <f>MetaData!AA165</f>
        <v>0</v>
      </c>
      <c r="AB165" s="52"/>
      <c r="AC165" s="53">
        <f>IF(MetaData!$F165="SI",MetaData!AC165,MetaData!AC165*25.4)</f>
        <v>0</v>
      </c>
      <c r="AD165" s="79"/>
      <c r="AE165" s="51">
        <f>MetaData!AE165</f>
        <v>1.2E-2</v>
      </c>
      <c r="AF165" s="50">
        <f>IF(MetaData!$F165="SI",MetaData!AF165,MetaData!AF165*6.89476)</f>
        <v>358</v>
      </c>
      <c r="AG165" s="50">
        <f>IF(MetaData!$F165="SI",MetaData!AG165,MetaData!AG165*6.89476)</f>
        <v>0</v>
      </c>
      <c r="AH165" s="50">
        <f>IF(MetaData!$F165="SI",MetaData!AH165,MetaData!AH165*6.89476)</f>
        <v>358</v>
      </c>
      <c r="AI165" s="50">
        <f>IF(MetaData!$F165="SI",MetaData!AI165,MetaData!AI165*6.89476)</f>
        <v>358</v>
      </c>
      <c r="AJ165" s="50">
        <f>IF(MetaData!$F165="SI",MetaData!AJ165,MetaData!AJ165*6.89476)</f>
        <v>0</v>
      </c>
      <c r="AK165" s="50">
        <f>IF(MetaData!$F165="SI",MetaData!AK165,MetaData!AK165*6.89476)</f>
        <v>0</v>
      </c>
      <c r="AL165" s="117">
        <f>MetaData!AL165</f>
        <v>0</v>
      </c>
      <c r="AM165" s="52">
        <f>MetaData!AM165</f>
        <v>0</v>
      </c>
      <c r="AN165" s="52">
        <f>MetaData!AN165</f>
        <v>2</v>
      </c>
      <c r="AO165" s="52" t="str">
        <f>MetaData!AO165</f>
        <v>Ribbed</v>
      </c>
      <c r="AP165" s="53">
        <f>IF(MetaData!$F165="SI",MetaData!AP165,MetaData!AP165*25.4)</f>
        <v>6</v>
      </c>
      <c r="AQ165" s="52">
        <f>MetaData!AQ165</f>
        <v>0</v>
      </c>
      <c r="AR165" s="53">
        <f>IF(MetaData!$F165="SI",MetaData!AR165,MetaData!AR165*25.4)</f>
        <v>90</v>
      </c>
      <c r="AS165" s="53">
        <f>IF(MetaData!$F165="SI",MetaData!AS165,MetaData!AS165*25.4)</f>
        <v>0</v>
      </c>
      <c r="AT165" s="52">
        <f>MetaData!AT165</f>
        <v>0</v>
      </c>
      <c r="AU165" s="53">
        <f>IF(MetaData!$F165="SI",MetaData!AU165,MetaData!AU165*25.4)</f>
        <v>0</v>
      </c>
      <c r="AV165" s="59">
        <f>MetaData!AV165</f>
        <v>2.0999999999999999E-3</v>
      </c>
      <c r="AW165" s="59"/>
      <c r="AX165" s="50">
        <f>IF(MetaData!$F165="SI",MetaData!AX165,MetaData!AX165*6.89476)</f>
        <v>953</v>
      </c>
      <c r="AY165" s="50">
        <f>IF(MetaData!$F165="SI",MetaData!AY165,MetaData!AY165*6.89476)</f>
        <v>0</v>
      </c>
      <c r="AZ165" s="119">
        <f>MetaData!AZ165</f>
        <v>0</v>
      </c>
      <c r="BA165" s="119">
        <f>MetaData!BA165</f>
        <v>0</v>
      </c>
      <c r="BB165" s="119">
        <f>MetaData!BB165</f>
        <v>0</v>
      </c>
      <c r="BC165" s="119">
        <f>MetaData!BC165</f>
        <v>0</v>
      </c>
      <c r="BD165" s="119">
        <f>MetaData!BD165</f>
        <v>0</v>
      </c>
      <c r="BE165" s="119">
        <f>MetaData!BE165</f>
        <v>0</v>
      </c>
      <c r="BF165" s="119">
        <f>MetaData!BF165</f>
        <v>0</v>
      </c>
      <c r="BG165" s="15">
        <f>ReportedData!M165</f>
        <v>0</v>
      </c>
      <c r="BH165" t="str">
        <f>ReportedData!F165</f>
        <v>Ishikawa_2.xlsx</v>
      </c>
    </row>
    <row r="166" spans="1:60" ht="15.75" hidden="1">
      <c r="A166" s="10">
        <f>MetaData!A166</f>
        <v>162</v>
      </c>
      <c r="B166" s="10">
        <f>MetaData!B166</f>
        <v>36</v>
      </c>
      <c r="C166" s="10">
        <f>MetaData!C166</f>
        <v>5</v>
      </c>
      <c r="D166" s="91" t="str">
        <f>MetaData!D166</f>
        <v>No.5</v>
      </c>
      <c r="E166" s="11" t="str">
        <f>MetaData!E166</f>
        <v>Ishikawa et al (1996)</v>
      </c>
      <c r="F166" s="12" t="str">
        <f>MetaData!F166</f>
        <v>SI</v>
      </c>
      <c r="G166" s="14" t="str">
        <f>MetaData!G166</f>
        <v>C</v>
      </c>
      <c r="H166" s="14" t="str">
        <f>MetaData!H166</f>
        <v>R</v>
      </c>
      <c r="I166" s="50">
        <f>IF(MetaData!$F166="SI",MetaData!I166,MetaData!I166*6.89476)</f>
        <v>26.75</v>
      </c>
      <c r="J166" s="50">
        <f>IF(MetaData!$F166="SI",MetaData!J166,MetaData!J166*6.89476)</f>
        <v>0</v>
      </c>
      <c r="K166" s="50">
        <f>IF(MetaData!$F166="SI",MetaData!K166,MetaData!K166*6.89476)</f>
        <v>0</v>
      </c>
      <c r="L166" s="50">
        <f>IF(MetaData!$F166="SI",MetaData!L166,MetaData!L166*4.448)</f>
        <v>0</v>
      </c>
      <c r="M166" s="52">
        <f>MetaData!M166</f>
        <v>0</v>
      </c>
      <c r="N166" s="53">
        <f>IF(MetaData!$F166="SI",MetaData!N166,MetaData!N166*25.4)</f>
        <v>300</v>
      </c>
      <c r="O166" s="53">
        <f>IF(MetaData!$F166="SI",MetaData!O166,MetaData!O166*25.4)</f>
        <v>450</v>
      </c>
      <c r="P166" s="53">
        <f>IF(MetaData!$F166="SI",MetaData!P166,MetaData!P166*25.4)</f>
        <v>400</v>
      </c>
      <c r="Q166" s="53">
        <f>IF(MetaData!$F166="SI",MetaData!Q166,MetaData!Q166*25.4)</f>
        <v>0</v>
      </c>
      <c r="R166" s="99">
        <f>MetaData!R166</f>
        <v>0</v>
      </c>
      <c r="S166" s="53">
        <f>IF(MetaData!$F166="SI",MetaData!S166,MetaData!S166*(25.4^2))</f>
        <v>135000</v>
      </c>
      <c r="T166" s="53">
        <f>IF(MetaData!$F166="SI",MetaData!T166,MetaData!T166*25.4)</f>
        <v>16</v>
      </c>
      <c r="U166" s="53">
        <f>IF(MetaData!$F166="SI",MetaData!U166,MetaData!U166*25.4)</f>
        <v>15.999999999999996</v>
      </c>
      <c r="V166" s="53">
        <f>IF(MetaData!$F166="SI",MetaData!V166,MetaData!V166*25.4)</f>
        <v>15.999999999999996</v>
      </c>
      <c r="W166" s="52">
        <f>MetaData!W166</f>
        <v>8</v>
      </c>
      <c r="X166" s="53">
        <f>IF(MetaData!$F166="SI",MetaData!X166,MetaData!X166*25.4)</f>
        <v>68</v>
      </c>
      <c r="Y166" s="52">
        <f>MetaData!Y166</f>
        <v>2</v>
      </c>
      <c r="Z166" s="53">
        <f>IF(MetaData!$F166="SI",MetaData!Z166,MetaData!Z166*25.4)</f>
        <v>68</v>
      </c>
      <c r="AA166" s="52">
        <f>MetaData!AA166</f>
        <v>0</v>
      </c>
      <c r="AB166" s="52"/>
      <c r="AC166" s="53">
        <f>IF(MetaData!$F166="SI",MetaData!AC166,MetaData!AC166*25.4)</f>
        <v>0</v>
      </c>
      <c r="AD166" s="79"/>
      <c r="AE166" s="51">
        <f>MetaData!AE166</f>
        <v>1.2E-2</v>
      </c>
      <c r="AF166" s="50">
        <f>IF(MetaData!$F166="SI",MetaData!AF166,MetaData!AF166*6.89476)</f>
        <v>358</v>
      </c>
      <c r="AG166" s="50">
        <f>IF(MetaData!$F166="SI",MetaData!AG166,MetaData!AG166*6.89476)</f>
        <v>0</v>
      </c>
      <c r="AH166" s="50">
        <f>IF(MetaData!$F166="SI",MetaData!AH166,MetaData!AH166*6.89476)</f>
        <v>358</v>
      </c>
      <c r="AI166" s="50">
        <f>IF(MetaData!$F166="SI",MetaData!AI166,MetaData!AI166*6.89476)</f>
        <v>358</v>
      </c>
      <c r="AJ166" s="50">
        <f>IF(MetaData!$F166="SI",MetaData!AJ166,MetaData!AJ166*6.89476)</f>
        <v>0</v>
      </c>
      <c r="AK166" s="50">
        <f>IF(MetaData!$F166="SI",MetaData!AK166,MetaData!AK166*6.89476)</f>
        <v>0</v>
      </c>
      <c r="AL166" s="117">
        <f>MetaData!AL166</f>
        <v>0</v>
      </c>
      <c r="AM166" s="52">
        <f>MetaData!AM166</f>
        <v>0</v>
      </c>
      <c r="AN166" s="52">
        <f>MetaData!AN166</f>
        <v>2</v>
      </c>
      <c r="AO166" s="52" t="str">
        <f>MetaData!AO166</f>
        <v>Ribbed</v>
      </c>
      <c r="AP166" s="53">
        <f>IF(MetaData!$F166="SI",MetaData!AP166,MetaData!AP166*25.4)</f>
        <v>6</v>
      </c>
      <c r="AQ166" s="52">
        <f>MetaData!AQ166</f>
        <v>0</v>
      </c>
      <c r="AR166" s="53">
        <f>IF(MetaData!$F166="SI",MetaData!AR166,MetaData!AR166*25.4)</f>
        <v>45</v>
      </c>
      <c r="AS166" s="53">
        <f>IF(MetaData!$F166="SI",MetaData!AS166,MetaData!AS166*25.4)</f>
        <v>0</v>
      </c>
      <c r="AT166" s="52">
        <f>MetaData!AT166</f>
        <v>0</v>
      </c>
      <c r="AU166" s="53">
        <f>IF(MetaData!$F166="SI",MetaData!AU166,MetaData!AU166*25.4)</f>
        <v>0</v>
      </c>
      <c r="AV166" s="59">
        <f>MetaData!AV166</f>
        <v>2.0943933333333335E-3</v>
      </c>
      <c r="AW166" s="59"/>
      <c r="AX166" s="50">
        <f>IF(MetaData!$F166="SI",MetaData!AX166,MetaData!AX166*6.89476)</f>
        <v>953</v>
      </c>
      <c r="AY166" s="50">
        <f>IF(MetaData!$F166="SI",MetaData!AY166,MetaData!AY166*6.89476)</f>
        <v>0</v>
      </c>
      <c r="AZ166" s="119">
        <f>MetaData!AZ166</f>
        <v>0</v>
      </c>
      <c r="BA166" s="119">
        <f>MetaData!BA166</f>
        <v>0</v>
      </c>
      <c r="BB166" s="119">
        <f>MetaData!BB166</f>
        <v>0</v>
      </c>
      <c r="BC166" s="119">
        <f>MetaData!BC166</f>
        <v>0</v>
      </c>
      <c r="BD166" s="119">
        <f>MetaData!BD166</f>
        <v>0</v>
      </c>
      <c r="BE166" s="119">
        <f>MetaData!BE166</f>
        <v>0</v>
      </c>
      <c r="BF166" s="119">
        <f>MetaData!BF166</f>
        <v>0</v>
      </c>
      <c r="BG166" s="15">
        <f>ReportedData!M166</f>
        <v>0</v>
      </c>
      <c r="BH166" t="str">
        <f>ReportedData!F166</f>
        <v>Ishikawa_5.xlsx</v>
      </c>
    </row>
    <row r="167" spans="1:60" ht="15.75" hidden="1">
      <c r="A167" s="10">
        <f>MetaData!A167</f>
        <v>163</v>
      </c>
      <c r="B167" s="10">
        <f>MetaData!B167</f>
        <v>36</v>
      </c>
      <c r="C167" s="10">
        <f>MetaData!C167</f>
        <v>6</v>
      </c>
      <c r="D167" s="91" t="str">
        <f>MetaData!D167</f>
        <v>No.6</v>
      </c>
      <c r="E167" s="11" t="str">
        <f>MetaData!E167</f>
        <v>Ishikawa et al (1996)</v>
      </c>
      <c r="F167" s="12" t="str">
        <f>MetaData!F167</f>
        <v>SI</v>
      </c>
      <c r="G167" s="14" t="str">
        <f>MetaData!G167</f>
        <v>C</v>
      </c>
      <c r="H167" s="14" t="str">
        <f>MetaData!H167</f>
        <v>R</v>
      </c>
      <c r="I167" s="50">
        <f>IF(MetaData!$F167="SI",MetaData!I167,MetaData!I167*6.89476)</f>
        <v>51.23</v>
      </c>
      <c r="J167" s="50">
        <f>IF(MetaData!$F167="SI",MetaData!J167,MetaData!J167*6.89476)</f>
        <v>0</v>
      </c>
      <c r="K167" s="50">
        <f>IF(MetaData!$F167="SI",MetaData!K167,MetaData!K167*6.89476)</f>
        <v>0</v>
      </c>
      <c r="L167" s="50">
        <f>IF(MetaData!$F167="SI",MetaData!L167,MetaData!L167*4.448)</f>
        <v>0</v>
      </c>
      <c r="M167" s="52">
        <f>MetaData!M167</f>
        <v>0</v>
      </c>
      <c r="N167" s="53">
        <f>IF(MetaData!$F167="SI",MetaData!N167,MetaData!N167*25.4)</f>
        <v>300</v>
      </c>
      <c r="O167" s="53">
        <f>IF(MetaData!$F167="SI",MetaData!O167,MetaData!O167*25.4)</f>
        <v>450</v>
      </c>
      <c r="P167" s="53">
        <f>IF(MetaData!$F167="SI",MetaData!P167,MetaData!P167*25.4)</f>
        <v>400</v>
      </c>
      <c r="Q167" s="53">
        <f>IF(MetaData!$F167="SI",MetaData!Q167,MetaData!Q167*25.4)</f>
        <v>0</v>
      </c>
      <c r="R167" s="99">
        <f>MetaData!R167</f>
        <v>0</v>
      </c>
      <c r="S167" s="53">
        <f>IF(MetaData!$F167="SI",MetaData!S167,MetaData!S167*(25.4^2))</f>
        <v>135000</v>
      </c>
      <c r="T167" s="53">
        <f>IF(MetaData!$F167="SI",MetaData!T167,MetaData!T167*25.4)</f>
        <v>19</v>
      </c>
      <c r="U167" s="53">
        <f>IF(MetaData!$F167="SI",MetaData!U167,MetaData!U167*25.4)</f>
        <v>19</v>
      </c>
      <c r="V167" s="53">
        <f>IF(MetaData!$F167="SI",MetaData!V167,MetaData!V167*25.4)</f>
        <v>19</v>
      </c>
      <c r="W167" s="52">
        <f>MetaData!W167</f>
        <v>6</v>
      </c>
      <c r="X167" s="53">
        <f>IF(MetaData!$F167="SI",MetaData!X167,MetaData!X167*25.4)</f>
        <v>60.5</v>
      </c>
      <c r="Y167" s="52">
        <f>MetaData!Y167</f>
        <v>1</v>
      </c>
      <c r="Z167" s="53">
        <f>IF(MetaData!$F167="SI",MetaData!Z167,MetaData!Z167*25.4)</f>
        <v>60.5</v>
      </c>
      <c r="AA167" s="52">
        <f>MetaData!AA167</f>
        <v>0</v>
      </c>
      <c r="AB167" s="52"/>
      <c r="AC167" s="53">
        <f>IF(MetaData!$F167="SI",MetaData!AC167,MetaData!AC167*25.4)</f>
        <v>0</v>
      </c>
      <c r="AD167" s="79"/>
      <c r="AE167" s="51">
        <f>MetaData!AE167</f>
        <v>1.2E-2</v>
      </c>
      <c r="AF167" s="50">
        <f>IF(MetaData!$F167="SI",MetaData!AF167,MetaData!AF167*6.89476)</f>
        <v>387</v>
      </c>
      <c r="AG167" s="50">
        <f>IF(MetaData!$F167="SI",MetaData!AG167,MetaData!AG167*6.89476)</f>
        <v>0</v>
      </c>
      <c r="AH167" s="50">
        <f>IF(MetaData!$F167="SI",MetaData!AH167,MetaData!AH167*6.89476)</f>
        <v>387</v>
      </c>
      <c r="AI167" s="50">
        <f>IF(MetaData!$F167="SI",MetaData!AI167,MetaData!AI167*6.89476)</f>
        <v>387</v>
      </c>
      <c r="AJ167" s="50">
        <f>IF(MetaData!$F167="SI",MetaData!AJ167,MetaData!AJ167*6.89476)</f>
        <v>0</v>
      </c>
      <c r="AK167" s="50">
        <f>IF(MetaData!$F167="SI",MetaData!AK167,MetaData!AK167*6.89476)</f>
        <v>0</v>
      </c>
      <c r="AL167" s="117">
        <f>MetaData!AL167</f>
        <v>0</v>
      </c>
      <c r="AM167" s="52">
        <f>MetaData!AM167</f>
        <v>0</v>
      </c>
      <c r="AN167" s="52">
        <f>MetaData!AN167</f>
        <v>2</v>
      </c>
      <c r="AO167" s="52" t="str">
        <f>MetaData!AO167</f>
        <v>Ribbed</v>
      </c>
      <c r="AP167" s="53">
        <f>IF(MetaData!$F167="SI",MetaData!AP167,MetaData!AP167*25.4)</f>
        <v>6</v>
      </c>
      <c r="AQ167" s="52">
        <f>MetaData!AQ167</f>
        <v>0</v>
      </c>
      <c r="AR167" s="53">
        <f>IF(MetaData!$F167="SI",MetaData!AR167,MetaData!AR167*25.4)</f>
        <v>25</v>
      </c>
      <c r="AS167" s="53">
        <f>IF(MetaData!$F167="SI",MetaData!AS167,MetaData!AS167*25.4)</f>
        <v>0</v>
      </c>
      <c r="AT167" s="52">
        <f>MetaData!AT167</f>
        <v>0</v>
      </c>
      <c r="AU167" s="53">
        <f>IF(MetaData!$F167="SI",MetaData!AU167,MetaData!AU167*25.4)</f>
        <v>0</v>
      </c>
      <c r="AV167" s="59">
        <f>MetaData!AV167</f>
        <v>7.5399999999999998E-3</v>
      </c>
      <c r="AW167" s="59"/>
      <c r="AX167" s="50">
        <f>IF(MetaData!$F167="SI",MetaData!AX167,MetaData!AX167*6.89476)</f>
        <v>953</v>
      </c>
      <c r="AY167" s="50">
        <f>IF(MetaData!$F167="SI",MetaData!AY167,MetaData!AY167*6.89476)</f>
        <v>0</v>
      </c>
      <c r="AZ167" s="119">
        <f>MetaData!AZ167</f>
        <v>0</v>
      </c>
      <c r="BA167" s="119">
        <f>MetaData!BA167</f>
        <v>0</v>
      </c>
      <c r="BB167" s="119">
        <f>MetaData!BB167</f>
        <v>0</v>
      </c>
      <c r="BC167" s="119">
        <f>MetaData!BC167</f>
        <v>0</v>
      </c>
      <c r="BD167" s="119">
        <f>MetaData!BD167</f>
        <v>0</v>
      </c>
      <c r="BE167" s="119">
        <f>MetaData!BE167</f>
        <v>0</v>
      </c>
      <c r="BF167" s="119">
        <f>MetaData!BF167</f>
        <v>0</v>
      </c>
      <c r="BG167" s="15">
        <f>ReportedData!M167</f>
        <v>0</v>
      </c>
      <c r="BH167" t="str">
        <f>ReportedData!F167</f>
        <v>Ishikawa_6.xlsx</v>
      </c>
    </row>
    <row r="168" spans="1:60" ht="15.75" hidden="1">
      <c r="A168" s="10">
        <f>MetaData!A168</f>
        <v>164</v>
      </c>
      <c r="B168" s="10">
        <f>MetaData!B168</f>
        <v>36</v>
      </c>
      <c r="C168" s="10">
        <f>MetaData!C168</f>
        <v>7</v>
      </c>
      <c r="D168" s="91" t="str">
        <f>MetaData!D168</f>
        <v>No.1</v>
      </c>
      <c r="E168" s="11" t="str">
        <f>MetaData!E168</f>
        <v>Ishikawa et al (1996)</v>
      </c>
      <c r="F168" s="12" t="str">
        <f>MetaData!F168</f>
        <v>SI</v>
      </c>
      <c r="G168" s="14" t="str">
        <f>MetaData!G168</f>
        <v>C</v>
      </c>
      <c r="H168" s="14" t="str">
        <f>MetaData!H168</f>
        <v>R</v>
      </c>
      <c r="I168" s="50">
        <f>IF(MetaData!$F168="SI",MetaData!I168,MetaData!I168*6.89476)</f>
        <v>42.1</v>
      </c>
      <c r="J168" s="50">
        <f>IF(MetaData!$F168="SI",MetaData!J168,MetaData!J168*6.89476)</f>
        <v>0</v>
      </c>
      <c r="K168" s="50">
        <f>IF(MetaData!$F168="SI",MetaData!K168,MetaData!K168*6.89476)</f>
        <v>0</v>
      </c>
      <c r="L168" s="50">
        <f>IF(MetaData!$F168="SI",MetaData!L168,MetaData!L168*4.448)</f>
        <v>0</v>
      </c>
      <c r="M168" s="52">
        <f>MetaData!M168</f>
        <v>0</v>
      </c>
      <c r="N168" s="53">
        <f>IF(MetaData!$F168="SI",MetaData!N168,MetaData!N168*25.4)</f>
        <v>300</v>
      </c>
      <c r="O168" s="53">
        <f>IF(MetaData!$F168="SI",MetaData!O168,MetaData!O168*25.4)</f>
        <v>450</v>
      </c>
      <c r="P168" s="53">
        <f>IF(MetaData!$F168="SI",MetaData!P168,MetaData!P168*25.4)</f>
        <v>400</v>
      </c>
      <c r="Q168" s="53">
        <f>IF(MetaData!$F168="SI",MetaData!Q168,MetaData!Q168*25.4)</f>
        <v>0</v>
      </c>
      <c r="R168" s="99">
        <f>MetaData!R168</f>
        <v>0</v>
      </c>
      <c r="S168" s="53">
        <f>IF(MetaData!$F168="SI",MetaData!S168,MetaData!S168*(25.4^2))</f>
        <v>135000</v>
      </c>
      <c r="T168" s="53">
        <f>IF(MetaData!$F168="SI",MetaData!T168,MetaData!T168*25.4)</f>
        <v>16</v>
      </c>
      <c r="U168" s="53">
        <f>IF(MetaData!$F168="SI",MetaData!U168,MetaData!U168*25.4)</f>
        <v>0</v>
      </c>
      <c r="V168" s="53">
        <f>IF(MetaData!$F168="SI",MetaData!V168,MetaData!V168*25.4)</f>
        <v>0</v>
      </c>
      <c r="W168" s="52">
        <f>MetaData!W168</f>
        <v>4</v>
      </c>
      <c r="X168" s="53">
        <f>IF(MetaData!$F168="SI",MetaData!X168,MetaData!X168*25.4)</f>
        <v>44</v>
      </c>
      <c r="Y168" s="52">
        <f>MetaData!Y168</f>
        <v>0</v>
      </c>
      <c r="Z168" s="53">
        <f>IF(MetaData!$F168="SI",MetaData!Z168,MetaData!Z168*25.4)</f>
        <v>44</v>
      </c>
      <c r="AA168" s="52">
        <f>MetaData!AA168</f>
        <v>0</v>
      </c>
      <c r="AB168" s="52"/>
      <c r="AC168" s="53">
        <f>IF(MetaData!$F168="SI",MetaData!AC168,MetaData!AC168*25.4)</f>
        <v>0</v>
      </c>
      <c r="AD168" s="79"/>
      <c r="AE168" s="51">
        <f>MetaData!AE168</f>
        <v>6.0000000000000001E-3</v>
      </c>
      <c r="AF168" s="50">
        <f>IF(MetaData!$F168="SI",MetaData!AF168,MetaData!AF168*6.89476)</f>
        <v>358</v>
      </c>
      <c r="AG168" s="50">
        <f>IF(MetaData!$F168="SI",MetaData!AG168,MetaData!AG168*6.89476)</f>
        <v>0</v>
      </c>
      <c r="AH168" s="50">
        <f>IF(MetaData!$F168="SI",MetaData!AH168,MetaData!AH168*6.89476)</f>
        <v>0</v>
      </c>
      <c r="AI168" s="50">
        <f>IF(MetaData!$F168="SI",MetaData!AI168,MetaData!AI168*6.89476)</f>
        <v>0</v>
      </c>
      <c r="AJ168" s="50">
        <f>IF(MetaData!$F168="SI",MetaData!AJ168,MetaData!AJ168*6.89476)</f>
        <v>0</v>
      </c>
      <c r="AK168" s="50">
        <f>IF(MetaData!$F168="SI",MetaData!AK168,MetaData!AK168*6.89476)</f>
        <v>0</v>
      </c>
      <c r="AL168" s="117">
        <f>MetaData!AL168</f>
        <v>0</v>
      </c>
      <c r="AM168" s="52">
        <f>MetaData!AM168</f>
        <v>0</v>
      </c>
      <c r="AN168" s="52">
        <f>MetaData!AN168</f>
        <v>2</v>
      </c>
      <c r="AO168" s="52" t="str">
        <f>MetaData!AO168</f>
        <v>Ribbed</v>
      </c>
      <c r="AP168" s="53">
        <f>IF(MetaData!$F168="SI",MetaData!AP168,MetaData!AP168*25.4)</f>
        <v>6</v>
      </c>
      <c r="AQ168" s="52">
        <f>MetaData!AQ168</f>
        <v>0</v>
      </c>
      <c r="AR168" s="53">
        <f>IF(MetaData!$F168="SI",MetaData!AR168,MetaData!AR168*25.4)</f>
        <v>90</v>
      </c>
      <c r="AS168" s="53">
        <f>IF(MetaData!$F168="SI",MetaData!AS168,MetaData!AS168*25.4)</f>
        <v>0</v>
      </c>
      <c r="AT168" s="52">
        <f>MetaData!AT168</f>
        <v>0</v>
      </c>
      <c r="AU168" s="53">
        <f>IF(MetaData!$F168="SI",MetaData!AU168,MetaData!AU168*25.4)</f>
        <v>0</v>
      </c>
      <c r="AV168" s="59">
        <f>MetaData!AV168</f>
        <v>2.0999999999999999E-3</v>
      </c>
      <c r="AW168" s="59"/>
      <c r="AX168" s="50">
        <f>IF(MetaData!$F168="SI",MetaData!AX168,MetaData!AX168*6.89476)</f>
        <v>953</v>
      </c>
      <c r="AY168" s="50">
        <f>IF(MetaData!$F168="SI",MetaData!AY168,MetaData!AY168*6.89476)</f>
        <v>0</v>
      </c>
      <c r="AZ168" s="119">
        <f>MetaData!AZ168</f>
        <v>0</v>
      </c>
      <c r="BA168" s="119">
        <f>MetaData!BA168</f>
        <v>0</v>
      </c>
      <c r="BB168" s="119">
        <f>MetaData!BB168</f>
        <v>0</v>
      </c>
      <c r="BC168" s="119">
        <f>MetaData!BC168</f>
        <v>0</v>
      </c>
      <c r="BD168" s="119">
        <f>MetaData!BD168</f>
        <v>0</v>
      </c>
      <c r="BE168" s="119">
        <f>MetaData!BE168</f>
        <v>0</v>
      </c>
      <c r="BF168" s="119">
        <f>MetaData!BF168</f>
        <v>0</v>
      </c>
      <c r="BG168" s="15">
        <f>ReportedData!M168</f>
        <v>0</v>
      </c>
      <c r="BH168" t="str">
        <f>ReportedData!F168</f>
        <v>Ishikawa_1.xlsx</v>
      </c>
    </row>
    <row r="169" spans="1:60" ht="15.75" hidden="1">
      <c r="A169" s="10">
        <f>MetaData!A169</f>
        <v>165</v>
      </c>
      <c r="B169" s="10">
        <f>MetaData!B169</f>
        <v>37</v>
      </c>
      <c r="C169" s="10">
        <f>MetaData!C169</f>
        <v>1</v>
      </c>
      <c r="D169" s="91" t="str">
        <f>MetaData!D169</f>
        <v>M1_cyclic</v>
      </c>
      <c r="E169" s="11" t="str">
        <f>MetaData!E169</f>
        <v>Julio &amp; Branco 2008</v>
      </c>
      <c r="F169" s="12" t="str">
        <f>MetaData!F169</f>
        <v>SI</v>
      </c>
      <c r="G169" s="14" t="str">
        <f>MetaData!G169</f>
        <v>C</v>
      </c>
      <c r="H169" s="14" t="str">
        <f>MetaData!H169</f>
        <v>S</v>
      </c>
      <c r="I169" s="50">
        <f>IF(MetaData!$F169="SI",MetaData!I169,MetaData!I169*6.89476)</f>
        <v>34.9</v>
      </c>
      <c r="J169" s="50">
        <f>IF(MetaData!$F169="SI",MetaData!J169,MetaData!J169*6.89476)</f>
        <v>0</v>
      </c>
      <c r="K169" s="50">
        <f>IF(MetaData!$F169="SI",MetaData!K169,MetaData!K169*6.89476)</f>
        <v>0</v>
      </c>
      <c r="L169" s="50">
        <f>IF(MetaData!$F169="SI",MetaData!L169,MetaData!L169*4.448)</f>
        <v>170.31200000000001</v>
      </c>
      <c r="M169" s="52">
        <f>MetaData!M169</f>
        <v>0</v>
      </c>
      <c r="N169" s="53">
        <f>IF(MetaData!$F169="SI",MetaData!N169,MetaData!N169*25.4)</f>
        <v>200</v>
      </c>
      <c r="O169" s="53">
        <f>IF(MetaData!$F169="SI",MetaData!O169,MetaData!O169*25.4)</f>
        <v>200</v>
      </c>
      <c r="P169" s="53">
        <f>IF(MetaData!$F169="SI",MetaData!P169,MetaData!P169*25.4)</f>
        <v>1000</v>
      </c>
      <c r="Q169" s="53">
        <f>IF(MetaData!$F169="SI",MetaData!Q169,MetaData!Q169*25.4)</f>
        <v>0</v>
      </c>
      <c r="R169" s="99">
        <f>MetaData!R169</f>
        <v>0</v>
      </c>
      <c r="S169" s="53">
        <f>IF(MetaData!$F169="SI",MetaData!S169,MetaData!S169*(25.4^2))</f>
        <v>40000</v>
      </c>
      <c r="T169" s="53">
        <f>IF(MetaData!$F169="SI",MetaData!T169,MetaData!T169*25.4)</f>
        <v>10</v>
      </c>
      <c r="U169" s="53">
        <f>IF(MetaData!$F169="SI",MetaData!U169,MetaData!U169*25.4)</f>
        <v>10</v>
      </c>
      <c r="V169" s="53">
        <f>IF(MetaData!$F169="SI",MetaData!V169,MetaData!V169*25.4)</f>
        <v>10</v>
      </c>
      <c r="W169" s="52">
        <f>MetaData!W169</f>
        <v>6</v>
      </c>
      <c r="X169" s="53">
        <f>IF(MetaData!$F169="SI",MetaData!X169,MetaData!X169*25.4)</f>
        <v>9</v>
      </c>
      <c r="Y169" s="52">
        <f>MetaData!Y169</f>
        <v>1</v>
      </c>
      <c r="Z169" s="53">
        <f>IF(MetaData!$F169="SI",MetaData!Z169,MetaData!Z169*25.4)</f>
        <v>9</v>
      </c>
      <c r="AA169" s="52">
        <f>MetaData!AA169</f>
        <v>0</v>
      </c>
      <c r="AB169" s="52"/>
      <c r="AC169" s="53">
        <f>IF(MetaData!$F169="SI",MetaData!AC169,MetaData!AC169*25.4)</f>
        <v>0</v>
      </c>
      <c r="AD169" s="79"/>
      <c r="AE169" s="51">
        <f>MetaData!AE169</f>
        <v>1.18E-2</v>
      </c>
      <c r="AF169" s="50">
        <f>IF(MetaData!$F169="SI",MetaData!AF169,MetaData!AF169*6.89476)</f>
        <v>520</v>
      </c>
      <c r="AG169" s="50">
        <f>IF(MetaData!$F169="SI",MetaData!AG169,MetaData!AG169*6.89476)</f>
        <v>0</v>
      </c>
      <c r="AH169" s="50">
        <f>IF(MetaData!$F169="SI",MetaData!AH169,MetaData!AH169*6.89476)</f>
        <v>520</v>
      </c>
      <c r="AI169" s="50">
        <f>IF(MetaData!$F169="SI",MetaData!AI169,MetaData!AI169*6.89476)</f>
        <v>520</v>
      </c>
      <c r="AJ169" s="50">
        <f>IF(MetaData!$F169="SI",MetaData!AJ169,MetaData!AJ169*6.89476)</f>
        <v>0</v>
      </c>
      <c r="AK169" s="50">
        <f>IF(MetaData!$F169="SI",MetaData!AK169,MetaData!AK169*6.89476)</f>
        <v>0</v>
      </c>
      <c r="AL169" s="117">
        <f>MetaData!AL169</f>
        <v>0</v>
      </c>
      <c r="AM169" s="52">
        <f>MetaData!AM169</f>
        <v>0</v>
      </c>
      <c r="AN169" s="52">
        <f>MetaData!AN169</f>
        <v>2</v>
      </c>
      <c r="AO169" s="52" t="str">
        <f>MetaData!AO169</f>
        <v>Ribbed</v>
      </c>
      <c r="AP169" s="53">
        <f>IF(MetaData!$F169="SI",MetaData!AP169,MetaData!AP169*25.4)</f>
        <v>6</v>
      </c>
      <c r="AQ169" s="52">
        <f>MetaData!AQ169</f>
        <v>0</v>
      </c>
      <c r="AR169" s="53">
        <f>IF(MetaData!$F169="SI",MetaData!AR169,MetaData!AR169*25.4)</f>
        <v>150</v>
      </c>
      <c r="AS169" s="53">
        <f>IF(MetaData!$F169="SI",MetaData!AS169,MetaData!AS169*25.4)</f>
        <v>0</v>
      </c>
      <c r="AT169" s="52">
        <f>MetaData!AT169</f>
        <v>0</v>
      </c>
      <c r="AU169" s="53">
        <f>IF(MetaData!$F169="SI",MetaData!AU169,MetaData!AU169*25.4)</f>
        <v>0</v>
      </c>
      <c r="AV169" s="59">
        <f>MetaData!AV169</f>
        <v>1.884E-3</v>
      </c>
      <c r="AW169" s="59"/>
      <c r="AX169" s="50">
        <f>IF(MetaData!$F169="SI",MetaData!AX169,MetaData!AX169*6.89476)</f>
        <v>520</v>
      </c>
      <c r="AY169" s="50">
        <f>IF(MetaData!$F169="SI",MetaData!AY169,MetaData!AY169*6.89476)</f>
        <v>0</v>
      </c>
      <c r="AZ169" s="119">
        <f>MetaData!AZ169</f>
        <v>0</v>
      </c>
      <c r="BA169" s="119">
        <f>MetaData!BA169</f>
        <v>0</v>
      </c>
      <c r="BB169" s="119">
        <f>MetaData!BB169</f>
        <v>0</v>
      </c>
      <c r="BC169" s="119">
        <f>MetaData!BC169</f>
        <v>0</v>
      </c>
      <c r="BD169" s="119">
        <f>MetaData!BD169</f>
        <v>0</v>
      </c>
      <c r="BE169" s="119">
        <f>MetaData!BE169</f>
        <v>0</v>
      </c>
      <c r="BF169" s="119">
        <f>MetaData!BF169</f>
        <v>0</v>
      </c>
      <c r="BG169" s="15" t="str">
        <f>ReportedData!M169</f>
        <v>N</v>
      </c>
      <c r="BH169" t="str">
        <f>ReportedData!F169</f>
        <v>JulioBranco_M1.xlsx</v>
      </c>
    </row>
    <row r="170" spans="1:60" ht="15.75" hidden="1">
      <c r="A170" s="10">
        <f>MetaData!A170</f>
        <v>166</v>
      </c>
      <c r="B170" s="10">
        <f>MetaData!B170</f>
        <v>37</v>
      </c>
      <c r="C170" s="10">
        <f>MetaData!C170</f>
        <v>2</v>
      </c>
      <c r="D170" s="91" t="str">
        <f>MetaData!D170</f>
        <v>M3_cyclic</v>
      </c>
      <c r="E170" s="11" t="str">
        <f>MetaData!E170</f>
        <v>Julio &amp; Branco 2008</v>
      </c>
      <c r="F170" s="12" t="str">
        <f>MetaData!F170</f>
        <v>SI</v>
      </c>
      <c r="G170" s="14" t="str">
        <f>MetaData!G170</f>
        <v>M</v>
      </c>
      <c r="H170" s="14" t="str">
        <f>MetaData!H170</f>
        <v>S</v>
      </c>
      <c r="I170" s="50">
        <f>IF(MetaData!$F170="SI",MetaData!I170,MetaData!I170*6.89476)</f>
        <v>35</v>
      </c>
      <c r="J170" s="50">
        <f>IF(MetaData!$F170="SI",MetaData!J170,MetaData!J170*6.89476)</f>
        <v>0</v>
      </c>
      <c r="K170" s="50">
        <f>IF(MetaData!$F170="SI",MetaData!K170,MetaData!K170*6.89476)</f>
        <v>0</v>
      </c>
      <c r="L170" s="50">
        <f>IF(MetaData!$F170="SI",MetaData!L170,MetaData!L170*4.448)</f>
        <v>170.95050000000003</v>
      </c>
      <c r="M170" s="52">
        <f>MetaData!M170</f>
        <v>0</v>
      </c>
      <c r="N170" s="53">
        <f>IF(MetaData!$F170="SI",MetaData!N170,MetaData!N170*25.4)</f>
        <v>270</v>
      </c>
      <c r="O170" s="53">
        <f>IF(MetaData!$F170="SI",MetaData!O170,MetaData!O170*25.4)</f>
        <v>270</v>
      </c>
      <c r="P170" s="53">
        <f>IF(MetaData!$F170="SI",MetaData!P170,MetaData!P170*25.4)</f>
        <v>1000</v>
      </c>
      <c r="Q170" s="53">
        <f>IF(MetaData!$F170="SI",MetaData!Q170,MetaData!Q170*25.4)</f>
        <v>0</v>
      </c>
      <c r="R170" s="99">
        <f>MetaData!R170</f>
        <v>0</v>
      </c>
      <c r="S170" s="53">
        <f>IF(MetaData!$F170="SI",MetaData!S170,MetaData!S170*(25.4^2))</f>
        <v>72900</v>
      </c>
      <c r="T170" s="53">
        <f>IF(MetaData!$F170="SI",MetaData!T170,MetaData!T170*25.4)</f>
        <v>10</v>
      </c>
      <c r="U170" s="53">
        <f>IF(MetaData!$F170="SI",MetaData!U170,MetaData!U170*25.4)</f>
        <v>10</v>
      </c>
      <c r="V170" s="53">
        <f>IF(MetaData!$F170="SI",MetaData!V170,MetaData!V170*25.4)</f>
        <v>10</v>
      </c>
      <c r="W170" s="52">
        <f>MetaData!W170</f>
        <v>12</v>
      </c>
      <c r="X170" s="53">
        <f>IF(MetaData!$F170="SI",MetaData!X170,MetaData!X170*25.4)</f>
        <v>9</v>
      </c>
      <c r="Y170" s="52">
        <f>MetaData!Y170</f>
        <v>1</v>
      </c>
      <c r="Z170" s="53">
        <f>IF(MetaData!$F170="SI",MetaData!Z170,MetaData!Z170*25.4)</f>
        <v>9</v>
      </c>
      <c r="AA170" s="52">
        <f>MetaData!AA170</f>
        <v>3</v>
      </c>
      <c r="AB170" s="52"/>
      <c r="AC170" s="53">
        <f>IF(MetaData!$F170="SI",MetaData!AC170,MetaData!AC170*25.4)</f>
        <v>0</v>
      </c>
      <c r="AD170" s="79"/>
      <c r="AE170" s="51">
        <f>MetaData!AE170</f>
        <v>1.2920000000000001E-2</v>
      </c>
      <c r="AF170" s="50">
        <f>IF(MetaData!$F170="SI",MetaData!AF170,MetaData!AF170*6.89476)</f>
        <v>520</v>
      </c>
      <c r="AG170" s="50">
        <f>IF(MetaData!$F170="SI",MetaData!AG170,MetaData!AG170*6.89476)</f>
        <v>0</v>
      </c>
      <c r="AH170" s="50">
        <f>IF(MetaData!$F170="SI",MetaData!AH170,MetaData!AH170*6.89476)</f>
        <v>520</v>
      </c>
      <c r="AI170" s="50">
        <f>IF(MetaData!$F170="SI",MetaData!AI170,MetaData!AI170*6.89476)</f>
        <v>520</v>
      </c>
      <c r="AJ170" s="50">
        <f>IF(MetaData!$F170="SI",MetaData!AJ170,MetaData!AJ170*6.89476)</f>
        <v>0</v>
      </c>
      <c r="AK170" s="50">
        <f>IF(MetaData!$F170="SI",MetaData!AK170,MetaData!AK170*6.89476)</f>
        <v>0</v>
      </c>
      <c r="AL170" s="117">
        <f>MetaData!AL170</f>
        <v>0</v>
      </c>
      <c r="AM170" s="52">
        <f>MetaData!AM170</f>
        <v>0</v>
      </c>
      <c r="AN170" s="52">
        <f>MetaData!AN170</f>
        <v>2</v>
      </c>
      <c r="AO170" s="52" t="str">
        <f>MetaData!AO170</f>
        <v>Ribbed</v>
      </c>
      <c r="AP170" s="53">
        <f>IF(MetaData!$F170="SI",MetaData!AP170,MetaData!AP170*25.4)</f>
        <v>6</v>
      </c>
      <c r="AQ170" s="52">
        <f>MetaData!AQ170</f>
        <v>0</v>
      </c>
      <c r="AR170" s="53">
        <f>IF(MetaData!$F170="SI",MetaData!AR170,MetaData!AR170*25.4)</f>
        <v>75</v>
      </c>
      <c r="AS170" s="53">
        <f>IF(MetaData!$F170="SI",MetaData!AS170,MetaData!AS170*25.4)</f>
        <v>0</v>
      </c>
      <c r="AT170" s="52">
        <f>MetaData!AT170</f>
        <v>0</v>
      </c>
      <c r="AU170" s="53">
        <f>IF(MetaData!$F170="SI",MetaData!AU170,MetaData!AU170*25.4)</f>
        <v>0</v>
      </c>
      <c r="AV170" s="59">
        <f>MetaData!AV170</f>
        <v>2.791111111111111E-3</v>
      </c>
      <c r="AW170" s="59"/>
      <c r="AX170" s="50">
        <f>IF(MetaData!$F170="SI",MetaData!AX170,MetaData!AX170*6.89476)</f>
        <v>520</v>
      </c>
      <c r="AY170" s="50">
        <f>IF(MetaData!$F170="SI",MetaData!AY170,MetaData!AY170*6.89476)</f>
        <v>0</v>
      </c>
      <c r="AZ170" s="119">
        <f>MetaData!AZ170</f>
        <v>0</v>
      </c>
      <c r="BA170" s="119">
        <f>MetaData!BA170</f>
        <v>0</v>
      </c>
      <c r="BB170" s="119">
        <f>MetaData!BB170</f>
        <v>0</v>
      </c>
      <c r="BC170" s="119">
        <f>MetaData!BC170</f>
        <v>0</v>
      </c>
      <c r="BD170" s="119">
        <f>MetaData!BD170</f>
        <v>0</v>
      </c>
      <c r="BE170" s="119">
        <f>MetaData!BE170</f>
        <v>0</v>
      </c>
      <c r="BF170" s="119">
        <f>MetaData!BF170</f>
        <v>0</v>
      </c>
      <c r="BG170" s="15" t="str">
        <f>ReportedData!M170</f>
        <v>N</v>
      </c>
      <c r="BH170" t="str">
        <f>ReportedData!F170</f>
        <v>JulioBranco_M3.xlsx</v>
      </c>
    </row>
    <row r="171" spans="1:60" ht="15.75" hidden="1">
      <c r="A171" s="10">
        <f>MetaData!A171</f>
        <v>167</v>
      </c>
      <c r="B171" s="10">
        <f>MetaData!B171</f>
        <v>38</v>
      </c>
      <c r="C171" s="10">
        <f>MetaData!C171</f>
        <v>1</v>
      </c>
      <c r="D171" s="91" t="str">
        <f>MetaData!D171</f>
        <v>85PDC-1</v>
      </c>
      <c r="E171" s="11" t="str">
        <f>MetaData!E171</f>
        <v>Kanda et al. (1988)</v>
      </c>
      <c r="F171" s="12" t="str">
        <f>MetaData!F171</f>
        <v>SI</v>
      </c>
      <c r="G171" s="14" t="str">
        <f>MetaData!G171</f>
        <v>C</v>
      </c>
      <c r="H171" s="14" t="str">
        <f>MetaData!H171</f>
        <v>S</v>
      </c>
      <c r="I171" s="50">
        <f>IF(MetaData!$F171="SI",MetaData!I171,MetaData!I171*6.89476)</f>
        <v>24.8</v>
      </c>
      <c r="J171" s="50">
        <f>IF(MetaData!$F171="SI",MetaData!J171,MetaData!J171*6.89476)</f>
        <v>0</v>
      </c>
      <c r="K171" s="50">
        <f>IF(MetaData!$F171="SI",MetaData!K171,MetaData!K171*6.89476)</f>
        <v>0</v>
      </c>
      <c r="L171" s="50">
        <f>IF(MetaData!$F171="SI",MetaData!L171,MetaData!L171*4.448)</f>
        <v>184</v>
      </c>
      <c r="M171" s="52">
        <f>MetaData!M171</f>
        <v>2</v>
      </c>
      <c r="N171" s="53">
        <f>IF(MetaData!$F171="SI",MetaData!N171,MetaData!N171*25.4)</f>
        <v>250</v>
      </c>
      <c r="O171" s="53">
        <f>IF(MetaData!$F171="SI",MetaData!O171,MetaData!O171*25.4)</f>
        <v>250</v>
      </c>
      <c r="P171" s="53">
        <f>IF(MetaData!$F171="SI",MetaData!P171,MetaData!P171*25.4)</f>
        <v>750</v>
      </c>
      <c r="Q171" s="53">
        <f>IF(MetaData!$F171="SI",MetaData!Q171,MetaData!Q171*25.4)</f>
        <v>0</v>
      </c>
      <c r="R171" s="99" t="str">
        <f>MetaData!R171</f>
        <v>DC</v>
      </c>
      <c r="S171" s="53">
        <f>IF(MetaData!$F171="SI",MetaData!S171,MetaData!S171*(25.4^2))</f>
        <v>62500</v>
      </c>
      <c r="T171" s="53">
        <f>IF(MetaData!$F171="SI",MetaData!T171,MetaData!T171*25.4)</f>
        <v>12.7</v>
      </c>
      <c r="U171" s="53">
        <f>IF(MetaData!$F171="SI",MetaData!U171,MetaData!U171*25.4)</f>
        <v>12.7</v>
      </c>
      <c r="V171" s="53">
        <f>IF(MetaData!$F171="SI",MetaData!V171,MetaData!V171*25.4)</f>
        <v>12.7</v>
      </c>
      <c r="W171" s="52">
        <f>MetaData!W171</f>
        <v>8</v>
      </c>
      <c r="X171" s="53">
        <f>IF(MetaData!$F171="SI",MetaData!X171,MetaData!X171*25.4)</f>
        <v>35</v>
      </c>
      <c r="Y171" s="52">
        <f>MetaData!Y171</f>
        <v>1</v>
      </c>
      <c r="Z171" s="53">
        <f>IF(MetaData!$F171="SI",MetaData!Z171,MetaData!Z171*25.4)</f>
        <v>35</v>
      </c>
      <c r="AA171" s="52">
        <f>MetaData!AA171</f>
        <v>1</v>
      </c>
      <c r="AB171" s="52"/>
      <c r="AC171" s="53">
        <f>IF(MetaData!$F171="SI",MetaData!AC171,MetaData!AC171*25.4)</f>
        <v>0</v>
      </c>
      <c r="AD171" s="79"/>
      <c r="AE171" s="51">
        <f>MetaData!AE171</f>
        <v>1.6199999999999999E-2</v>
      </c>
      <c r="AF171" s="50">
        <f>IF(MetaData!$F171="SI",MetaData!AF171,MetaData!AF171*6.89476)</f>
        <v>374</v>
      </c>
      <c r="AG171" s="50">
        <f>IF(MetaData!$F171="SI",MetaData!AG171,MetaData!AG171*6.89476)</f>
        <v>494</v>
      </c>
      <c r="AH171" s="50">
        <f>IF(MetaData!$F171="SI",MetaData!AH171,MetaData!AH171*6.89476)</f>
        <v>374</v>
      </c>
      <c r="AI171" s="50">
        <f>IF(MetaData!$F171="SI",MetaData!AI171,MetaData!AI171*6.89476)</f>
        <v>374</v>
      </c>
      <c r="AJ171" s="50">
        <f>IF(MetaData!$F171="SI",MetaData!AJ171,MetaData!AJ171*6.89476)</f>
        <v>494</v>
      </c>
      <c r="AK171" s="50">
        <f>IF(MetaData!$F171="SI",MetaData!AK171,MetaData!AK171*6.89476)</f>
        <v>494</v>
      </c>
      <c r="AL171" s="117">
        <f>MetaData!AL171</f>
        <v>0</v>
      </c>
      <c r="AM171" s="52" t="str">
        <f>MetaData!AM171</f>
        <v>R: Rectangular ties (around perimeter)</v>
      </c>
      <c r="AN171" s="52">
        <f>MetaData!AN171</f>
        <v>2</v>
      </c>
      <c r="AO171" s="52">
        <f>MetaData!AO171</f>
        <v>0</v>
      </c>
      <c r="AP171" s="53">
        <f>IF(MetaData!$F171="SI",MetaData!AP171,MetaData!AP171*25.4)</f>
        <v>5.5</v>
      </c>
      <c r="AQ171" s="52">
        <f>MetaData!AQ171</f>
        <v>0</v>
      </c>
      <c r="AR171" s="53">
        <f>IF(MetaData!$F171="SI",MetaData!AR171,MetaData!AR171*25.4)</f>
        <v>50</v>
      </c>
      <c r="AS171" s="53">
        <f>IF(MetaData!$F171="SI",MetaData!AS171,MetaData!AS171*25.4)</f>
        <v>0</v>
      </c>
      <c r="AT171" s="52">
        <f>MetaData!AT171</f>
        <v>0</v>
      </c>
      <c r="AU171" s="53">
        <f>IF(MetaData!$F171="SI",MetaData!AU171,MetaData!AU171*25.4)</f>
        <v>0</v>
      </c>
      <c r="AV171" s="59">
        <f>MetaData!AV171</f>
        <v>3.80132711084365E-3</v>
      </c>
      <c r="AW171" s="59"/>
      <c r="AX171" s="50">
        <f>IF(MetaData!$F171="SI",MetaData!AX171,MetaData!AX171*6.89476)</f>
        <v>352</v>
      </c>
      <c r="AY171" s="50">
        <f>IF(MetaData!$F171="SI",MetaData!AY171,MetaData!AY171*6.89476)</f>
        <v>0</v>
      </c>
      <c r="AZ171" s="119">
        <f>MetaData!AZ171</f>
        <v>0</v>
      </c>
      <c r="BA171" s="119">
        <f>MetaData!BA171</f>
        <v>0</v>
      </c>
      <c r="BB171" s="119">
        <f>MetaData!BB171</f>
        <v>0</v>
      </c>
      <c r="BC171" s="119">
        <f>MetaData!BC171</f>
        <v>0</v>
      </c>
      <c r="BD171" s="119">
        <f>MetaData!BD171</f>
        <v>0</v>
      </c>
      <c r="BE171" s="119">
        <f>MetaData!BE171</f>
        <v>0</v>
      </c>
      <c r="BF171" s="119">
        <f>MetaData!BF171</f>
        <v>1</v>
      </c>
      <c r="BG171" s="15">
        <f>ReportedData!M171</f>
        <v>0</v>
      </c>
      <c r="BH171" t="str">
        <f>ReportedData!F171</f>
        <v>kanpdc1.xlsx</v>
      </c>
    </row>
    <row r="172" spans="1:60" ht="15.75" hidden="1">
      <c r="A172" s="10">
        <f>MetaData!A172</f>
        <v>168</v>
      </c>
      <c r="B172" s="10">
        <f>MetaData!B172</f>
        <v>38</v>
      </c>
      <c r="C172" s="10">
        <f>MetaData!C172</f>
        <v>2</v>
      </c>
      <c r="D172" s="91" t="str">
        <f>MetaData!D172</f>
        <v>85PDC-2</v>
      </c>
      <c r="E172" s="11" t="str">
        <f>MetaData!E172</f>
        <v>Kanda et al. (1988)</v>
      </c>
      <c r="F172" s="12" t="str">
        <f>MetaData!F172</f>
        <v>SI</v>
      </c>
      <c r="G172" s="14" t="str">
        <f>MetaData!G172</f>
        <v>C</v>
      </c>
      <c r="H172" s="14" t="str">
        <f>MetaData!H172</f>
        <v>S</v>
      </c>
      <c r="I172" s="50">
        <f>IF(MetaData!$F172="SI",MetaData!I172,MetaData!I172*6.89476)</f>
        <v>27.9</v>
      </c>
      <c r="J172" s="50">
        <f>IF(MetaData!$F172="SI",MetaData!J172,MetaData!J172*6.89476)</f>
        <v>0</v>
      </c>
      <c r="K172" s="50">
        <f>IF(MetaData!$F172="SI",MetaData!K172,MetaData!K172*6.89476)</f>
        <v>0</v>
      </c>
      <c r="L172" s="50">
        <f>IF(MetaData!$F172="SI",MetaData!L172,MetaData!L172*4.448)</f>
        <v>184</v>
      </c>
      <c r="M172" s="52">
        <f>MetaData!M172</f>
        <v>2</v>
      </c>
      <c r="N172" s="53">
        <f>IF(MetaData!$F172="SI",MetaData!N172,MetaData!N172*25.4)</f>
        <v>250</v>
      </c>
      <c r="O172" s="53">
        <f>IF(MetaData!$F172="SI",MetaData!O172,MetaData!O172*25.4)</f>
        <v>250</v>
      </c>
      <c r="P172" s="53">
        <f>IF(MetaData!$F172="SI",MetaData!P172,MetaData!P172*25.4)</f>
        <v>750</v>
      </c>
      <c r="Q172" s="53">
        <f>IF(MetaData!$F172="SI",MetaData!Q172,MetaData!Q172*25.4)</f>
        <v>0</v>
      </c>
      <c r="R172" s="99" t="str">
        <f>MetaData!R172</f>
        <v>DC</v>
      </c>
      <c r="S172" s="53">
        <f>IF(MetaData!$F172="SI",MetaData!S172,MetaData!S172*(25.4^2))</f>
        <v>62500</v>
      </c>
      <c r="T172" s="53">
        <f>IF(MetaData!$F172="SI",MetaData!T172,MetaData!T172*25.4)</f>
        <v>12.7</v>
      </c>
      <c r="U172" s="53">
        <f>IF(MetaData!$F172="SI",MetaData!U172,MetaData!U172*25.4)</f>
        <v>12.7</v>
      </c>
      <c r="V172" s="53">
        <f>IF(MetaData!$F172="SI",MetaData!V172,MetaData!V172*25.4)</f>
        <v>12.7</v>
      </c>
      <c r="W172" s="52">
        <f>MetaData!W172</f>
        <v>8</v>
      </c>
      <c r="X172" s="53">
        <f>IF(MetaData!$F172="SI",MetaData!X172,MetaData!X172*25.4)</f>
        <v>35</v>
      </c>
      <c r="Y172" s="52">
        <f>MetaData!Y172</f>
        <v>1</v>
      </c>
      <c r="Z172" s="53">
        <f>IF(MetaData!$F172="SI",MetaData!Z172,MetaData!Z172*25.4)</f>
        <v>35</v>
      </c>
      <c r="AA172" s="52">
        <f>MetaData!AA172</f>
        <v>1</v>
      </c>
      <c r="AB172" s="52"/>
      <c r="AC172" s="53">
        <f>IF(MetaData!$F172="SI",MetaData!AC172,MetaData!AC172*25.4)</f>
        <v>0</v>
      </c>
      <c r="AD172" s="79"/>
      <c r="AE172" s="51">
        <f>MetaData!AE172</f>
        <v>1.6199999999999999E-2</v>
      </c>
      <c r="AF172" s="50">
        <f>IF(MetaData!$F172="SI",MetaData!AF172,MetaData!AF172*6.89476)</f>
        <v>374</v>
      </c>
      <c r="AG172" s="50">
        <f>IF(MetaData!$F172="SI",MetaData!AG172,MetaData!AG172*6.89476)</f>
        <v>494</v>
      </c>
      <c r="AH172" s="50">
        <f>IF(MetaData!$F172="SI",MetaData!AH172,MetaData!AH172*6.89476)</f>
        <v>374</v>
      </c>
      <c r="AI172" s="50">
        <f>IF(MetaData!$F172="SI",MetaData!AI172,MetaData!AI172*6.89476)</f>
        <v>374</v>
      </c>
      <c r="AJ172" s="50">
        <f>IF(MetaData!$F172="SI",MetaData!AJ172,MetaData!AJ172*6.89476)</f>
        <v>494</v>
      </c>
      <c r="AK172" s="50">
        <f>IF(MetaData!$F172="SI",MetaData!AK172,MetaData!AK172*6.89476)</f>
        <v>494</v>
      </c>
      <c r="AL172" s="117">
        <f>MetaData!AL172</f>
        <v>0</v>
      </c>
      <c r="AM172" s="52" t="str">
        <f>MetaData!AM172</f>
        <v>R: Rectangular ties (around perimeter)</v>
      </c>
      <c r="AN172" s="52">
        <f>MetaData!AN172</f>
        <v>2</v>
      </c>
      <c r="AO172" s="52">
        <f>MetaData!AO172</f>
        <v>0</v>
      </c>
      <c r="AP172" s="53">
        <f>IF(MetaData!$F172="SI",MetaData!AP172,MetaData!AP172*25.4)</f>
        <v>5.5</v>
      </c>
      <c r="AQ172" s="52">
        <f>MetaData!AQ172</f>
        <v>0</v>
      </c>
      <c r="AR172" s="53">
        <f>IF(MetaData!$F172="SI",MetaData!AR172,MetaData!AR172*25.4)</f>
        <v>50</v>
      </c>
      <c r="AS172" s="53">
        <f>IF(MetaData!$F172="SI",MetaData!AS172,MetaData!AS172*25.4)</f>
        <v>0</v>
      </c>
      <c r="AT172" s="52">
        <f>MetaData!AT172</f>
        <v>0</v>
      </c>
      <c r="AU172" s="53">
        <f>IF(MetaData!$F172="SI",MetaData!AU172,MetaData!AU172*25.4)</f>
        <v>0</v>
      </c>
      <c r="AV172" s="59">
        <f>MetaData!AV172</f>
        <v>3.80132711084365E-3</v>
      </c>
      <c r="AW172" s="59"/>
      <c r="AX172" s="50">
        <f>IF(MetaData!$F172="SI",MetaData!AX172,MetaData!AX172*6.89476)</f>
        <v>506</v>
      </c>
      <c r="AY172" s="50">
        <f>IF(MetaData!$F172="SI",MetaData!AY172,MetaData!AY172*6.89476)</f>
        <v>540</v>
      </c>
      <c r="AZ172" s="119">
        <f>MetaData!AZ172</f>
        <v>0</v>
      </c>
      <c r="BA172" s="119">
        <f>MetaData!BA172</f>
        <v>0</v>
      </c>
      <c r="BB172" s="119">
        <f>MetaData!BB172</f>
        <v>0</v>
      </c>
      <c r="BC172" s="119">
        <f>MetaData!BC172</f>
        <v>0</v>
      </c>
      <c r="BD172" s="119">
        <f>MetaData!BD172</f>
        <v>0</v>
      </c>
      <c r="BE172" s="119">
        <f>MetaData!BE172</f>
        <v>0</v>
      </c>
      <c r="BF172" s="119">
        <f>MetaData!BF172</f>
        <v>1</v>
      </c>
      <c r="BG172" s="15">
        <f>ReportedData!M172</f>
        <v>0</v>
      </c>
      <c r="BH172" t="str">
        <f>ReportedData!F172</f>
        <v>kanpdc2.xlsx</v>
      </c>
    </row>
    <row r="173" spans="1:60" ht="15.75" hidden="1">
      <c r="A173" s="10">
        <f>MetaData!A173</f>
        <v>169</v>
      </c>
      <c r="B173" s="10">
        <f>MetaData!B173</f>
        <v>38</v>
      </c>
      <c r="C173" s="10">
        <f>MetaData!C173</f>
        <v>3</v>
      </c>
      <c r="D173" s="91" t="str">
        <f>MetaData!D173</f>
        <v>85PDC-3</v>
      </c>
      <c r="E173" s="11" t="str">
        <f>MetaData!E173</f>
        <v>Kanda et al. (1988)</v>
      </c>
      <c r="F173" s="12" t="str">
        <f>MetaData!F173</f>
        <v>SI</v>
      </c>
      <c r="G173" s="14" t="str">
        <f>MetaData!G173</f>
        <v>C</v>
      </c>
      <c r="H173" s="14" t="str">
        <f>MetaData!H173</f>
        <v>S</v>
      </c>
      <c r="I173" s="50">
        <f>IF(MetaData!$F173="SI",MetaData!I173,MetaData!I173*6.89476)</f>
        <v>27.9</v>
      </c>
      <c r="J173" s="50">
        <f>IF(MetaData!$F173="SI",MetaData!J173,MetaData!J173*6.89476)</f>
        <v>0</v>
      </c>
      <c r="K173" s="50">
        <f>IF(MetaData!$F173="SI",MetaData!K173,MetaData!K173*6.89476)</f>
        <v>0</v>
      </c>
      <c r="L173" s="50">
        <f>IF(MetaData!$F173="SI",MetaData!L173,MetaData!L173*4.448)</f>
        <v>184</v>
      </c>
      <c r="M173" s="52">
        <f>MetaData!M173</f>
        <v>2</v>
      </c>
      <c r="N173" s="53">
        <f>IF(MetaData!$F173="SI",MetaData!N173,MetaData!N173*25.4)</f>
        <v>250</v>
      </c>
      <c r="O173" s="53">
        <f>IF(MetaData!$F173="SI",MetaData!O173,MetaData!O173*25.4)</f>
        <v>250</v>
      </c>
      <c r="P173" s="53">
        <f>IF(MetaData!$F173="SI",MetaData!P173,MetaData!P173*25.4)</f>
        <v>750</v>
      </c>
      <c r="Q173" s="53">
        <f>IF(MetaData!$F173="SI",MetaData!Q173,MetaData!Q173*25.4)</f>
        <v>0</v>
      </c>
      <c r="R173" s="99" t="str">
        <f>MetaData!R173</f>
        <v>DC</v>
      </c>
      <c r="S173" s="53">
        <f>IF(MetaData!$F173="SI",MetaData!S173,MetaData!S173*(25.4^2))</f>
        <v>62500</v>
      </c>
      <c r="T173" s="53">
        <f>IF(MetaData!$F173="SI",MetaData!T173,MetaData!T173*25.4)</f>
        <v>12.7</v>
      </c>
      <c r="U173" s="53">
        <f>IF(MetaData!$F173="SI",MetaData!U173,MetaData!U173*25.4)</f>
        <v>12.7</v>
      </c>
      <c r="V173" s="53">
        <f>IF(MetaData!$F173="SI",MetaData!V173,MetaData!V173*25.4)</f>
        <v>12.7</v>
      </c>
      <c r="W173" s="52">
        <f>MetaData!W173</f>
        <v>8</v>
      </c>
      <c r="X173" s="53">
        <f>IF(MetaData!$F173="SI",MetaData!X173,MetaData!X173*25.4)</f>
        <v>35</v>
      </c>
      <c r="Y173" s="52">
        <f>MetaData!Y173</f>
        <v>1</v>
      </c>
      <c r="Z173" s="53">
        <f>IF(MetaData!$F173="SI",MetaData!Z173,MetaData!Z173*25.4)</f>
        <v>35</v>
      </c>
      <c r="AA173" s="52">
        <f>MetaData!AA173</f>
        <v>1</v>
      </c>
      <c r="AB173" s="52"/>
      <c r="AC173" s="53">
        <f>IF(MetaData!$F173="SI",MetaData!AC173,MetaData!AC173*25.4)</f>
        <v>0</v>
      </c>
      <c r="AD173" s="79"/>
      <c r="AE173" s="51">
        <f>MetaData!AE173</f>
        <v>1.6199999999999999E-2</v>
      </c>
      <c r="AF173" s="50">
        <f>IF(MetaData!$F173="SI",MetaData!AF173,MetaData!AF173*6.89476)</f>
        <v>374</v>
      </c>
      <c r="AG173" s="50">
        <f>IF(MetaData!$F173="SI",MetaData!AG173,MetaData!AG173*6.89476)</f>
        <v>494</v>
      </c>
      <c r="AH173" s="50">
        <f>IF(MetaData!$F173="SI",MetaData!AH173,MetaData!AH173*6.89476)</f>
        <v>374</v>
      </c>
      <c r="AI173" s="50">
        <f>IF(MetaData!$F173="SI",MetaData!AI173,MetaData!AI173*6.89476)</f>
        <v>374</v>
      </c>
      <c r="AJ173" s="50">
        <f>IF(MetaData!$F173="SI",MetaData!AJ173,MetaData!AJ173*6.89476)</f>
        <v>494</v>
      </c>
      <c r="AK173" s="50">
        <f>IF(MetaData!$F173="SI",MetaData!AK173,MetaData!AK173*6.89476)</f>
        <v>494</v>
      </c>
      <c r="AL173" s="117">
        <f>MetaData!AL173</f>
        <v>0</v>
      </c>
      <c r="AM173" s="52" t="str">
        <f>MetaData!AM173</f>
        <v>R: Rectangular ties (around perimeter)</v>
      </c>
      <c r="AN173" s="52">
        <f>MetaData!AN173</f>
        <v>2</v>
      </c>
      <c r="AO173" s="52">
        <f>MetaData!AO173</f>
        <v>0</v>
      </c>
      <c r="AP173" s="53">
        <f>IF(MetaData!$F173="SI",MetaData!AP173,MetaData!AP173*25.4)</f>
        <v>5.5</v>
      </c>
      <c r="AQ173" s="52">
        <f>MetaData!AQ173</f>
        <v>0</v>
      </c>
      <c r="AR173" s="53">
        <f>IF(MetaData!$F173="SI",MetaData!AR173,MetaData!AR173*25.4)</f>
        <v>50</v>
      </c>
      <c r="AS173" s="53">
        <f>IF(MetaData!$F173="SI",MetaData!AS173,MetaData!AS173*25.4)</f>
        <v>0</v>
      </c>
      <c r="AT173" s="52">
        <f>MetaData!AT173</f>
        <v>0</v>
      </c>
      <c r="AU173" s="53">
        <f>IF(MetaData!$F173="SI",MetaData!AU173,MetaData!AU173*25.4)</f>
        <v>0</v>
      </c>
      <c r="AV173" s="59">
        <f>MetaData!AV173</f>
        <v>3.80132711084365E-3</v>
      </c>
      <c r="AW173" s="59"/>
      <c r="AX173" s="50">
        <f>IF(MetaData!$F173="SI",MetaData!AX173,MetaData!AX173*6.89476)</f>
        <v>506</v>
      </c>
      <c r="AY173" s="50">
        <f>IF(MetaData!$F173="SI",MetaData!AY173,MetaData!AY173*6.89476)</f>
        <v>540</v>
      </c>
      <c r="AZ173" s="119">
        <f>MetaData!AZ173</f>
        <v>0</v>
      </c>
      <c r="BA173" s="119">
        <f>MetaData!BA173</f>
        <v>0</v>
      </c>
      <c r="BB173" s="119">
        <f>MetaData!BB173</f>
        <v>0</v>
      </c>
      <c r="BC173" s="119">
        <f>MetaData!BC173</f>
        <v>0</v>
      </c>
      <c r="BD173" s="119">
        <f>MetaData!BD173</f>
        <v>0</v>
      </c>
      <c r="BE173" s="119">
        <f>MetaData!BE173</f>
        <v>0</v>
      </c>
      <c r="BF173" s="119">
        <f>MetaData!BF173</f>
        <v>1</v>
      </c>
      <c r="BG173" s="15">
        <f>ReportedData!M173</f>
        <v>0</v>
      </c>
      <c r="BH173" t="str">
        <f>ReportedData!F173</f>
        <v>kanpdc3.xlsx</v>
      </c>
    </row>
    <row r="174" spans="1:60" ht="15.75" hidden="1">
      <c r="A174" s="10">
        <f>MetaData!A174</f>
        <v>170</v>
      </c>
      <c r="B174" s="10">
        <f>MetaData!B174</f>
        <v>38</v>
      </c>
      <c r="C174" s="10">
        <f>MetaData!C174</f>
        <v>4</v>
      </c>
      <c r="D174" s="91" t="str">
        <f>MetaData!D174</f>
        <v xml:space="preserve"> 85STC-1</v>
      </c>
      <c r="E174" s="11" t="str">
        <f>MetaData!E174</f>
        <v>Kanda et al. (1988)</v>
      </c>
      <c r="F174" s="12" t="str">
        <f>MetaData!F174</f>
        <v>SI</v>
      </c>
      <c r="G174" s="14" t="str">
        <f>MetaData!G174</f>
        <v>C</v>
      </c>
      <c r="H174" s="14" t="str">
        <f>MetaData!H174</f>
        <v>S</v>
      </c>
      <c r="I174" s="50">
        <f>IF(MetaData!$F174="SI",MetaData!I174,MetaData!I174*6.89476)</f>
        <v>27.9</v>
      </c>
      <c r="J174" s="50">
        <f>IF(MetaData!$F174="SI",MetaData!J174,MetaData!J174*6.89476)</f>
        <v>0</v>
      </c>
      <c r="K174" s="50">
        <f>IF(MetaData!$F174="SI",MetaData!K174,MetaData!K174*6.89476)</f>
        <v>0</v>
      </c>
      <c r="L174" s="50">
        <f>IF(MetaData!$F174="SI",MetaData!L174,MetaData!L174*4.448)</f>
        <v>184</v>
      </c>
      <c r="M174" s="52">
        <f>MetaData!M174</f>
        <v>2</v>
      </c>
      <c r="N174" s="53">
        <f>IF(MetaData!$F174="SI",MetaData!N174,MetaData!N174*25.4)</f>
        <v>250</v>
      </c>
      <c r="O174" s="53">
        <f>IF(MetaData!$F174="SI",MetaData!O174,MetaData!O174*25.4)</f>
        <v>250</v>
      </c>
      <c r="P174" s="53">
        <f>IF(MetaData!$F174="SI",MetaData!P174,MetaData!P174*25.4)</f>
        <v>750</v>
      </c>
      <c r="Q174" s="53">
        <f>IF(MetaData!$F174="SI",MetaData!Q174,MetaData!Q174*25.4)</f>
        <v>0</v>
      </c>
      <c r="R174" s="99" t="str">
        <f>MetaData!R174</f>
        <v>DC</v>
      </c>
      <c r="S174" s="53">
        <f>IF(MetaData!$F174="SI",MetaData!S174,MetaData!S174*(25.4^2))</f>
        <v>62500</v>
      </c>
      <c r="T174" s="53">
        <f>IF(MetaData!$F174="SI",MetaData!T174,MetaData!T174*25.4)</f>
        <v>12.7</v>
      </c>
      <c r="U174" s="53">
        <f>IF(MetaData!$F174="SI",MetaData!U174,MetaData!U174*25.4)</f>
        <v>12.7</v>
      </c>
      <c r="V174" s="53">
        <f>IF(MetaData!$F174="SI",MetaData!V174,MetaData!V174*25.4)</f>
        <v>12.7</v>
      </c>
      <c r="W174" s="52">
        <f>MetaData!W174</f>
        <v>8</v>
      </c>
      <c r="X174" s="53">
        <f>IF(MetaData!$F174="SI",MetaData!X174,MetaData!X174*25.4)</f>
        <v>35</v>
      </c>
      <c r="Y174" s="52">
        <f>MetaData!Y174</f>
        <v>1</v>
      </c>
      <c r="Z174" s="53">
        <f>IF(MetaData!$F174="SI",MetaData!Z174,MetaData!Z174*25.4)</f>
        <v>35</v>
      </c>
      <c r="AA174" s="52">
        <f>MetaData!AA174</f>
        <v>1</v>
      </c>
      <c r="AB174" s="52"/>
      <c r="AC174" s="53">
        <f>IF(MetaData!$F174="SI",MetaData!AC174,MetaData!AC174*25.4)</f>
        <v>0</v>
      </c>
      <c r="AD174" s="79"/>
      <c r="AE174" s="51">
        <f>MetaData!AE174</f>
        <v>1.6199999999999999E-2</v>
      </c>
      <c r="AF174" s="50">
        <f>IF(MetaData!$F174="SI",MetaData!AF174,MetaData!AF174*6.89476)</f>
        <v>374</v>
      </c>
      <c r="AG174" s="50">
        <f>IF(MetaData!$F174="SI",MetaData!AG174,MetaData!AG174*6.89476)</f>
        <v>494</v>
      </c>
      <c r="AH174" s="50">
        <f>IF(MetaData!$F174="SI",MetaData!AH174,MetaData!AH174*6.89476)</f>
        <v>374</v>
      </c>
      <c r="AI174" s="50">
        <f>IF(MetaData!$F174="SI",MetaData!AI174,MetaData!AI174*6.89476)</f>
        <v>374</v>
      </c>
      <c r="AJ174" s="50">
        <f>IF(MetaData!$F174="SI",MetaData!AJ174,MetaData!AJ174*6.89476)</f>
        <v>494</v>
      </c>
      <c r="AK174" s="50">
        <f>IF(MetaData!$F174="SI",MetaData!AK174,MetaData!AK174*6.89476)</f>
        <v>494</v>
      </c>
      <c r="AL174" s="117">
        <f>MetaData!AL174</f>
        <v>0</v>
      </c>
      <c r="AM174" s="52" t="str">
        <f>MetaData!AM174</f>
        <v>R: Rectangular ties (around perimeter)</v>
      </c>
      <c r="AN174" s="52">
        <f>MetaData!AN174</f>
        <v>2</v>
      </c>
      <c r="AO174" s="52">
        <f>MetaData!AO174</f>
        <v>0</v>
      </c>
      <c r="AP174" s="53">
        <f>IF(MetaData!$F174="SI",MetaData!AP174,MetaData!AP174*25.4)</f>
        <v>5.5</v>
      </c>
      <c r="AQ174" s="52">
        <f>MetaData!AQ174</f>
        <v>0</v>
      </c>
      <c r="AR174" s="53">
        <f>IF(MetaData!$F174="SI",MetaData!AR174,MetaData!AR174*25.4)</f>
        <v>50</v>
      </c>
      <c r="AS174" s="53">
        <f>IF(MetaData!$F174="SI",MetaData!AS174,MetaData!AS174*25.4)</f>
        <v>0</v>
      </c>
      <c r="AT174" s="52">
        <f>MetaData!AT174</f>
        <v>0</v>
      </c>
      <c r="AU174" s="53">
        <f>IF(MetaData!$F174="SI",MetaData!AU174,MetaData!AU174*25.4)</f>
        <v>0</v>
      </c>
      <c r="AV174" s="59">
        <f>MetaData!AV174</f>
        <v>3.80132711084365E-3</v>
      </c>
      <c r="AW174" s="59"/>
      <c r="AX174" s="50">
        <f>IF(MetaData!$F174="SI",MetaData!AX174,MetaData!AX174*6.89476)</f>
        <v>506</v>
      </c>
      <c r="AY174" s="50">
        <f>IF(MetaData!$F174="SI",MetaData!AY174,MetaData!AY174*6.89476)</f>
        <v>540</v>
      </c>
      <c r="AZ174" s="119">
        <f>MetaData!AZ174</f>
        <v>0</v>
      </c>
      <c r="BA174" s="119">
        <f>MetaData!BA174</f>
        <v>0</v>
      </c>
      <c r="BB174" s="119">
        <f>MetaData!BB174</f>
        <v>0</v>
      </c>
      <c r="BC174" s="119">
        <f>MetaData!BC174</f>
        <v>0</v>
      </c>
      <c r="BD174" s="119">
        <f>MetaData!BD174</f>
        <v>0</v>
      </c>
      <c r="BE174" s="119">
        <f>MetaData!BE174</f>
        <v>0</v>
      </c>
      <c r="BF174" s="119">
        <f>MetaData!BF174</f>
        <v>1</v>
      </c>
      <c r="BG174" s="15">
        <f>ReportedData!M174</f>
        <v>0</v>
      </c>
      <c r="BH174" t="str">
        <f>ReportedData!F174</f>
        <v>kanstc1.xlsx</v>
      </c>
    </row>
    <row r="175" spans="1:60" ht="15.75" hidden="1">
      <c r="A175" s="10">
        <f>MetaData!A175</f>
        <v>171</v>
      </c>
      <c r="B175" s="10">
        <f>MetaData!B175</f>
        <v>38</v>
      </c>
      <c r="C175" s="10">
        <f>MetaData!C175</f>
        <v>5</v>
      </c>
      <c r="D175" s="91" t="str">
        <f>MetaData!D175</f>
        <v>85STC-2</v>
      </c>
      <c r="E175" s="11" t="str">
        <f>MetaData!E175</f>
        <v>Kanda et al. (1988)</v>
      </c>
      <c r="F175" s="12" t="str">
        <f>MetaData!F175</f>
        <v>SI</v>
      </c>
      <c r="G175" s="14" t="str">
        <f>MetaData!G175</f>
        <v>C</v>
      </c>
      <c r="H175" s="14" t="str">
        <f>MetaData!H175</f>
        <v>S</v>
      </c>
      <c r="I175" s="50">
        <f>IF(MetaData!$F175="SI",MetaData!I175,MetaData!I175*6.89476)</f>
        <v>27.9</v>
      </c>
      <c r="J175" s="50">
        <f>IF(MetaData!$F175="SI",MetaData!J175,MetaData!J175*6.89476)</f>
        <v>0</v>
      </c>
      <c r="K175" s="50">
        <f>IF(MetaData!$F175="SI",MetaData!K175,MetaData!K175*6.89476)</f>
        <v>0</v>
      </c>
      <c r="L175" s="50">
        <f>IF(MetaData!$F175="SI",MetaData!L175,MetaData!L175*4.448)</f>
        <v>184</v>
      </c>
      <c r="M175" s="52">
        <f>MetaData!M175</f>
        <v>2</v>
      </c>
      <c r="N175" s="53">
        <f>IF(MetaData!$F175="SI",MetaData!N175,MetaData!N175*25.4)</f>
        <v>250</v>
      </c>
      <c r="O175" s="53">
        <f>IF(MetaData!$F175="SI",MetaData!O175,MetaData!O175*25.4)</f>
        <v>250</v>
      </c>
      <c r="P175" s="53">
        <f>IF(MetaData!$F175="SI",MetaData!P175,MetaData!P175*25.4)</f>
        <v>750</v>
      </c>
      <c r="Q175" s="53">
        <f>IF(MetaData!$F175="SI",MetaData!Q175,MetaData!Q175*25.4)</f>
        <v>0</v>
      </c>
      <c r="R175" s="99" t="str">
        <f>MetaData!R175</f>
        <v>DC</v>
      </c>
      <c r="S175" s="53">
        <f>IF(MetaData!$F175="SI",MetaData!S175,MetaData!S175*(25.4^2))</f>
        <v>62500</v>
      </c>
      <c r="T175" s="53">
        <f>IF(MetaData!$F175="SI",MetaData!T175,MetaData!T175*25.4)</f>
        <v>12.7</v>
      </c>
      <c r="U175" s="53">
        <f>IF(MetaData!$F175="SI",MetaData!U175,MetaData!U175*25.4)</f>
        <v>12.7</v>
      </c>
      <c r="V175" s="53">
        <f>IF(MetaData!$F175="SI",MetaData!V175,MetaData!V175*25.4)</f>
        <v>12.7</v>
      </c>
      <c r="W175" s="52">
        <f>MetaData!W175</f>
        <v>8</v>
      </c>
      <c r="X175" s="53">
        <f>IF(MetaData!$F175="SI",MetaData!X175,MetaData!X175*25.4)</f>
        <v>35</v>
      </c>
      <c r="Y175" s="52">
        <f>MetaData!Y175</f>
        <v>1</v>
      </c>
      <c r="Z175" s="53">
        <f>IF(MetaData!$F175="SI",MetaData!Z175,MetaData!Z175*25.4)</f>
        <v>35</v>
      </c>
      <c r="AA175" s="52">
        <f>MetaData!AA175</f>
        <v>1</v>
      </c>
      <c r="AB175" s="52"/>
      <c r="AC175" s="53">
        <f>IF(MetaData!$F175="SI",MetaData!AC175,MetaData!AC175*25.4)</f>
        <v>0</v>
      </c>
      <c r="AD175" s="79"/>
      <c r="AE175" s="51">
        <f>MetaData!AE175</f>
        <v>1.6199999999999999E-2</v>
      </c>
      <c r="AF175" s="50">
        <f>IF(MetaData!$F175="SI",MetaData!AF175,MetaData!AF175*6.89476)</f>
        <v>374</v>
      </c>
      <c r="AG175" s="50">
        <f>IF(MetaData!$F175="SI",MetaData!AG175,MetaData!AG175*6.89476)</f>
        <v>494</v>
      </c>
      <c r="AH175" s="50">
        <f>IF(MetaData!$F175="SI",MetaData!AH175,MetaData!AH175*6.89476)</f>
        <v>374</v>
      </c>
      <c r="AI175" s="50">
        <f>IF(MetaData!$F175="SI",MetaData!AI175,MetaData!AI175*6.89476)</f>
        <v>374</v>
      </c>
      <c r="AJ175" s="50">
        <f>IF(MetaData!$F175="SI",MetaData!AJ175,MetaData!AJ175*6.89476)</f>
        <v>494</v>
      </c>
      <c r="AK175" s="50">
        <f>IF(MetaData!$F175="SI",MetaData!AK175,MetaData!AK175*6.89476)</f>
        <v>494</v>
      </c>
      <c r="AL175" s="117">
        <f>MetaData!AL175</f>
        <v>0</v>
      </c>
      <c r="AM175" s="52" t="str">
        <f>MetaData!AM175</f>
        <v>R: Rectangular ties (around perimeter)</v>
      </c>
      <c r="AN175" s="52">
        <f>MetaData!AN175</f>
        <v>2</v>
      </c>
      <c r="AO175" s="52">
        <f>MetaData!AO175</f>
        <v>0</v>
      </c>
      <c r="AP175" s="53">
        <f>IF(MetaData!$F175="SI",MetaData!AP175,MetaData!AP175*25.4)</f>
        <v>5.5</v>
      </c>
      <c r="AQ175" s="52">
        <f>MetaData!AQ175</f>
        <v>0</v>
      </c>
      <c r="AR175" s="53">
        <f>IF(MetaData!$F175="SI",MetaData!AR175,MetaData!AR175*25.4)</f>
        <v>50</v>
      </c>
      <c r="AS175" s="53">
        <f>IF(MetaData!$F175="SI",MetaData!AS175,MetaData!AS175*25.4)</f>
        <v>0</v>
      </c>
      <c r="AT175" s="52">
        <f>MetaData!AT175</f>
        <v>0</v>
      </c>
      <c r="AU175" s="53">
        <f>IF(MetaData!$F175="SI",MetaData!AU175,MetaData!AU175*25.4)</f>
        <v>0</v>
      </c>
      <c r="AV175" s="59">
        <f>MetaData!AV175</f>
        <v>3.80132711084365E-3</v>
      </c>
      <c r="AW175" s="59"/>
      <c r="AX175" s="50">
        <f>IF(MetaData!$F175="SI",MetaData!AX175,MetaData!AX175*6.89476)</f>
        <v>506</v>
      </c>
      <c r="AY175" s="50">
        <f>IF(MetaData!$F175="SI",MetaData!AY175,MetaData!AY175*6.89476)</f>
        <v>540</v>
      </c>
      <c r="AZ175" s="119">
        <f>MetaData!AZ175</f>
        <v>0</v>
      </c>
      <c r="BA175" s="119">
        <f>MetaData!BA175</f>
        <v>0</v>
      </c>
      <c r="BB175" s="119">
        <f>MetaData!BB175</f>
        <v>0</v>
      </c>
      <c r="BC175" s="119">
        <f>MetaData!BC175</f>
        <v>0</v>
      </c>
      <c r="BD175" s="119">
        <f>MetaData!BD175</f>
        <v>0</v>
      </c>
      <c r="BE175" s="119">
        <f>MetaData!BE175</f>
        <v>0</v>
      </c>
      <c r="BF175" s="119">
        <f>MetaData!BF175</f>
        <v>1</v>
      </c>
      <c r="BG175" s="15">
        <f>ReportedData!M175</f>
        <v>0</v>
      </c>
      <c r="BH175" t="str">
        <f>ReportedData!F175</f>
        <v>kanstc2.xlsx</v>
      </c>
    </row>
    <row r="176" spans="1:60" ht="15.75" hidden="1">
      <c r="A176" s="10">
        <f>MetaData!A176</f>
        <v>172</v>
      </c>
      <c r="B176" s="10">
        <f>MetaData!B176</f>
        <v>38</v>
      </c>
      <c r="C176" s="10">
        <f>MetaData!C176</f>
        <v>6</v>
      </c>
      <c r="D176" s="91" t="str">
        <f>MetaData!D176</f>
        <v xml:space="preserve"> 85STC-3</v>
      </c>
      <c r="E176" s="11" t="str">
        <f>MetaData!E176</f>
        <v>Kanda et al. (1988)</v>
      </c>
      <c r="F176" s="12" t="str">
        <f>MetaData!F176</f>
        <v>SI</v>
      </c>
      <c r="G176" s="14" t="str">
        <f>MetaData!G176</f>
        <v>C</v>
      </c>
      <c r="H176" s="14" t="str">
        <f>MetaData!H176</f>
        <v>S</v>
      </c>
      <c r="I176" s="50">
        <f>IF(MetaData!$F176="SI",MetaData!I176,MetaData!I176*6.89476)</f>
        <v>27.9</v>
      </c>
      <c r="J176" s="50">
        <f>IF(MetaData!$F176="SI",MetaData!J176,MetaData!J176*6.89476)</f>
        <v>0</v>
      </c>
      <c r="K176" s="50">
        <f>IF(MetaData!$F176="SI",MetaData!K176,MetaData!K176*6.89476)</f>
        <v>0</v>
      </c>
      <c r="L176" s="50">
        <f>IF(MetaData!$F176="SI",MetaData!L176,MetaData!L176*4.448)</f>
        <v>184</v>
      </c>
      <c r="M176" s="52">
        <f>MetaData!M176</f>
        <v>2</v>
      </c>
      <c r="N176" s="53">
        <f>IF(MetaData!$F176="SI",MetaData!N176,MetaData!N176*25.4)</f>
        <v>250</v>
      </c>
      <c r="O176" s="53">
        <f>IF(MetaData!$F176="SI",MetaData!O176,MetaData!O176*25.4)</f>
        <v>250</v>
      </c>
      <c r="P176" s="53">
        <f>IF(MetaData!$F176="SI",MetaData!P176,MetaData!P176*25.4)</f>
        <v>750</v>
      </c>
      <c r="Q176" s="53">
        <f>IF(MetaData!$F176="SI",MetaData!Q176,MetaData!Q176*25.4)</f>
        <v>0</v>
      </c>
      <c r="R176" s="99" t="str">
        <f>MetaData!R176</f>
        <v>DC</v>
      </c>
      <c r="S176" s="53">
        <f>IF(MetaData!$F176="SI",MetaData!S176,MetaData!S176*(25.4^2))</f>
        <v>62500</v>
      </c>
      <c r="T176" s="53">
        <f>IF(MetaData!$F176="SI",MetaData!T176,MetaData!T176*25.4)</f>
        <v>12.7</v>
      </c>
      <c r="U176" s="53">
        <f>IF(MetaData!$F176="SI",MetaData!U176,MetaData!U176*25.4)</f>
        <v>12.7</v>
      </c>
      <c r="V176" s="53">
        <f>IF(MetaData!$F176="SI",MetaData!V176,MetaData!V176*25.4)</f>
        <v>12.7</v>
      </c>
      <c r="W176" s="52">
        <f>MetaData!W176</f>
        <v>8</v>
      </c>
      <c r="X176" s="53">
        <f>IF(MetaData!$F176="SI",MetaData!X176,MetaData!X176*25.4)</f>
        <v>35</v>
      </c>
      <c r="Y176" s="52">
        <f>MetaData!Y176</f>
        <v>1</v>
      </c>
      <c r="Z176" s="53">
        <f>IF(MetaData!$F176="SI",MetaData!Z176,MetaData!Z176*25.4)</f>
        <v>35</v>
      </c>
      <c r="AA176" s="52">
        <f>MetaData!AA176</f>
        <v>1</v>
      </c>
      <c r="AB176" s="52"/>
      <c r="AC176" s="53">
        <f>IF(MetaData!$F176="SI",MetaData!AC176,MetaData!AC176*25.4)</f>
        <v>0</v>
      </c>
      <c r="AD176" s="79"/>
      <c r="AE176" s="51">
        <f>MetaData!AE176</f>
        <v>1.6199999999999999E-2</v>
      </c>
      <c r="AF176" s="50">
        <f>IF(MetaData!$F176="SI",MetaData!AF176,MetaData!AF176*6.89476)</f>
        <v>374</v>
      </c>
      <c r="AG176" s="50">
        <f>IF(MetaData!$F176="SI",MetaData!AG176,MetaData!AG176*6.89476)</f>
        <v>494</v>
      </c>
      <c r="AH176" s="50">
        <f>IF(MetaData!$F176="SI",MetaData!AH176,MetaData!AH176*6.89476)</f>
        <v>374</v>
      </c>
      <c r="AI176" s="50">
        <f>IF(MetaData!$F176="SI",MetaData!AI176,MetaData!AI176*6.89476)</f>
        <v>374</v>
      </c>
      <c r="AJ176" s="50">
        <f>IF(MetaData!$F176="SI",MetaData!AJ176,MetaData!AJ176*6.89476)</f>
        <v>494</v>
      </c>
      <c r="AK176" s="50">
        <f>IF(MetaData!$F176="SI",MetaData!AK176,MetaData!AK176*6.89476)</f>
        <v>494</v>
      </c>
      <c r="AL176" s="117">
        <f>MetaData!AL176</f>
        <v>0</v>
      </c>
      <c r="AM176" s="52" t="str">
        <f>MetaData!AM176</f>
        <v>R: Rectangular ties (around perimeter)</v>
      </c>
      <c r="AN176" s="52">
        <f>MetaData!AN176</f>
        <v>2</v>
      </c>
      <c r="AO176" s="52">
        <f>MetaData!AO176</f>
        <v>0</v>
      </c>
      <c r="AP176" s="53">
        <f>IF(MetaData!$F176="SI",MetaData!AP176,MetaData!AP176*25.4)</f>
        <v>5.5</v>
      </c>
      <c r="AQ176" s="52">
        <f>MetaData!AQ176</f>
        <v>0</v>
      </c>
      <c r="AR176" s="53">
        <f>IF(MetaData!$F176="SI",MetaData!AR176,MetaData!AR176*25.4)</f>
        <v>50</v>
      </c>
      <c r="AS176" s="53">
        <f>IF(MetaData!$F176="SI",MetaData!AS176,MetaData!AS176*25.4)</f>
        <v>0</v>
      </c>
      <c r="AT176" s="52">
        <f>MetaData!AT176</f>
        <v>0</v>
      </c>
      <c r="AU176" s="53">
        <f>IF(MetaData!$F176="SI",MetaData!AU176,MetaData!AU176*25.4)</f>
        <v>0</v>
      </c>
      <c r="AV176" s="59">
        <f>MetaData!AV176</f>
        <v>3.80132711084365E-3</v>
      </c>
      <c r="AW176" s="59"/>
      <c r="AX176" s="50">
        <f>IF(MetaData!$F176="SI",MetaData!AX176,MetaData!AX176*6.89476)</f>
        <v>506</v>
      </c>
      <c r="AY176" s="50">
        <f>IF(MetaData!$F176="SI",MetaData!AY176,MetaData!AY176*6.89476)</f>
        <v>540</v>
      </c>
      <c r="AZ176" s="119">
        <f>MetaData!AZ176</f>
        <v>0</v>
      </c>
      <c r="BA176" s="119">
        <f>MetaData!BA176</f>
        <v>0</v>
      </c>
      <c r="BB176" s="119">
        <f>MetaData!BB176</f>
        <v>0</v>
      </c>
      <c r="BC176" s="119">
        <f>MetaData!BC176</f>
        <v>0</v>
      </c>
      <c r="BD176" s="119">
        <f>MetaData!BD176</f>
        <v>0</v>
      </c>
      <c r="BE176" s="119">
        <f>MetaData!BE176</f>
        <v>0</v>
      </c>
      <c r="BF176" s="119">
        <f>MetaData!BF176</f>
        <v>1</v>
      </c>
      <c r="BG176" s="15">
        <f>ReportedData!M176</f>
        <v>0</v>
      </c>
      <c r="BH176" t="str">
        <f>ReportedData!F176</f>
        <v>kanstc3.xlsx</v>
      </c>
    </row>
    <row r="177" spans="1:60" ht="15.75" hidden="1">
      <c r="A177" s="10">
        <f>MetaData!A177</f>
        <v>173</v>
      </c>
      <c r="B177" s="10">
        <f>MetaData!B177</f>
        <v>39</v>
      </c>
      <c r="C177" s="10">
        <f>MetaData!C177</f>
        <v>1</v>
      </c>
      <c r="D177" s="91" t="str">
        <f>MetaData!D177</f>
        <v>C-5</v>
      </c>
      <c r="E177" s="11" t="str">
        <f>MetaData!E177</f>
        <v>Kato &amp; Otsuka 2003</v>
      </c>
      <c r="F177" s="12" t="str">
        <f>MetaData!F177</f>
        <v>SI</v>
      </c>
      <c r="G177" s="14" t="str">
        <f>MetaData!G177</f>
        <v>C</v>
      </c>
      <c r="H177" s="14" t="str">
        <f>MetaData!H177</f>
        <v>S</v>
      </c>
      <c r="I177" s="50">
        <f>IF(MetaData!$F177="SI",MetaData!I177,MetaData!I177*6.89476)</f>
        <v>26.1</v>
      </c>
      <c r="J177" s="50">
        <f>IF(MetaData!$F177="SI",MetaData!J177,MetaData!J177*6.89476)</f>
        <v>0</v>
      </c>
      <c r="K177" s="50">
        <f>IF(MetaData!$F177="SI",MetaData!K177,MetaData!K177*6.89476)</f>
        <v>0</v>
      </c>
      <c r="L177" s="50">
        <f>IF(MetaData!$F177="SI",MetaData!L177,MetaData!L177*4.448)</f>
        <v>776.89260000000013</v>
      </c>
      <c r="M177" s="52">
        <f>MetaData!M177</f>
        <v>0</v>
      </c>
      <c r="N177" s="53">
        <f>IF(MetaData!$F177="SI",MetaData!N177,MetaData!N177*25.4)</f>
        <v>220</v>
      </c>
      <c r="O177" s="53">
        <f>IF(MetaData!$F177="SI",MetaData!O177,MetaData!O177*25.4)</f>
        <v>220</v>
      </c>
      <c r="P177" s="53">
        <f>IF(MetaData!$F177="SI",MetaData!P177,MetaData!P177*25.4)</f>
        <v>550</v>
      </c>
      <c r="Q177" s="53">
        <f>IF(MetaData!$F177="SI",MetaData!Q177,MetaData!Q177*25.4)</f>
        <v>0</v>
      </c>
      <c r="R177" s="99">
        <f>MetaData!R177</f>
        <v>0</v>
      </c>
      <c r="S177" s="53">
        <f>IF(MetaData!$F177="SI",MetaData!S177,MetaData!S177*(25.4^2))</f>
        <v>48400</v>
      </c>
      <c r="T177" s="53">
        <f>IF(MetaData!$F177="SI",MetaData!T177,MetaData!T177*25.4)</f>
        <v>9.5</v>
      </c>
      <c r="U177" s="53">
        <f>IF(MetaData!$F177="SI",MetaData!U177,MetaData!U177*25.4)</f>
        <v>9.5</v>
      </c>
      <c r="V177" s="53">
        <f>IF(MetaData!$F177="SI",MetaData!V177,MetaData!V177*25.4)</f>
        <v>9.5</v>
      </c>
      <c r="W177" s="52">
        <f>MetaData!W177</f>
        <v>10</v>
      </c>
      <c r="X177" s="53">
        <f>IF(MetaData!$F177="SI",MetaData!X177,MetaData!X177*25.4)</f>
        <v>9.25</v>
      </c>
      <c r="Y177" s="52">
        <f>MetaData!Y177</f>
        <v>2</v>
      </c>
      <c r="Z177" s="53">
        <f>IF(MetaData!$F177="SI",MetaData!Z177,MetaData!Z177*25.4)</f>
        <v>9.25</v>
      </c>
      <c r="AA177" s="52">
        <f>MetaData!AA177</f>
        <v>1</v>
      </c>
      <c r="AB177" s="52"/>
      <c r="AC177" s="53">
        <f>IF(MetaData!$F177="SI",MetaData!AC177,MetaData!AC177*25.4)</f>
        <v>0</v>
      </c>
      <c r="AD177" s="79"/>
      <c r="AE177" s="51">
        <f>MetaData!AE177</f>
        <v>1.4159999999999999E-2</v>
      </c>
      <c r="AF177" s="50">
        <f>IF(MetaData!$F177="SI",MetaData!AF177,MetaData!AF177*6.89476)</f>
        <v>378</v>
      </c>
      <c r="AG177" s="50">
        <f>IF(MetaData!$F177="SI",MetaData!AG177,MetaData!AG177*6.89476)</f>
        <v>0</v>
      </c>
      <c r="AH177" s="50">
        <f>IF(MetaData!$F177="SI",MetaData!AH177,MetaData!AH177*6.89476)</f>
        <v>378</v>
      </c>
      <c r="AI177" s="50">
        <f>IF(MetaData!$F177="SI",MetaData!AI177,MetaData!AI177*6.89476)</f>
        <v>378</v>
      </c>
      <c r="AJ177" s="50">
        <f>IF(MetaData!$F177="SI",MetaData!AJ177,MetaData!AJ177*6.89476)</f>
        <v>0</v>
      </c>
      <c r="AK177" s="50">
        <f>IF(MetaData!$F177="SI",MetaData!AK177,MetaData!AK177*6.89476)</f>
        <v>0</v>
      </c>
      <c r="AL177" s="117">
        <f>MetaData!AL177</f>
        <v>0</v>
      </c>
      <c r="AM177" s="52">
        <f>MetaData!AM177</f>
        <v>0</v>
      </c>
      <c r="AN177" s="52">
        <f>MetaData!AN177</f>
        <v>3</v>
      </c>
      <c r="AO177" s="52" t="str">
        <f>MetaData!AO177</f>
        <v>Ribbed</v>
      </c>
      <c r="AP177" s="53">
        <f>IF(MetaData!$F177="SI",MetaData!AP177,MetaData!AP177*25.4)</f>
        <v>6</v>
      </c>
      <c r="AQ177" s="52">
        <f>MetaData!AQ177</f>
        <v>0</v>
      </c>
      <c r="AR177" s="53">
        <f>IF(MetaData!$F177="SI",MetaData!AR177,MetaData!AR177*25.4)</f>
        <v>70</v>
      </c>
      <c r="AS177" s="53">
        <f>IF(MetaData!$F177="SI",MetaData!AS177,MetaData!AS177*25.4)</f>
        <v>0</v>
      </c>
      <c r="AT177" s="52">
        <f>MetaData!AT177</f>
        <v>0</v>
      </c>
      <c r="AU177" s="53">
        <f>IF(MetaData!$F177="SI",MetaData!AU177,MetaData!AU177*25.4)</f>
        <v>0</v>
      </c>
      <c r="AV177" s="59">
        <f>MetaData!AV177</f>
        <v>5.5051948051948055E-3</v>
      </c>
      <c r="AW177" s="59"/>
      <c r="AX177" s="50">
        <f>IF(MetaData!$F177="SI",MetaData!AX177,MetaData!AX177*6.89476)</f>
        <v>314</v>
      </c>
      <c r="AY177" s="50">
        <f>IF(MetaData!$F177="SI",MetaData!AY177,MetaData!AY177*6.89476)</f>
        <v>0</v>
      </c>
      <c r="AZ177" s="119">
        <f>MetaData!AZ177</f>
        <v>0</v>
      </c>
      <c r="BA177" s="119">
        <f>MetaData!BA177</f>
        <v>0</v>
      </c>
      <c r="BB177" s="119">
        <f>MetaData!BB177</f>
        <v>0</v>
      </c>
      <c r="BC177" s="119">
        <f>MetaData!BC177</f>
        <v>0</v>
      </c>
      <c r="BD177" s="119">
        <f>MetaData!BD177</f>
        <v>0</v>
      </c>
      <c r="BE177" s="119">
        <f>MetaData!BE177</f>
        <v>0</v>
      </c>
      <c r="BF177" s="119">
        <f>MetaData!BF177</f>
        <v>0</v>
      </c>
      <c r="BG177" s="15">
        <f>ReportedData!M177</f>
        <v>0</v>
      </c>
      <c r="BH177" t="str">
        <f>ReportedData!F177</f>
        <v>KatoOtsuka_C5.xlsx</v>
      </c>
    </row>
    <row r="178" spans="1:60" ht="15.75" hidden="1">
      <c r="A178" s="10">
        <f>MetaData!A178</f>
        <v>174</v>
      </c>
      <c r="B178" s="10">
        <f>MetaData!B178</f>
        <v>39</v>
      </c>
      <c r="C178" s="10">
        <f>MetaData!C178</f>
        <v>2</v>
      </c>
      <c r="D178" s="91" t="str">
        <f>MetaData!D178</f>
        <v>CSW-1</v>
      </c>
      <c r="E178" s="11" t="str">
        <f>MetaData!E178</f>
        <v>Kato &amp; Otsuka 2003</v>
      </c>
      <c r="F178" s="12" t="str">
        <f>MetaData!F178</f>
        <v>SI</v>
      </c>
      <c r="G178" s="14" t="str">
        <f>MetaData!G178</f>
        <v>C</v>
      </c>
      <c r="H178" s="14" t="str">
        <f>MetaData!H178</f>
        <v>R</v>
      </c>
      <c r="I178" s="50">
        <f>IF(MetaData!$F178="SI",MetaData!I178,MetaData!I178*6.89476)</f>
        <v>29.6</v>
      </c>
      <c r="J178" s="50">
        <f>IF(MetaData!$F178="SI",MetaData!J178,MetaData!J178*6.89476)</f>
        <v>0</v>
      </c>
      <c r="K178" s="50">
        <f>IF(MetaData!$F178="SI",MetaData!K178,MetaData!K178*6.89476)</f>
        <v>0</v>
      </c>
      <c r="L178" s="50">
        <f>IF(MetaData!$F178="SI",MetaData!L178,MetaData!L178*4.448)</f>
        <v>355.20000000000005</v>
      </c>
      <c r="M178" s="52">
        <f>MetaData!M178</f>
        <v>0</v>
      </c>
      <c r="N178" s="53">
        <f>IF(MetaData!$F178="SI",MetaData!N178,MetaData!N178*25.4)</f>
        <v>100</v>
      </c>
      <c r="O178" s="53">
        <f>IF(MetaData!$F178="SI",MetaData!O178,MetaData!O178*25.4)</f>
        <v>600</v>
      </c>
      <c r="P178" s="53">
        <f>IF(MetaData!$F178="SI",MetaData!P178,MetaData!P178*25.4)</f>
        <v>600</v>
      </c>
      <c r="Q178" s="53">
        <f>IF(MetaData!$F178="SI",MetaData!Q178,MetaData!Q178*25.4)</f>
        <v>0</v>
      </c>
      <c r="R178" s="99">
        <f>MetaData!R178</f>
        <v>0</v>
      </c>
      <c r="S178" s="53">
        <f>IF(MetaData!$F178="SI",MetaData!S178,MetaData!S178*(25.4^2))</f>
        <v>60000</v>
      </c>
      <c r="T178" s="53">
        <f>IF(MetaData!$F178="SI",MetaData!T178,MetaData!T178*25.4)</f>
        <v>9.5</v>
      </c>
      <c r="U178" s="53">
        <f>IF(MetaData!$F178="SI",MetaData!U178,MetaData!U178*25.4)</f>
        <v>9.5</v>
      </c>
      <c r="V178" s="53">
        <f>IF(MetaData!$F178="SI",MetaData!V178,MetaData!V178*25.4)</f>
        <v>9.5</v>
      </c>
      <c r="W178" s="52">
        <f>MetaData!W178</f>
        <v>20</v>
      </c>
      <c r="X178" s="53">
        <f>IF(MetaData!$F178="SI",MetaData!X178,MetaData!X178*25.4)</f>
        <v>9.25</v>
      </c>
      <c r="Y178" s="52">
        <f>MetaData!Y178</f>
        <v>1</v>
      </c>
      <c r="Z178" s="53">
        <f>IF(MetaData!$F178="SI",MetaData!Z178,MetaData!Z178*25.4)</f>
        <v>9.25</v>
      </c>
      <c r="AA178" s="52">
        <f>MetaData!AA178</f>
        <v>7</v>
      </c>
      <c r="AB178" s="52"/>
      <c r="AC178" s="53">
        <f>IF(MetaData!$F178="SI",MetaData!AC178,MetaData!AC178*25.4)</f>
        <v>0</v>
      </c>
      <c r="AD178" s="79"/>
      <c r="AE178" s="51">
        <f>MetaData!AE178</f>
        <v>2.3399999999999997E-2</v>
      </c>
      <c r="AF178" s="50">
        <f>IF(MetaData!$F178="SI",MetaData!AF178,MetaData!AF178*6.89476)</f>
        <v>336</v>
      </c>
      <c r="AG178" s="50">
        <f>IF(MetaData!$F178="SI",MetaData!AG178,MetaData!AG178*6.89476)</f>
        <v>0</v>
      </c>
      <c r="AH178" s="50">
        <f>IF(MetaData!$F178="SI",MetaData!AH178,MetaData!AH178*6.89476)</f>
        <v>384.125</v>
      </c>
      <c r="AI178" s="50">
        <f>IF(MetaData!$F178="SI",MetaData!AI178,MetaData!AI178*6.89476)</f>
        <v>384.125</v>
      </c>
      <c r="AJ178" s="50">
        <f>IF(MetaData!$F178="SI",MetaData!AJ178,MetaData!AJ178*6.89476)</f>
        <v>0</v>
      </c>
      <c r="AK178" s="50">
        <f>IF(MetaData!$F178="SI",MetaData!AK178,MetaData!AK178*6.89476)</f>
        <v>0</v>
      </c>
      <c r="AL178" s="117">
        <f>MetaData!AL178</f>
        <v>0</v>
      </c>
      <c r="AM178" s="52">
        <f>MetaData!AM178</f>
        <v>0</v>
      </c>
      <c r="AN178" s="52">
        <f>MetaData!AN178</f>
        <v>2</v>
      </c>
      <c r="AO178" s="52" t="str">
        <f>MetaData!AO178</f>
        <v>Ribbed</v>
      </c>
      <c r="AP178" s="53">
        <f>IF(MetaData!$F178="SI",MetaData!AP178,MetaData!AP178*25.4)</f>
        <v>6</v>
      </c>
      <c r="AQ178" s="52">
        <f>MetaData!AQ178</f>
        <v>0</v>
      </c>
      <c r="AR178" s="53">
        <f>IF(MetaData!$F178="SI",MetaData!AR178,MetaData!AR178*25.4)</f>
        <v>75</v>
      </c>
      <c r="AS178" s="53">
        <f>IF(MetaData!$F178="SI",MetaData!AS178,MetaData!AS178*25.4)</f>
        <v>0</v>
      </c>
      <c r="AT178" s="52">
        <f>MetaData!AT178</f>
        <v>0</v>
      </c>
      <c r="AU178" s="53">
        <f>IF(MetaData!$F178="SI",MetaData!AU178,MetaData!AU178*25.4)</f>
        <v>0</v>
      </c>
      <c r="AV178" s="59">
        <f>MetaData!AV178</f>
        <v>7.5360000000000002E-3</v>
      </c>
      <c r="AW178" s="59"/>
      <c r="AX178" s="50">
        <f>IF(MetaData!$F178="SI",MetaData!AX178,MetaData!AX178*6.89476)</f>
        <v>336</v>
      </c>
      <c r="AY178" s="50">
        <f>IF(MetaData!$F178="SI",MetaData!AY178,MetaData!AY178*6.89476)</f>
        <v>0</v>
      </c>
      <c r="AZ178" s="119">
        <f>MetaData!AZ178</f>
        <v>0</v>
      </c>
      <c r="BA178" s="119">
        <f>MetaData!BA178</f>
        <v>0</v>
      </c>
      <c r="BB178" s="119">
        <f>MetaData!BB178</f>
        <v>0</v>
      </c>
      <c r="BC178" s="119">
        <f>MetaData!BC178</f>
        <v>0</v>
      </c>
      <c r="BD178" s="119">
        <f>MetaData!BD178</f>
        <v>0</v>
      </c>
      <c r="BE178" s="119">
        <f>MetaData!BE178</f>
        <v>0</v>
      </c>
      <c r="BF178" s="119">
        <f>MetaData!BF178</f>
        <v>0</v>
      </c>
      <c r="BG178" s="15">
        <f>ReportedData!M178</f>
        <v>0</v>
      </c>
      <c r="BH178" t="str">
        <f>ReportedData!F178</f>
        <v>KatoOtsuka_CSW_1.xlsx</v>
      </c>
    </row>
    <row r="179" spans="1:60" ht="15.75" hidden="1">
      <c r="A179" s="10">
        <f>MetaData!A179</f>
        <v>175</v>
      </c>
      <c r="B179" s="10">
        <f>MetaData!B179</f>
        <v>39</v>
      </c>
      <c r="C179" s="10">
        <f>MetaData!C179</f>
        <v>3</v>
      </c>
      <c r="D179" s="91" t="str">
        <f>MetaData!D179</f>
        <v>CSW2</v>
      </c>
      <c r="E179" s="11" t="str">
        <f>MetaData!E179</f>
        <v>Kato &amp; Otsuka 2003</v>
      </c>
      <c r="F179" s="12" t="str">
        <f>MetaData!F179</f>
        <v>SI</v>
      </c>
      <c r="G179" s="14" t="str">
        <f>MetaData!G179</f>
        <v>C</v>
      </c>
      <c r="H179" s="14" t="str">
        <f>MetaData!H179</f>
        <v>R</v>
      </c>
      <c r="I179" s="50">
        <f>IF(MetaData!$F179="SI",MetaData!I179,MetaData!I179*6.89476)</f>
        <v>29.6</v>
      </c>
      <c r="J179" s="50">
        <f>IF(MetaData!$F179="SI",MetaData!J179,MetaData!J179*6.89476)</f>
        <v>0</v>
      </c>
      <c r="K179" s="50">
        <f>IF(MetaData!$F179="SI",MetaData!K179,MetaData!K179*6.89476)</f>
        <v>0</v>
      </c>
      <c r="L179" s="50">
        <f>IF(MetaData!$F179="SI",MetaData!L179,MetaData!L179*4.448)</f>
        <v>577.20000000000016</v>
      </c>
      <c r="M179" s="52">
        <f>MetaData!M179</f>
        <v>0</v>
      </c>
      <c r="N179" s="53">
        <f>IF(MetaData!$F179="SI",MetaData!N179,MetaData!N179*25.4)</f>
        <v>100</v>
      </c>
      <c r="O179" s="53">
        <f>IF(MetaData!$F179="SI",MetaData!O179,MetaData!O179*25.4)</f>
        <v>600</v>
      </c>
      <c r="P179" s="53">
        <f>IF(MetaData!$F179="SI",MetaData!P179,MetaData!P179*25.4)</f>
        <v>600</v>
      </c>
      <c r="Q179" s="53">
        <f>IF(MetaData!$F179="SI",MetaData!Q179,MetaData!Q179*25.4)</f>
        <v>0</v>
      </c>
      <c r="R179" s="99">
        <f>MetaData!R179</f>
        <v>0</v>
      </c>
      <c r="S179" s="53">
        <f>IF(MetaData!$F179="SI",MetaData!S179,MetaData!S179*(25.4^2))</f>
        <v>60000</v>
      </c>
      <c r="T179" s="53">
        <f>IF(MetaData!$F179="SI",MetaData!T179,MetaData!T179*25.4)</f>
        <v>9.5</v>
      </c>
      <c r="U179" s="53">
        <f>IF(MetaData!$F179="SI",MetaData!U179,MetaData!U179*25.4)</f>
        <v>9.5</v>
      </c>
      <c r="V179" s="53">
        <f>IF(MetaData!$F179="SI",MetaData!V179,MetaData!V179*25.4)</f>
        <v>9.5</v>
      </c>
      <c r="W179" s="52">
        <f>MetaData!W179</f>
        <v>20</v>
      </c>
      <c r="X179" s="53">
        <f>IF(MetaData!$F179="SI",MetaData!X179,MetaData!X179*25.4)</f>
        <v>9.25</v>
      </c>
      <c r="Y179" s="52">
        <f>MetaData!Y179</f>
        <v>1</v>
      </c>
      <c r="Z179" s="53">
        <f>IF(MetaData!$F179="SI",MetaData!Z179,MetaData!Z179*25.4)</f>
        <v>9.25</v>
      </c>
      <c r="AA179" s="52">
        <f>MetaData!AA179</f>
        <v>7</v>
      </c>
      <c r="AB179" s="52"/>
      <c r="AC179" s="53">
        <f>IF(MetaData!$F179="SI",MetaData!AC179,MetaData!AC179*25.4)</f>
        <v>0</v>
      </c>
      <c r="AD179" s="79"/>
      <c r="AE179" s="51">
        <f>MetaData!AE179</f>
        <v>2.3399999999999997E-2</v>
      </c>
      <c r="AF179" s="50">
        <f>IF(MetaData!$F179="SI",MetaData!AF179,MetaData!AF179*6.89476)</f>
        <v>336</v>
      </c>
      <c r="AG179" s="50">
        <f>IF(MetaData!$F179="SI",MetaData!AG179,MetaData!AG179*6.89476)</f>
        <v>0</v>
      </c>
      <c r="AH179" s="50">
        <f>IF(MetaData!$F179="SI",MetaData!AH179,MetaData!AH179*6.89476)</f>
        <v>384.125</v>
      </c>
      <c r="AI179" s="50">
        <f>IF(MetaData!$F179="SI",MetaData!AI179,MetaData!AI179*6.89476)</f>
        <v>384.125</v>
      </c>
      <c r="AJ179" s="50">
        <f>IF(MetaData!$F179="SI",MetaData!AJ179,MetaData!AJ179*6.89476)</f>
        <v>0</v>
      </c>
      <c r="AK179" s="50">
        <f>IF(MetaData!$F179="SI",MetaData!AK179,MetaData!AK179*6.89476)</f>
        <v>0</v>
      </c>
      <c r="AL179" s="117">
        <f>MetaData!AL179</f>
        <v>0</v>
      </c>
      <c r="AM179" s="52">
        <f>MetaData!AM179</f>
        <v>0</v>
      </c>
      <c r="AN179" s="52">
        <f>MetaData!AN179</f>
        <v>2</v>
      </c>
      <c r="AO179" s="52" t="str">
        <f>MetaData!AO179</f>
        <v>Ribbed</v>
      </c>
      <c r="AP179" s="53">
        <f>IF(MetaData!$F179="SI",MetaData!AP179,MetaData!AP179*25.4)</f>
        <v>6</v>
      </c>
      <c r="AQ179" s="52">
        <f>MetaData!AQ179</f>
        <v>0</v>
      </c>
      <c r="AR179" s="53">
        <f>IF(MetaData!$F179="SI",MetaData!AR179,MetaData!AR179*25.4)</f>
        <v>75</v>
      </c>
      <c r="AS179" s="53">
        <f>IF(MetaData!$F179="SI",MetaData!AS179,MetaData!AS179*25.4)</f>
        <v>0</v>
      </c>
      <c r="AT179" s="52">
        <f>MetaData!AT179</f>
        <v>0</v>
      </c>
      <c r="AU179" s="53">
        <f>IF(MetaData!$F179="SI",MetaData!AU179,MetaData!AU179*25.4)</f>
        <v>0</v>
      </c>
      <c r="AV179" s="59">
        <f>MetaData!AV179</f>
        <v>7.5360000000000002E-3</v>
      </c>
      <c r="AW179" s="59"/>
      <c r="AX179" s="50">
        <f>IF(MetaData!$F179="SI",MetaData!AX179,MetaData!AX179*6.89476)</f>
        <v>336</v>
      </c>
      <c r="AY179" s="50">
        <f>IF(MetaData!$F179="SI",MetaData!AY179,MetaData!AY179*6.89476)</f>
        <v>0</v>
      </c>
      <c r="AZ179" s="119">
        <f>MetaData!AZ179</f>
        <v>0</v>
      </c>
      <c r="BA179" s="119">
        <f>MetaData!BA179</f>
        <v>0</v>
      </c>
      <c r="BB179" s="119">
        <f>MetaData!BB179</f>
        <v>0</v>
      </c>
      <c r="BC179" s="119">
        <f>MetaData!BC179</f>
        <v>0</v>
      </c>
      <c r="BD179" s="119">
        <f>MetaData!BD179</f>
        <v>0</v>
      </c>
      <c r="BE179" s="119">
        <f>MetaData!BE179</f>
        <v>0</v>
      </c>
      <c r="BF179" s="119">
        <f>MetaData!BF179</f>
        <v>0</v>
      </c>
      <c r="BG179" s="15">
        <f>ReportedData!M179</f>
        <v>0</v>
      </c>
      <c r="BH179" t="str">
        <f>ReportedData!F179</f>
        <v>KatoOtsuka_CSW_2.xlsx</v>
      </c>
    </row>
    <row r="180" spans="1:60" ht="15.75" hidden="1">
      <c r="A180" s="10">
        <f>MetaData!A180</f>
        <v>176</v>
      </c>
      <c r="B180" s="10">
        <f>MetaData!B180</f>
        <v>39</v>
      </c>
      <c r="C180" s="10">
        <f>MetaData!C180</f>
        <v>4</v>
      </c>
      <c r="D180" s="91" t="str">
        <f>MetaData!D180</f>
        <v>CSWTR-1</v>
      </c>
      <c r="E180" s="11" t="str">
        <f>MetaData!E180</f>
        <v>Kato &amp; Otsuka 2003</v>
      </c>
      <c r="F180" s="12" t="str">
        <f>MetaData!F180</f>
        <v>SI</v>
      </c>
      <c r="G180" s="14" t="str">
        <f>MetaData!G180</f>
        <v>C</v>
      </c>
      <c r="H180" s="14" t="str">
        <f>MetaData!H180</f>
        <v>S</v>
      </c>
      <c r="I180" s="50">
        <f>IF(MetaData!$F180="SI",MetaData!I180,MetaData!I180*6.89476)</f>
        <v>26.1</v>
      </c>
      <c r="J180" s="50">
        <f>IF(MetaData!$F180="SI",MetaData!J180,MetaData!J180*6.89476)</f>
        <v>0</v>
      </c>
      <c r="K180" s="50">
        <f>IF(MetaData!$F180="SI",MetaData!K180,MetaData!K180*6.89476)</f>
        <v>0</v>
      </c>
      <c r="L180" s="50">
        <f>IF(MetaData!$F180="SI",MetaData!L180,MetaData!L180*4.448)</f>
        <v>593.72279999999989</v>
      </c>
      <c r="M180" s="52">
        <f>MetaData!M180</f>
        <v>0</v>
      </c>
      <c r="N180" s="53">
        <f>IF(MetaData!$F180="SI",MetaData!N180,MetaData!N180*25.4)</f>
        <v>220</v>
      </c>
      <c r="O180" s="53">
        <f>IF(MetaData!$F180="SI",MetaData!O180,MetaData!O180*25.4)</f>
        <v>220</v>
      </c>
      <c r="P180" s="53">
        <f>IF(MetaData!$F180="SI",MetaData!P180,MetaData!P180*25.4)</f>
        <v>550</v>
      </c>
      <c r="Q180" s="53">
        <f>IF(MetaData!$F180="SI",MetaData!Q180,MetaData!Q180*25.4)</f>
        <v>0</v>
      </c>
      <c r="R180" s="99">
        <f>MetaData!R180</f>
        <v>0</v>
      </c>
      <c r="S180" s="53">
        <f>IF(MetaData!$F180="SI",MetaData!S180,MetaData!S180*(25.4^2))</f>
        <v>48400</v>
      </c>
      <c r="T180" s="53">
        <f>IF(MetaData!$F180="SI",MetaData!T180,MetaData!T180*25.4)</f>
        <v>9.5</v>
      </c>
      <c r="U180" s="53">
        <f>IF(MetaData!$F180="SI",MetaData!U180,MetaData!U180*25.4)</f>
        <v>9.5</v>
      </c>
      <c r="V180" s="53">
        <f>IF(MetaData!$F180="SI",MetaData!V180,MetaData!V180*25.4)</f>
        <v>9.5</v>
      </c>
      <c r="W180" s="52">
        <f>MetaData!W180</f>
        <v>11</v>
      </c>
      <c r="X180" s="53">
        <f>IF(MetaData!$F180="SI",MetaData!X180,MetaData!X180*25.4)</f>
        <v>9.25</v>
      </c>
      <c r="Y180" s="52">
        <f>MetaData!Y180</f>
        <v>2</v>
      </c>
      <c r="Z180" s="53">
        <f>IF(MetaData!$F180="SI",MetaData!Z180,MetaData!Z180*25.4)</f>
        <v>9.25</v>
      </c>
      <c r="AA180" s="52">
        <f>MetaData!AA180</f>
        <v>2</v>
      </c>
      <c r="AB180" s="52"/>
      <c r="AC180" s="53">
        <f>IF(MetaData!$F180="SI",MetaData!AC180,MetaData!AC180*25.4)</f>
        <v>0</v>
      </c>
      <c r="AD180" s="79"/>
      <c r="AE180" s="51">
        <f>MetaData!AE180</f>
        <v>1.6420000000000001E-2</v>
      </c>
      <c r="AF180" s="50">
        <f>IF(MetaData!$F180="SI",MetaData!AF180,MetaData!AF180*6.89476)</f>
        <v>378</v>
      </c>
      <c r="AG180" s="50">
        <f>IF(MetaData!$F180="SI",MetaData!AG180,MetaData!AG180*6.89476)</f>
        <v>0</v>
      </c>
      <c r="AH180" s="50">
        <f>IF(MetaData!$F180="SI",MetaData!AH180,MetaData!AH180*6.89476)</f>
        <v>378</v>
      </c>
      <c r="AI180" s="50">
        <f>IF(MetaData!$F180="SI",MetaData!AI180,MetaData!AI180*6.89476)</f>
        <v>378</v>
      </c>
      <c r="AJ180" s="50">
        <f>IF(MetaData!$F180="SI",MetaData!AJ180,MetaData!AJ180*6.89476)</f>
        <v>0</v>
      </c>
      <c r="AK180" s="50">
        <f>IF(MetaData!$F180="SI",MetaData!AK180,MetaData!AK180*6.89476)</f>
        <v>0</v>
      </c>
      <c r="AL180" s="117">
        <f>MetaData!AL180</f>
        <v>0</v>
      </c>
      <c r="AM180" s="52">
        <f>MetaData!AM180</f>
        <v>0</v>
      </c>
      <c r="AN180" s="52">
        <f>MetaData!AN180</f>
        <v>3</v>
      </c>
      <c r="AO180" s="52" t="str">
        <f>MetaData!AO180</f>
        <v>Ribbed</v>
      </c>
      <c r="AP180" s="53">
        <f>IF(MetaData!$F180="SI",MetaData!AP180,MetaData!AP180*25.4)</f>
        <v>6</v>
      </c>
      <c r="AQ180" s="52">
        <f>MetaData!AQ180</f>
        <v>0</v>
      </c>
      <c r="AR180" s="53">
        <f>IF(MetaData!$F180="SI",MetaData!AR180,MetaData!AR180*25.4)</f>
        <v>70</v>
      </c>
      <c r="AS180" s="53">
        <f>IF(MetaData!$F180="SI",MetaData!AS180,MetaData!AS180*25.4)</f>
        <v>0</v>
      </c>
      <c r="AT180" s="52">
        <f>MetaData!AT180</f>
        <v>0</v>
      </c>
      <c r="AU180" s="53">
        <f>IF(MetaData!$F180="SI",MetaData!AU180,MetaData!AU180*25.4)</f>
        <v>0</v>
      </c>
      <c r="AV180" s="59">
        <f>MetaData!AV180</f>
        <v>5.5051948051948055E-3</v>
      </c>
      <c r="AW180" s="59"/>
      <c r="AX180" s="50">
        <f>IF(MetaData!$F180="SI",MetaData!AX180,MetaData!AX180*6.89476)</f>
        <v>314</v>
      </c>
      <c r="AY180" s="50">
        <f>IF(MetaData!$F180="SI",MetaData!AY180,MetaData!AY180*6.89476)</f>
        <v>0</v>
      </c>
      <c r="AZ180" s="119">
        <f>MetaData!AZ180</f>
        <v>0</v>
      </c>
      <c r="BA180" s="119">
        <f>MetaData!BA180</f>
        <v>0</v>
      </c>
      <c r="BB180" s="119">
        <f>MetaData!BB180</f>
        <v>0</v>
      </c>
      <c r="BC180" s="119">
        <f>MetaData!BC180</f>
        <v>0</v>
      </c>
      <c r="BD180" s="119">
        <f>MetaData!BD180</f>
        <v>0</v>
      </c>
      <c r="BE180" s="119">
        <f>MetaData!BE180</f>
        <v>0</v>
      </c>
      <c r="BF180" s="119">
        <f>MetaData!BF180</f>
        <v>0</v>
      </c>
      <c r="BG180" s="15">
        <f>ReportedData!M180</f>
        <v>0</v>
      </c>
      <c r="BH180" t="str">
        <f>ReportedData!F180</f>
        <v>KatoOtsuka_CSWTR_1.xlsx</v>
      </c>
    </row>
    <row r="181" spans="1:60" ht="15.75" hidden="1">
      <c r="A181" s="10">
        <f>MetaData!A181</f>
        <v>177</v>
      </c>
      <c r="B181" s="10">
        <f>MetaData!B181</f>
        <v>39</v>
      </c>
      <c r="C181" s="10">
        <f>MetaData!C181</f>
        <v>5</v>
      </c>
      <c r="D181" s="91" t="str">
        <f>MetaData!D181</f>
        <v>CSWTR-2</v>
      </c>
      <c r="E181" s="11" t="str">
        <f>MetaData!E181</f>
        <v>Kato &amp; Otsuka 2003</v>
      </c>
      <c r="F181" s="12" t="str">
        <f>MetaData!F181</f>
        <v>SI</v>
      </c>
      <c r="G181" s="14" t="str">
        <f>MetaData!G181</f>
        <v>C</v>
      </c>
      <c r="H181" s="14" t="str">
        <f>MetaData!H181</f>
        <v>S</v>
      </c>
      <c r="I181" s="50">
        <f>IF(MetaData!$F181="SI",MetaData!I181,MetaData!I181*6.89476)</f>
        <v>26.1</v>
      </c>
      <c r="J181" s="50">
        <f>IF(MetaData!$F181="SI",MetaData!J181,MetaData!J181*6.89476)</f>
        <v>0</v>
      </c>
      <c r="K181" s="50">
        <f>IF(MetaData!$F181="SI",MetaData!K181,MetaData!K181*6.89476)</f>
        <v>0</v>
      </c>
      <c r="L181" s="50">
        <f>IF(MetaData!$F181="SI",MetaData!L181,MetaData!L181*4.448)</f>
        <v>678.35988000000009</v>
      </c>
      <c r="M181" s="52">
        <f>MetaData!M181</f>
        <v>0</v>
      </c>
      <c r="N181" s="53">
        <f>IF(MetaData!$F181="SI",MetaData!N181,MetaData!N181*25.4)</f>
        <v>220</v>
      </c>
      <c r="O181" s="53">
        <f>IF(MetaData!$F181="SI",MetaData!O181,MetaData!O181*25.4)</f>
        <v>220</v>
      </c>
      <c r="P181" s="53">
        <f>IF(MetaData!$F181="SI",MetaData!P181,MetaData!P181*25.4)</f>
        <v>550</v>
      </c>
      <c r="Q181" s="53">
        <f>IF(MetaData!$F181="SI",MetaData!Q181,MetaData!Q181*25.4)</f>
        <v>0</v>
      </c>
      <c r="R181" s="99">
        <f>MetaData!R181</f>
        <v>0</v>
      </c>
      <c r="S181" s="53">
        <f>IF(MetaData!$F181="SI",MetaData!S181,MetaData!S181*(25.4^2))</f>
        <v>48400</v>
      </c>
      <c r="T181" s="53">
        <f>IF(MetaData!$F181="SI",MetaData!T181,MetaData!T181*25.4)</f>
        <v>9.5</v>
      </c>
      <c r="U181" s="53">
        <f>IF(MetaData!$F181="SI",MetaData!U181,MetaData!U181*25.4)</f>
        <v>9.5</v>
      </c>
      <c r="V181" s="53">
        <f>IF(MetaData!$F181="SI",MetaData!V181,MetaData!V181*25.4)</f>
        <v>9.5</v>
      </c>
      <c r="W181" s="52">
        <f>MetaData!W181</f>
        <v>11</v>
      </c>
      <c r="X181" s="53">
        <f>IF(MetaData!$F181="SI",MetaData!X181,MetaData!X181*25.4)</f>
        <v>9.25</v>
      </c>
      <c r="Y181" s="52">
        <f>MetaData!Y181</f>
        <v>2</v>
      </c>
      <c r="Z181" s="53">
        <f>IF(MetaData!$F181="SI",MetaData!Z181,MetaData!Z181*25.4)</f>
        <v>9.25</v>
      </c>
      <c r="AA181" s="52">
        <f>MetaData!AA181</f>
        <v>2</v>
      </c>
      <c r="AB181" s="52"/>
      <c r="AC181" s="53">
        <f>IF(MetaData!$F181="SI",MetaData!AC181,MetaData!AC181*25.4)</f>
        <v>0</v>
      </c>
      <c r="AD181" s="79"/>
      <c r="AE181" s="51">
        <f>MetaData!AE181</f>
        <v>1.6420000000000001E-2</v>
      </c>
      <c r="AF181" s="50">
        <f>IF(MetaData!$F181="SI",MetaData!AF181,MetaData!AF181*6.89476)</f>
        <v>474</v>
      </c>
      <c r="AG181" s="50">
        <f>IF(MetaData!$F181="SI",MetaData!AG181,MetaData!AG181*6.89476)</f>
        <v>0</v>
      </c>
      <c r="AH181" s="50">
        <f>IF(MetaData!$F181="SI",MetaData!AH181,MetaData!AH181*6.89476)</f>
        <v>474</v>
      </c>
      <c r="AI181" s="50">
        <f>IF(MetaData!$F181="SI",MetaData!AI181,MetaData!AI181*6.89476)</f>
        <v>474</v>
      </c>
      <c r="AJ181" s="50">
        <f>IF(MetaData!$F181="SI",MetaData!AJ181,MetaData!AJ181*6.89476)</f>
        <v>0</v>
      </c>
      <c r="AK181" s="50">
        <f>IF(MetaData!$F181="SI",MetaData!AK181,MetaData!AK181*6.89476)</f>
        <v>0</v>
      </c>
      <c r="AL181" s="117">
        <f>MetaData!AL181</f>
        <v>0</v>
      </c>
      <c r="AM181" s="52">
        <f>MetaData!AM181</f>
        <v>0</v>
      </c>
      <c r="AN181" s="52">
        <f>MetaData!AN181</f>
        <v>3</v>
      </c>
      <c r="AO181" s="52" t="str">
        <f>MetaData!AO181</f>
        <v>Ribbed</v>
      </c>
      <c r="AP181" s="53">
        <f>IF(MetaData!$F181="SI",MetaData!AP181,MetaData!AP181*25.4)</f>
        <v>6</v>
      </c>
      <c r="AQ181" s="52">
        <f>MetaData!AQ181</f>
        <v>0</v>
      </c>
      <c r="AR181" s="53">
        <f>IF(MetaData!$F181="SI",MetaData!AR181,MetaData!AR181*25.4)</f>
        <v>70</v>
      </c>
      <c r="AS181" s="53">
        <f>IF(MetaData!$F181="SI",MetaData!AS181,MetaData!AS181*25.4)</f>
        <v>0</v>
      </c>
      <c r="AT181" s="52">
        <f>MetaData!AT181</f>
        <v>0</v>
      </c>
      <c r="AU181" s="53">
        <f>IF(MetaData!$F181="SI",MetaData!AU181,MetaData!AU181*25.4)</f>
        <v>0</v>
      </c>
      <c r="AV181" s="59">
        <f>MetaData!AV181</f>
        <v>5.5051948051948055E-3</v>
      </c>
      <c r="AW181" s="59"/>
      <c r="AX181" s="50">
        <f>IF(MetaData!$F181="SI",MetaData!AX181,MetaData!AX181*6.89476)</f>
        <v>302</v>
      </c>
      <c r="AY181" s="50">
        <f>IF(MetaData!$F181="SI",MetaData!AY181,MetaData!AY181*6.89476)</f>
        <v>0</v>
      </c>
      <c r="AZ181" s="119">
        <f>MetaData!AZ181</f>
        <v>0</v>
      </c>
      <c r="BA181" s="119">
        <f>MetaData!BA181</f>
        <v>0</v>
      </c>
      <c r="BB181" s="119">
        <f>MetaData!BB181</f>
        <v>0</v>
      </c>
      <c r="BC181" s="119">
        <f>MetaData!BC181</f>
        <v>0</v>
      </c>
      <c r="BD181" s="119">
        <f>MetaData!BD181</f>
        <v>0</v>
      </c>
      <c r="BE181" s="119">
        <f>MetaData!BE181</f>
        <v>0</v>
      </c>
      <c r="BF181" s="119">
        <f>MetaData!BF181</f>
        <v>0</v>
      </c>
      <c r="BG181" s="15">
        <f>ReportedData!M181</f>
        <v>0</v>
      </c>
      <c r="BH181" t="str">
        <f>ReportedData!F181</f>
        <v>KatoOtsuka_CSWTR_2.xlsx</v>
      </c>
    </row>
    <row r="182" spans="1:60" ht="15.75" hidden="1">
      <c r="A182" s="10">
        <f>MetaData!A182</f>
        <v>178</v>
      </c>
      <c r="B182" s="10">
        <f>MetaData!B182</f>
        <v>40</v>
      </c>
      <c r="C182" s="10">
        <f>MetaData!C182</f>
        <v>1</v>
      </c>
      <c r="D182" s="91" t="str">
        <f>MetaData!D182</f>
        <v>s1.1</v>
      </c>
      <c r="E182" s="11" t="str">
        <f>MetaData!E182</f>
        <v>Kraetzig et al (1989)</v>
      </c>
      <c r="F182" s="12" t="str">
        <f>MetaData!F182</f>
        <v>SI</v>
      </c>
      <c r="G182" s="14" t="str">
        <f>MetaData!G182</f>
        <v>C</v>
      </c>
      <c r="H182" s="14" t="str">
        <f>MetaData!H182</f>
        <v>S</v>
      </c>
      <c r="I182" s="50">
        <f>IF(MetaData!$F182="SI",MetaData!I182,MetaData!I182*6.89476)</f>
        <v>35.6</v>
      </c>
      <c r="J182" s="50">
        <f>IF(MetaData!$F182="SI",MetaData!J182,MetaData!J182*6.89476)</f>
        <v>0</v>
      </c>
      <c r="K182" s="50">
        <f>IF(MetaData!$F182="SI",MetaData!K182,MetaData!K182*6.89476)</f>
        <v>0</v>
      </c>
      <c r="L182" s="50">
        <f>IF(MetaData!$F182="SI",MetaData!L182,MetaData!L182*4.448)</f>
        <v>304.38</v>
      </c>
      <c r="M182" s="52">
        <f>MetaData!M182</f>
        <v>3</v>
      </c>
      <c r="N182" s="53">
        <f>IF(MetaData!$F182="SI",MetaData!N182,MetaData!N182*25.4)</f>
        <v>300</v>
      </c>
      <c r="O182" s="53">
        <f>IF(MetaData!$F182="SI",MetaData!O182,MetaData!O182*25.4)</f>
        <v>300</v>
      </c>
      <c r="P182" s="53">
        <f>IF(MetaData!$F182="SI",MetaData!P182,MetaData!P182*25.4)</f>
        <v>1500</v>
      </c>
      <c r="Q182" s="53">
        <f>IF(MetaData!$F182="SI",MetaData!Q182,MetaData!Q182*25.4)</f>
        <v>0</v>
      </c>
      <c r="R182" s="99" t="str">
        <f>MetaData!R182</f>
        <v>C</v>
      </c>
      <c r="S182" s="53">
        <f>IF(MetaData!$F182="SI",MetaData!S182,MetaData!S182*(25.4^2))</f>
        <v>90000</v>
      </c>
      <c r="T182" s="53">
        <f>IF(MetaData!$F182="SI",MetaData!T182,MetaData!T182*25.4)</f>
        <v>16</v>
      </c>
      <c r="U182" s="53">
        <f>IF(MetaData!$F182="SI",MetaData!U182,MetaData!U182*25.4)</f>
        <v>16</v>
      </c>
      <c r="V182" s="53">
        <f>IF(MetaData!$F182="SI",MetaData!V182,MetaData!V182*25.4)</f>
        <v>16</v>
      </c>
      <c r="W182" s="52">
        <f>MetaData!W182</f>
        <v>8</v>
      </c>
      <c r="X182" s="53">
        <f>IF(MetaData!$F182="SI",MetaData!X182,MetaData!X182*25.4)</f>
        <v>24</v>
      </c>
      <c r="Y182" s="52">
        <f>MetaData!Y182</f>
        <v>1</v>
      </c>
      <c r="Z182" s="53">
        <f>IF(MetaData!$F182="SI",MetaData!Z182,MetaData!Z182*25.4)</f>
        <v>24</v>
      </c>
      <c r="AA182" s="52">
        <f>MetaData!AA182</f>
        <v>1</v>
      </c>
      <c r="AB182" s="52"/>
      <c r="AC182" s="53">
        <f>IF(MetaData!$F182="SI",MetaData!AC182,MetaData!AC182*25.4)</f>
        <v>470</v>
      </c>
      <c r="AD182" s="79"/>
      <c r="AE182" s="51">
        <f>MetaData!AE182</f>
        <v>1.78E-2</v>
      </c>
      <c r="AF182" s="50">
        <f>IF(MetaData!$F182="SI",MetaData!AF182,MetaData!AF182*6.89476)</f>
        <v>514</v>
      </c>
      <c r="AG182" s="50">
        <f>IF(MetaData!$F182="SI",MetaData!AG182,MetaData!AG182*6.89476)</f>
        <v>0</v>
      </c>
      <c r="AH182" s="50">
        <f>IF(MetaData!$F182="SI",MetaData!AH182,MetaData!AH182*6.89476)</f>
        <v>514</v>
      </c>
      <c r="AI182" s="50">
        <f>IF(MetaData!$F182="SI",MetaData!AI182,MetaData!AI182*6.89476)</f>
        <v>514</v>
      </c>
      <c r="AJ182" s="50">
        <f>IF(MetaData!$F182="SI",MetaData!AJ182,MetaData!AJ182*6.89476)</f>
        <v>0</v>
      </c>
      <c r="AK182" s="50">
        <f>IF(MetaData!$F182="SI",MetaData!AK182,MetaData!AK182*6.89476)</f>
        <v>0</v>
      </c>
      <c r="AL182" s="117">
        <f>MetaData!AL182</f>
        <v>0</v>
      </c>
      <c r="AM182" s="52" t="str">
        <f>MetaData!AM182</f>
        <v>R</v>
      </c>
      <c r="AN182" s="52">
        <f>MetaData!AN182</f>
        <v>2</v>
      </c>
      <c r="AO182" s="52" t="str">
        <f>MetaData!AO182</f>
        <v>Ribbed</v>
      </c>
      <c r="AP182" s="53">
        <f>IF(MetaData!$F182="SI",MetaData!AP182,MetaData!AP182*25.4)</f>
        <v>8</v>
      </c>
      <c r="AQ182" s="52">
        <f>MetaData!AQ182</f>
        <v>10</v>
      </c>
      <c r="AR182" s="53">
        <f>IF(MetaData!$F182="SI",MetaData!AR182,MetaData!AR182*25.4)</f>
        <v>80</v>
      </c>
      <c r="AS182" s="53">
        <f>IF(MetaData!$F182="SI",MetaData!AS182,MetaData!AS182*25.4)</f>
        <v>0</v>
      </c>
      <c r="AT182" s="52">
        <f>MetaData!AT182</f>
        <v>7</v>
      </c>
      <c r="AU182" s="53">
        <f>IF(MetaData!$F182="SI",MetaData!AU182,MetaData!AU182*25.4)</f>
        <v>120</v>
      </c>
      <c r="AV182" s="59">
        <f>MetaData!AV182</f>
        <v>4.1887866666666671E-3</v>
      </c>
      <c r="AW182" s="59"/>
      <c r="AX182" s="50">
        <f>IF(MetaData!$F182="SI",MetaData!AX182,MetaData!AX182*6.89476)</f>
        <v>514</v>
      </c>
      <c r="AY182" s="50">
        <f>IF(MetaData!$F182="SI",MetaData!AY182,MetaData!AY182*6.89476)</f>
        <v>0</v>
      </c>
      <c r="AZ182" s="119">
        <f>MetaData!AZ182</f>
        <v>0</v>
      </c>
      <c r="BA182" s="119">
        <f>MetaData!BA182</f>
        <v>0</v>
      </c>
      <c r="BB182" s="119">
        <f>MetaData!BB182</f>
        <v>0</v>
      </c>
      <c r="BC182" s="119">
        <f>MetaData!BC182</f>
        <v>0</v>
      </c>
      <c r="BD182" s="119">
        <f>MetaData!BD182</f>
        <v>0</v>
      </c>
      <c r="BE182" s="119">
        <f>MetaData!BE182</f>
        <v>0</v>
      </c>
      <c r="BF182" s="119">
        <f>MetaData!BF182</f>
        <v>1</v>
      </c>
      <c r="BG182" s="15">
        <f>ReportedData!M182</f>
        <v>0</v>
      </c>
      <c r="BH182" t="str">
        <f>ReportedData!F182</f>
        <v>KS11.xlsx</v>
      </c>
    </row>
    <row r="183" spans="1:60" ht="15.75" hidden="1">
      <c r="A183" s="10">
        <f>MetaData!A183</f>
        <v>179</v>
      </c>
      <c r="B183" s="10">
        <f>MetaData!B183</f>
        <v>40</v>
      </c>
      <c r="C183" s="10">
        <f>MetaData!C183</f>
        <v>2</v>
      </c>
      <c r="D183" s="91" t="str">
        <f>MetaData!D183</f>
        <v>s1.2</v>
      </c>
      <c r="E183" s="11" t="str">
        <f>MetaData!E183</f>
        <v>Kraetzig et al (1989)</v>
      </c>
      <c r="F183" s="12" t="str">
        <f>MetaData!F183</f>
        <v>SI</v>
      </c>
      <c r="G183" s="14" t="str">
        <f>MetaData!G183</f>
        <v>C</v>
      </c>
      <c r="H183" s="14" t="str">
        <f>MetaData!H183</f>
        <v>S</v>
      </c>
      <c r="I183" s="50">
        <f>IF(MetaData!$F183="SI",MetaData!I183,MetaData!I183*6.89476)</f>
        <v>35.6</v>
      </c>
      <c r="J183" s="50">
        <f>IF(MetaData!$F183="SI",MetaData!J183,MetaData!J183*6.89476)</f>
        <v>0</v>
      </c>
      <c r="K183" s="50">
        <f>IF(MetaData!$F183="SI",MetaData!K183,MetaData!K183*6.89476)</f>
        <v>0</v>
      </c>
      <c r="L183" s="50">
        <f>IF(MetaData!$F183="SI",MetaData!L183,MetaData!L183*4.448)</f>
        <v>304.38</v>
      </c>
      <c r="M183" s="52">
        <f>MetaData!M183</f>
        <v>3</v>
      </c>
      <c r="N183" s="53">
        <f>IF(MetaData!$F183="SI",MetaData!N183,MetaData!N183*25.4)</f>
        <v>300</v>
      </c>
      <c r="O183" s="53">
        <f>IF(MetaData!$F183="SI",MetaData!O183,MetaData!O183*25.4)</f>
        <v>300</v>
      </c>
      <c r="P183" s="53">
        <f>IF(MetaData!$F183="SI",MetaData!P183,MetaData!P183*25.4)</f>
        <v>1500</v>
      </c>
      <c r="Q183" s="53">
        <f>IF(MetaData!$F183="SI",MetaData!Q183,MetaData!Q183*25.4)</f>
        <v>0</v>
      </c>
      <c r="R183" s="99" t="str">
        <f>MetaData!R183</f>
        <v>C</v>
      </c>
      <c r="S183" s="53">
        <f>IF(MetaData!$F183="SI",MetaData!S183,MetaData!S183*(25.4^2))</f>
        <v>90000</v>
      </c>
      <c r="T183" s="53">
        <f>IF(MetaData!$F183="SI",MetaData!T183,MetaData!T183*25.4)</f>
        <v>16</v>
      </c>
      <c r="U183" s="53">
        <f>IF(MetaData!$F183="SI",MetaData!U183,MetaData!U183*25.4)</f>
        <v>16</v>
      </c>
      <c r="V183" s="53">
        <f>IF(MetaData!$F183="SI",MetaData!V183,MetaData!V183*25.4)</f>
        <v>16</v>
      </c>
      <c r="W183" s="52">
        <f>MetaData!W183</f>
        <v>8</v>
      </c>
      <c r="X183" s="53">
        <f>IF(MetaData!$F183="SI",MetaData!X183,MetaData!X183*25.4)</f>
        <v>24</v>
      </c>
      <c r="Y183" s="52">
        <f>MetaData!Y183</f>
        <v>1</v>
      </c>
      <c r="Z183" s="53">
        <f>IF(MetaData!$F183="SI",MetaData!Z183,MetaData!Z183*25.4)</f>
        <v>24</v>
      </c>
      <c r="AA183" s="52">
        <f>MetaData!AA183</f>
        <v>1</v>
      </c>
      <c r="AB183" s="52"/>
      <c r="AC183" s="53">
        <f>IF(MetaData!$F183="SI",MetaData!AC183,MetaData!AC183*25.4)</f>
        <v>470</v>
      </c>
      <c r="AD183" s="79"/>
      <c r="AE183" s="51">
        <f>MetaData!AE183</f>
        <v>1.78E-2</v>
      </c>
      <c r="AF183" s="50">
        <f>IF(MetaData!$F183="SI",MetaData!AF183,MetaData!AF183*6.89476)</f>
        <v>514</v>
      </c>
      <c r="AG183" s="50">
        <f>IF(MetaData!$F183="SI",MetaData!AG183,MetaData!AG183*6.89476)</f>
        <v>0</v>
      </c>
      <c r="AH183" s="50">
        <f>IF(MetaData!$F183="SI",MetaData!AH183,MetaData!AH183*6.89476)</f>
        <v>514</v>
      </c>
      <c r="AI183" s="50">
        <f>IF(MetaData!$F183="SI",MetaData!AI183,MetaData!AI183*6.89476)</f>
        <v>514</v>
      </c>
      <c r="AJ183" s="50">
        <f>IF(MetaData!$F183="SI",MetaData!AJ183,MetaData!AJ183*6.89476)</f>
        <v>0</v>
      </c>
      <c r="AK183" s="50">
        <f>IF(MetaData!$F183="SI",MetaData!AK183,MetaData!AK183*6.89476)</f>
        <v>0</v>
      </c>
      <c r="AL183" s="117">
        <f>MetaData!AL183</f>
        <v>0</v>
      </c>
      <c r="AM183" s="52" t="str">
        <f>MetaData!AM183</f>
        <v>R</v>
      </c>
      <c r="AN183" s="52">
        <f>MetaData!AN183</f>
        <v>2</v>
      </c>
      <c r="AO183" s="52" t="str">
        <f>MetaData!AO183</f>
        <v>Ribbed</v>
      </c>
      <c r="AP183" s="53">
        <f>IF(MetaData!$F183="SI",MetaData!AP183,MetaData!AP183*25.4)</f>
        <v>8</v>
      </c>
      <c r="AQ183" s="52">
        <f>MetaData!AQ183</f>
        <v>10</v>
      </c>
      <c r="AR183" s="53">
        <f>IF(MetaData!$F183="SI",MetaData!AR183,MetaData!AR183*25.4)</f>
        <v>80</v>
      </c>
      <c r="AS183" s="53">
        <f>IF(MetaData!$F183="SI",MetaData!AS183,MetaData!AS183*25.4)</f>
        <v>0</v>
      </c>
      <c r="AT183" s="52">
        <f>MetaData!AT183</f>
        <v>7</v>
      </c>
      <c r="AU183" s="53">
        <f>IF(MetaData!$F183="SI",MetaData!AU183,MetaData!AU183*25.4)</f>
        <v>120</v>
      </c>
      <c r="AV183" s="59">
        <f>MetaData!AV183</f>
        <v>4.1887866666666671E-3</v>
      </c>
      <c r="AW183" s="59"/>
      <c r="AX183" s="50">
        <f>IF(MetaData!$F183="SI",MetaData!AX183,MetaData!AX183*6.89476)</f>
        <v>514</v>
      </c>
      <c r="AY183" s="50">
        <f>IF(MetaData!$F183="SI",MetaData!AY183,MetaData!AY183*6.89476)</f>
        <v>0</v>
      </c>
      <c r="AZ183" s="119">
        <f>MetaData!AZ183</f>
        <v>0</v>
      </c>
      <c r="BA183" s="119">
        <f>MetaData!BA183</f>
        <v>0</v>
      </c>
      <c r="BB183" s="119">
        <f>MetaData!BB183</f>
        <v>0</v>
      </c>
      <c r="BC183" s="119">
        <f>MetaData!BC183</f>
        <v>0</v>
      </c>
      <c r="BD183" s="119">
        <f>MetaData!BD183</f>
        <v>0</v>
      </c>
      <c r="BE183" s="119">
        <f>MetaData!BE183</f>
        <v>0</v>
      </c>
      <c r="BF183" s="119">
        <f>MetaData!BF183</f>
        <v>1</v>
      </c>
      <c r="BG183" s="15">
        <f>ReportedData!M183</f>
        <v>0</v>
      </c>
      <c r="BH183" t="str">
        <f>ReportedData!F183</f>
        <v>KS12.xlsx</v>
      </c>
    </row>
    <row r="184" spans="1:60" ht="15.75" hidden="1">
      <c r="A184" s="10">
        <f>MetaData!A184</f>
        <v>180</v>
      </c>
      <c r="B184" s="10">
        <f>MetaData!B184</f>
        <v>40</v>
      </c>
      <c r="C184" s="10">
        <f>MetaData!C184</f>
        <v>3</v>
      </c>
      <c r="D184" s="91" t="str">
        <f>MetaData!D184</f>
        <v>s1.3</v>
      </c>
      <c r="E184" s="11" t="str">
        <f>MetaData!E184</f>
        <v>Kraetzig et al (1989)</v>
      </c>
      <c r="F184" s="12" t="str">
        <f>MetaData!F184</f>
        <v>SI</v>
      </c>
      <c r="G184" s="14" t="str">
        <f>MetaData!G184</f>
        <v>C</v>
      </c>
      <c r="H184" s="14" t="str">
        <f>MetaData!H184</f>
        <v>S</v>
      </c>
      <c r="I184" s="50">
        <f>IF(MetaData!$F184="SI",MetaData!I184,MetaData!I184*6.89476)</f>
        <v>35</v>
      </c>
      <c r="J184" s="50">
        <f>IF(MetaData!$F184="SI",MetaData!J184,MetaData!J184*6.89476)</f>
        <v>0</v>
      </c>
      <c r="K184" s="50">
        <f>IF(MetaData!$F184="SI",MetaData!K184,MetaData!K184*6.89476)</f>
        <v>0</v>
      </c>
      <c r="L184" s="50">
        <f>IF(MetaData!$F184="SI",MetaData!L184,MetaData!L184*4.448)</f>
        <v>299.25</v>
      </c>
      <c r="M184" s="52">
        <f>MetaData!M184</f>
        <v>3</v>
      </c>
      <c r="N184" s="53">
        <f>IF(MetaData!$F184="SI",MetaData!N184,MetaData!N184*25.4)</f>
        <v>300</v>
      </c>
      <c r="O184" s="53">
        <f>IF(MetaData!$F184="SI",MetaData!O184,MetaData!O184*25.4)</f>
        <v>300</v>
      </c>
      <c r="P184" s="53">
        <f>IF(MetaData!$F184="SI",MetaData!P184,MetaData!P184*25.4)</f>
        <v>1500</v>
      </c>
      <c r="Q184" s="53">
        <f>IF(MetaData!$F184="SI",MetaData!Q184,MetaData!Q184*25.4)</f>
        <v>0</v>
      </c>
      <c r="R184" s="99" t="str">
        <f>MetaData!R184</f>
        <v>C</v>
      </c>
      <c r="S184" s="53">
        <f>IF(MetaData!$F184="SI",MetaData!S184,MetaData!S184*(25.4^2))</f>
        <v>90000</v>
      </c>
      <c r="T184" s="53">
        <f>IF(MetaData!$F184="SI",MetaData!T184,MetaData!T184*25.4)</f>
        <v>22</v>
      </c>
      <c r="U184" s="53">
        <f>IF(MetaData!$F184="SI",MetaData!U184,MetaData!U184*25.4)</f>
        <v>22</v>
      </c>
      <c r="V184" s="53">
        <f>IF(MetaData!$F184="SI",MetaData!V184,MetaData!V184*25.4)</f>
        <v>22</v>
      </c>
      <c r="W184" s="52">
        <f>MetaData!W184</f>
        <v>8</v>
      </c>
      <c r="X184" s="53">
        <f>IF(MetaData!$F184="SI",MetaData!X184,MetaData!X184*25.4)</f>
        <v>21</v>
      </c>
      <c r="Y184" s="52">
        <f>MetaData!Y184</f>
        <v>1</v>
      </c>
      <c r="Z184" s="53">
        <f>IF(MetaData!$F184="SI",MetaData!Z184,MetaData!Z184*25.4)</f>
        <v>21</v>
      </c>
      <c r="AA184" s="52">
        <f>MetaData!AA184</f>
        <v>1</v>
      </c>
      <c r="AB184" s="52"/>
      <c r="AC184" s="53">
        <f>IF(MetaData!$F184="SI",MetaData!AC184,MetaData!AC184*25.4)</f>
        <v>470</v>
      </c>
      <c r="AD184" s="79"/>
      <c r="AE184" s="51">
        <f>MetaData!AE184</f>
        <v>3.3866599999999997E-2</v>
      </c>
      <c r="AF184" s="50">
        <f>IF(MetaData!$F184="SI",MetaData!AF184,MetaData!AF184*6.89476)</f>
        <v>514</v>
      </c>
      <c r="AG184" s="50">
        <f>IF(MetaData!$F184="SI",MetaData!AG184,MetaData!AG184*6.89476)</f>
        <v>0</v>
      </c>
      <c r="AH184" s="50">
        <f>IF(MetaData!$F184="SI",MetaData!AH184,MetaData!AH184*6.89476)</f>
        <v>514</v>
      </c>
      <c r="AI184" s="50">
        <f>IF(MetaData!$F184="SI",MetaData!AI184,MetaData!AI184*6.89476)</f>
        <v>514</v>
      </c>
      <c r="AJ184" s="50">
        <f>IF(MetaData!$F184="SI",MetaData!AJ184,MetaData!AJ184*6.89476)</f>
        <v>0</v>
      </c>
      <c r="AK184" s="50">
        <f>IF(MetaData!$F184="SI",MetaData!AK184,MetaData!AK184*6.89476)</f>
        <v>0</v>
      </c>
      <c r="AL184" s="117">
        <f>MetaData!AL184</f>
        <v>0</v>
      </c>
      <c r="AM184" s="52" t="str">
        <f>MetaData!AM184</f>
        <v>R</v>
      </c>
      <c r="AN184" s="52">
        <f>MetaData!AN184</f>
        <v>2</v>
      </c>
      <c r="AO184" s="52" t="str">
        <f>MetaData!AO184</f>
        <v>Ribbed</v>
      </c>
      <c r="AP184" s="53">
        <f>IF(MetaData!$F184="SI",MetaData!AP184,MetaData!AP184*25.4)</f>
        <v>8</v>
      </c>
      <c r="AQ184" s="52">
        <f>MetaData!AQ184</f>
        <v>10</v>
      </c>
      <c r="AR184" s="53">
        <f>IF(MetaData!$F184="SI",MetaData!AR184,MetaData!AR184*25.4)</f>
        <v>80</v>
      </c>
      <c r="AS184" s="53">
        <f>IF(MetaData!$F184="SI",MetaData!AS184,MetaData!AS184*25.4)</f>
        <v>0</v>
      </c>
      <c r="AT184" s="52">
        <f>MetaData!AT184</f>
        <v>7</v>
      </c>
      <c r="AU184" s="53">
        <f>IF(MetaData!$F184="SI",MetaData!AU184,MetaData!AU184*25.4)</f>
        <v>120</v>
      </c>
      <c r="AV184" s="59">
        <f>MetaData!AV184</f>
        <v>4.1887866666666671E-3</v>
      </c>
      <c r="AW184" s="59"/>
      <c r="AX184" s="50">
        <f>IF(MetaData!$F184="SI",MetaData!AX184,MetaData!AX184*6.89476)</f>
        <v>514</v>
      </c>
      <c r="AY184" s="50">
        <f>IF(MetaData!$F184="SI",MetaData!AY184,MetaData!AY184*6.89476)</f>
        <v>0</v>
      </c>
      <c r="AZ184" s="119">
        <f>MetaData!AZ184</f>
        <v>0</v>
      </c>
      <c r="BA184" s="119">
        <f>MetaData!BA184</f>
        <v>0</v>
      </c>
      <c r="BB184" s="119">
        <f>MetaData!BB184</f>
        <v>0</v>
      </c>
      <c r="BC184" s="119">
        <f>MetaData!BC184</f>
        <v>0</v>
      </c>
      <c r="BD184" s="119">
        <f>MetaData!BD184</f>
        <v>0</v>
      </c>
      <c r="BE184" s="119">
        <f>MetaData!BE184</f>
        <v>0</v>
      </c>
      <c r="BF184" s="119">
        <f>MetaData!BF184</f>
        <v>1</v>
      </c>
      <c r="BG184" s="15">
        <f>ReportedData!M184</f>
        <v>0</v>
      </c>
      <c r="BH184" t="str">
        <f>ReportedData!F184</f>
        <v>KS13.xlsx</v>
      </c>
    </row>
    <row r="185" spans="1:60" ht="15.75" hidden="1">
      <c r="A185" s="10">
        <f>MetaData!A185</f>
        <v>181</v>
      </c>
      <c r="B185" s="10">
        <f>MetaData!B185</f>
        <v>40</v>
      </c>
      <c r="C185" s="10">
        <f>MetaData!C185</f>
        <v>4</v>
      </c>
      <c r="D185" s="91" t="str">
        <f>MetaData!D185</f>
        <v>s1.4</v>
      </c>
      <c r="E185" s="11" t="str">
        <f>MetaData!E185</f>
        <v>Kraetzig et al (1989)</v>
      </c>
      <c r="F185" s="12" t="str">
        <f>MetaData!F185</f>
        <v>SI</v>
      </c>
      <c r="G185" s="14" t="str">
        <f>MetaData!G185</f>
        <v>C</v>
      </c>
      <c r="H185" s="14" t="str">
        <f>MetaData!H185</f>
        <v>S</v>
      </c>
      <c r="I185" s="50">
        <f>IF(MetaData!$F185="SI",MetaData!I185,MetaData!I185*6.89476)</f>
        <v>36.200000000000003</v>
      </c>
      <c r="J185" s="50">
        <f>IF(MetaData!$F185="SI",MetaData!J185,MetaData!J185*6.89476)</f>
        <v>0</v>
      </c>
      <c r="K185" s="50">
        <f>IF(MetaData!$F185="SI",MetaData!K185,MetaData!K185*6.89476)</f>
        <v>0</v>
      </c>
      <c r="L185" s="50">
        <f>IF(MetaData!$F185="SI",MetaData!L185,MetaData!L185*4.448)</f>
        <v>293.22000000000003</v>
      </c>
      <c r="M185" s="52">
        <f>MetaData!M185</f>
        <v>3</v>
      </c>
      <c r="N185" s="53">
        <f>IF(MetaData!$F185="SI",MetaData!N185,MetaData!N185*25.4)</f>
        <v>300</v>
      </c>
      <c r="O185" s="53">
        <f>IF(MetaData!$F185="SI",MetaData!O185,MetaData!O185*25.4)</f>
        <v>300</v>
      </c>
      <c r="P185" s="53">
        <f>IF(MetaData!$F185="SI",MetaData!P185,MetaData!P185*25.4)</f>
        <v>1500</v>
      </c>
      <c r="Q185" s="53">
        <f>IF(MetaData!$F185="SI",MetaData!Q185,MetaData!Q185*25.4)</f>
        <v>0</v>
      </c>
      <c r="R185" s="99" t="str">
        <f>MetaData!R185</f>
        <v>C</v>
      </c>
      <c r="S185" s="53">
        <f>IF(MetaData!$F185="SI",MetaData!S185,MetaData!S185*(25.4^2))</f>
        <v>90000</v>
      </c>
      <c r="T185" s="53">
        <f>IF(MetaData!$F185="SI",MetaData!T185,MetaData!T185*25.4)</f>
        <v>16</v>
      </c>
      <c r="U185" s="53">
        <f>IF(MetaData!$F185="SI",MetaData!U185,MetaData!U185*25.4)</f>
        <v>16</v>
      </c>
      <c r="V185" s="53">
        <f>IF(MetaData!$F185="SI",MetaData!V185,MetaData!V185*25.4)</f>
        <v>16</v>
      </c>
      <c r="W185" s="52">
        <f>MetaData!W185</f>
        <v>8</v>
      </c>
      <c r="X185" s="53">
        <f>IF(MetaData!$F185="SI",MetaData!X185,MetaData!X185*25.4)</f>
        <v>24</v>
      </c>
      <c r="Y185" s="52">
        <f>MetaData!Y185</f>
        <v>1</v>
      </c>
      <c r="Z185" s="53">
        <f>IF(MetaData!$F185="SI",MetaData!Z185,MetaData!Z185*25.4)</f>
        <v>24</v>
      </c>
      <c r="AA185" s="52">
        <f>MetaData!AA185</f>
        <v>1</v>
      </c>
      <c r="AB185" s="52"/>
      <c r="AC185" s="53">
        <f>IF(MetaData!$F185="SI",MetaData!AC185,MetaData!AC185*25.4)</f>
        <v>470</v>
      </c>
      <c r="AD185" s="79"/>
      <c r="AE185" s="51">
        <f>MetaData!AE185</f>
        <v>1.78E-2</v>
      </c>
      <c r="AF185" s="50">
        <f>IF(MetaData!$F185="SI",MetaData!AF185,MetaData!AF185*6.89476)</f>
        <v>514</v>
      </c>
      <c r="AG185" s="50">
        <f>IF(MetaData!$F185="SI",MetaData!AG185,MetaData!AG185*6.89476)</f>
        <v>0</v>
      </c>
      <c r="AH185" s="50">
        <f>IF(MetaData!$F185="SI",MetaData!AH185,MetaData!AH185*6.89476)</f>
        <v>514</v>
      </c>
      <c r="AI185" s="50">
        <f>IF(MetaData!$F185="SI",MetaData!AI185,MetaData!AI185*6.89476)</f>
        <v>514</v>
      </c>
      <c r="AJ185" s="50">
        <f>IF(MetaData!$F185="SI",MetaData!AJ185,MetaData!AJ185*6.89476)</f>
        <v>0</v>
      </c>
      <c r="AK185" s="50">
        <f>IF(MetaData!$F185="SI",MetaData!AK185,MetaData!AK185*6.89476)</f>
        <v>0</v>
      </c>
      <c r="AL185" s="117">
        <f>MetaData!AL185</f>
        <v>0</v>
      </c>
      <c r="AM185" s="52" t="str">
        <f>MetaData!AM185</f>
        <v>R</v>
      </c>
      <c r="AN185" s="52">
        <f>MetaData!AN185</f>
        <v>2</v>
      </c>
      <c r="AO185" s="52" t="str">
        <f>MetaData!AO185</f>
        <v>Ribbed</v>
      </c>
      <c r="AP185" s="53">
        <f>IF(MetaData!$F185="SI",MetaData!AP185,MetaData!AP185*25.4)</f>
        <v>8</v>
      </c>
      <c r="AQ185" s="52">
        <f>MetaData!AQ185</f>
        <v>10</v>
      </c>
      <c r="AR185" s="53">
        <f>IF(MetaData!$F185="SI",MetaData!AR185,MetaData!AR185*25.4)</f>
        <v>80</v>
      </c>
      <c r="AS185" s="53">
        <f>IF(MetaData!$F185="SI",MetaData!AS185,MetaData!AS185*25.4)</f>
        <v>0</v>
      </c>
      <c r="AT185" s="52">
        <f>MetaData!AT185</f>
        <v>7</v>
      </c>
      <c r="AU185" s="53">
        <f>IF(MetaData!$F185="SI",MetaData!AU185,MetaData!AU185*25.4)</f>
        <v>120</v>
      </c>
      <c r="AV185" s="59">
        <f>MetaData!AV185</f>
        <v>4.1887866666666671E-3</v>
      </c>
      <c r="AW185" s="59"/>
      <c r="AX185" s="50">
        <f>IF(MetaData!$F185="SI",MetaData!AX185,MetaData!AX185*6.89476)</f>
        <v>514</v>
      </c>
      <c r="AY185" s="50">
        <f>IF(MetaData!$F185="SI",MetaData!AY185,MetaData!AY185*6.89476)</f>
        <v>0</v>
      </c>
      <c r="AZ185" s="119">
        <f>MetaData!AZ185</f>
        <v>0</v>
      </c>
      <c r="BA185" s="119">
        <f>MetaData!BA185</f>
        <v>0</v>
      </c>
      <c r="BB185" s="119">
        <f>MetaData!BB185</f>
        <v>0</v>
      </c>
      <c r="BC185" s="119">
        <f>MetaData!BC185</f>
        <v>0</v>
      </c>
      <c r="BD185" s="119">
        <f>MetaData!BD185</f>
        <v>0</v>
      </c>
      <c r="BE185" s="119">
        <f>MetaData!BE185</f>
        <v>0</v>
      </c>
      <c r="BF185" s="119">
        <f>MetaData!BF185</f>
        <v>1</v>
      </c>
      <c r="BG185" s="15">
        <f>ReportedData!M185</f>
        <v>0</v>
      </c>
      <c r="BH185" t="str">
        <f>ReportedData!F185</f>
        <v>KS14.xlsx</v>
      </c>
    </row>
    <row r="186" spans="1:60" ht="15.75" hidden="1">
      <c r="A186" s="10">
        <f>MetaData!A186</f>
        <v>182</v>
      </c>
      <c r="B186" s="10">
        <f>MetaData!B186</f>
        <v>40</v>
      </c>
      <c r="C186" s="10">
        <f>MetaData!C186</f>
        <v>5</v>
      </c>
      <c r="D186" s="91" t="str">
        <f>MetaData!D186</f>
        <v>s1.5</v>
      </c>
      <c r="E186" s="11" t="str">
        <f>MetaData!E186</f>
        <v>Kraetzig et al (1989)</v>
      </c>
      <c r="F186" s="12" t="str">
        <f>MetaData!F186</f>
        <v>SI</v>
      </c>
      <c r="G186" s="14" t="str">
        <f>MetaData!G186</f>
        <v>C</v>
      </c>
      <c r="H186" s="14" t="str">
        <f>MetaData!H186</f>
        <v>S</v>
      </c>
      <c r="I186" s="50">
        <f>IF(MetaData!$F186="SI",MetaData!I186,MetaData!I186*6.89476)</f>
        <v>28.4</v>
      </c>
      <c r="J186" s="50">
        <f>IF(MetaData!$F186="SI",MetaData!J186,MetaData!J186*6.89476)</f>
        <v>0</v>
      </c>
      <c r="K186" s="50">
        <f>IF(MetaData!$F186="SI",MetaData!K186,MetaData!K186*6.89476)</f>
        <v>0</v>
      </c>
      <c r="L186" s="50">
        <f>IF(MetaData!$F186="SI",MetaData!L186,MetaData!L186*4.448)</f>
        <v>281.16000000000003</v>
      </c>
      <c r="M186" s="52">
        <f>MetaData!M186</f>
        <v>3</v>
      </c>
      <c r="N186" s="53">
        <f>IF(MetaData!$F186="SI",MetaData!N186,MetaData!N186*25.4)</f>
        <v>300</v>
      </c>
      <c r="O186" s="53">
        <f>IF(MetaData!$F186="SI",MetaData!O186,MetaData!O186*25.4)</f>
        <v>300</v>
      </c>
      <c r="P186" s="53">
        <f>IF(MetaData!$F186="SI",MetaData!P186,MetaData!P186*25.4)</f>
        <v>1500</v>
      </c>
      <c r="Q186" s="53">
        <f>IF(MetaData!$F186="SI",MetaData!Q186,MetaData!Q186*25.4)</f>
        <v>0</v>
      </c>
      <c r="R186" s="99" t="str">
        <f>MetaData!R186</f>
        <v>C</v>
      </c>
      <c r="S186" s="53">
        <f>IF(MetaData!$F186="SI",MetaData!S186,MetaData!S186*(25.4^2))</f>
        <v>90000</v>
      </c>
      <c r="T186" s="53">
        <f>IF(MetaData!$F186="SI",MetaData!T186,MetaData!T186*25.4)</f>
        <v>16</v>
      </c>
      <c r="U186" s="53">
        <f>IF(MetaData!$F186="SI",MetaData!U186,MetaData!U186*25.4)</f>
        <v>16</v>
      </c>
      <c r="V186" s="53">
        <f>IF(MetaData!$F186="SI",MetaData!V186,MetaData!V186*25.4)</f>
        <v>16</v>
      </c>
      <c r="W186" s="52">
        <f>MetaData!W186</f>
        <v>8</v>
      </c>
      <c r="X186" s="53">
        <f>IF(MetaData!$F186="SI",MetaData!X186,MetaData!X186*25.4)</f>
        <v>24</v>
      </c>
      <c r="Y186" s="52">
        <f>MetaData!Y186</f>
        <v>1</v>
      </c>
      <c r="Z186" s="53">
        <f>IF(MetaData!$F186="SI",MetaData!Z186,MetaData!Z186*25.4)</f>
        <v>24</v>
      </c>
      <c r="AA186" s="52">
        <f>MetaData!AA186</f>
        <v>1</v>
      </c>
      <c r="AB186" s="52"/>
      <c r="AC186" s="53">
        <f>IF(MetaData!$F186="SI",MetaData!AC186,MetaData!AC186*25.4)</f>
        <v>470</v>
      </c>
      <c r="AD186" s="79"/>
      <c r="AE186" s="51">
        <f>MetaData!AE186</f>
        <v>1.78E-2</v>
      </c>
      <c r="AF186" s="50">
        <f>IF(MetaData!$F186="SI",MetaData!AF186,MetaData!AF186*6.89476)</f>
        <v>514</v>
      </c>
      <c r="AG186" s="50">
        <f>IF(MetaData!$F186="SI",MetaData!AG186,MetaData!AG186*6.89476)</f>
        <v>0</v>
      </c>
      <c r="AH186" s="50">
        <f>IF(MetaData!$F186="SI",MetaData!AH186,MetaData!AH186*6.89476)</f>
        <v>514</v>
      </c>
      <c r="AI186" s="50">
        <f>IF(MetaData!$F186="SI",MetaData!AI186,MetaData!AI186*6.89476)</f>
        <v>514</v>
      </c>
      <c r="AJ186" s="50">
        <f>IF(MetaData!$F186="SI",MetaData!AJ186,MetaData!AJ186*6.89476)</f>
        <v>0</v>
      </c>
      <c r="AK186" s="50">
        <f>IF(MetaData!$F186="SI",MetaData!AK186,MetaData!AK186*6.89476)</f>
        <v>0</v>
      </c>
      <c r="AL186" s="117">
        <f>MetaData!AL186</f>
        <v>0</v>
      </c>
      <c r="AM186" s="52" t="str">
        <f>MetaData!AM186</f>
        <v>R</v>
      </c>
      <c r="AN186" s="52">
        <f>MetaData!AN186</f>
        <v>2</v>
      </c>
      <c r="AO186" s="52" t="str">
        <f>MetaData!AO186</f>
        <v>Ribbed</v>
      </c>
      <c r="AP186" s="53">
        <f>IF(MetaData!$F186="SI",MetaData!AP186,MetaData!AP186*25.4)</f>
        <v>8</v>
      </c>
      <c r="AQ186" s="52">
        <f>MetaData!AQ186</f>
        <v>10</v>
      </c>
      <c r="AR186" s="53">
        <f>IF(MetaData!$F186="SI",MetaData!AR186,MetaData!AR186*25.4)</f>
        <v>80</v>
      </c>
      <c r="AS186" s="53">
        <f>IF(MetaData!$F186="SI",MetaData!AS186,MetaData!AS186*25.4)</f>
        <v>0</v>
      </c>
      <c r="AT186" s="52">
        <f>MetaData!AT186</f>
        <v>7</v>
      </c>
      <c r="AU186" s="53">
        <f>IF(MetaData!$F186="SI",MetaData!AU186,MetaData!AU186*25.4)</f>
        <v>120</v>
      </c>
      <c r="AV186" s="59">
        <f>MetaData!AV186</f>
        <v>4.1887866666666671E-3</v>
      </c>
      <c r="AW186" s="59"/>
      <c r="AX186" s="50">
        <f>IF(MetaData!$F186="SI",MetaData!AX186,MetaData!AX186*6.89476)</f>
        <v>514</v>
      </c>
      <c r="AY186" s="50">
        <f>IF(MetaData!$F186="SI",MetaData!AY186,MetaData!AY186*6.89476)</f>
        <v>0</v>
      </c>
      <c r="AZ186" s="119">
        <f>MetaData!AZ186</f>
        <v>0</v>
      </c>
      <c r="BA186" s="119">
        <f>MetaData!BA186</f>
        <v>0</v>
      </c>
      <c r="BB186" s="119">
        <f>MetaData!BB186</f>
        <v>0</v>
      </c>
      <c r="BC186" s="119">
        <f>MetaData!BC186</f>
        <v>0</v>
      </c>
      <c r="BD186" s="119">
        <f>MetaData!BD186</f>
        <v>0</v>
      </c>
      <c r="BE186" s="119">
        <f>MetaData!BE186</f>
        <v>0</v>
      </c>
      <c r="BF186" s="119">
        <f>MetaData!BF186</f>
        <v>1</v>
      </c>
      <c r="BG186" s="15">
        <f>ReportedData!M186</f>
        <v>0</v>
      </c>
      <c r="BH186" t="str">
        <f>ReportedData!F186</f>
        <v>KS15.xlsx</v>
      </c>
    </row>
    <row r="187" spans="1:60" ht="15.75" hidden="1">
      <c r="A187" s="10">
        <f>MetaData!A187</f>
        <v>183</v>
      </c>
      <c r="B187" s="10">
        <f>MetaData!B187</f>
        <v>40</v>
      </c>
      <c r="C187" s="10">
        <f>MetaData!C187</f>
        <v>6</v>
      </c>
      <c r="D187" s="91" t="str">
        <f>MetaData!D187</f>
        <v>s1-6</v>
      </c>
      <c r="E187" s="11" t="str">
        <f>MetaData!E187</f>
        <v>Kraetzig et al (1989)</v>
      </c>
      <c r="F187" s="12" t="str">
        <f>MetaData!F187</f>
        <v>SI</v>
      </c>
      <c r="G187" s="14" t="str">
        <f>MetaData!G187</f>
        <v>C</v>
      </c>
      <c r="H187" s="14" t="str">
        <f>MetaData!H187</f>
        <v>S</v>
      </c>
      <c r="I187" s="50">
        <f>IF(MetaData!$F187="SI",MetaData!I187,MetaData!I187*6.89476)</f>
        <v>30.5</v>
      </c>
      <c r="J187" s="50">
        <f>IF(MetaData!$F187="SI",MetaData!J187,MetaData!J187*6.89476)</f>
        <v>0</v>
      </c>
      <c r="K187" s="50">
        <f>IF(MetaData!$F187="SI",MetaData!K187,MetaData!K187*6.89476)</f>
        <v>0</v>
      </c>
      <c r="L187" s="50">
        <f>IF(MetaData!$F187="SI",MetaData!L187,MetaData!L187*4.448)</f>
        <v>260.77499999999998</v>
      </c>
      <c r="M187" s="52">
        <f>MetaData!M187</f>
        <v>3</v>
      </c>
      <c r="N187" s="53">
        <f>IF(MetaData!$F187="SI",MetaData!N187,MetaData!N187*25.4)</f>
        <v>300</v>
      </c>
      <c r="O187" s="53">
        <f>IF(MetaData!$F187="SI",MetaData!O187,MetaData!O187*25.4)</f>
        <v>300</v>
      </c>
      <c r="P187" s="53">
        <f>IF(MetaData!$F187="SI",MetaData!P187,MetaData!P187*25.4)</f>
        <v>1500</v>
      </c>
      <c r="Q187" s="53">
        <f>IF(MetaData!$F187="SI",MetaData!Q187,MetaData!Q187*25.4)</f>
        <v>0</v>
      </c>
      <c r="R187" s="99" t="str">
        <f>MetaData!R187</f>
        <v>C</v>
      </c>
      <c r="S187" s="53">
        <f>IF(MetaData!$F187="SI",MetaData!S187,MetaData!S187*(25.4^2))</f>
        <v>90000</v>
      </c>
      <c r="T187" s="53">
        <f>IF(MetaData!$F187="SI",MetaData!T187,MetaData!T187*25.4)</f>
        <v>16</v>
      </c>
      <c r="U187" s="53">
        <f>IF(MetaData!$F187="SI",MetaData!U187,MetaData!U187*25.4)</f>
        <v>16</v>
      </c>
      <c r="V187" s="53">
        <f>IF(MetaData!$F187="SI",MetaData!V187,MetaData!V187*25.4)</f>
        <v>16</v>
      </c>
      <c r="W187" s="52">
        <f>MetaData!W187</f>
        <v>8</v>
      </c>
      <c r="X187" s="53">
        <f>IF(MetaData!$F187="SI",MetaData!X187,MetaData!X187*25.4)</f>
        <v>24</v>
      </c>
      <c r="Y187" s="52">
        <f>MetaData!Y187</f>
        <v>1</v>
      </c>
      <c r="Z187" s="53">
        <f>IF(MetaData!$F187="SI",MetaData!Z187,MetaData!Z187*25.4)</f>
        <v>24</v>
      </c>
      <c r="AA187" s="52">
        <f>MetaData!AA187</f>
        <v>1</v>
      </c>
      <c r="AB187" s="52"/>
      <c r="AC187" s="53">
        <f>IF(MetaData!$F187="SI",MetaData!AC187,MetaData!AC187*25.4)</f>
        <v>470</v>
      </c>
      <c r="AD187" s="79"/>
      <c r="AE187" s="51">
        <f>MetaData!AE187</f>
        <v>1.78E-2</v>
      </c>
      <c r="AF187" s="50">
        <f>IF(MetaData!$F187="SI",MetaData!AF187,MetaData!AF187*6.89476)</f>
        <v>514</v>
      </c>
      <c r="AG187" s="50">
        <f>IF(MetaData!$F187="SI",MetaData!AG187,MetaData!AG187*6.89476)</f>
        <v>0</v>
      </c>
      <c r="AH187" s="50">
        <f>IF(MetaData!$F187="SI",MetaData!AH187,MetaData!AH187*6.89476)</f>
        <v>514</v>
      </c>
      <c r="AI187" s="50">
        <f>IF(MetaData!$F187="SI",MetaData!AI187,MetaData!AI187*6.89476)</f>
        <v>514</v>
      </c>
      <c r="AJ187" s="50">
        <f>IF(MetaData!$F187="SI",MetaData!AJ187,MetaData!AJ187*6.89476)</f>
        <v>0</v>
      </c>
      <c r="AK187" s="50">
        <f>IF(MetaData!$F187="SI",MetaData!AK187,MetaData!AK187*6.89476)</f>
        <v>0</v>
      </c>
      <c r="AL187" s="117">
        <f>MetaData!AL187</f>
        <v>0</v>
      </c>
      <c r="AM187" s="52" t="str">
        <f>MetaData!AM187</f>
        <v>R</v>
      </c>
      <c r="AN187" s="52">
        <f>MetaData!AN187</f>
        <v>2</v>
      </c>
      <c r="AO187" s="52" t="str">
        <f>MetaData!AO187</f>
        <v>Ribbed</v>
      </c>
      <c r="AP187" s="53">
        <f>IF(MetaData!$F187="SI",MetaData!AP187,MetaData!AP187*25.4)</f>
        <v>8</v>
      </c>
      <c r="AQ187" s="52">
        <f>MetaData!AQ187</f>
        <v>10</v>
      </c>
      <c r="AR187" s="53">
        <f>IF(MetaData!$F187="SI",MetaData!AR187,MetaData!AR187*25.4)</f>
        <v>80</v>
      </c>
      <c r="AS187" s="53">
        <f>IF(MetaData!$F187="SI",MetaData!AS187,MetaData!AS187*25.4)</f>
        <v>0</v>
      </c>
      <c r="AT187" s="52">
        <f>MetaData!AT187</f>
        <v>7</v>
      </c>
      <c r="AU187" s="53">
        <f>IF(MetaData!$F187="SI",MetaData!AU187,MetaData!AU187*25.4)</f>
        <v>120</v>
      </c>
      <c r="AV187" s="59">
        <f>MetaData!AV187</f>
        <v>4.1887866666666671E-3</v>
      </c>
      <c r="AW187" s="59"/>
      <c r="AX187" s="50">
        <f>IF(MetaData!$F187="SI",MetaData!AX187,MetaData!AX187*6.89476)</f>
        <v>514</v>
      </c>
      <c r="AY187" s="50">
        <f>IF(MetaData!$F187="SI",MetaData!AY187,MetaData!AY187*6.89476)</f>
        <v>0</v>
      </c>
      <c r="AZ187" s="119">
        <f>MetaData!AZ187</f>
        <v>0</v>
      </c>
      <c r="BA187" s="119">
        <f>MetaData!BA187</f>
        <v>0</v>
      </c>
      <c r="BB187" s="119">
        <f>MetaData!BB187</f>
        <v>0</v>
      </c>
      <c r="BC187" s="119">
        <f>MetaData!BC187</f>
        <v>0</v>
      </c>
      <c r="BD187" s="119">
        <f>MetaData!BD187</f>
        <v>0</v>
      </c>
      <c r="BE187" s="119">
        <f>MetaData!BE187</f>
        <v>0</v>
      </c>
      <c r="BF187" s="119">
        <f>MetaData!BF187</f>
        <v>1</v>
      </c>
      <c r="BG187" s="15">
        <f>ReportedData!M187</f>
        <v>0</v>
      </c>
      <c r="BH187" t="str">
        <f>ReportedData!F187</f>
        <v>KS16.xlsx</v>
      </c>
    </row>
    <row r="188" spans="1:60" ht="15.75" hidden="1">
      <c r="A188" s="10">
        <f>MetaData!A188</f>
        <v>184</v>
      </c>
      <c r="B188" s="10">
        <f>MetaData!B188</f>
        <v>41</v>
      </c>
      <c r="C188" s="10">
        <f>MetaData!C188</f>
        <v>1</v>
      </c>
      <c r="D188" s="91" t="str">
        <f>MetaData!D188</f>
        <v>X-6</v>
      </c>
      <c r="E188" s="11" t="str">
        <f>MetaData!E188</f>
        <v>Lam et al. 2003</v>
      </c>
      <c r="F188" s="12" t="str">
        <f>MetaData!F188</f>
        <v>SI</v>
      </c>
      <c r="G188" s="14" t="str">
        <f>MetaData!G188</f>
        <v>C</v>
      </c>
      <c r="H188" s="14" t="str">
        <f>MetaData!H188</f>
        <v>S</v>
      </c>
      <c r="I188" s="50">
        <f>IF(MetaData!$F188="SI",MetaData!I188,MetaData!I188*6.89476)</f>
        <v>42</v>
      </c>
      <c r="J188" s="50">
        <f>IF(MetaData!$F188="SI",MetaData!J188,MetaData!J188*6.89476)</f>
        <v>0</v>
      </c>
      <c r="K188" s="50">
        <f>IF(MetaData!$F188="SI",MetaData!K188,MetaData!K188*6.89476)</f>
        <v>0</v>
      </c>
      <c r="L188" s="50">
        <f>IF(MetaData!$F188="SI",MetaData!L188,MetaData!L188*4.448)</f>
        <v>483.84000000000003</v>
      </c>
      <c r="M188" s="52">
        <f>MetaData!M188</f>
        <v>4</v>
      </c>
      <c r="N188" s="53">
        <f>IF(MetaData!$F188="SI",MetaData!N188,MetaData!N188*25.4)</f>
        <v>160</v>
      </c>
      <c r="O188" s="53">
        <f>IF(MetaData!$F188="SI",MetaData!O188,MetaData!O188*25.4)</f>
        <v>160</v>
      </c>
      <c r="P188" s="53">
        <f>IF(MetaData!$F188="SI",MetaData!P188,MetaData!P188*25.4)</f>
        <v>480</v>
      </c>
      <c r="Q188" s="53">
        <f>IF(MetaData!$F188="SI",MetaData!Q188,MetaData!Q188*25.4)</f>
        <v>0</v>
      </c>
      <c r="R188" s="99" t="str">
        <f>MetaData!R188</f>
        <v>DC</v>
      </c>
      <c r="S188" s="53">
        <f>IF(MetaData!$F188="SI",MetaData!S188,MetaData!S188*(25.4^2))</f>
        <v>25600</v>
      </c>
      <c r="T188" s="53">
        <f>IF(MetaData!$F188="SI",MetaData!T188,MetaData!T188*25.4)</f>
        <v>12</v>
      </c>
      <c r="U188" s="53">
        <f>IF(MetaData!$F188="SI",MetaData!U188,MetaData!U188*25.4)</f>
        <v>11.999999999999998</v>
      </c>
      <c r="V188" s="53">
        <f>IF(MetaData!$F188="SI",MetaData!V188,MetaData!V188*25.4)</f>
        <v>11.999999999999998</v>
      </c>
      <c r="W188" s="52">
        <f>MetaData!W188</f>
        <v>8</v>
      </c>
      <c r="X188" s="53">
        <f>IF(MetaData!$F188="SI",MetaData!X188,MetaData!X188*25.4)</f>
        <v>15</v>
      </c>
      <c r="Y188" s="52">
        <f>MetaData!Y188</f>
        <v>1</v>
      </c>
      <c r="Z188" s="53">
        <f>IF(MetaData!$F188="SI",MetaData!Z188,MetaData!Z188*25.4)</f>
        <v>15</v>
      </c>
      <c r="AA188" s="52">
        <f>MetaData!AA188</f>
        <v>1</v>
      </c>
      <c r="AB188" s="52"/>
      <c r="AC188" s="53">
        <f>IF(MetaData!$F188="SI",MetaData!AC188,MetaData!AC188*25.4)</f>
        <v>450</v>
      </c>
      <c r="AD188" s="79"/>
      <c r="AE188" s="51">
        <f>MetaData!AE188</f>
        <v>3.5299999999999998E-2</v>
      </c>
      <c r="AF188" s="50">
        <f>IF(MetaData!$F188="SI",MetaData!AF188,MetaData!AF188*6.89476)</f>
        <v>370</v>
      </c>
      <c r="AG188" s="50">
        <f>IF(MetaData!$F188="SI",MetaData!AG188,MetaData!AG188*6.89476)</f>
        <v>520</v>
      </c>
      <c r="AH188" s="50">
        <f>IF(MetaData!$F188="SI",MetaData!AH188,MetaData!AH188*6.89476)</f>
        <v>370</v>
      </c>
      <c r="AI188" s="50">
        <f>IF(MetaData!$F188="SI",MetaData!AI188,MetaData!AI188*6.89476)</f>
        <v>370</v>
      </c>
      <c r="AJ188" s="50">
        <f>IF(MetaData!$F188="SI",MetaData!AJ188,MetaData!AJ188*6.89476)</f>
        <v>520</v>
      </c>
      <c r="AK188" s="50">
        <f>IF(MetaData!$F188="SI",MetaData!AK188,MetaData!AK188*6.89476)</f>
        <v>520</v>
      </c>
      <c r="AL188" s="117">
        <f>MetaData!AL188</f>
        <v>0</v>
      </c>
      <c r="AM188" s="52" t="str">
        <f>MetaData!AM188</f>
        <v>UJ</v>
      </c>
      <c r="AN188" s="52">
        <f>MetaData!AN188</f>
        <v>3</v>
      </c>
      <c r="AO188" s="52" t="str">
        <f>MetaData!AO188</f>
        <v>Ribbed</v>
      </c>
      <c r="AP188" s="53">
        <f>IF(MetaData!$F188="SI",MetaData!AP188,MetaData!AP188*25.4)</f>
        <v>4</v>
      </c>
      <c r="AQ188" s="52">
        <f>MetaData!AQ188</f>
        <v>0</v>
      </c>
      <c r="AR188" s="53">
        <f>IF(MetaData!$F188="SI",MetaData!AR188,MetaData!AR188*25.4)</f>
        <v>88</v>
      </c>
      <c r="AS188" s="53">
        <f>IF(MetaData!$F188="SI",MetaData!AS188,MetaData!AS188*25.4)</f>
        <v>0</v>
      </c>
      <c r="AT188" s="52">
        <f>MetaData!AT188</f>
        <v>0</v>
      </c>
      <c r="AU188" s="53">
        <f>IF(MetaData!$F188="SI",MetaData!AU188,MetaData!AU188*25.4)</f>
        <v>0</v>
      </c>
      <c r="AV188" s="59">
        <f>MetaData!AV188</f>
        <v>2.676136363636364E-3</v>
      </c>
      <c r="AW188" s="59"/>
      <c r="AX188" s="50">
        <f>IF(MetaData!$F188="SI",MetaData!AX188,MetaData!AX188*6.89476)</f>
        <v>273</v>
      </c>
      <c r="AY188" s="50">
        <f>IF(MetaData!$F188="SI",MetaData!AY188,MetaData!AY188*6.89476)</f>
        <v>410</v>
      </c>
      <c r="AZ188" s="119">
        <f>MetaData!AZ188</f>
        <v>0</v>
      </c>
      <c r="BA188" s="119">
        <f>MetaData!BA188</f>
        <v>0</v>
      </c>
      <c r="BB188" s="119">
        <f>MetaData!BB188</f>
        <v>0</v>
      </c>
      <c r="BC188" s="119">
        <f>MetaData!BC188</f>
        <v>0</v>
      </c>
      <c r="BD188" s="119">
        <f>MetaData!BD188</f>
        <v>0</v>
      </c>
      <c r="BE188" s="119">
        <f>MetaData!BE188</f>
        <v>0</v>
      </c>
      <c r="BF188" s="119">
        <f>MetaData!BF188</f>
        <v>1</v>
      </c>
      <c r="BG188" s="15">
        <f>ReportedData!M188</f>
        <v>0</v>
      </c>
      <c r="BH188" t="str">
        <f>ReportedData!F188</f>
        <v>LamWuWong_X_6.xlsx</v>
      </c>
    </row>
    <row r="189" spans="1:60" ht="15.75" hidden="1">
      <c r="A189" s="10">
        <f>MetaData!A189</f>
        <v>185</v>
      </c>
      <c r="B189" s="10">
        <f>MetaData!B189</f>
        <v>41</v>
      </c>
      <c r="C189" s="10">
        <f>MetaData!C189</f>
        <v>2</v>
      </c>
      <c r="D189" s="91" t="str">
        <f>MetaData!D189</f>
        <v>X-4</v>
      </c>
      <c r="E189" s="11" t="str">
        <f>MetaData!E189</f>
        <v>Lam et al. 2003</v>
      </c>
      <c r="F189" s="12" t="str">
        <f>MetaData!F189</f>
        <v>SI</v>
      </c>
      <c r="G189" s="14" t="str">
        <f>MetaData!G189</f>
        <v>C</v>
      </c>
      <c r="H189" s="14" t="str">
        <f>MetaData!H189</f>
        <v>S</v>
      </c>
      <c r="I189" s="50">
        <f>IF(MetaData!$F189="SI",MetaData!I189,MetaData!I189*6.89476)</f>
        <v>42</v>
      </c>
      <c r="J189" s="50">
        <f>IF(MetaData!$F189="SI",MetaData!J189,MetaData!J189*6.89476)</f>
        <v>0</v>
      </c>
      <c r="K189" s="50">
        <f>IF(MetaData!$F189="SI",MetaData!K189,MetaData!K189*6.89476)</f>
        <v>0</v>
      </c>
      <c r="L189" s="50">
        <f>IF(MetaData!$F189="SI",MetaData!L189,MetaData!L189*4.448)</f>
        <v>698.88</v>
      </c>
      <c r="M189" s="52">
        <f>MetaData!M189</f>
        <v>4</v>
      </c>
      <c r="N189" s="53">
        <f>IF(MetaData!$F189="SI",MetaData!N189,MetaData!N189*25.4)</f>
        <v>160</v>
      </c>
      <c r="O189" s="53">
        <f>IF(MetaData!$F189="SI",MetaData!O189,MetaData!O189*25.4)</f>
        <v>160</v>
      </c>
      <c r="P189" s="53">
        <f>IF(MetaData!$F189="SI",MetaData!P189,MetaData!P189*25.4)</f>
        <v>480</v>
      </c>
      <c r="Q189" s="53">
        <f>IF(MetaData!$F189="SI",MetaData!Q189,MetaData!Q189*25.4)</f>
        <v>0</v>
      </c>
      <c r="R189" s="99" t="str">
        <f>MetaData!R189</f>
        <v>DC</v>
      </c>
      <c r="S189" s="53">
        <f>IF(MetaData!$F189="SI",MetaData!S189,MetaData!S189*(25.4^2))</f>
        <v>25600</v>
      </c>
      <c r="T189" s="53">
        <f>IF(MetaData!$F189="SI",MetaData!T189,MetaData!T189*25.4)</f>
        <v>12</v>
      </c>
      <c r="U189" s="53">
        <f>IF(MetaData!$F189="SI",MetaData!U189,MetaData!U189*25.4)</f>
        <v>11.999999999999998</v>
      </c>
      <c r="V189" s="53">
        <f>IF(MetaData!$F189="SI",MetaData!V189,MetaData!V189*25.4)</f>
        <v>11.999999999999998</v>
      </c>
      <c r="W189" s="52">
        <f>MetaData!W189</f>
        <v>8</v>
      </c>
      <c r="X189" s="53">
        <f>IF(MetaData!$F189="SI",MetaData!X189,MetaData!X189*25.4)</f>
        <v>15</v>
      </c>
      <c r="Y189" s="52">
        <f>MetaData!Y189</f>
        <v>1</v>
      </c>
      <c r="Z189" s="53">
        <f>IF(MetaData!$F189="SI",MetaData!Z189,MetaData!Z189*25.4)</f>
        <v>15</v>
      </c>
      <c r="AA189" s="52">
        <f>MetaData!AA189</f>
        <v>1</v>
      </c>
      <c r="AB189" s="52"/>
      <c r="AC189" s="53">
        <f>IF(MetaData!$F189="SI",MetaData!AC189,MetaData!AC189*25.4)</f>
        <v>450</v>
      </c>
      <c r="AD189" s="79"/>
      <c r="AE189" s="51">
        <f>MetaData!AE189</f>
        <v>3.5299999999999998E-2</v>
      </c>
      <c r="AF189" s="50">
        <f>IF(MetaData!$F189="SI",MetaData!AF189,MetaData!AF189*6.89476)</f>
        <v>370</v>
      </c>
      <c r="AG189" s="50">
        <f>IF(MetaData!$F189="SI",MetaData!AG189,MetaData!AG189*6.89476)</f>
        <v>520</v>
      </c>
      <c r="AH189" s="50">
        <f>IF(MetaData!$F189="SI",MetaData!AH189,MetaData!AH189*6.89476)</f>
        <v>370</v>
      </c>
      <c r="AI189" s="50">
        <f>IF(MetaData!$F189="SI",MetaData!AI189,MetaData!AI189*6.89476)</f>
        <v>370</v>
      </c>
      <c r="AJ189" s="50">
        <f>IF(MetaData!$F189="SI",MetaData!AJ189,MetaData!AJ189*6.89476)</f>
        <v>520</v>
      </c>
      <c r="AK189" s="50">
        <f>IF(MetaData!$F189="SI",MetaData!AK189,MetaData!AK189*6.89476)</f>
        <v>520</v>
      </c>
      <c r="AL189" s="117">
        <f>MetaData!AL189</f>
        <v>0</v>
      </c>
      <c r="AM189" s="52" t="str">
        <f>MetaData!AM189</f>
        <v>UJ</v>
      </c>
      <c r="AN189" s="52">
        <f>MetaData!AN189</f>
        <v>3</v>
      </c>
      <c r="AO189" s="52" t="str">
        <f>MetaData!AO189</f>
        <v>Ribbed</v>
      </c>
      <c r="AP189" s="53">
        <f>IF(MetaData!$F189="SI",MetaData!AP189,MetaData!AP189*25.4)</f>
        <v>4</v>
      </c>
      <c r="AQ189" s="52">
        <f>MetaData!AQ189</f>
        <v>0</v>
      </c>
      <c r="AR189" s="53">
        <f>IF(MetaData!$F189="SI",MetaData!AR189,MetaData!AR189*25.4)</f>
        <v>88</v>
      </c>
      <c r="AS189" s="53">
        <f>IF(MetaData!$F189="SI",MetaData!AS189,MetaData!AS189*25.4)</f>
        <v>0</v>
      </c>
      <c r="AT189" s="52">
        <f>MetaData!AT189</f>
        <v>0</v>
      </c>
      <c r="AU189" s="53">
        <f>IF(MetaData!$F189="SI",MetaData!AU189,MetaData!AU189*25.4)</f>
        <v>0</v>
      </c>
      <c r="AV189" s="59">
        <f>MetaData!AV189</f>
        <v>2.676136363636364E-3</v>
      </c>
      <c r="AW189" s="59"/>
      <c r="AX189" s="50">
        <f>IF(MetaData!$F189="SI",MetaData!AX189,MetaData!AX189*6.89476)</f>
        <v>273</v>
      </c>
      <c r="AY189" s="50">
        <f>IF(MetaData!$F189="SI",MetaData!AY189,MetaData!AY189*6.89476)</f>
        <v>410</v>
      </c>
      <c r="AZ189" s="119">
        <f>MetaData!AZ189</f>
        <v>0</v>
      </c>
      <c r="BA189" s="119">
        <f>MetaData!BA189</f>
        <v>0</v>
      </c>
      <c r="BB189" s="119">
        <f>MetaData!BB189</f>
        <v>0</v>
      </c>
      <c r="BC189" s="119">
        <f>MetaData!BC189</f>
        <v>0</v>
      </c>
      <c r="BD189" s="119">
        <f>MetaData!BD189</f>
        <v>0</v>
      </c>
      <c r="BE189" s="119">
        <f>MetaData!BE189</f>
        <v>0</v>
      </c>
      <c r="BF189" s="119">
        <f>MetaData!BF189</f>
        <v>1</v>
      </c>
      <c r="BG189" s="15">
        <f>ReportedData!M189</f>
        <v>0</v>
      </c>
      <c r="BH189" t="str">
        <f>ReportedData!F189</f>
        <v>LamWuWong_X_4.xlsx</v>
      </c>
    </row>
    <row r="190" spans="1:60" ht="15.75" hidden="1">
      <c r="A190" s="10">
        <f>MetaData!A190</f>
        <v>186</v>
      </c>
      <c r="B190" s="10">
        <f>MetaData!B190</f>
        <v>42</v>
      </c>
      <c r="C190" s="10">
        <f>MetaData!C190</f>
        <v>1</v>
      </c>
      <c r="D190" s="91" t="str">
        <f>MetaData!D190</f>
        <v>BA1</v>
      </c>
      <c r="E190" s="11" t="str">
        <f>MetaData!E190</f>
        <v>Lee, Oh, Kim and Sim 2006</v>
      </c>
      <c r="F190" s="12" t="str">
        <f>MetaData!F190</f>
        <v>SI</v>
      </c>
      <c r="G190" s="14" t="str">
        <f>MetaData!G190</f>
        <v>C</v>
      </c>
      <c r="H190" s="14" t="str">
        <f>MetaData!H190</f>
        <v>R</v>
      </c>
      <c r="I190" s="50">
        <f>IF(MetaData!$F190="SI",MetaData!I190,MetaData!I190*6.89476)</f>
        <v>29.3</v>
      </c>
      <c r="J190" s="50">
        <f>IF(MetaData!$F190="SI",MetaData!J190,MetaData!J190*6.89476)</f>
        <v>0</v>
      </c>
      <c r="K190" s="50">
        <f>IF(MetaData!$F190="SI",MetaData!K190,MetaData!K190*6.89476)</f>
        <v>0</v>
      </c>
      <c r="L190" s="50">
        <f>IF(MetaData!$F190="SI",MetaData!L190,MetaData!L190*4.448)</f>
        <v>0</v>
      </c>
      <c r="M190" s="52">
        <f>MetaData!M190</f>
        <v>0</v>
      </c>
      <c r="N190" s="53">
        <f>IF(MetaData!$F190="SI",MetaData!N190,MetaData!N190*25.4)</f>
        <v>200</v>
      </c>
      <c r="O190" s="53">
        <f>IF(MetaData!$F190="SI",MetaData!O190,MetaData!O190*25.4)</f>
        <v>300</v>
      </c>
      <c r="P190" s="53">
        <f>IF(MetaData!$F190="SI",MetaData!P190,MetaData!P190*25.4)</f>
        <v>600</v>
      </c>
      <c r="Q190" s="53">
        <f>IF(MetaData!$F190="SI",MetaData!Q190,MetaData!Q190*25.4)</f>
        <v>0</v>
      </c>
      <c r="R190" s="99">
        <f>MetaData!R190</f>
        <v>0</v>
      </c>
      <c r="S190" s="53">
        <f>IF(MetaData!$F190="SI",MetaData!S190,MetaData!S190*(25.4^2))</f>
        <v>60000</v>
      </c>
      <c r="T190" s="53">
        <f>IF(MetaData!$F190="SI",MetaData!T190,MetaData!T190*25.4)</f>
        <v>12.7</v>
      </c>
      <c r="U190" s="53">
        <f>IF(MetaData!$F190="SI",MetaData!U190,MetaData!U190*25.4)</f>
        <v>12.7</v>
      </c>
      <c r="V190" s="53">
        <f>IF(MetaData!$F190="SI",MetaData!V190,MetaData!V190*25.4)</f>
        <v>12.7</v>
      </c>
      <c r="W190" s="52">
        <f>MetaData!W190</f>
        <v>14</v>
      </c>
      <c r="X190" s="53">
        <f>IF(MetaData!$F190="SI",MetaData!X190,MetaData!X190*25.4)</f>
        <v>13.649999999999999</v>
      </c>
      <c r="Y190" s="52">
        <f>MetaData!Y190</f>
        <v>5</v>
      </c>
      <c r="Z190" s="53">
        <f>IF(MetaData!$F190="SI",MetaData!Z190,MetaData!Z190*25.4)</f>
        <v>13.649999999999999</v>
      </c>
      <c r="AA190" s="52">
        <f>MetaData!AA190</f>
        <v>0</v>
      </c>
      <c r="AB190" s="52"/>
      <c r="AC190" s="53">
        <f>IF(MetaData!$F190="SI",MetaData!AC190,MetaData!AC190*25.4)</f>
        <v>0</v>
      </c>
      <c r="AD190" s="79"/>
      <c r="AE190" s="51">
        <f>MetaData!AE190</f>
        <v>2.8999999999999998E-2</v>
      </c>
      <c r="AF190" s="50">
        <f>IF(MetaData!$F190="SI",MetaData!AF190,MetaData!AF190*6.89476)</f>
        <v>399.5</v>
      </c>
      <c r="AG190" s="50">
        <f>IF(MetaData!$F190="SI",MetaData!AG190,MetaData!AG190*6.89476)</f>
        <v>0</v>
      </c>
      <c r="AH190" s="50">
        <f>IF(MetaData!$F190="SI",MetaData!AH190,MetaData!AH190*6.89476)</f>
        <v>399.5</v>
      </c>
      <c r="AI190" s="50">
        <f>IF(MetaData!$F190="SI",MetaData!AI190,MetaData!AI190*6.89476)</f>
        <v>399.5</v>
      </c>
      <c r="AJ190" s="50">
        <f>IF(MetaData!$F190="SI",MetaData!AJ190,MetaData!AJ190*6.89476)</f>
        <v>0</v>
      </c>
      <c r="AK190" s="50">
        <f>IF(MetaData!$F190="SI",MetaData!AK190,MetaData!AK190*6.89476)</f>
        <v>0</v>
      </c>
      <c r="AL190" s="117">
        <f>MetaData!AL190</f>
        <v>0</v>
      </c>
      <c r="AM190" s="52">
        <f>MetaData!AM190</f>
        <v>0</v>
      </c>
      <c r="AN190" s="52">
        <f>MetaData!AN190</f>
        <v>4</v>
      </c>
      <c r="AO190" s="52" t="str">
        <f>MetaData!AO190</f>
        <v>Ribbed</v>
      </c>
      <c r="AP190" s="53">
        <f>IF(MetaData!$F190="SI",MetaData!AP190,MetaData!AP190*25.4)</f>
        <v>5</v>
      </c>
      <c r="AQ190" s="52">
        <f>MetaData!AQ190</f>
        <v>0</v>
      </c>
      <c r="AR190" s="53">
        <f>IF(MetaData!$F190="SI",MetaData!AR190,MetaData!AR190*25.4)</f>
        <v>49</v>
      </c>
      <c r="AS190" s="53">
        <f>IF(MetaData!$F190="SI",MetaData!AS190,MetaData!AS190*25.4)</f>
        <v>0</v>
      </c>
      <c r="AT190" s="52">
        <f>MetaData!AT190</f>
        <v>0</v>
      </c>
      <c r="AU190" s="53">
        <f>IF(MetaData!$F190="SI",MetaData!AU190,MetaData!AU190*25.4)</f>
        <v>0</v>
      </c>
      <c r="AV190" s="59">
        <f>MetaData!AV190</f>
        <v>8.010204081632652E-3</v>
      </c>
      <c r="AW190" s="59"/>
      <c r="AX190" s="50">
        <f>IF(MetaData!$F190="SI",MetaData!AX190,MetaData!AX190*6.89476)</f>
        <v>692</v>
      </c>
      <c r="AY190" s="50">
        <f>IF(MetaData!$F190="SI",MetaData!AY190,MetaData!AY190*6.89476)</f>
        <v>0</v>
      </c>
      <c r="AZ190" s="119">
        <f>MetaData!AZ190</f>
        <v>0</v>
      </c>
      <c r="BA190" s="119">
        <f>MetaData!BA190</f>
        <v>0</v>
      </c>
      <c r="BB190" s="119">
        <f>MetaData!BB190</f>
        <v>0</v>
      </c>
      <c r="BC190" s="119">
        <f>MetaData!BC190</f>
        <v>0</v>
      </c>
      <c r="BD190" s="119">
        <f>MetaData!BD190</f>
        <v>0</v>
      </c>
      <c r="BE190" s="119">
        <f>MetaData!BE190</f>
        <v>0</v>
      </c>
      <c r="BF190" s="119">
        <f>MetaData!BF190</f>
        <v>0</v>
      </c>
      <c r="BG190" s="15">
        <f>ReportedData!M190</f>
        <v>0</v>
      </c>
      <c r="BH190" t="str">
        <f>ReportedData!F190</f>
        <v>LeeKimSim_BA1.xlsx</v>
      </c>
    </row>
    <row r="191" spans="1:60" ht="15.75" hidden="1">
      <c r="A191" s="10">
        <f>MetaData!A191</f>
        <v>187</v>
      </c>
      <c r="B191" s="10">
        <f>MetaData!B191</f>
        <v>42</v>
      </c>
      <c r="C191" s="10">
        <f>MetaData!C191</f>
        <v>2</v>
      </c>
      <c r="D191" s="91" t="str">
        <f>MetaData!D191</f>
        <v>BB1</v>
      </c>
      <c r="E191" s="11" t="str">
        <f>MetaData!E191</f>
        <v>Lee, Oh, Kim and Sim 2006</v>
      </c>
      <c r="F191" s="12" t="str">
        <f>MetaData!F191</f>
        <v>SI</v>
      </c>
      <c r="G191" s="14" t="str">
        <f>MetaData!G191</f>
        <v>C</v>
      </c>
      <c r="H191" s="14" t="str">
        <f>MetaData!H191</f>
        <v>R</v>
      </c>
      <c r="I191" s="50">
        <f>IF(MetaData!$F191="SI",MetaData!I191,MetaData!I191*6.89476)</f>
        <v>36.200000000000003</v>
      </c>
      <c r="J191" s="50">
        <f>IF(MetaData!$F191="SI",MetaData!J191,MetaData!J191*6.89476)</f>
        <v>0</v>
      </c>
      <c r="K191" s="50">
        <f>IF(MetaData!$F191="SI",MetaData!K191,MetaData!K191*6.89476)</f>
        <v>0</v>
      </c>
      <c r="L191" s="50">
        <f>IF(MetaData!$F191="SI",MetaData!L191,MetaData!L191*4.448)</f>
        <v>0</v>
      </c>
      <c r="M191" s="52">
        <f>MetaData!M191</f>
        <v>0</v>
      </c>
      <c r="N191" s="53">
        <f>IF(MetaData!$F191="SI",MetaData!N191,MetaData!N191*25.4)</f>
        <v>150</v>
      </c>
      <c r="O191" s="53">
        <f>IF(MetaData!$F191="SI",MetaData!O191,MetaData!O191*25.4)</f>
        <v>300</v>
      </c>
      <c r="P191" s="53">
        <f>IF(MetaData!$F191="SI",MetaData!P191,MetaData!P191*25.4)</f>
        <v>600</v>
      </c>
      <c r="Q191" s="53">
        <f>IF(MetaData!$F191="SI",MetaData!Q191,MetaData!Q191*25.4)</f>
        <v>0</v>
      </c>
      <c r="R191" s="99">
        <f>MetaData!R191</f>
        <v>0</v>
      </c>
      <c r="S191" s="53">
        <f>IF(MetaData!$F191="SI",MetaData!S191,MetaData!S191*(25.4^2))</f>
        <v>45000</v>
      </c>
      <c r="T191" s="53">
        <f>IF(MetaData!$F191="SI",MetaData!T191,MetaData!T191*25.4)</f>
        <v>12.7</v>
      </c>
      <c r="U191" s="53">
        <f>IF(MetaData!$F191="SI",MetaData!U191,MetaData!U191*25.4)</f>
        <v>12.7</v>
      </c>
      <c r="V191" s="53">
        <f>IF(MetaData!$F191="SI",MetaData!V191,MetaData!V191*25.4)</f>
        <v>12.7</v>
      </c>
      <c r="W191" s="52">
        <f>MetaData!W191</f>
        <v>10</v>
      </c>
      <c r="X191" s="53">
        <f>IF(MetaData!$F191="SI",MetaData!X191,MetaData!X191*25.4)</f>
        <v>13.149999999999999</v>
      </c>
      <c r="Y191" s="52">
        <f>MetaData!Y191</f>
        <v>3</v>
      </c>
      <c r="Z191" s="53">
        <f>IF(MetaData!$F191="SI",MetaData!Z191,MetaData!Z191*25.4)</f>
        <v>13.149999999999999</v>
      </c>
      <c r="AA191" s="52">
        <f>MetaData!AA191</f>
        <v>0</v>
      </c>
      <c r="AB191" s="52"/>
      <c r="AC191" s="53">
        <f>IF(MetaData!$F191="SI",MetaData!AC191,MetaData!AC191*25.4)</f>
        <v>0</v>
      </c>
      <c r="AD191" s="79"/>
      <c r="AE191" s="51">
        <f>MetaData!AE191</f>
        <v>2.8999999999999998E-2</v>
      </c>
      <c r="AF191" s="50">
        <f>IF(MetaData!$F191="SI",MetaData!AF191,MetaData!AF191*6.89476)</f>
        <v>435</v>
      </c>
      <c r="AG191" s="50">
        <f>IF(MetaData!$F191="SI",MetaData!AG191,MetaData!AG191*6.89476)</f>
        <v>0</v>
      </c>
      <c r="AH191" s="50">
        <f>IF(MetaData!$F191="SI",MetaData!AH191,MetaData!AH191*6.89476)</f>
        <v>435</v>
      </c>
      <c r="AI191" s="50">
        <f>IF(MetaData!$F191="SI",MetaData!AI191,MetaData!AI191*6.89476)</f>
        <v>435</v>
      </c>
      <c r="AJ191" s="50">
        <f>IF(MetaData!$F191="SI",MetaData!AJ191,MetaData!AJ191*6.89476)</f>
        <v>0</v>
      </c>
      <c r="AK191" s="50">
        <f>IF(MetaData!$F191="SI",MetaData!AK191,MetaData!AK191*6.89476)</f>
        <v>0</v>
      </c>
      <c r="AL191" s="117">
        <f>MetaData!AL191</f>
        <v>0</v>
      </c>
      <c r="AM191" s="52">
        <f>MetaData!AM191</f>
        <v>0</v>
      </c>
      <c r="AN191" s="52">
        <f>MetaData!AN191</f>
        <v>2</v>
      </c>
      <c r="AO191" s="52" t="str">
        <f>MetaData!AO191</f>
        <v>Ribbed</v>
      </c>
      <c r="AP191" s="53">
        <f>IF(MetaData!$F191="SI",MetaData!AP191,MetaData!AP191*25.4)</f>
        <v>5.5</v>
      </c>
      <c r="AQ191" s="52">
        <f>MetaData!AQ191</f>
        <v>0</v>
      </c>
      <c r="AR191" s="53">
        <f>IF(MetaData!$F191="SI",MetaData!AR191,MetaData!AR191*25.4)</f>
        <v>82</v>
      </c>
      <c r="AS191" s="53">
        <f>IF(MetaData!$F191="SI",MetaData!AS191,MetaData!AS191*25.4)</f>
        <v>0</v>
      </c>
      <c r="AT191" s="52">
        <f>MetaData!AT191</f>
        <v>0</v>
      </c>
      <c r="AU191" s="53">
        <f>IF(MetaData!$F191="SI",MetaData!AU191,MetaData!AU191*25.4)</f>
        <v>0</v>
      </c>
      <c r="AV191" s="59">
        <f>MetaData!AV191</f>
        <v>3.8611788617886177E-3</v>
      </c>
      <c r="AW191" s="59"/>
      <c r="AX191" s="50">
        <f>IF(MetaData!$F191="SI",MetaData!AX191,MetaData!AX191*6.89476)</f>
        <v>384</v>
      </c>
      <c r="AY191" s="50">
        <f>IF(MetaData!$F191="SI",MetaData!AY191,MetaData!AY191*6.89476)</f>
        <v>0</v>
      </c>
      <c r="AZ191" s="119">
        <f>MetaData!AZ191</f>
        <v>0</v>
      </c>
      <c r="BA191" s="119">
        <f>MetaData!BA191</f>
        <v>0</v>
      </c>
      <c r="BB191" s="119">
        <f>MetaData!BB191</f>
        <v>0</v>
      </c>
      <c r="BC191" s="119">
        <f>MetaData!BC191</f>
        <v>0</v>
      </c>
      <c r="BD191" s="119">
        <f>MetaData!BD191</f>
        <v>0</v>
      </c>
      <c r="BE191" s="119">
        <f>MetaData!BE191</f>
        <v>0</v>
      </c>
      <c r="BF191" s="119">
        <f>MetaData!BF191</f>
        <v>0</v>
      </c>
      <c r="BG191" s="15">
        <f>ReportedData!M191</f>
        <v>0</v>
      </c>
      <c r="BH191" t="str">
        <f>ReportedData!F191</f>
        <v>LeeKimSim_BB1.xlsx</v>
      </c>
    </row>
    <row r="192" spans="1:60" ht="15.75" hidden="1">
      <c r="A192" s="10">
        <f>MetaData!A192</f>
        <v>188</v>
      </c>
      <c r="B192" s="10">
        <f>MetaData!B192</f>
        <v>42</v>
      </c>
      <c r="C192" s="10">
        <f>MetaData!C192</f>
        <v>3</v>
      </c>
      <c r="D192" s="91" t="str">
        <f>MetaData!D192</f>
        <v>BB2</v>
      </c>
      <c r="E192" s="11" t="str">
        <f>MetaData!E192</f>
        <v>Lee, Oh, Kim and Sim 2006</v>
      </c>
      <c r="F192" s="12" t="str">
        <f>MetaData!F192</f>
        <v>SI</v>
      </c>
      <c r="G192" s="14" t="str">
        <f>MetaData!G192</f>
        <v>C</v>
      </c>
      <c r="H192" s="14" t="str">
        <f>MetaData!H192</f>
        <v>R</v>
      </c>
      <c r="I192" s="50">
        <f>IF(MetaData!$F192="SI",MetaData!I192,MetaData!I192*6.89476)</f>
        <v>70</v>
      </c>
      <c r="J192" s="50">
        <f>IF(MetaData!$F192="SI",MetaData!J192,MetaData!J192*6.89476)</f>
        <v>0</v>
      </c>
      <c r="K192" s="50">
        <f>IF(MetaData!$F192="SI",MetaData!K192,MetaData!K192*6.89476)</f>
        <v>0</v>
      </c>
      <c r="L192" s="50">
        <f>IF(MetaData!$F192="SI",MetaData!L192,MetaData!L192*4.448)</f>
        <v>0</v>
      </c>
      <c r="M192" s="52">
        <f>MetaData!M192</f>
        <v>0</v>
      </c>
      <c r="N192" s="53">
        <f>IF(MetaData!$F192="SI",MetaData!N192,MetaData!N192*25.4)</f>
        <v>150</v>
      </c>
      <c r="O192" s="53">
        <f>IF(MetaData!$F192="SI",MetaData!O192,MetaData!O192*25.4)</f>
        <v>300</v>
      </c>
      <c r="P192" s="53">
        <f>IF(MetaData!$F192="SI",MetaData!P192,MetaData!P192*25.4)</f>
        <v>600</v>
      </c>
      <c r="Q192" s="53">
        <f>IF(MetaData!$F192="SI",MetaData!Q192,MetaData!Q192*25.4)</f>
        <v>0</v>
      </c>
      <c r="R192" s="99">
        <f>MetaData!R192</f>
        <v>0</v>
      </c>
      <c r="S192" s="53">
        <f>IF(MetaData!$F192="SI",MetaData!S192,MetaData!S192*(25.4^2))</f>
        <v>45000</v>
      </c>
      <c r="T192" s="53">
        <f>IF(MetaData!$F192="SI",MetaData!T192,MetaData!T192*25.4)</f>
        <v>12.7</v>
      </c>
      <c r="U192" s="53">
        <f>IF(MetaData!$F192="SI",MetaData!U192,MetaData!U192*25.4)</f>
        <v>12.7</v>
      </c>
      <c r="V192" s="53">
        <f>IF(MetaData!$F192="SI",MetaData!V192,MetaData!V192*25.4)</f>
        <v>12.7</v>
      </c>
      <c r="W192" s="52">
        <f>MetaData!W192</f>
        <v>10</v>
      </c>
      <c r="X192" s="53">
        <f>IF(MetaData!$F192="SI",MetaData!X192,MetaData!X192*25.4)</f>
        <v>13.149999999999999</v>
      </c>
      <c r="Y192" s="52">
        <f>MetaData!Y192</f>
        <v>3</v>
      </c>
      <c r="Z192" s="53">
        <f>IF(MetaData!$F192="SI",MetaData!Z192,MetaData!Z192*25.4)</f>
        <v>13.149999999999999</v>
      </c>
      <c r="AA192" s="52">
        <f>MetaData!AA192</f>
        <v>0</v>
      </c>
      <c r="AB192" s="52"/>
      <c r="AC192" s="53">
        <f>IF(MetaData!$F192="SI",MetaData!AC192,MetaData!AC192*25.4)</f>
        <v>0</v>
      </c>
      <c r="AD192" s="79"/>
      <c r="AE192" s="51">
        <f>MetaData!AE192</f>
        <v>2.8999999999999998E-2</v>
      </c>
      <c r="AF192" s="50">
        <f>IF(MetaData!$F192="SI",MetaData!AF192,MetaData!AF192*6.89476)</f>
        <v>435</v>
      </c>
      <c r="AG192" s="50">
        <f>IF(MetaData!$F192="SI",MetaData!AG192,MetaData!AG192*6.89476)</f>
        <v>0</v>
      </c>
      <c r="AH192" s="50">
        <f>IF(MetaData!$F192="SI",MetaData!AH192,MetaData!AH192*6.89476)</f>
        <v>435</v>
      </c>
      <c r="AI192" s="50">
        <f>IF(MetaData!$F192="SI",MetaData!AI192,MetaData!AI192*6.89476)</f>
        <v>435</v>
      </c>
      <c r="AJ192" s="50">
        <f>IF(MetaData!$F192="SI",MetaData!AJ192,MetaData!AJ192*6.89476)</f>
        <v>0</v>
      </c>
      <c r="AK192" s="50">
        <f>IF(MetaData!$F192="SI",MetaData!AK192,MetaData!AK192*6.89476)</f>
        <v>0</v>
      </c>
      <c r="AL192" s="117">
        <f>MetaData!AL192</f>
        <v>0</v>
      </c>
      <c r="AM192" s="52">
        <f>MetaData!AM192</f>
        <v>0</v>
      </c>
      <c r="AN192" s="52">
        <f>MetaData!AN192</f>
        <v>4</v>
      </c>
      <c r="AO192" s="52" t="str">
        <f>MetaData!AO192</f>
        <v>Ribbed</v>
      </c>
      <c r="AP192" s="53">
        <f>IF(MetaData!$F192="SI",MetaData!AP192,MetaData!AP192*25.4)</f>
        <v>5.5</v>
      </c>
      <c r="AQ192" s="52">
        <f>MetaData!AQ192</f>
        <v>0</v>
      </c>
      <c r="AR192" s="53">
        <f>IF(MetaData!$F192="SI",MetaData!AR192,MetaData!AR192*25.4)</f>
        <v>108</v>
      </c>
      <c r="AS192" s="53">
        <f>IF(MetaData!$F192="SI",MetaData!AS192,MetaData!AS192*25.4)</f>
        <v>0</v>
      </c>
      <c r="AT192" s="52">
        <f>MetaData!AT192</f>
        <v>0</v>
      </c>
      <c r="AU192" s="53">
        <f>IF(MetaData!$F192="SI",MetaData!AU192,MetaData!AU192*25.4)</f>
        <v>0</v>
      </c>
      <c r="AV192" s="59">
        <f>MetaData!AV192</f>
        <v>5.863271604938272E-3</v>
      </c>
      <c r="AW192" s="59"/>
      <c r="AX192" s="50">
        <f>IF(MetaData!$F192="SI",MetaData!AX192,MetaData!AX192*6.89476)</f>
        <v>384</v>
      </c>
      <c r="AY192" s="50">
        <f>IF(MetaData!$F192="SI",MetaData!AY192,MetaData!AY192*6.89476)</f>
        <v>0</v>
      </c>
      <c r="AZ192" s="119">
        <f>MetaData!AZ192</f>
        <v>0</v>
      </c>
      <c r="BA192" s="119">
        <f>MetaData!BA192</f>
        <v>0</v>
      </c>
      <c r="BB192" s="119">
        <f>MetaData!BB192</f>
        <v>0</v>
      </c>
      <c r="BC192" s="119">
        <f>MetaData!BC192</f>
        <v>0</v>
      </c>
      <c r="BD192" s="119">
        <f>MetaData!BD192</f>
        <v>0</v>
      </c>
      <c r="BE192" s="119">
        <f>MetaData!BE192</f>
        <v>0</v>
      </c>
      <c r="BF192" s="119">
        <f>MetaData!BF192</f>
        <v>0</v>
      </c>
      <c r="BG192" s="15">
        <f>ReportedData!M192</f>
        <v>0</v>
      </c>
      <c r="BH192" t="str">
        <f>ReportedData!F192</f>
        <v>LeeKimSim_BB2.xlsx</v>
      </c>
    </row>
    <row r="193" spans="1:60" ht="15.75" hidden="1">
      <c r="A193" s="10">
        <f>MetaData!A193</f>
        <v>189</v>
      </c>
      <c r="B193" s="10">
        <f>MetaData!B193</f>
        <v>43</v>
      </c>
      <c r="C193" s="10">
        <f>MetaData!C193</f>
        <v>1</v>
      </c>
      <c r="D193" s="91" t="str">
        <f>MetaData!D193</f>
        <v>CF135/0.30</v>
      </c>
      <c r="E193" s="11" t="str">
        <f>MetaData!E193</f>
        <v>Lukkunaprasit&amp;Sittipunt 2003</v>
      </c>
      <c r="F193" s="12" t="str">
        <f>MetaData!F193</f>
        <v>SI</v>
      </c>
      <c r="G193" s="14" t="str">
        <f>MetaData!G193</f>
        <v>C</v>
      </c>
      <c r="H193" s="14" t="str">
        <f>MetaData!H193</f>
        <v>S</v>
      </c>
      <c r="I193" s="50">
        <f>IF(MetaData!$F193="SI",MetaData!I193,MetaData!I193*6.89476)</f>
        <v>35.700000000000003</v>
      </c>
      <c r="J193" s="50">
        <f>IF(MetaData!$F193="SI",MetaData!J193,MetaData!J193*6.89476)</f>
        <v>0</v>
      </c>
      <c r="K193" s="50">
        <f>IF(MetaData!$F193="SI",MetaData!K193,MetaData!K193*6.89476)</f>
        <v>0</v>
      </c>
      <c r="L193" s="50">
        <f>IF(MetaData!$F193="SI",MetaData!L193,MetaData!L193*4.448)</f>
        <v>1713.6</v>
      </c>
      <c r="M193" s="52">
        <f>MetaData!M193</f>
        <v>4</v>
      </c>
      <c r="N193" s="53">
        <f>IF(MetaData!$F193="SI",MetaData!N193,MetaData!N193*25.4)</f>
        <v>400</v>
      </c>
      <c r="O193" s="53">
        <f>IF(MetaData!$F193="SI",MetaData!O193,MetaData!O193*25.4)</f>
        <v>400</v>
      </c>
      <c r="P193" s="53">
        <f>IF(MetaData!$F193="SI",MetaData!P193,MetaData!P193*25.4)</f>
        <v>1500</v>
      </c>
      <c r="Q193" s="53">
        <f>IF(MetaData!$F193="SI",MetaData!Q193,MetaData!Q193*25.4)</f>
        <v>0</v>
      </c>
      <c r="R193" s="99" t="str">
        <f>MetaData!R193</f>
        <v>C</v>
      </c>
      <c r="S193" s="53">
        <f>IF(MetaData!$F193="SI",MetaData!S193,MetaData!S193*(25.4^2))</f>
        <v>160000</v>
      </c>
      <c r="T193" s="53">
        <f>IF(MetaData!$F193="SI",MetaData!T193,MetaData!T193*25.4)</f>
        <v>20</v>
      </c>
      <c r="U193" s="53">
        <f>IF(MetaData!$F193="SI",MetaData!U193,MetaData!U193*25.4)</f>
        <v>20</v>
      </c>
      <c r="V193" s="53">
        <f>IF(MetaData!$F193="SI",MetaData!V193,MetaData!V193*25.4)</f>
        <v>20</v>
      </c>
      <c r="W193" s="52">
        <f>MetaData!W193</f>
        <v>16</v>
      </c>
      <c r="X193" s="53">
        <f>IF(MetaData!$F193="SI",MetaData!X193,MetaData!X193*25.4)</f>
        <v>21</v>
      </c>
      <c r="Y193" s="52">
        <f>MetaData!Y193</f>
        <v>3</v>
      </c>
      <c r="Z193" s="53">
        <f>IF(MetaData!$F193="SI",MetaData!Z193,MetaData!Z193*25.4)</f>
        <v>21</v>
      </c>
      <c r="AA193" s="52">
        <f>MetaData!AA193</f>
        <v>3</v>
      </c>
      <c r="AB193" s="52"/>
      <c r="AC193" s="53">
        <f>IF(MetaData!$F193="SI",MetaData!AC193,MetaData!AC193*25.4)</f>
        <v>0</v>
      </c>
      <c r="AD193" s="79"/>
      <c r="AE193" s="51">
        <f>MetaData!AE193</f>
        <v>3.1379999999999998E-2</v>
      </c>
      <c r="AF193" s="50">
        <f>IF(MetaData!$F193="SI",MetaData!AF193,MetaData!AF193*6.89476)</f>
        <v>471</v>
      </c>
      <c r="AG193" s="50">
        <f>IF(MetaData!$F193="SI",MetaData!AG193,MetaData!AG193*6.89476)</f>
        <v>0</v>
      </c>
      <c r="AH193" s="50">
        <f>IF(MetaData!$F193="SI",MetaData!AH193,MetaData!AH193*6.89476)</f>
        <v>471</v>
      </c>
      <c r="AI193" s="50">
        <f>IF(MetaData!$F193="SI",MetaData!AI193,MetaData!AI193*6.89476)</f>
        <v>471</v>
      </c>
      <c r="AJ193" s="50">
        <f>IF(MetaData!$F193="SI",MetaData!AJ193,MetaData!AJ193*6.89476)</f>
        <v>0</v>
      </c>
      <c r="AK193" s="50">
        <f>IF(MetaData!$F193="SI",MetaData!AK193,MetaData!AK193*6.89476)</f>
        <v>0</v>
      </c>
      <c r="AL193" s="117">
        <f>MetaData!AL193</f>
        <v>0</v>
      </c>
      <c r="AM193" s="52" t="str">
        <f>MetaData!AM193</f>
        <v>UJ</v>
      </c>
      <c r="AN193" s="52">
        <f>MetaData!AN193</f>
        <v>3</v>
      </c>
      <c r="AO193" s="52" t="str">
        <f>MetaData!AO193</f>
        <v>Ribbed</v>
      </c>
      <c r="AP193" s="53">
        <f>IF(MetaData!$F193="SI",MetaData!AP193,MetaData!AP193*25.4)</f>
        <v>9</v>
      </c>
      <c r="AQ193" s="52">
        <f>MetaData!AQ193</f>
        <v>0</v>
      </c>
      <c r="AR193" s="53">
        <f>IF(MetaData!$F193="SI",MetaData!AR193,MetaData!AR193*25.4)</f>
        <v>120</v>
      </c>
      <c r="AS193" s="53">
        <f>IF(MetaData!$F193="SI",MetaData!AS193,MetaData!AS193*25.4)</f>
        <v>0</v>
      </c>
      <c r="AT193" s="52">
        <f>MetaData!AT193</f>
        <v>0</v>
      </c>
      <c r="AU193" s="53">
        <f>IF(MetaData!$F193="SI",MetaData!AU193,MetaData!AU193*25.4)</f>
        <v>0</v>
      </c>
      <c r="AV193" s="59">
        <f>MetaData!AV193</f>
        <v>3.9740625000000002E-3</v>
      </c>
      <c r="AW193" s="59"/>
      <c r="AX193" s="50">
        <f>IF(MetaData!$F193="SI",MetaData!AX193,MetaData!AX193*6.89476)</f>
        <v>305</v>
      </c>
      <c r="AY193" s="50">
        <f>IF(MetaData!$F193="SI",MetaData!AY193,MetaData!AY193*6.89476)</f>
        <v>0</v>
      </c>
      <c r="AZ193" s="119">
        <f>MetaData!AZ193</f>
        <v>0</v>
      </c>
      <c r="BA193" s="119">
        <f>MetaData!BA193</f>
        <v>0</v>
      </c>
      <c r="BB193" s="119">
        <f>MetaData!BB193</f>
        <v>0</v>
      </c>
      <c r="BC193" s="119">
        <f>MetaData!BC193</f>
        <v>0</v>
      </c>
      <c r="BD193" s="119">
        <f>MetaData!BD193</f>
        <v>0</v>
      </c>
      <c r="BE193" s="119">
        <f>MetaData!BE193</f>
        <v>0</v>
      </c>
      <c r="BF193" s="119">
        <f>MetaData!BF193</f>
        <v>1</v>
      </c>
      <c r="BG193" s="15">
        <f>ReportedData!M193</f>
        <v>0</v>
      </c>
      <c r="BH193" t="str">
        <f>ReportedData!F193</f>
        <v>Lukkunaprasit_CF135_030.xlsx</v>
      </c>
    </row>
    <row r="194" spans="1:60" ht="15.75" hidden="1">
      <c r="A194" s="10">
        <f>MetaData!A194</f>
        <v>190</v>
      </c>
      <c r="B194" s="10">
        <f>MetaData!B194</f>
        <v>43</v>
      </c>
      <c r="C194" s="10">
        <f>MetaData!C194</f>
        <v>2</v>
      </c>
      <c r="D194" s="91" t="str">
        <f>MetaData!D194</f>
        <v>CF135/0.37</v>
      </c>
      <c r="E194" s="11" t="str">
        <f>MetaData!E194</f>
        <v>Lukkunaprasit&amp;Sittipunt 2004</v>
      </c>
      <c r="F194" s="12" t="str">
        <f>MetaData!F194</f>
        <v>SI</v>
      </c>
      <c r="G194" s="14" t="str">
        <f>MetaData!G194</f>
        <v>C</v>
      </c>
      <c r="H194" s="14" t="str">
        <f>MetaData!H194</f>
        <v>S</v>
      </c>
      <c r="I194" s="50">
        <f>IF(MetaData!$F194="SI",MetaData!I194,MetaData!I194*6.89476)</f>
        <v>30.5</v>
      </c>
      <c r="J194" s="50">
        <f>IF(MetaData!$F194="SI",MetaData!J194,MetaData!J194*6.89476)</f>
        <v>0</v>
      </c>
      <c r="K194" s="50">
        <f>IF(MetaData!$F194="SI",MetaData!K194,MetaData!K194*6.89476)</f>
        <v>0</v>
      </c>
      <c r="L194" s="50">
        <f>IF(MetaData!$F194="SI",MetaData!L194,MetaData!L194*4.448)</f>
        <v>1805.6</v>
      </c>
      <c r="M194" s="52">
        <f>MetaData!M194</f>
        <v>4</v>
      </c>
      <c r="N194" s="53">
        <f>IF(MetaData!$F194="SI",MetaData!N194,MetaData!N194*25.4)</f>
        <v>400</v>
      </c>
      <c r="O194" s="53">
        <f>IF(MetaData!$F194="SI",MetaData!O194,MetaData!O194*25.4)</f>
        <v>400</v>
      </c>
      <c r="P194" s="53">
        <f>IF(MetaData!$F194="SI",MetaData!P194,MetaData!P194*25.4)</f>
        <v>1500</v>
      </c>
      <c r="Q194" s="53">
        <f>IF(MetaData!$F194="SI",MetaData!Q194,MetaData!Q194*25.4)</f>
        <v>0</v>
      </c>
      <c r="R194" s="99" t="str">
        <f>MetaData!R194</f>
        <v>C</v>
      </c>
      <c r="S194" s="53">
        <f>IF(MetaData!$F194="SI",MetaData!S194,MetaData!S194*(25.4^2))</f>
        <v>160000</v>
      </c>
      <c r="T194" s="53">
        <f>IF(MetaData!$F194="SI",MetaData!T194,MetaData!T194*25.4)</f>
        <v>20</v>
      </c>
      <c r="U194" s="53">
        <f>IF(MetaData!$F194="SI",MetaData!U194,MetaData!U194*25.4)</f>
        <v>20</v>
      </c>
      <c r="V194" s="53">
        <f>IF(MetaData!$F194="SI",MetaData!V194,MetaData!V194*25.4)</f>
        <v>20</v>
      </c>
      <c r="W194" s="52">
        <f>MetaData!W194</f>
        <v>16</v>
      </c>
      <c r="X194" s="53">
        <f>IF(MetaData!$F194="SI",MetaData!X194,MetaData!X194*25.4)</f>
        <v>21</v>
      </c>
      <c r="Y194" s="52">
        <f>MetaData!Y194</f>
        <v>3</v>
      </c>
      <c r="Z194" s="53">
        <f>IF(MetaData!$F194="SI",MetaData!Z194,MetaData!Z194*25.4)</f>
        <v>21</v>
      </c>
      <c r="AA194" s="52">
        <f>MetaData!AA194</f>
        <v>3</v>
      </c>
      <c r="AB194" s="52"/>
      <c r="AC194" s="53">
        <f>IF(MetaData!$F194="SI",MetaData!AC194,MetaData!AC194*25.4)</f>
        <v>0</v>
      </c>
      <c r="AD194" s="79"/>
      <c r="AE194" s="51">
        <f>MetaData!AE194</f>
        <v>3.1379999999999998E-2</v>
      </c>
      <c r="AF194" s="50">
        <f>IF(MetaData!$F194="SI",MetaData!AF194,MetaData!AF194*6.89476)</f>
        <v>475</v>
      </c>
      <c r="AG194" s="50">
        <f>IF(MetaData!$F194="SI",MetaData!AG194,MetaData!AG194*6.89476)</f>
        <v>0</v>
      </c>
      <c r="AH194" s="50">
        <f>IF(MetaData!$F194="SI",MetaData!AH194,MetaData!AH194*6.89476)</f>
        <v>475</v>
      </c>
      <c r="AI194" s="50">
        <f>IF(MetaData!$F194="SI",MetaData!AI194,MetaData!AI194*6.89476)</f>
        <v>475</v>
      </c>
      <c r="AJ194" s="50">
        <f>IF(MetaData!$F194="SI",MetaData!AJ194,MetaData!AJ194*6.89476)</f>
        <v>0</v>
      </c>
      <c r="AK194" s="50">
        <f>IF(MetaData!$F194="SI",MetaData!AK194,MetaData!AK194*6.89476)</f>
        <v>0</v>
      </c>
      <c r="AL194" s="117">
        <f>MetaData!AL194</f>
        <v>0</v>
      </c>
      <c r="AM194" s="52" t="str">
        <f>MetaData!AM194</f>
        <v>UJ</v>
      </c>
      <c r="AN194" s="52">
        <f>MetaData!AN194</f>
        <v>3</v>
      </c>
      <c r="AO194" s="52" t="str">
        <f>MetaData!AO194</f>
        <v>Ribbed</v>
      </c>
      <c r="AP194" s="53">
        <f>IF(MetaData!$F194="SI",MetaData!AP194,MetaData!AP194*25.4)</f>
        <v>9</v>
      </c>
      <c r="AQ194" s="52">
        <f>MetaData!AQ194</f>
        <v>0</v>
      </c>
      <c r="AR194" s="53">
        <f>IF(MetaData!$F194="SI",MetaData!AR194,MetaData!AR194*25.4)</f>
        <v>120</v>
      </c>
      <c r="AS194" s="53">
        <f>IF(MetaData!$F194="SI",MetaData!AS194,MetaData!AS194*25.4)</f>
        <v>0</v>
      </c>
      <c r="AT194" s="52">
        <f>MetaData!AT194</f>
        <v>0</v>
      </c>
      <c r="AU194" s="53">
        <f>IF(MetaData!$F194="SI",MetaData!AU194,MetaData!AU194*25.4)</f>
        <v>0</v>
      </c>
      <c r="AV194" s="59">
        <f>MetaData!AV194</f>
        <v>3.9740625000000002E-3</v>
      </c>
      <c r="AW194" s="59"/>
      <c r="AX194" s="50">
        <f>IF(MetaData!$F194="SI",MetaData!AX194,MetaData!AX194*6.89476)</f>
        <v>318</v>
      </c>
      <c r="AY194" s="50">
        <f>IF(MetaData!$F194="SI",MetaData!AY194,MetaData!AY194*6.89476)</f>
        <v>0</v>
      </c>
      <c r="AZ194" s="119">
        <f>MetaData!AZ194</f>
        <v>0</v>
      </c>
      <c r="BA194" s="119">
        <f>MetaData!BA194</f>
        <v>0</v>
      </c>
      <c r="BB194" s="119">
        <f>MetaData!BB194</f>
        <v>0</v>
      </c>
      <c r="BC194" s="119">
        <f>MetaData!BC194</f>
        <v>0</v>
      </c>
      <c r="BD194" s="119">
        <f>MetaData!BD194</f>
        <v>0</v>
      </c>
      <c r="BE194" s="119">
        <f>MetaData!BE194</f>
        <v>0</v>
      </c>
      <c r="BF194" s="119">
        <f>MetaData!BF194</f>
        <v>1</v>
      </c>
      <c r="BG194" s="15">
        <f>ReportedData!M194</f>
        <v>0</v>
      </c>
      <c r="BH194" t="str">
        <f>ReportedData!F194</f>
        <v>Lukkunaprasit_CF135_037.xlsx</v>
      </c>
    </row>
    <row r="195" spans="1:60" ht="15.75" hidden="1">
      <c r="A195" s="10">
        <f>MetaData!A195</f>
        <v>191</v>
      </c>
      <c r="B195" s="10">
        <f>MetaData!B195</f>
        <v>43</v>
      </c>
      <c r="C195" s="10">
        <f>MetaData!C195</f>
        <v>3</v>
      </c>
      <c r="D195" s="91" t="str">
        <f>MetaData!D195</f>
        <v>CFL90/0.30</v>
      </c>
      <c r="E195" s="11" t="str">
        <f>MetaData!E195</f>
        <v>Lukkunaprasit&amp;Sittipunt 2005</v>
      </c>
      <c r="F195" s="12" t="str">
        <f>MetaData!F195</f>
        <v>SI</v>
      </c>
      <c r="G195" s="14" t="str">
        <f>MetaData!G195</f>
        <v>C</v>
      </c>
      <c r="H195" s="14" t="str">
        <f>MetaData!H195</f>
        <v>S</v>
      </c>
      <c r="I195" s="50">
        <f>IF(MetaData!$F195="SI",MetaData!I195,MetaData!I195*6.89476)</f>
        <v>31.7</v>
      </c>
      <c r="J195" s="50">
        <f>IF(MetaData!$F195="SI",MetaData!J195,MetaData!J195*6.89476)</f>
        <v>0</v>
      </c>
      <c r="K195" s="50">
        <f>IF(MetaData!$F195="SI",MetaData!K195,MetaData!K195*6.89476)</f>
        <v>0</v>
      </c>
      <c r="L195" s="50">
        <f>IF(MetaData!$F195="SI",MetaData!L195,MetaData!L195*4.448)</f>
        <v>1521.6</v>
      </c>
      <c r="M195" s="52">
        <f>MetaData!M195</f>
        <v>4</v>
      </c>
      <c r="N195" s="53">
        <f>IF(MetaData!$F195="SI",MetaData!N195,MetaData!N195*25.4)</f>
        <v>400</v>
      </c>
      <c r="O195" s="53">
        <f>IF(MetaData!$F195="SI",MetaData!O195,MetaData!O195*25.4)</f>
        <v>400</v>
      </c>
      <c r="P195" s="53">
        <f>IF(MetaData!$F195="SI",MetaData!P195,MetaData!P195*25.4)</f>
        <v>1500</v>
      </c>
      <c r="Q195" s="53">
        <f>IF(MetaData!$F195="SI",MetaData!Q195,MetaData!Q195*25.4)</f>
        <v>0</v>
      </c>
      <c r="R195" s="99" t="str">
        <f>MetaData!R195</f>
        <v>C</v>
      </c>
      <c r="S195" s="53">
        <f>IF(MetaData!$F195="SI",MetaData!S195,MetaData!S195*(25.4^2))</f>
        <v>160000</v>
      </c>
      <c r="T195" s="53">
        <f>IF(MetaData!$F195="SI",MetaData!T195,MetaData!T195*25.4)</f>
        <v>20</v>
      </c>
      <c r="U195" s="53">
        <f>IF(MetaData!$F195="SI",MetaData!U195,MetaData!U195*25.4)</f>
        <v>20</v>
      </c>
      <c r="V195" s="53">
        <f>IF(MetaData!$F195="SI",MetaData!V195,MetaData!V195*25.4)</f>
        <v>20</v>
      </c>
      <c r="W195" s="52">
        <f>MetaData!W195</f>
        <v>16</v>
      </c>
      <c r="X195" s="53">
        <f>IF(MetaData!$F195="SI",MetaData!X195,MetaData!X195*25.4)</f>
        <v>21</v>
      </c>
      <c r="Y195" s="52">
        <f>MetaData!Y195</f>
        <v>3</v>
      </c>
      <c r="Z195" s="53">
        <f>IF(MetaData!$F195="SI",MetaData!Z195,MetaData!Z195*25.4)</f>
        <v>21</v>
      </c>
      <c r="AA195" s="52">
        <f>MetaData!AA195</f>
        <v>3</v>
      </c>
      <c r="AB195" s="52"/>
      <c r="AC195" s="53">
        <f>IF(MetaData!$F195="SI",MetaData!AC195,MetaData!AC195*25.4)</f>
        <v>0</v>
      </c>
      <c r="AD195" s="79"/>
      <c r="AE195" s="51">
        <f>MetaData!AE195</f>
        <v>3.1379999999999998E-2</v>
      </c>
      <c r="AF195" s="50">
        <f>IF(MetaData!$F195="SI",MetaData!AF195,MetaData!AF195*6.89476)</f>
        <v>471</v>
      </c>
      <c r="AG195" s="50">
        <f>IF(MetaData!$F195="SI",MetaData!AG195,MetaData!AG195*6.89476)</f>
        <v>0</v>
      </c>
      <c r="AH195" s="50">
        <f>IF(MetaData!$F195="SI",MetaData!AH195,MetaData!AH195*6.89476)</f>
        <v>471</v>
      </c>
      <c r="AI195" s="50">
        <f>IF(MetaData!$F195="SI",MetaData!AI195,MetaData!AI195*6.89476)</f>
        <v>471</v>
      </c>
      <c r="AJ195" s="50">
        <f>IF(MetaData!$F195="SI",MetaData!AJ195,MetaData!AJ195*6.89476)</f>
        <v>0</v>
      </c>
      <c r="AK195" s="50">
        <f>IF(MetaData!$F195="SI",MetaData!AK195,MetaData!AK195*6.89476)</f>
        <v>0</v>
      </c>
      <c r="AL195" s="117">
        <f>MetaData!AL195</f>
        <v>0</v>
      </c>
      <c r="AM195" s="52" t="str">
        <f>MetaData!AM195</f>
        <v>UJ</v>
      </c>
      <c r="AN195" s="52">
        <f>MetaData!AN195</f>
        <v>3</v>
      </c>
      <c r="AO195" s="52" t="str">
        <f>MetaData!AO195</f>
        <v>Ribbed</v>
      </c>
      <c r="AP195" s="53">
        <f>IF(MetaData!$F195="SI",MetaData!AP195,MetaData!AP195*25.4)</f>
        <v>9</v>
      </c>
      <c r="AQ195" s="52">
        <f>MetaData!AQ195</f>
        <v>0</v>
      </c>
      <c r="AR195" s="53">
        <f>IF(MetaData!$F195="SI",MetaData!AR195,MetaData!AR195*25.4)</f>
        <v>120</v>
      </c>
      <c r="AS195" s="53">
        <f>IF(MetaData!$F195="SI",MetaData!AS195,MetaData!AS195*25.4)</f>
        <v>0</v>
      </c>
      <c r="AT195" s="52">
        <f>MetaData!AT195</f>
        <v>0</v>
      </c>
      <c r="AU195" s="53">
        <f>IF(MetaData!$F195="SI",MetaData!AU195,MetaData!AU195*25.4)</f>
        <v>0</v>
      </c>
      <c r="AV195" s="59">
        <f>MetaData!AV195</f>
        <v>3.9740625000000002E-3</v>
      </c>
      <c r="AW195" s="59"/>
      <c r="AX195" s="50">
        <f>IF(MetaData!$F195="SI",MetaData!AX195,MetaData!AX195*6.89476)</f>
        <v>306</v>
      </c>
      <c r="AY195" s="50">
        <f>IF(MetaData!$F195="SI",MetaData!AY195,MetaData!AY195*6.89476)</f>
        <v>0</v>
      </c>
      <c r="AZ195" s="119">
        <f>MetaData!AZ195</f>
        <v>0</v>
      </c>
      <c r="BA195" s="119">
        <f>MetaData!BA195</f>
        <v>0</v>
      </c>
      <c r="BB195" s="119">
        <f>MetaData!BB195</f>
        <v>0</v>
      </c>
      <c r="BC195" s="119">
        <f>MetaData!BC195</f>
        <v>0</v>
      </c>
      <c r="BD195" s="119">
        <f>MetaData!BD195</f>
        <v>0</v>
      </c>
      <c r="BE195" s="119">
        <f>MetaData!BE195</f>
        <v>0</v>
      </c>
      <c r="BF195" s="119">
        <f>MetaData!BF195</f>
        <v>3</v>
      </c>
      <c r="BG195" s="15">
        <f>ReportedData!M195</f>
        <v>0</v>
      </c>
      <c r="BH195" t="str">
        <f>ReportedData!F195</f>
        <v>Lukkunaprasit_CFL90_030.xlsx</v>
      </c>
    </row>
    <row r="196" spans="1:60" ht="15.75" hidden="1">
      <c r="A196" s="10">
        <f>MetaData!A196</f>
        <v>192</v>
      </c>
      <c r="B196" s="10">
        <f>MetaData!B196</f>
        <v>43</v>
      </c>
      <c r="C196" s="10">
        <f>MetaData!C196</f>
        <v>4</v>
      </c>
      <c r="D196" s="91" t="str">
        <f>MetaData!D196</f>
        <v>CFL90/0.37</v>
      </c>
      <c r="E196" s="11" t="str">
        <f>MetaData!E196</f>
        <v>Lukkunaprasit&amp;Sittipunt 2006</v>
      </c>
      <c r="F196" s="12" t="str">
        <f>MetaData!F196</f>
        <v>SI</v>
      </c>
      <c r="G196" s="14" t="str">
        <f>MetaData!G196</f>
        <v>C</v>
      </c>
      <c r="H196" s="14" t="str">
        <f>MetaData!H196</f>
        <v>S</v>
      </c>
      <c r="I196" s="50">
        <f>IF(MetaData!$F196="SI",MetaData!I196,MetaData!I196*6.89476)</f>
        <v>32.4</v>
      </c>
      <c r="J196" s="50">
        <f>IF(MetaData!$F196="SI",MetaData!J196,MetaData!J196*6.89476)</f>
        <v>0</v>
      </c>
      <c r="K196" s="50">
        <f>IF(MetaData!$F196="SI",MetaData!K196,MetaData!K196*6.89476)</f>
        <v>0</v>
      </c>
      <c r="L196" s="50">
        <f>IF(MetaData!$F196="SI",MetaData!L196,MetaData!L196*4.448)</f>
        <v>1918.08</v>
      </c>
      <c r="M196" s="52">
        <f>MetaData!M196</f>
        <v>4</v>
      </c>
      <c r="N196" s="53">
        <f>IF(MetaData!$F196="SI",MetaData!N196,MetaData!N196*25.4)</f>
        <v>400</v>
      </c>
      <c r="O196" s="53">
        <f>IF(MetaData!$F196="SI",MetaData!O196,MetaData!O196*25.4)</f>
        <v>400</v>
      </c>
      <c r="P196" s="53">
        <f>IF(MetaData!$F196="SI",MetaData!P196,MetaData!P196*25.4)</f>
        <v>1500</v>
      </c>
      <c r="Q196" s="53">
        <f>IF(MetaData!$F196="SI",MetaData!Q196,MetaData!Q196*25.4)</f>
        <v>0</v>
      </c>
      <c r="R196" s="99" t="str">
        <f>MetaData!R196</f>
        <v>C</v>
      </c>
      <c r="S196" s="53">
        <f>IF(MetaData!$F196="SI",MetaData!S196,MetaData!S196*(25.4^2))</f>
        <v>160000</v>
      </c>
      <c r="T196" s="53">
        <f>IF(MetaData!$F196="SI",MetaData!T196,MetaData!T196*25.4)</f>
        <v>20</v>
      </c>
      <c r="U196" s="53">
        <f>IF(MetaData!$F196="SI",MetaData!U196,MetaData!U196*25.4)</f>
        <v>20</v>
      </c>
      <c r="V196" s="53">
        <f>IF(MetaData!$F196="SI",MetaData!V196,MetaData!V196*25.4)</f>
        <v>20</v>
      </c>
      <c r="W196" s="52">
        <f>MetaData!W196</f>
        <v>16</v>
      </c>
      <c r="X196" s="53">
        <f>IF(MetaData!$F196="SI",MetaData!X196,MetaData!X196*25.4)</f>
        <v>21</v>
      </c>
      <c r="Y196" s="52">
        <f>MetaData!Y196</f>
        <v>3</v>
      </c>
      <c r="Z196" s="53">
        <f>IF(MetaData!$F196="SI",MetaData!Z196,MetaData!Z196*25.4)</f>
        <v>21</v>
      </c>
      <c r="AA196" s="52">
        <f>MetaData!AA196</f>
        <v>3</v>
      </c>
      <c r="AB196" s="52"/>
      <c r="AC196" s="53">
        <f>IF(MetaData!$F196="SI",MetaData!AC196,MetaData!AC196*25.4)</f>
        <v>0</v>
      </c>
      <c r="AD196" s="79"/>
      <c r="AE196" s="51">
        <f>MetaData!AE196</f>
        <v>3.1379999999999998E-2</v>
      </c>
      <c r="AF196" s="50">
        <f>IF(MetaData!$F196="SI",MetaData!AF196,MetaData!AF196*6.89476)</f>
        <v>471</v>
      </c>
      <c r="AG196" s="50">
        <f>IF(MetaData!$F196="SI",MetaData!AG196,MetaData!AG196*6.89476)</f>
        <v>0</v>
      </c>
      <c r="AH196" s="50">
        <f>IF(MetaData!$F196="SI",MetaData!AH196,MetaData!AH196*6.89476)</f>
        <v>471</v>
      </c>
      <c r="AI196" s="50">
        <f>IF(MetaData!$F196="SI",MetaData!AI196,MetaData!AI196*6.89476)</f>
        <v>471</v>
      </c>
      <c r="AJ196" s="50">
        <f>IF(MetaData!$F196="SI",MetaData!AJ196,MetaData!AJ196*6.89476)</f>
        <v>0</v>
      </c>
      <c r="AK196" s="50">
        <f>IF(MetaData!$F196="SI",MetaData!AK196,MetaData!AK196*6.89476)</f>
        <v>0</v>
      </c>
      <c r="AL196" s="117">
        <f>MetaData!AL196</f>
        <v>0</v>
      </c>
      <c r="AM196" s="52" t="str">
        <f>MetaData!AM196</f>
        <v>UJ</v>
      </c>
      <c r="AN196" s="52">
        <f>MetaData!AN196</f>
        <v>3</v>
      </c>
      <c r="AO196" s="52" t="str">
        <f>MetaData!AO196</f>
        <v>Ribbed</v>
      </c>
      <c r="AP196" s="53">
        <f>IF(MetaData!$F196="SI",MetaData!AP196,MetaData!AP196*25.4)</f>
        <v>9</v>
      </c>
      <c r="AQ196" s="52">
        <f>MetaData!AQ196</f>
        <v>0</v>
      </c>
      <c r="AR196" s="53">
        <f>IF(MetaData!$F196="SI",MetaData!AR196,MetaData!AR196*25.4)</f>
        <v>120</v>
      </c>
      <c r="AS196" s="53">
        <f>IF(MetaData!$F196="SI",MetaData!AS196,MetaData!AS196*25.4)</f>
        <v>0</v>
      </c>
      <c r="AT196" s="52">
        <f>MetaData!AT196</f>
        <v>0</v>
      </c>
      <c r="AU196" s="53">
        <f>IF(MetaData!$F196="SI",MetaData!AU196,MetaData!AU196*25.4)</f>
        <v>0</v>
      </c>
      <c r="AV196" s="59">
        <f>MetaData!AV196</f>
        <v>3.9740625000000002E-3</v>
      </c>
      <c r="AW196" s="59"/>
      <c r="AX196" s="50">
        <f>IF(MetaData!$F196="SI",MetaData!AX196,MetaData!AX196*6.89476)</f>
        <v>297</v>
      </c>
      <c r="AY196" s="50">
        <f>IF(MetaData!$F196="SI",MetaData!AY196,MetaData!AY196*6.89476)</f>
        <v>0</v>
      </c>
      <c r="AZ196" s="119">
        <f>MetaData!AZ196</f>
        <v>0</v>
      </c>
      <c r="BA196" s="119">
        <f>MetaData!BA196</f>
        <v>0</v>
      </c>
      <c r="BB196" s="119">
        <f>MetaData!BB196</f>
        <v>0</v>
      </c>
      <c r="BC196" s="119">
        <f>MetaData!BC196</f>
        <v>0</v>
      </c>
      <c r="BD196" s="119">
        <f>MetaData!BD196</f>
        <v>0</v>
      </c>
      <c r="BE196" s="119">
        <f>MetaData!BE196</f>
        <v>0</v>
      </c>
      <c r="BF196" s="119">
        <f>MetaData!BF196</f>
        <v>3</v>
      </c>
      <c r="BG196" s="15">
        <f>ReportedData!M196</f>
        <v>0</v>
      </c>
      <c r="BH196" t="str">
        <f>ReportedData!F196</f>
        <v>Lukkunaprasit_CFL90_037.xlsx</v>
      </c>
    </row>
    <row r="197" spans="1:60" ht="15.75" hidden="1">
      <c r="A197" s="10">
        <f>MetaData!A197</f>
        <v>193</v>
      </c>
      <c r="B197" s="10">
        <f>MetaData!B197</f>
        <v>44</v>
      </c>
      <c r="C197" s="10">
        <f>MetaData!C197</f>
        <v>1</v>
      </c>
      <c r="D197" s="91" t="str">
        <f>MetaData!D197</f>
        <v xml:space="preserve"> 2SLH18</v>
      </c>
      <c r="E197" s="11" t="str">
        <f>MetaData!E197</f>
        <v>Lynn et al. (1996)</v>
      </c>
      <c r="F197" s="12" t="str">
        <f>MetaData!F197</f>
        <v>SI</v>
      </c>
      <c r="G197" s="14" t="str">
        <f>MetaData!G197</f>
        <v>C</v>
      </c>
      <c r="H197" s="14" t="str">
        <f>MetaData!H197</f>
        <v>S</v>
      </c>
      <c r="I197" s="50">
        <f>IF(MetaData!$F197="SI",MetaData!I197,MetaData!I197*6.89476)</f>
        <v>33.1</v>
      </c>
      <c r="J197" s="50">
        <f>IF(MetaData!$F197="SI",MetaData!J197,MetaData!J197*6.89476)</f>
        <v>0</v>
      </c>
      <c r="K197" s="50">
        <f>IF(MetaData!$F197="SI",MetaData!K197,MetaData!K197*6.89476)</f>
        <v>0</v>
      </c>
      <c r="L197" s="50">
        <f>IF(MetaData!$F197="SI",MetaData!L197,MetaData!L197*4.448)</f>
        <v>503</v>
      </c>
      <c r="M197" s="52">
        <f>MetaData!M197</f>
        <v>2</v>
      </c>
      <c r="N197" s="53">
        <f>IF(MetaData!$F197="SI",MetaData!N197,MetaData!N197*25.4)</f>
        <v>457.2</v>
      </c>
      <c r="O197" s="53">
        <f>IF(MetaData!$F197="SI",MetaData!O197,MetaData!O197*25.4)</f>
        <v>457.2</v>
      </c>
      <c r="P197" s="53">
        <f>IF(MetaData!$F197="SI",MetaData!P197,MetaData!P197*25.4)</f>
        <v>1473.2</v>
      </c>
      <c r="Q197" s="53">
        <f>IF(MetaData!$F197="SI",MetaData!Q197,MetaData!Q197*25.4)</f>
        <v>508</v>
      </c>
      <c r="R197" s="99" t="str">
        <f>MetaData!R197</f>
        <v>DC</v>
      </c>
      <c r="S197" s="53">
        <f>IF(MetaData!$F197="SI",MetaData!S197,MetaData!S197*(25.4^2))</f>
        <v>209031.84</v>
      </c>
      <c r="T197" s="53">
        <f>IF(MetaData!$F197="SI",MetaData!T197,MetaData!T197*25.4)</f>
        <v>25.4</v>
      </c>
      <c r="U197" s="53">
        <f>IF(MetaData!$F197="SI",MetaData!U197,MetaData!U197*25.4)</f>
        <v>25.4</v>
      </c>
      <c r="V197" s="53">
        <f>IF(MetaData!$F197="SI",MetaData!V197,MetaData!V197*25.4)</f>
        <v>25.4</v>
      </c>
      <c r="W197" s="52">
        <f>MetaData!W197</f>
        <v>8</v>
      </c>
      <c r="X197" s="53">
        <f>IF(MetaData!$F197="SI",MetaData!X197,MetaData!X197*25.4)</f>
        <v>38.1</v>
      </c>
      <c r="Y197" s="52">
        <f>MetaData!Y197</f>
        <v>1</v>
      </c>
      <c r="Z197" s="53">
        <f>IF(MetaData!$F197="SI",MetaData!Z197,MetaData!Z197*25.4)</f>
        <v>38.1</v>
      </c>
      <c r="AA197" s="52">
        <f>MetaData!AA197</f>
        <v>1</v>
      </c>
      <c r="AB197" s="52"/>
      <c r="AC197" s="53">
        <f>IF(MetaData!$F197="SI",MetaData!AC197,MetaData!AC197*25.4)</f>
        <v>0</v>
      </c>
      <c r="AD197" s="79"/>
      <c r="AE197" s="51">
        <f>MetaData!AE197</f>
        <v>1.9400000000000001E-2</v>
      </c>
      <c r="AF197" s="50">
        <f>IF(MetaData!$F197="SI",MetaData!AF197,MetaData!AF197*6.89476)</f>
        <v>331</v>
      </c>
      <c r="AG197" s="50">
        <f>IF(MetaData!$F197="SI",MetaData!AG197,MetaData!AG197*6.89476)</f>
        <v>496</v>
      </c>
      <c r="AH197" s="50">
        <f>IF(MetaData!$F197="SI",MetaData!AH197,MetaData!AH197*6.89476)</f>
        <v>331</v>
      </c>
      <c r="AI197" s="50">
        <f>IF(MetaData!$F197="SI",MetaData!AI197,MetaData!AI197*6.89476)</f>
        <v>331</v>
      </c>
      <c r="AJ197" s="50">
        <f>IF(MetaData!$F197="SI",MetaData!AJ197,MetaData!AJ197*6.89476)</f>
        <v>496</v>
      </c>
      <c r="AK197" s="50">
        <f>IF(MetaData!$F197="SI",MetaData!AK197,MetaData!AK197*6.89476)</f>
        <v>496</v>
      </c>
      <c r="AL197" s="117">
        <f>MetaData!AL197</f>
        <v>275</v>
      </c>
      <c r="AM197" s="52" t="str">
        <f>MetaData!AM197</f>
        <v>R: Rectangular ties (around perimeter)</v>
      </c>
      <c r="AN197" s="52">
        <f>MetaData!AN197</f>
        <v>2</v>
      </c>
      <c r="AO197" s="52">
        <f>MetaData!AO197</f>
        <v>0</v>
      </c>
      <c r="AP197" s="53">
        <f>IF(MetaData!$F197="SI",MetaData!AP197,MetaData!AP197*25.4)</f>
        <v>9.5</v>
      </c>
      <c r="AQ197" s="52">
        <f>MetaData!AQ197</f>
        <v>3</v>
      </c>
      <c r="AR197" s="53">
        <f>IF(MetaData!$F197="SI",MetaData!AR197,MetaData!AR197*25.4)</f>
        <v>457.2</v>
      </c>
      <c r="AS197" s="53">
        <f>IF(MetaData!$F197="SI",MetaData!AS197,MetaData!AS197*25.4)</f>
        <v>0</v>
      </c>
      <c r="AT197" s="52">
        <f>MetaData!AT197</f>
        <v>0</v>
      </c>
      <c r="AU197" s="53">
        <f>IF(MetaData!$F197="SI",MetaData!AU197,MetaData!AU197*25.4)</f>
        <v>0</v>
      </c>
      <c r="AV197" s="59">
        <f>MetaData!AV197</f>
        <v>6.7819509455229116E-4</v>
      </c>
      <c r="AW197" s="59"/>
      <c r="AX197" s="50">
        <f>IF(MetaData!$F197="SI",MetaData!AX197,MetaData!AX197*6.89476)</f>
        <v>399.9</v>
      </c>
      <c r="AY197" s="50">
        <f>IF(MetaData!$F197="SI",MetaData!AY197,MetaData!AY197*6.89476)</f>
        <v>558</v>
      </c>
      <c r="AZ197" s="119">
        <f>MetaData!AZ197</f>
        <v>275</v>
      </c>
      <c r="BA197" s="119">
        <f>MetaData!BA197</f>
        <v>0</v>
      </c>
      <c r="BB197" s="119">
        <f>MetaData!BB197</f>
        <v>0</v>
      </c>
      <c r="BC197" s="119">
        <f>MetaData!BC197</f>
        <v>0</v>
      </c>
      <c r="BD197" s="119">
        <f>MetaData!BD197</f>
        <v>0</v>
      </c>
      <c r="BE197" s="119">
        <f>MetaData!BE197</f>
        <v>0</v>
      </c>
      <c r="BF197" s="119">
        <f>MetaData!BF197</f>
        <v>3</v>
      </c>
      <c r="BG197" s="15">
        <f>ReportedData!M197</f>
        <v>0</v>
      </c>
      <c r="BH197" t="str">
        <f>ReportedData!F197</f>
        <v>ly2slh18.xlsx</v>
      </c>
    </row>
    <row r="198" spans="1:60" ht="15.75" hidden="1">
      <c r="A198" s="10">
        <f>MetaData!A198</f>
        <v>194</v>
      </c>
      <c r="B198" s="10">
        <f>MetaData!B198</f>
        <v>44</v>
      </c>
      <c r="C198" s="10">
        <f>MetaData!C198</f>
        <v>2</v>
      </c>
      <c r="D198" s="91" t="str">
        <f>MetaData!D198</f>
        <v>3SLH18</v>
      </c>
      <c r="E198" s="11" t="str">
        <f>MetaData!E198</f>
        <v>Lynn et al. (1996)</v>
      </c>
      <c r="F198" s="12" t="str">
        <f>MetaData!F198</f>
        <v>SI</v>
      </c>
      <c r="G198" s="14" t="str">
        <f>MetaData!G198</f>
        <v>C</v>
      </c>
      <c r="H198" s="14" t="str">
        <f>MetaData!H198</f>
        <v>S</v>
      </c>
      <c r="I198" s="50">
        <f>IF(MetaData!$F198="SI",MetaData!I198,MetaData!I198*6.89476)</f>
        <v>26.9</v>
      </c>
      <c r="J198" s="50">
        <f>IF(MetaData!$F198="SI",MetaData!J198,MetaData!J198*6.89476)</f>
        <v>0</v>
      </c>
      <c r="K198" s="50">
        <f>IF(MetaData!$F198="SI",MetaData!K198,MetaData!K198*6.89476)</f>
        <v>0</v>
      </c>
      <c r="L198" s="50">
        <f>IF(MetaData!$F198="SI",MetaData!L198,MetaData!L198*4.448)</f>
        <v>503</v>
      </c>
      <c r="M198" s="52">
        <f>MetaData!M198</f>
        <v>2</v>
      </c>
      <c r="N198" s="53">
        <f>IF(MetaData!$F198="SI",MetaData!N198,MetaData!N198*25.4)</f>
        <v>457.2</v>
      </c>
      <c r="O198" s="53">
        <f>IF(MetaData!$F198="SI",MetaData!O198,MetaData!O198*25.4)</f>
        <v>457.2</v>
      </c>
      <c r="P198" s="53">
        <f>IF(MetaData!$F198="SI",MetaData!P198,MetaData!P198*25.4)</f>
        <v>1473.2</v>
      </c>
      <c r="Q198" s="53">
        <f>IF(MetaData!$F198="SI",MetaData!Q198,MetaData!Q198*25.4)</f>
        <v>635</v>
      </c>
      <c r="R198" s="99" t="str">
        <f>MetaData!R198</f>
        <v>DC</v>
      </c>
      <c r="S198" s="53">
        <f>IF(MetaData!$F198="SI",MetaData!S198,MetaData!S198*(25.4^2))</f>
        <v>209031.84</v>
      </c>
      <c r="T198" s="53">
        <f>IF(MetaData!$F198="SI",MetaData!T198,MetaData!T198*25.4)</f>
        <v>31.8</v>
      </c>
      <c r="U198" s="53">
        <f>IF(MetaData!$F198="SI",MetaData!U198,MetaData!U198*25.4)</f>
        <v>31.8</v>
      </c>
      <c r="V198" s="53">
        <f>IF(MetaData!$F198="SI",MetaData!V198,MetaData!V198*25.4)</f>
        <v>31.8</v>
      </c>
      <c r="W198" s="52">
        <f>MetaData!W198</f>
        <v>8</v>
      </c>
      <c r="X198" s="53">
        <f>IF(MetaData!$F198="SI",MetaData!X198,MetaData!X198*25.4)</f>
        <v>38.1</v>
      </c>
      <c r="Y198" s="52">
        <f>MetaData!Y198</f>
        <v>1</v>
      </c>
      <c r="Z198" s="53">
        <f>IF(MetaData!$F198="SI",MetaData!Z198,MetaData!Z198*25.4)</f>
        <v>38.1</v>
      </c>
      <c r="AA198" s="52">
        <f>MetaData!AA198</f>
        <v>1</v>
      </c>
      <c r="AB198" s="52"/>
      <c r="AC198" s="53">
        <f>IF(MetaData!$F198="SI",MetaData!AC198,MetaData!AC198*25.4)</f>
        <v>0</v>
      </c>
      <c r="AD198" s="79"/>
      <c r="AE198" s="51">
        <f>MetaData!AE198</f>
        <v>3.0300000000000001E-2</v>
      </c>
      <c r="AF198" s="50">
        <f>IF(MetaData!$F198="SI",MetaData!AF198,MetaData!AF198*6.89476)</f>
        <v>331</v>
      </c>
      <c r="AG198" s="50">
        <f>IF(MetaData!$F198="SI",MetaData!AG198,MetaData!AG198*6.89476)</f>
        <v>496</v>
      </c>
      <c r="AH198" s="50">
        <f>IF(MetaData!$F198="SI",MetaData!AH198,MetaData!AH198*6.89476)</f>
        <v>331</v>
      </c>
      <c r="AI198" s="50">
        <f>IF(MetaData!$F198="SI",MetaData!AI198,MetaData!AI198*6.89476)</f>
        <v>331</v>
      </c>
      <c r="AJ198" s="50">
        <f>IF(MetaData!$F198="SI",MetaData!AJ198,MetaData!AJ198*6.89476)</f>
        <v>496</v>
      </c>
      <c r="AK198" s="50">
        <f>IF(MetaData!$F198="SI",MetaData!AK198,MetaData!AK198*6.89476)</f>
        <v>496</v>
      </c>
      <c r="AL198" s="117">
        <f>MetaData!AL198</f>
        <v>275</v>
      </c>
      <c r="AM198" s="52" t="str">
        <f>MetaData!AM198</f>
        <v>R: Rectangular ties (around perimeter)</v>
      </c>
      <c r="AN198" s="52">
        <f>MetaData!AN198</f>
        <v>2</v>
      </c>
      <c r="AO198" s="52">
        <f>MetaData!AO198</f>
        <v>0</v>
      </c>
      <c r="AP198" s="53">
        <f>IF(MetaData!$F198="SI",MetaData!AP198,MetaData!AP198*25.4)</f>
        <v>9.5</v>
      </c>
      <c r="AQ198" s="52">
        <f>MetaData!AQ198</f>
        <v>3</v>
      </c>
      <c r="AR198" s="53">
        <f>IF(MetaData!$F198="SI",MetaData!AR198,MetaData!AR198*25.4)</f>
        <v>457.2</v>
      </c>
      <c r="AS198" s="53">
        <f>IF(MetaData!$F198="SI",MetaData!AS198,MetaData!AS198*25.4)</f>
        <v>0</v>
      </c>
      <c r="AT198" s="52">
        <f>MetaData!AT198</f>
        <v>0</v>
      </c>
      <c r="AU198" s="53">
        <f>IF(MetaData!$F198="SI",MetaData!AU198,MetaData!AU198*25.4)</f>
        <v>0</v>
      </c>
      <c r="AV198" s="59">
        <f>MetaData!AV198</f>
        <v>6.7819509455229116E-4</v>
      </c>
      <c r="AW198" s="59"/>
      <c r="AX198" s="50">
        <f>IF(MetaData!$F198="SI",MetaData!AX198,MetaData!AX198*6.89476)</f>
        <v>399.9</v>
      </c>
      <c r="AY198" s="50">
        <f>IF(MetaData!$F198="SI",MetaData!AY198,MetaData!AY198*6.89476)</f>
        <v>558</v>
      </c>
      <c r="AZ198" s="119">
        <f>MetaData!AZ198</f>
        <v>275</v>
      </c>
      <c r="BA198" s="119">
        <f>MetaData!BA198</f>
        <v>0</v>
      </c>
      <c r="BB198" s="119">
        <f>MetaData!BB198</f>
        <v>0</v>
      </c>
      <c r="BC198" s="119">
        <f>MetaData!BC198</f>
        <v>0</v>
      </c>
      <c r="BD198" s="119">
        <f>MetaData!BD198</f>
        <v>0</v>
      </c>
      <c r="BE198" s="119">
        <f>MetaData!BE198</f>
        <v>0</v>
      </c>
      <c r="BF198" s="119">
        <f>MetaData!BF198</f>
        <v>2</v>
      </c>
      <c r="BG198" s="15">
        <f>ReportedData!M198</f>
        <v>0</v>
      </c>
      <c r="BH198" t="str">
        <f>ReportedData!F198</f>
        <v>ly3slh18.xlsx</v>
      </c>
    </row>
    <row r="199" spans="1:60" ht="15.75" hidden="1">
      <c r="A199" s="10">
        <f>MetaData!A199</f>
        <v>195</v>
      </c>
      <c r="B199" s="10">
        <f>MetaData!B199</f>
        <v>44</v>
      </c>
      <c r="C199" s="10">
        <f>MetaData!C199</f>
        <v>3</v>
      </c>
      <c r="D199" s="91" t="str">
        <f>MetaData!D199</f>
        <v>3SMD12</v>
      </c>
      <c r="E199" s="11" t="str">
        <f>MetaData!E199</f>
        <v>Lynn et al. (1996)</v>
      </c>
      <c r="F199" s="12" t="str">
        <f>MetaData!F199</f>
        <v>SI</v>
      </c>
      <c r="G199" s="14" t="str">
        <f>MetaData!G199</f>
        <v>C</v>
      </c>
      <c r="H199" s="14" t="str">
        <f>MetaData!H199</f>
        <v>S</v>
      </c>
      <c r="I199" s="50">
        <f>IF(MetaData!$F199="SI",MetaData!I199,MetaData!I199*6.89476)</f>
        <v>25.5</v>
      </c>
      <c r="J199" s="50">
        <f>IF(MetaData!$F199="SI",MetaData!J199,MetaData!J199*6.89476)</f>
        <v>0</v>
      </c>
      <c r="K199" s="50">
        <f>IF(MetaData!$F199="SI",MetaData!K199,MetaData!K199*6.89476)</f>
        <v>0</v>
      </c>
      <c r="L199" s="50">
        <f>IF(MetaData!$F199="SI",MetaData!L199,MetaData!L199*4.448)</f>
        <v>1512</v>
      </c>
      <c r="M199" s="52">
        <f>MetaData!M199</f>
        <v>2</v>
      </c>
      <c r="N199" s="53">
        <f>IF(MetaData!$F199="SI",MetaData!N199,MetaData!N199*25.4)</f>
        <v>457.2</v>
      </c>
      <c r="O199" s="53">
        <f>IF(MetaData!$F199="SI",MetaData!O199,MetaData!O199*25.4)</f>
        <v>457.2</v>
      </c>
      <c r="P199" s="53">
        <f>IF(MetaData!$F199="SI",MetaData!P199,MetaData!P199*25.4)</f>
        <v>1473.2</v>
      </c>
      <c r="Q199" s="53">
        <f>IF(MetaData!$F199="SI",MetaData!Q199,MetaData!Q199*25.4)</f>
        <v>635</v>
      </c>
      <c r="R199" s="99" t="str">
        <f>MetaData!R199</f>
        <v>DC</v>
      </c>
      <c r="S199" s="53">
        <f>IF(MetaData!$F199="SI",MetaData!S199,MetaData!S199*(25.4^2))</f>
        <v>209031.84</v>
      </c>
      <c r="T199" s="53">
        <f>IF(MetaData!$F199="SI",MetaData!T199,MetaData!T199*25.4)</f>
        <v>31.8</v>
      </c>
      <c r="U199" s="53">
        <f>IF(MetaData!$F199="SI",MetaData!U199,MetaData!U199*25.4)</f>
        <v>31.8</v>
      </c>
      <c r="V199" s="53">
        <f>IF(MetaData!$F199="SI",MetaData!V199,MetaData!V199*25.4)</f>
        <v>31.8</v>
      </c>
      <c r="W199" s="52">
        <f>MetaData!W199</f>
        <v>8</v>
      </c>
      <c r="X199" s="53">
        <f>IF(MetaData!$F199="SI",MetaData!X199,MetaData!X199*25.4)</f>
        <v>38.1</v>
      </c>
      <c r="Y199" s="52">
        <f>MetaData!Y199</f>
        <v>1</v>
      </c>
      <c r="Z199" s="53">
        <f>IF(MetaData!$F199="SI",MetaData!Z199,MetaData!Z199*25.4)</f>
        <v>38.1</v>
      </c>
      <c r="AA199" s="52">
        <f>MetaData!AA199</f>
        <v>1</v>
      </c>
      <c r="AB199" s="52"/>
      <c r="AC199" s="53">
        <f>IF(MetaData!$F199="SI",MetaData!AC199,MetaData!AC199*25.4)</f>
        <v>0</v>
      </c>
      <c r="AD199" s="79"/>
      <c r="AE199" s="51">
        <f>MetaData!AE199</f>
        <v>3.0300000000000001E-2</v>
      </c>
      <c r="AF199" s="50">
        <f>IF(MetaData!$F199="SI",MetaData!AF199,MetaData!AF199*6.89476)</f>
        <v>331</v>
      </c>
      <c r="AG199" s="50">
        <f>IF(MetaData!$F199="SI",MetaData!AG199,MetaData!AG199*6.89476)</f>
        <v>496</v>
      </c>
      <c r="AH199" s="50">
        <f>IF(MetaData!$F199="SI",MetaData!AH199,MetaData!AH199*6.89476)</f>
        <v>331</v>
      </c>
      <c r="AI199" s="50">
        <f>IF(MetaData!$F199="SI",MetaData!AI199,MetaData!AI199*6.89476)</f>
        <v>331</v>
      </c>
      <c r="AJ199" s="50">
        <f>IF(MetaData!$F199="SI",MetaData!AJ199,MetaData!AJ199*6.89476)</f>
        <v>496</v>
      </c>
      <c r="AK199" s="50">
        <f>IF(MetaData!$F199="SI",MetaData!AK199,MetaData!AK199*6.89476)</f>
        <v>496</v>
      </c>
      <c r="AL199" s="117">
        <f>MetaData!AL199</f>
        <v>275</v>
      </c>
      <c r="AM199" s="52" t="str">
        <f>MetaData!AM199</f>
        <v>RD: Rectangular and diagonal ties</v>
      </c>
      <c r="AN199" s="52">
        <f>MetaData!AN199</f>
        <v>3.4</v>
      </c>
      <c r="AO199" s="52">
        <f>MetaData!AO199</f>
        <v>0</v>
      </c>
      <c r="AP199" s="53">
        <f>IF(MetaData!$F199="SI",MetaData!AP199,MetaData!AP199*25.4)</f>
        <v>9.5</v>
      </c>
      <c r="AQ199" s="52">
        <f>MetaData!AQ199</f>
        <v>4</v>
      </c>
      <c r="AR199" s="53">
        <f>IF(MetaData!$F199="SI",MetaData!AR199,MetaData!AR199*25.4)</f>
        <v>304.8</v>
      </c>
      <c r="AS199" s="53">
        <f>IF(MetaData!$F199="SI",MetaData!AS199,MetaData!AS199*25.4)</f>
        <v>0</v>
      </c>
      <c r="AT199" s="52">
        <f>MetaData!AT199</f>
        <v>0</v>
      </c>
      <c r="AU199" s="53">
        <f>IF(MetaData!$F199="SI",MetaData!AU199,MetaData!AU199*25.4)</f>
        <v>0</v>
      </c>
      <c r="AV199" s="59">
        <f>MetaData!AV199</f>
        <v>1.7293974911083427E-3</v>
      </c>
      <c r="AW199" s="59"/>
      <c r="AX199" s="50">
        <f>IF(MetaData!$F199="SI",MetaData!AX199,MetaData!AX199*6.89476)</f>
        <v>399.9</v>
      </c>
      <c r="AY199" s="50">
        <f>IF(MetaData!$F199="SI",MetaData!AY199,MetaData!AY199*6.89476)</f>
        <v>558</v>
      </c>
      <c r="AZ199" s="119">
        <f>MetaData!AZ199</f>
        <v>275</v>
      </c>
      <c r="BA199" s="119">
        <f>MetaData!BA199</f>
        <v>0</v>
      </c>
      <c r="BB199" s="119">
        <f>MetaData!BB199</f>
        <v>0</v>
      </c>
      <c r="BC199" s="119">
        <f>MetaData!BC199</f>
        <v>0</v>
      </c>
      <c r="BD199" s="119">
        <f>MetaData!BD199</f>
        <v>0</v>
      </c>
      <c r="BE199" s="119">
        <f>MetaData!BE199</f>
        <v>0</v>
      </c>
      <c r="BF199" s="119">
        <f>MetaData!BF199</f>
        <v>3</v>
      </c>
      <c r="BG199" s="15">
        <f>ReportedData!M199</f>
        <v>0</v>
      </c>
      <c r="BH199" t="str">
        <f>ReportedData!F199</f>
        <v>ly3smd12.xlsx</v>
      </c>
    </row>
    <row r="200" spans="1:60" ht="15.75" hidden="1">
      <c r="A200" s="10">
        <f>MetaData!A200</f>
        <v>196</v>
      </c>
      <c r="B200" s="10">
        <f>MetaData!B200</f>
        <v>44</v>
      </c>
      <c r="C200" s="10">
        <f>MetaData!C200</f>
        <v>4</v>
      </c>
      <c r="D200" s="91" t="str">
        <f>MetaData!D200</f>
        <v>2CLH18</v>
      </c>
      <c r="E200" s="11" t="str">
        <f>MetaData!E200</f>
        <v>Lynn et al. (1996)</v>
      </c>
      <c r="F200" s="12" t="str">
        <f>MetaData!F200</f>
        <v>SI</v>
      </c>
      <c r="G200" s="14" t="str">
        <f>MetaData!G200</f>
        <v>C</v>
      </c>
      <c r="H200" s="14" t="str">
        <f>MetaData!H200</f>
        <v>S</v>
      </c>
      <c r="I200" s="50">
        <f>IF(MetaData!$F200="SI",MetaData!I200,MetaData!I200*6.89476)</f>
        <v>33.1</v>
      </c>
      <c r="J200" s="50">
        <f>IF(MetaData!$F200="SI",MetaData!J200,MetaData!J200*6.89476)</f>
        <v>0</v>
      </c>
      <c r="K200" s="50">
        <f>IF(MetaData!$F200="SI",MetaData!K200,MetaData!K200*6.89476)</f>
        <v>0</v>
      </c>
      <c r="L200" s="50">
        <f>IF(MetaData!$F200="SI",MetaData!L200,MetaData!L200*4.448)</f>
        <v>503</v>
      </c>
      <c r="M200" s="52">
        <f>MetaData!M200</f>
        <v>2</v>
      </c>
      <c r="N200" s="53">
        <f>IF(MetaData!$F200="SI",MetaData!N200,MetaData!N200*25.4)</f>
        <v>457.2</v>
      </c>
      <c r="O200" s="53">
        <f>IF(MetaData!$F200="SI",MetaData!O200,MetaData!O200*25.4)</f>
        <v>457.2</v>
      </c>
      <c r="P200" s="53">
        <f>IF(MetaData!$F200="SI",MetaData!P200,MetaData!P200*25.4)</f>
        <v>1473.2</v>
      </c>
      <c r="Q200" s="53">
        <f>IF(MetaData!$F200="SI",MetaData!Q200,MetaData!Q200*25.4)</f>
        <v>0</v>
      </c>
      <c r="R200" s="99" t="str">
        <f>MetaData!R200</f>
        <v>DC</v>
      </c>
      <c r="S200" s="53">
        <f>IF(MetaData!$F200="SI",MetaData!S200,MetaData!S200*(25.4^2))</f>
        <v>209031.84</v>
      </c>
      <c r="T200" s="53">
        <f>IF(MetaData!$F200="SI",MetaData!T200,MetaData!T200*25.4)</f>
        <v>25.4</v>
      </c>
      <c r="U200" s="53">
        <f>IF(MetaData!$F200="SI",MetaData!U200,MetaData!U200*25.4)</f>
        <v>25.4</v>
      </c>
      <c r="V200" s="53">
        <f>IF(MetaData!$F200="SI",MetaData!V200,MetaData!V200*25.4)</f>
        <v>25.4</v>
      </c>
      <c r="W200" s="52">
        <f>MetaData!W200</f>
        <v>8</v>
      </c>
      <c r="X200" s="53">
        <f>IF(MetaData!$F200="SI",MetaData!X200,MetaData!X200*25.4)</f>
        <v>38.1</v>
      </c>
      <c r="Y200" s="52">
        <f>MetaData!Y200</f>
        <v>1</v>
      </c>
      <c r="Z200" s="53">
        <f>IF(MetaData!$F200="SI",MetaData!Z200,MetaData!Z200*25.4)</f>
        <v>38.1</v>
      </c>
      <c r="AA200" s="52">
        <f>MetaData!AA200</f>
        <v>1</v>
      </c>
      <c r="AB200" s="52"/>
      <c r="AC200" s="53">
        <f>IF(MetaData!$F200="SI",MetaData!AC200,MetaData!AC200*25.4)</f>
        <v>0</v>
      </c>
      <c r="AD200" s="79"/>
      <c r="AE200" s="51">
        <f>MetaData!AE200</f>
        <v>1.9400000000000001E-2</v>
      </c>
      <c r="AF200" s="50">
        <f>IF(MetaData!$F200="SI",MetaData!AF200,MetaData!AF200*6.89476)</f>
        <v>331</v>
      </c>
      <c r="AG200" s="50">
        <f>IF(MetaData!$F200="SI",MetaData!AG200,MetaData!AG200*6.89476)</f>
        <v>496</v>
      </c>
      <c r="AH200" s="50">
        <f>IF(MetaData!$F200="SI",MetaData!AH200,MetaData!AH200*6.89476)</f>
        <v>331</v>
      </c>
      <c r="AI200" s="50">
        <f>IF(MetaData!$F200="SI",MetaData!AI200,MetaData!AI200*6.89476)</f>
        <v>331</v>
      </c>
      <c r="AJ200" s="50">
        <f>IF(MetaData!$F200="SI",MetaData!AJ200,MetaData!AJ200*6.89476)</f>
        <v>496</v>
      </c>
      <c r="AK200" s="50">
        <f>IF(MetaData!$F200="SI",MetaData!AK200,MetaData!AK200*6.89476)</f>
        <v>496</v>
      </c>
      <c r="AL200" s="117">
        <f>MetaData!AL200</f>
        <v>275</v>
      </c>
      <c r="AM200" s="52" t="str">
        <f>MetaData!AM200</f>
        <v>R: Rectangular ties (around perimeter)</v>
      </c>
      <c r="AN200" s="52">
        <f>MetaData!AN200</f>
        <v>2</v>
      </c>
      <c r="AO200" s="52">
        <f>MetaData!AO200</f>
        <v>0</v>
      </c>
      <c r="AP200" s="53">
        <f>IF(MetaData!$F200="SI",MetaData!AP200,MetaData!AP200*25.4)</f>
        <v>9.5</v>
      </c>
      <c r="AQ200" s="52">
        <f>MetaData!AQ200</f>
        <v>3</v>
      </c>
      <c r="AR200" s="53">
        <f>IF(MetaData!$F200="SI",MetaData!AR200,MetaData!AR200*25.4)</f>
        <v>457.2</v>
      </c>
      <c r="AS200" s="53">
        <f>IF(MetaData!$F200="SI",MetaData!AS200,MetaData!AS200*25.4)</f>
        <v>0</v>
      </c>
      <c r="AT200" s="52">
        <f>MetaData!AT200</f>
        <v>0</v>
      </c>
      <c r="AU200" s="53">
        <f>IF(MetaData!$F200="SI",MetaData!AU200,MetaData!AU200*25.4)</f>
        <v>0</v>
      </c>
      <c r="AV200" s="59">
        <f>MetaData!AV200</f>
        <v>6.7819509455229116E-4</v>
      </c>
      <c r="AW200" s="59"/>
      <c r="AX200" s="50">
        <f>IF(MetaData!$F200="SI",MetaData!AX200,MetaData!AX200*6.89476)</f>
        <v>399.9</v>
      </c>
      <c r="AY200" s="50">
        <f>IF(MetaData!$F200="SI",MetaData!AY200,MetaData!AY200*6.89476)</f>
        <v>558</v>
      </c>
      <c r="AZ200" s="119">
        <f>MetaData!AZ200</f>
        <v>275</v>
      </c>
      <c r="BA200" s="119">
        <f>MetaData!BA200</f>
        <v>0</v>
      </c>
      <c r="BB200" s="119">
        <f>MetaData!BB200</f>
        <v>0</v>
      </c>
      <c r="BC200" s="119">
        <f>MetaData!BC200</f>
        <v>0</v>
      </c>
      <c r="BD200" s="119">
        <f>MetaData!BD200</f>
        <v>0</v>
      </c>
      <c r="BE200" s="119">
        <f>MetaData!BE200</f>
        <v>0</v>
      </c>
      <c r="BF200" s="119">
        <f>MetaData!BF200</f>
        <v>3</v>
      </c>
      <c r="BG200" s="15">
        <f>ReportedData!M200</f>
        <v>0</v>
      </c>
      <c r="BH200" t="str">
        <f>ReportedData!F200</f>
        <v>ly2clh18.xlsx</v>
      </c>
    </row>
    <row r="201" spans="1:60" ht="15.75" hidden="1">
      <c r="A201" s="10">
        <f>MetaData!A201</f>
        <v>197</v>
      </c>
      <c r="B201" s="10">
        <f>MetaData!B201</f>
        <v>44</v>
      </c>
      <c r="C201" s="10">
        <f>MetaData!C201</f>
        <v>5</v>
      </c>
      <c r="D201" s="91" t="str">
        <f>MetaData!D201</f>
        <v>2CMH18</v>
      </c>
      <c r="E201" s="11" t="str">
        <f>MetaData!E201</f>
        <v>Lynn et al. (1996)</v>
      </c>
      <c r="F201" s="12" t="str">
        <f>MetaData!F201</f>
        <v>SI</v>
      </c>
      <c r="G201" s="14" t="str">
        <f>MetaData!G201</f>
        <v>C</v>
      </c>
      <c r="H201" s="14" t="str">
        <f>MetaData!H201</f>
        <v>S</v>
      </c>
      <c r="I201" s="50">
        <f>IF(MetaData!$F201="SI",MetaData!I201,MetaData!I201*6.89476)</f>
        <v>25.5</v>
      </c>
      <c r="J201" s="50">
        <f>IF(MetaData!$F201="SI",MetaData!J201,MetaData!J201*6.89476)</f>
        <v>0</v>
      </c>
      <c r="K201" s="50">
        <f>IF(MetaData!$F201="SI",MetaData!K201,MetaData!K201*6.89476)</f>
        <v>0</v>
      </c>
      <c r="L201" s="50">
        <f>IF(MetaData!$F201="SI",MetaData!L201,MetaData!L201*4.448)</f>
        <v>1512</v>
      </c>
      <c r="M201" s="52">
        <f>MetaData!M201</f>
        <v>2</v>
      </c>
      <c r="N201" s="53">
        <f>IF(MetaData!$F201="SI",MetaData!N201,MetaData!N201*25.4)</f>
        <v>457.2</v>
      </c>
      <c r="O201" s="53">
        <f>IF(MetaData!$F201="SI",MetaData!O201,MetaData!O201*25.4)</f>
        <v>457.2</v>
      </c>
      <c r="P201" s="53">
        <f>IF(MetaData!$F201="SI",MetaData!P201,MetaData!P201*25.4)</f>
        <v>1473.2</v>
      </c>
      <c r="Q201" s="53">
        <f>IF(MetaData!$F201="SI",MetaData!Q201,MetaData!Q201*25.4)</f>
        <v>0</v>
      </c>
      <c r="R201" s="99" t="str">
        <f>MetaData!R201</f>
        <v>DC</v>
      </c>
      <c r="S201" s="53">
        <f>IF(MetaData!$F201="SI",MetaData!S201,MetaData!S201*(25.4^2))</f>
        <v>209031.84</v>
      </c>
      <c r="T201" s="53">
        <f>IF(MetaData!$F201="SI",MetaData!T201,MetaData!T201*25.4)</f>
        <v>25.4</v>
      </c>
      <c r="U201" s="53">
        <f>IF(MetaData!$F201="SI",MetaData!U201,MetaData!U201*25.4)</f>
        <v>25.4</v>
      </c>
      <c r="V201" s="53">
        <f>IF(MetaData!$F201="SI",MetaData!V201,MetaData!V201*25.4)</f>
        <v>25.4</v>
      </c>
      <c r="W201" s="52">
        <f>MetaData!W201</f>
        <v>8</v>
      </c>
      <c r="X201" s="53">
        <f>IF(MetaData!$F201="SI",MetaData!X201,MetaData!X201*25.4)</f>
        <v>38.1</v>
      </c>
      <c r="Y201" s="52">
        <f>MetaData!Y201</f>
        <v>1</v>
      </c>
      <c r="Z201" s="53">
        <f>IF(MetaData!$F201="SI",MetaData!Z201,MetaData!Z201*25.4)</f>
        <v>38.1</v>
      </c>
      <c r="AA201" s="52">
        <f>MetaData!AA201</f>
        <v>1</v>
      </c>
      <c r="AB201" s="52"/>
      <c r="AC201" s="53">
        <f>IF(MetaData!$F201="SI",MetaData!AC201,MetaData!AC201*25.4)</f>
        <v>0</v>
      </c>
      <c r="AD201" s="79"/>
      <c r="AE201" s="51">
        <f>MetaData!AE201</f>
        <v>1.9400000000000001E-2</v>
      </c>
      <c r="AF201" s="50">
        <f>IF(MetaData!$F201="SI",MetaData!AF201,MetaData!AF201*6.89476)</f>
        <v>331</v>
      </c>
      <c r="AG201" s="50">
        <f>IF(MetaData!$F201="SI",MetaData!AG201,MetaData!AG201*6.89476)</f>
        <v>496</v>
      </c>
      <c r="AH201" s="50">
        <f>IF(MetaData!$F201="SI",MetaData!AH201,MetaData!AH201*6.89476)</f>
        <v>331</v>
      </c>
      <c r="AI201" s="50">
        <f>IF(MetaData!$F201="SI",MetaData!AI201,MetaData!AI201*6.89476)</f>
        <v>331</v>
      </c>
      <c r="AJ201" s="50">
        <f>IF(MetaData!$F201="SI",MetaData!AJ201,MetaData!AJ201*6.89476)</f>
        <v>496</v>
      </c>
      <c r="AK201" s="50">
        <f>IF(MetaData!$F201="SI",MetaData!AK201,MetaData!AK201*6.89476)</f>
        <v>496</v>
      </c>
      <c r="AL201" s="117">
        <f>MetaData!AL201</f>
        <v>275</v>
      </c>
      <c r="AM201" s="52" t="str">
        <f>MetaData!AM201</f>
        <v>R: Rectangular ties (around perimeter)</v>
      </c>
      <c r="AN201" s="52">
        <f>MetaData!AN201</f>
        <v>2</v>
      </c>
      <c r="AO201" s="52">
        <f>MetaData!AO201</f>
        <v>0</v>
      </c>
      <c r="AP201" s="53">
        <f>IF(MetaData!$F201="SI",MetaData!AP201,MetaData!AP201*25.4)</f>
        <v>9.5</v>
      </c>
      <c r="AQ201" s="52">
        <f>MetaData!AQ201</f>
        <v>3</v>
      </c>
      <c r="AR201" s="53">
        <f>IF(MetaData!$F201="SI",MetaData!AR201,MetaData!AR201*25.4)</f>
        <v>457.2</v>
      </c>
      <c r="AS201" s="53">
        <f>IF(MetaData!$F201="SI",MetaData!AS201,MetaData!AS201*25.4)</f>
        <v>0</v>
      </c>
      <c r="AT201" s="52">
        <f>MetaData!AT201</f>
        <v>0</v>
      </c>
      <c r="AU201" s="53">
        <f>IF(MetaData!$F201="SI",MetaData!AU201,MetaData!AU201*25.4)</f>
        <v>0</v>
      </c>
      <c r="AV201" s="59">
        <f>MetaData!AV201</f>
        <v>6.7819509455229116E-4</v>
      </c>
      <c r="AW201" s="59"/>
      <c r="AX201" s="50">
        <f>IF(MetaData!$F201="SI",MetaData!AX201,MetaData!AX201*6.89476)</f>
        <v>399.9</v>
      </c>
      <c r="AY201" s="50">
        <f>IF(MetaData!$F201="SI",MetaData!AY201,MetaData!AY201*6.89476)</f>
        <v>558</v>
      </c>
      <c r="AZ201" s="119">
        <f>MetaData!AZ201</f>
        <v>275</v>
      </c>
      <c r="BA201" s="119">
        <f>MetaData!BA201</f>
        <v>0</v>
      </c>
      <c r="BB201" s="119">
        <f>MetaData!BB201</f>
        <v>0</v>
      </c>
      <c r="BC201" s="119">
        <f>MetaData!BC201</f>
        <v>0</v>
      </c>
      <c r="BD201" s="119">
        <f>MetaData!BD201</f>
        <v>0</v>
      </c>
      <c r="BE201" s="119">
        <f>MetaData!BE201</f>
        <v>0</v>
      </c>
      <c r="BF201" s="119">
        <f>MetaData!BF201</f>
        <v>3</v>
      </c>
      <c r="BG201" s="15">
        <f>ReportedData!M201</f>
        <v>0</v>
      </c>
      <c r="BH201" t="str">
        <f>ReportedData!F201</f>
        <v>ly2cmh18.xlsx</v>
      </c>
    </row>
    <row r="202" spans="1:60" ht="15.75" hidden="1">
      <c r="A202" s="10">
        <f>MetaData!A202</f>
        <v>198</v>
      </c>
      <c r="B202" s="10">
        <f>MetaData!B202</f>
        <v>44</v>
      </c>
      <c r="C202" s="10">
        <f>MetaData!C202</f>
        <v>6</v>
      </c>
      <c r="D202" s="91" t="str">
        <f>MetaData!D202</f>
        <v>3CLH18</v>
      </c>
      <c r="E202" s="11" t="str">
        <f>MetaData!E202</f>
        <v>Lynn et al. (1996)</v>
      </c>
      <c r="F202" s="12" t="str">
        <f>MetaData!F202</f>
        <v>SI</v>
      </c>
      <c r="G202" s="14" t="str">
        <f>MetaData!G202</f>
        <v>C</v>
      </c>
      <c r="H202" s="14" t="str">
        <f>MetaData!H202</f>
        <v>S</v>
      </c>
      <c r="I202" s="50">
        <f>IF(MetaData!$F202="SI",MetaData!I202,MetaData!I202*6.89476)</f>
        <v>26.9</v>
      </c>
      <c r="J202" s="50">
        <f>IF(MetaData!$F202="SI",MetaData!J202,MetaData!J202*6.89476)</f>
        <v>0</v>
      </c>
      <c r="K202" s="50">
        <f>IF(MetaData!$F202="SI",MetaData!K202,MetaData!K202*6.89476)</f>
        <v>0</v>
      </c>
      <c r="L202" s="50">
        <f>IF(MetaData!$F202="SI",MetaData!L202,MetaData!L202*4.448)</f>
        <v>503</v>
      </c>
      <c r="M202" s="52">
        <f>MetaData!M202</f>
        <v>2</v>
      </c>
      <c r="N202" s="53">
        <f>IF(MetaData!$F202="SI",MetaData!N202,MetaData!N202*25.4)</f>
        <v>457.2</v>
      </c>
      <c r="O202" s="53">
        <f>IF(MetaData!$F202="SI",MetaData!O202,MetaData!O202*25.4)</f>
        <v>457.2</v>
      </c>
      <c r="P202" s="53">
        <f>IF(MetaData!$F202="SI",MetaData!P202,MetaData!P202*25.4)</f>
        <v>1473.2</v>
      </c>
      <c r="Q202" s="53">
        <f>IF(MetaData!$F202="SI",MetaData!Q202,MetaData!Q202*25.4)</f>
        <v>0</v>
      </c>
      <c r="R202" s="99" t="str">
        <f>MetaData!R202</f>
        <v>DC</v>
      </c>
      <c r="S202" s="53">
        <f>IF(MetaData!$F202="SI",MetaData!S202,MetaData!S202*(25.4^2))</f>
        <v>209031.84</v>
      </c>
      <c r="T202" s="53">
        <f>IF(MetaData!$F202="SI",MetaData!T202,MetaData!T202*25.4)</f>
        <v>31.8</v>
      </c>
      <c r="U202" s="53">
        <f>IF(MetaData!$F202="SI",MetaData!U202,MetaData!U202*25.4)</f>
        <v>31.8</v>
      </c>
      <c r="V202" s="53">
        <f>IF(MetaData!$F202="SI",MetaData!V202,MetaData!V202*25.4)</f>
        <v>31.8</v>
      </c>
      <c r="W202" s="52">
        <f>MetaData!W202</f>
        <v>8</v>
      </c>
      <c r="X202" s="53">
        <f>IF(MetaData!$F202="SI",MetaData!X202,MetaData!X202*25.4)</f>
        <v>38.1</v>
      </c>
      <c r="Y202" s="52">
        <f>MetaData!Y202</f>
        <v>1</v>
      </c>
      <c r="Z202" s="53">
        <f>IF(MetaData!$F202="SI",MetaData!Z202,MetaData!Z202*25.4)</f>
        <v>38.1</v>
      </c>
      <c r="AA202" s="52">
        <f>MetaData!AA202</f>
        <v>1</v>
      </c>
      <c r="AB202" s="52"/>
      <c r="AC202" s="53">
        <f>IF(MetaData!$F202="SI",MetaData!AC202,MetaData!AC202*25.4)</f>
        <v>0</v>
      </c>
      <c r="AD202" s="79"/>
      <c r="AE202" s="51">
        <f>MetaData!AE202</f>
        <v>3.0300000000000001E-2</v>
      </c>
      <c r="AF202" s="50">
        <f>IF(MetaData!$F202="SI",MetaData!AF202,MetaData!AF202*6.89476)</f>
        <v>331</v>
      </c>
      <c r="AG202" s="50">
        <f>IF(MetaData!$F202="SI",MetaData!AG202,MetaData!AG202*6.89476)</f>
        <v>496</v>
      </c>
      <c r="AH202" s="50">
        <f>IF(MetaData!$F202="SI",MetaData!AH202,MetaData!AH202*6.89476)</f>
        <v>331</v>
      </c>
      <c r="AI202" s="50">
        <f>IF(MetaData!$F202="SI",MetaData!AI202,MetaData!AI202*6.89476)</f>
        <v>331</v>
      </c>
      <c r="AJ202" s="50">
        <f>IF(MetaData!$F202="SI",MetaData!AJ202,MetaData!AJ202*6.89476)</f>
        <v>496</v>
      </c>
      <c r="AK202" s="50">
        <f>IF(MetaData!$F202="SI",MetaData!AK202,MetaData!AK202*6.89476)</f>
        <v>496</v>
      </c>
      <c r="AL202" s="117">
        <f>MetaData!AL202</f>
        <v>275</v>
      </c>
      <c r="AM202" s="52" t="str">
        <f>MetaData!AM202</f>
        <v>R: Rectangular ties (around perimeter)</v>
      </c>
      <c r="AN202" s="52">
        <f>MetaData!AN202</f>
        <v>2</v>
      </c>
      <c r="AO202" s="52">
        <f>MetaData!AO202</f>
        <v>0</v>
      </c>
      <c r="AP202" s="53">
        <f>IF(MetaData!$F202="SI",MetaData!AP202,MetaData!AP202*25.4)</f>
        <v>9.5</v>
      </c>
      <c r="AQ202" s="52">
        <f>MetaData!AQ202</f>
        <v>3</v>
      </c>
      <c r="AR202" s="53">
        <f>IF(MetaData!$F202="SI",MetaData!AR202,MetaData!AR202*25.4)</f>
        <v>457.2</v>
      </c>
      <c r="AS202" s="53">
        <f>IF(MetaData!$F202="SI",MetaData!AS202,MetaData!AS202*25.4)</f>
        <v>0</v>
      </c>
      <c r="AT202" s="52">
        <f>MetaData!AT202</f>
        <v>0</v>
      </c>
      <c r="AU202" s="53">
        <f>IF(MetaData!$F202="SI",MetaData!AU202,MetaData!AU202*25.4)</f>
        <v>0</v>
      </c>
      <c r="AV202" s="59">
        <f>MetaData!AV202</f>
        <v>6.7819509455229116E-4</v>
      </c>
      <c r="AW202" s="59"/>
      <c r="AX202" s="50">
        <f>IF(MetaData!$F202="SI",MetaData!AX202,MetaData!AX202*6.89476)</f>
        <v>399.9</v>
      </c>
      <c r="AY202" s="50">
        <f>IF(MetaData!$F202="SI",MetaData!AY202,MetaData!AY202*6.89476)</f>
        <v>558</v>
      </c>
      <c r="AZ202" s="119">
        <f>MetaData!AZ202</f>
        <v>275</v>
      </c>
      <c r="BA202" s="119">
        <f>MetaData!BA202</f>
        <v>0</v>
      </c>
      <c r="BB202" s="119">
        <f>MetaData!BB202</f>
        <v>0</v>
      </c>
      <c r="BC202" s="119">
        <f>MetaData!BC202</f>
        <v>0</v>
      </c>
      <c r="BD202" s="119">
        <f>MetaData!BD202</f>
        <v>0</v>
      </c>
      <c r="BE202" s="119">
        <f>MetaData!BE202</f>
        <v>0</v>
      </c>
      <c r="BF202" s="119">
        <f>MetaData!BF202</f>
        <v>2</v>
      </c>
      <c r="BG202" s="15">
        <f>ReportedData!M202</f>
        <v>0</v>
      </c>
      <c r="BH202" t="str">
        <f>ReportedData!F202</f>
        <v>ly3clh18.xlsx</v>
      </c>
    </row>
    <row r="203" spans="1:60" ht="15.75" hidden="1">
      <c r="A203" s="10">
        <f>MetaData!A203</f>
        <v>199</v>
      </c>
      <c r="B203" s="10">
        <f>MetaData!B203</f>
        <v>44</v>
      </c>
      <c r="C203" s="10">
        <f>MetaData!C203</f>
        <v>7</v>
      </c>
      <c r="D203" s="91" t="str">
        <f>MetaData!D203</f>
        <v>3CMD12</v>
      </c>
      <c r="E203" s="11" t="str">
        <f>MetaData!E203</f>
        <v>Lynn et al. (1996)</v>
      </c>
      <c r="F203" s="12" t="str">
        <f>MetaData!F203</f>
        <v>SI</v>
      </c>
      <c r="G203" s="14" t="str">
        <f>MetaData!G203</f>
        <v>C</v>
      </c>
      <c r="H203" s="14" t="str">
        <f>MetaData!H203</f>
        <v>S</v>
      </c>
      <c r="I203" s="50">
        <f>IF(MetaData!$F203="SI",MetaData!I203,MetaData!I203*6.89476)</f>
        <v>27.6</v>
      </c>
      <c r="J203" s="50">
        <f>IF(MetaData!$F203="SI",MetaData!J203,MetaData!J203*6.89476)</f>
        <v>0</v>
      </c>
      <c r="K203" s="50">
        <f>IF(MetaData!$F203="SI",MetaData!K203,MetaData!K203*6.89476)</f>
        <v>0</v>
      </c>
      <c r="L203" s="50">
        <f>IF(MetaData!$F203="SI",MetaData!L203,MetaData!L203*4.448)</f>
        <v>1512</v>
      </c>
      <c r="M203" s="52">
        <f>MetaData!M203</f>
        <v>2</v>
      </c>
      <c r="N203" s="53">
        <f>IF(MetaData!$F203="SI",MetaData!N203,MetaData!N203*25.4)</f>
        <v>457.2</v>
      </c>
      <c r="O203" s="53">
        <f>IF(MetaData!$F203="SI",MetaData!O203,MetaData!O203*25.4)</f>
        <v>457.2</v>
      </c>
      <c r="P203" s="53">
        <f>IF(MetaData!$F203="SI",MetaData!P203,MetaData!P203*25.4)</f>
        <v>1473.2</v>
      </c>
      <c r="Q203" s="53">
        <f>IF(MetaData!$F203="SI",MetaData!Q203,MetaData!Q203*25.4)</f>
        <v>0</v>
      </c>
      <c r="R203" s="99" t="str">
        <f>MetaData!R203</f>
        <v>DC</v>
      </c>
      <c r="S203" s="53">
        <f>IF(MetaData!$F203="SI",MetaData!S203,MetaData!S203*(25.4^2))</f>
        <v>209031.84</v>
      </c>
      <c r="T203" s="53">
        <f>IF(MetaData!$F203="SI",MetaData!T203,MetaData!T203*25.4)</f>
        <v>31.8</v>
      </c>
      <c r="U203" s="53">
        <f>IF(MetaData!$F203="SI",MetaData!U203,MetaData!U203*25.4)</f>
        <v>31.8</v>
      </c>
      <c r="V203" s="53">
        <f>IF(MetaData!$F203="SI",MetaData!V203,MetaData!V203*25.4)</f>
        <v>31.8</v>
      </c>
      <c r="W203" s="52">
        <f>MetaData!W203</f>
        <v>8</v>
      </c>
      <c r="X203" s="53">
        <f>IF(MetaData!$F203="SI",MetaData!X203,MetaData!X203*25.4)</f>
        <v>38.1</v>
      </c>
      <c r="Y203" s="52">
        <f>MetaData!Y203</f>
        <v>1</v>
      </c>
      <c r="Z203" s="53">
        <f>IF(MetaData!$F203="SI",MetaData!Z203,MetaData!Z203*25.4)</f>
        <v>38.1</v>
      </c>
      <c r="AA203" s="52">
        <f>MetaData!AA203</f>
        <v>1</v>
      </c>
      <c r="AB203" s="52"/>
      <c r="AC203" s="53">
        <f>IF(MetaData!$F203="SI",MetaData!AC203,MetaData!AC203*25.4)</f>
        <v>0</v>
      </c>
      <c r="AD203" s="79"/>
      <c r="AE203" s="51">
        <f>MetaData!AE203</f>
        <v>3.0300000000000001E-2</v>
      </c>
      <c r="AF203" s="50">
        <f>IF(MetaData!$F203="SI",MetaData!AF203,MetaData!AF203*6.89476)</f>
        <v>331</v>
      </c>
      <c r="AG203" s="50">
        <f>IF(MetaData!$F203="SI",MetaData!AG203,MetaData!AG203*6.89476)</f>
        <v>496</v>
      </c>
      <c r="AH203" s="50">
        <f>IF(MetaData!$F203="SI",MetaData!AH203,MetaData!AH203*6.89476)</f>
        <v>331</v>
      </c>
      <c r="AI203" s="50">
        <f>IF(MetaData!$F203="SI",MetaData!AI203,MetaData!AI203*6.89476)</f>
        <v>331</v>
      </c>
      <c r="AJ203" s="50">
        <f>IF(MetaData!$F203="SI",MetaData!AJ203,MetaData!AJ203*6.89476)</f>
        <v>496</v>
      </c>
      <c r="AK203" s="50">
        <f>IF(MetaData!$F203="SI",MetaData!AK203,MetaData!AK203*6.89476)</f>
        <v>496</v>
      </c>
      <c r="AL203" s="117">
        <f>MetaData!AL203</f>
        <v>275</v>
      </c>
      <c r="AM203" s="52" t="str">
        <f>MetaData!AM203</f>
        <v>RD: Rectangular and diagonal ties</v>
      </c>
      <c r="AN203" s="52">
        <f>MetaData!AN203</f>
        <v>3.4</v>
      </c>
      <c r="AO203" s="52">
        <f>MetaData!AO203</f>
        <v>0</v>
      </c>
      <c r="AP203" s="53">
        <f>IF(MetaData!$F203="SI",MetaData!AP203,MetaData!AP203*25.4)</f>
        <v>9.5</v>
      </c>
      <c r="AQ203" s="52">
        <f>MetaData!AQ203</f>
        <v>4</v>
      </c>
      <c r="AR203" s="53">
        <f>IF(MetaData!$F203="SI",MetaData!AR203,MetaData!AR203*25.4)</f>
        <v>304.8</v>
      </c>
      <c r="AS203" s="53">
        <f>IF(MetaData!$F203="SI",MetaData!AS203,MetaData!AS203*25.4)</f>
        <v>0</v>
      </c>
      <c r="AT203" s="52">
        <f>MetaData!AT203</f>
        <v>0</v>
      </c>
      <c r="AU203" s="53">
        <f>IF(MetaData!$F203="SI",MetaData!AU203,MetaData!AU203*25.4)</f>
        <v>0</v>
      </c>
      <c r="AV203" s="59">
        <f>MetaData!AV203</f>
        <v>1.7293974911083427E-3</v>
      </c>
      <c r="AW203" s="59"/>
      <c r="AX203" s="50">
        <f>IF(MetaData!$F203="SI",MetaData!AX203,MetaData!AX203*6.89476)</f>
        <v>399.9</v>
      </c>
      <c r="AY203" s="50">
        <f>IF(MetaData!$F203="SI",MetaData!AY203,MetaData!AY203*6.89476)</f>
        <v>558</v>
      </c>
      <c r="AZ203" s="119">
        <f>MetaData!AZ203</f>
        <v>275</v>
      </c>
      <c r="BA203" s="119">
        <f>MetaData!BA203</f>
        <v>0</v>
      </c>
      <c r="BB203" s="119">
        <f>MetaData!BB203</f>
        <v>0</v>
      </c>
      <c r="BC203" s="119">
        <f>MetaData!BC203</f>
        <v>0</v>
      </c>
      <c r="BD203" s="119">
        <f>MetaData!BD203</f>
        <v>0</v>
      </c>
      <c r="BE203" s="119">
        <f>MetaData!BE203</f>
        <v>0</v>
      </c>
      <c r="BF203" s="119">
        <f>MetaData!BF203</f>
        <v>2</v>
      </c>
      <c r="BG203" s="15">
        <f>ReportedData!M203</f>
        <v>0</v>
      </c>
      <c r="BH203" t="str">
        <f>ReportedData!F203</f>
        <v>ly3cmd12.xlsx</v>
      </c>
    </row>
    <row r="204" spans="1:60" ht="15.75" hidden="1">
      <c r="A204" s="10">
        <f>MetaData!A204</f>
        <v>200</v>
      </c>
      <c r="B204" s="10">
        <f>MetaData!B204</f>
        <v>44</v>
      </c>
      <c r="C204" s="10">
        <f>MetaData!C204</f>
        <v>8</v>
      </c>
      <c r="D204" s="91" t="str">
        <f>MetaData!D204</f>
        <v>3CMH18</v>
      </c>
      <c r="E204" s="11" t="str">
        <f>MetaData!E204</f>
        <v>Lynn et al. (1996)</v>
      </c>
      <c r="F204" s="12" t="str">
        <f>MetaData!F204</f>
        <v>SI</v>
      </c>
      <c r="G204" s="14" t="str">
        <f>MetaData!G204</f>
        <v>C</v>
      </c>
      <c r="H204" s="14" t="str">
        <f>MetaData!H204</f>
        <v>S</v>
      </c>
      <c r="I204" s="50">
        <f>IF(MetaData!$F204="SI",MetaData!I204,MetaData!I204*6.89476)</f>
        <v>27.6</v>
      </c>
      <c r="J204" s="50">
        <f>IF(MetaData!$F204="SI",MetaData!J204,MetaData!J204*6.89476)</f>
        <v>0</v>
      </c>
      <c r="K204" s="50">
        <f>IF(MetaData!$F204="SI",MetaData!K204,MetaData!K204*6.89476)</f>
        <v>0</v>
      </c>
      <c r="L204" s="50">
        <f>IF(MetaData!$F204="SI",MetaData!L204,MetaData!L204*4.448)</f>
        <v>1512</v>
      </c>
      <c r="M204" s="52">
        <f>MetaData!M204</f>
        <v>2</v>
      </c>
      <c r="N204" s="53">
        <f>IF(MetaData!$F204="SI",MetaData!N204,MetaData!N204*25.4)</f>
        <v>457.2</v>
      </c>
      <c r="O204" s="53">
        <f>IF(MetaData!$F204="SI",MetaData!O204,MetaData!O204*25.4)</f>
        <v>457.2</v>
      </c>
      <c r="P204" s="53">
        <f>IF(MetaData!$F204="SI",MetaData!P204,MetaData!P204*25.4)</f>
        <v>1473.2</v>
      </c>
      <c r="Q204" s="53">
        <f>IF(MetaData!$F204="SI",MetaData!Q204,MetaData!Q204*25.4)</f>
        <v>0</v>
      </c>
      <c r="R204" s="99" t="str">
        <f>MetaData!R204</f>
        <v>DC</v>
      </c>
      <c r="S204" s="53">
        <f>IF(MetaData!$F204="SI",MetaData!S204,MetaData!S204*(25.4^2))</f>
        <v>209031.84</v>
      </c>
      <c r="T204" s="53">
        <f>IF(MetaData!$F204="SI",MetaData!T204,MetaData!T204*25.4)</f>
        <v>31.8</v>
      </c>
      <c r="U204" s="53">
        <f>IF(MetaData!$F204="SI",MetaData!U204,MetaData!U204*25.4)</f>
        <v>31.8</v>
      </c>
      <c r="V204" s="53">
        <f>IF(MetaData!$F204="SI",MetaData!V204,MetaData!V204*25.4)</f>
        <v>31.8</v>
      </c>
      <c r="W204" s="52">
        <f>MetaData!W204</f>
        <v>8</v>
      </c>
      <c r="X204" s="53">
        <f>IF(MetaData!$F204="SI",MetaData!X204,MetaData!X204*25.4)</f>
        <v>38.1</v>
      </c>
      <c r="Y204" s="52">
        <f>MetaData!Y204</f>
        <v>1</v>
      </c>
      <c r="Z204" s="53">
        <f>IF(MetaData!$F204="SI",MetaData!Z204,MetaData!Z204*25.4)</f>
        <v>38.1</v>
      </c>
      <c r="AA204" s="52">
        <f>MetaData!AA204</f>
        <v>1</v>
      </c>
      <c r="AB204" s="52"/>
      <c r="AC204" s="53">
        <f>IF(MetaData!$F204="SI",MetaData!AC204,MetaData!AC204*25.4)</f>
        <v>0</v>
      </c>
      <c r="AD204" s="79"/>
      <c r="AE204" s="51">
        <f>MetaData!AE204</f>
        <v>3.0300000000000001E-2</v>
      </c>
      <c r="AF204" s="50">
        <f>IF(MetaData!$F204="SI",MetaData!AF204,MetaData!AF204*6.89476)</f>
        <v>331</v>
      </c>
      <c r="AG204" s="50">
        <f>IF(MetaData!$F204="SI",MetaData!AG204,MetaData!AG204*6.89476)</f>
        <v>496</v>
      </c>
      <c r="AH204" s="50">
        <f>IF(MetaData!$F204="SI",MetaData!AH204,MetaData!AH204*6.89476)</f>
        <v>331</v>
      </c>
      <c r="AI204" s="50">
        <f>IF(MetaData!$F204="SI",MetaData!AI204,MetaData!AI204*6.89476)</f>
        <v>331</v>
      </c>
      <c r="AJ204" s="50">
        <f>IF(MetaData!$F204="SI",MetaData!AJ204,MetaData!AJ204*6.89476)</f>
        <v>496</v>
      </c>
      <c r="AK204" s="50">
        <f>IF(MetaData!$F204="SI",MetaData!AK204,MetaData!AK204*6.89476)</f>
        <v>496</v>
      </c>
      <c r="AL204" s="117">
        <f>MetaData!AL204</f>
        <v>275</v>
      </c>
      <c r="AM204" s="52" t="str">
        <f>MetaData!AM204</f>
        <v>R: Rectangular ties (around perimeter)</v>
      </c>
      <c r="AN204" s="52">
        <f>MetaData!AN204</f>
        <v>2</v>
      </c>
      <c r="AO204" s="52">
        <f>MetaData!AO204</f>
        <v>0</v>
      </c>
      <c r="AP204" s="53">
        <f>IF(MetaData!$F204="SI",MetaData!AP204,MetaData!AP204*25.4)</f>
        <v>9.5</v>
      </c>
      <c r="AQ204" s="52">
        <f>MetaData!AQ204</f>
        <v>3</v>
      </c>
      <c r="AR204" s="53">
        <f>IF(MetaData!$F204="SI",MetaData!AR204,MetaData!AR204*25.4)</f>
        <v>457.2</v>
      </c>
      <c r="AS204" s="53">
        <f>IF(MetaData!$F204="SI",MetaData!AS204,MetaData!AS204*25.4)</f>
        <v>0</v>
      </c>
      <c r="AT204" s="52">
        <f>MetaData!AT204</f>
        <v>0</v>
      </c>
      <c r="AU204" s="53">
        <f>IF(MetaData!$F204="SI",MetaData!AU204,MetaData!AU204*25.4)</f>
        <v>0</v>
      </c>
      <c r="AV204" s="59">
        <f>MetaData!AV204</f>
        <v>6.7819509455229116E-4</v>
      </c>
      <c r="AW204" s="59"/>
      <c r="AX204" s="50">
        <f>IF(MetaData!$F204="SI",MetaData!AX204,MetaData!AX204*6.89476)</f>
        <v>399.9</v>
      </c>
      <c r="AY204" s="50">
        <f>IF(MetaData!$F204="SI",MetaData!AY204,MetaData!AY204*6.89476)</f>
        <v>558</v>
      </c>
      <c r="AZ204" s="119">
        <f>MetaData!AZ204</f>
        <v>275</v>
      </c>
      <c r="BA204" s="119">
        <f>MetaData!BA204</f>
        <v>0</v>
      </c>
      <c r="BB204" s="119">
        <f>MetaData!BB204</f>
        <v>0</v>
      </c>
      <c r="BC204" s="119">
        <f>MetaData!BC204</f>
        <v>0</v>
      </c>
      <c r="BD204" s="119">
        <f>MetaData!BD204</f>
        <v>0</v>
      </c>
      <c r="BE204" s="119">
        <f>MetaData!BE204</f>
        <v>0</v>
      </c>
      <c r="BF204" s="119">
        <f>MetaData!BF204</f>
        <v>2</v>
      </c>
      <c r="BG204" s="15">
        <f>ReportedData!M204</f>
        <v>0</v>
      </c>
      <c r="BH204" t="str">
        <f>ReportedData!F204</f>
        <v>ly3cmh18.xlsx</v>
      </c>
    </row>
    <row r="205" spans="1:60" ht="15.75" hidden="1">
      <c r="A205" s="10">
        <f>MetaData!A205</f>
        <v>201</v>
      </c>
      <c r="B205" s="10">
        <f>MetaData!B205</f>
        <v>45</v>
      </c>
      <c r="C205" s="10">
        <f>MetaData!C205</f>
        <v>7</v>
      </c>
      <c r="D205" s="91" t="str">
        <f>MetaData!D205</f>
        <v xml:space="preserve">r4   </v>
      </c>
      <c r="E205" s="11" t="str">
        <f>MetaData!E205</f>
        <v>Ma, Bertero and Popov (1976)</v>
      </c>
      <c r="F205" s="12" t="str">
        <f>MetaData!F205</f>
        <v>SI</v>
      </c>
      <c r="G205" s="14" t="str">
        <f>MetaData!G205</f>
        <v>C</v>
      </c>
      <c r="H205" s="14" t="str">
        <f>MetaData!H205</f>
        <v>R</v>
      </c>
      <c r="I205" s="50">
        <f>IF(MetaData!$F205="SI",MetaData!I205,MetaData!I205*6.89476)</f>
        <v>30.1782</v>
      </c>
      <c r="J205" s="50">
        <f>IF(MetaData!$F205="SI",MetaData!J205,MetaData!J205*6.89476)</f>
        <v>0</v>
      </c>
      <c r="K205" s="50">
        <f>IF(MetaData!$F205="SI",MetaData!K205,MetaData!K205*6.89476)</f>
        <v>0</v>
      </c>
      <c r="L205" s="50">
        <f>IF(MetaData!$F205="SI",MetaData!L205,MetaData!L205*4.448)</f>
        <v>0</v>
      </c>
      <c r="M205" s="52">
        <f>MetaData!M205</f>
        <v>0</v>
      </c>
      <c r="N205" s="53">
        <f>IF(MetaData!$F205="SI",MetaData!N205,MetaData!N205*25.4)</f>
        <v>228.6</v>
      </c>
      <c r="O205" s="53">
        <f>IF(MetaData!$F205="SI",MetaData!O205,MetaData!O205*25.4)</f>
        <v>406.4</v>
      </c>
      <c r="P205" s="53">
        <f>IF(MetaData!$F205="SI",MetaData!P205,MetaData!P205*25.4)</f>
        <v>1587.5</v>
      </c>
      <c r="Q205" s="53">
        <f>IF(MetaData!$F205="SI",MetaData!Q205,MetaData!Q205*25.4)</f>
        <v>0</v>
      </c>
      <c r="R205" s="99">
        <f>MetaData!R205</f>
        <v>0</v>
      </c>
      <c r="S205" s="53">
        <f>IF(MetaData!$F205="SI",MetaData!S205,MetaData!S205*(25.4^2))</f>
        <v>92903.039999999994</v>
      </c>
      <c r="T205" s="53">
        <f>IF(MetaData!$F205="SI",MetaData!T205,MetaData!T205*25.4)</f>
        <v>19.05</v>
      </c>
      <c r="U205" s="53">
        <f>IF(MetaData!$F205="SI",MetaData!U205,MetaData!U205*25.4)</f>
        <v>19.05</v>
      </c>
      <c r="V205" s="53">
        <f>IF(MetaData!$F205="SI",MetaData!V205,MetaData!V205*25.4)</f>
        <v>19.05</v>
      </c>
      <c r="W205" s="52">
        <f>MetaData!W205</f>
        <v>7</v>
      </c>
      <c r="X205" s="53">
        <f>IF(MetaData!$F205="SI",MetaData!X205,MetaData!X205*25.4)</f>
        <v>34.924999999999955</v>
      </c>
      <c r="Y205" s="52">
        <f>MetaData!Y205</f>
        <v>2</v>
      </c>
      <c r="Z205" s="53">
        <f>IF(MetaData!$F205="SI",MetaData!Z205,MetaData!Z205*25.4)</f>
        <v>34.924999999999955</v>
      </c>
      <c r="AA205" s="52">
        <f>MetaData!AA205</f>
        <v>0</v>
      </c>
      <c r="AB205" s="52"/>
      <c r="AC205" s="53">
        <f>IF(MetaData!$F205="SI",MetaData!AC205,MetaData!AC205*25.4)</f>
        <v>0</v>
      </c>
      <c r="AD205" s="79"/>
      <c r="AE205" s="51">
        <f>MetaData!AE205</f>
        <v>1.8607499999999999E-2</v>
      </c>
      <c r="AF205" s="50">
        <f>IF(MetaData!$F205="SI",MetaData!AF205,MetaData!AF205*6.89476)</f>
        <v>451.29500000000002</v>
      </c>
      <c r="AG205" s="50">
        <f>IF(MetaData!$F205="SI",MetaData!AG205,MetaData!AG205*6.89476)</f>
        <v>0</v>
      </c>
      <c r="AH205" s="50">
        <f>IF(MetaData!$F205="SI",MetaData!AH205,MetaData!AH205*6.89476)</f>
        <v>451.29500000000002</v>
      </c>
      <c r="AI205" s="50">
        <f>IF(MetaData!$F205="SI",MetaData!AI205,MetaData!AI205*6.89476)</f>
        <v>451.29500000000002</v>
      </c>
      <c r="AJ205" s="50">
        <f>IF(MetaData!$F205="SI",MetaData!AJ205,MetaData!AJ205*6.89476)</f>
        <v>0</v>
      </c>
      <c r="AK205" s="50">
        <f>IF(MetaData!$F205="SI",MetaData!AK205,MetaData!AK205*6.89476)</f>
        <v>0</v>
      </c>
      <c r="AL205" s="117">
        <f>MetaData!AL205</f>
        <v>0</v>
      </c>
      <c r="AM205" s="52">
        <f>MetaData!AM205</f>
        <v>0</v>
      </c>
      <c r="AN205" s="52">
        <f>MetaData!AN205</f>
        <v>2</v>
      </c>
      <c r="AO205" s="52" t="str">
        <f>MetaData!AO205</f>
        <v>Ribbed</v>
      </c>
      <c r="AP205" s="53">
        <f>IF(MetaData!$F205="SI",MetaData!AP205,MetaData!AP205*25.4)</f>
        <v>6.35</v>
      </c>
      <c r="AQ205" s="52">
        <f>MetaData!AQ205</f>
        <v>0</v>
      </c>
      <c r="AR205" s="53">
        <f>IF(MetaData!$F205="SI",MetaData!AR205,MetaData!AR205*25.4)</f>
        <v>88.9</v>
      </c>
      <c r="AS205" s="53">
        <f>IF(MetaData!$F205="SI",MetaData!AS205,MetaData!AS205*25.4)</f>
        <v>0</v>
      </c>
      <c r="AT205" s="52">
        <f>MetaData!AT205</f>
        <v>0</v>
      </c>
      <c r="AU205" s="53">
        <f>IF(MetaData!$F205="SI",MetaData!AU205,MetaData!AU205*25.4)</f>
        <v>0</v>
      </c>
      <c r="AV205" s="59">
        <f>MetaData!AV205</f>
        <v>3.1166567460317457E-3</v>
      </c>
      <c r="AW205" s="59"/>
      <c r="AX205" s="50">
        <f>IF(MetaData!$F205="SI",MetaData!AX205,MetaData!AX205*6.89476)</f>
        <v>413.7</v>
      </c>
      <c r="AY205" s="50">
        <f>IF(MetaData!$F205="SI",MetaData!AY205,MetaData!AY205*6.89476)</f>
        <v>0</v>
      </c>
      <c r="AZ205" s="119">
        <f>MetaData!AZ205</f>
        <v>0</v>
      </c>
      <c r="BA205" s="119">
        <f>MetaData!BA205</f>
        <v>0</v>
      </c>
      <c r="BB205" s="119">
        <f>MetaData!BB205</f>
        <v>0</v>
      </c>
      <c r="BC205" s="119">
        <f>MetaData!BC205</f>
        <v>0</v>
      </c>
      <c r="BD205" s="119">
        <f>MetaData!BD205</f>
        <v>0</v>
      </c>
      <c r="BE205" s="119">
        <f>MetaData!BE205</f>
        <v>0</v>
      </c>
      <c r="BF205" s="119">
        <f>MetaData!BF205</f>
        <v>0</v>
      </c>
      <c r="BG205" s="15">
        <f>ReportedData!M205</f>
        <v>0</v>
      </c>
      <c r="BH205" t="str">
        <f>ReportedData!F205</f>
        <v>R4.xlsx</v>
      </c>
    </row>
    <row r="206" spans="1:60" ht="15.75" hidden="1">
      <c r="A206" s="10">
        <f>MetaData!A206</f>
        <v>202</v>
      </c>
      <c r="B206" s="10">
        <f>MetaData!B206</f>
        <v>45</v>
      </c>
      <c r="C206" s="10">
        <f>MetaData!C206</f>
        <v>8</v>
      </c>
      <c r="D206" s="91" t="str">
        <f>MetaData!D206</f>
        <v xml:space="preserve">t2   </v>
      </c>
      <c r="E206" s="11" t="str">
        <f>MetaData!E206</f>
        <v>Ma, Bertero and Popov (1976)</v>
      </c>
      <c r="F206" s="12" t="str">
        <f>MetaData!F206</f>
        <v>SI</v>
      </c>
      <c r="G206" s="14" t="str">
        <f>MetaData!G206</f>
        <v>C</v>
      </c>
      <c r="H206" s="14" t="str">
        <f>MetaData!H206</f>
        <v>R</v>
      </c>
      <c r="I206" s="50">
        <f>IF(MetaData!$F206="SI",MetaData!I206,MetaData!I206*6.89476)</f>
        <v>31.762899999999998</v>
      </c>
      <c r="J206" s="50">
        <f>IF(MetaData!$F206="SI",MetaData!J206,MetaData!J206*6.89476)</f>
        <v>0</v>
      </c>
      <c r="K206" s="50">
        <f>IF(MetaData!$F206="SI",MetaData!K206,MetaData!K206*6.89476)</f>
        <v>0</v>
      </c>
      <c r="L206" s="50">
        <f>IF(MetaData!$F206="SI",MetaData!L206,MetaData!L206*4.448)</f>
        <v>0</v>
      </c>
      <c r="M206" s="52">
        <f>MetaData!M206</f>
        <v>0</v>
      </c>
      <c r="N206" s="53">
        <f>IF(MetaData!$F206="SI",MetaData!N206,MetaData!N206*25.4)</f>
        <v>228.6</v>
      </c>
      <c r="O206" s="53">
        <f>IF(MetaData!$F206="SI",MetaData!O206,MetaData!O206*25.4)</f>
        <v>406.4</v>
      </c>
      <c r="P206" s="53">
        <f>IF(MetaData!$F206="SI",MetaData!P206,MetaData!P206*25.4)</f>
        <v>1587.5</v>
      </c>
      <c r="Q206" s="53">
        <f>IF(MetaData!$F206="SI",MetaData!Q206,MetaData!Q206*25.4)</f>
        <v>0</v>
      </c>
      <c r="R206" s="99">
        <f>MetaData!R206</f>
        <v>0</v>
      </c>
      <c r="S206" s="53">
        <f>IF(MetaData!$F206="SI",MetaData!S206,MetaData!S206*(25.4^2))</f>
        <v>92903.039999999994</v>
      </c>
      <c r="T206" s="53">
        <f>IF(MetaData!$F206="SI",MetaData!T206,MetaData!T206*25.4)</f>
        <v>19.05</v>
      </c>
      <c r="U206" s="53">
        <f>IF(MetaData!$F206="SI",MetaData!U206,MetaData!U206*25.4)</f>
        <v>19.05</v>
      </c>
      <c r="V206" s="53">
        <f>IF(MetaData!$F206="SI",MetaData!V206,MetaData!V206*25.4)</f>
        <v>19.05</v>
      </c>
      <c r="W206" s="52">
        <f>MetaData!W206</f>
        <v>8</v>
      </c>
      <c r="X206" s="53">
        <f>IF(MetaData!$F206="SI",MetaData!X206,MetaData!X206*25.4)</f>
        <v>34.924999999999955</v>
      </c>
      <c r="Y206" s="52">
        <f>MetaData!Y206</f>
        <v>3</v>
      </c>
      <c r="Z206" s="53">
        <f>IF(MetaData!$F206="SI",MetaData!Z206,MetaData!Z206*25.4)</f>
        <v>34.924999999999955</v>
      </c>
      <c r="AA206" s="52">
        <f>MetaData!AA206</f>
        <v>0</v>
      </c>
      <c r="AB206" s="52"/>
      <c r="AC206" s="53">
        <f>IF(MetaData!$F206="SI",MetaData!AC206,MetaData!AC206*25.4)</f>
        <v>0</v>
      </c>
      <c r="AD206" s="79"/>
      <c r="AE206" s="51">
        <f>MetaData!AE206</f>
        <v>2.2759999999999999E-2</v>
      </c>
      <c r="AF206" s="50">
        <f>IF(MetaData!$F206="SI",MetaData!AF206,MetaData!AF206*6.89476)</f>
        <v>451.29500000000002</v>
      </c>
      <c r="AG206" s="50">
        <f>IF(MetaData!$F206="SI",MetaData!AG206,MetaData!AG206*6.89476)</f>
        <v>0</v>
      </c>
      <c r="AH206" s="50">
        <f>IF(MetaData!$F206="SI",MetaData!AH206,MetaData!AH206*6.89476)</f>
        <v>451.29500000000002</v>
      </c>
      <c r="AI206" s="50">
        <f>IF(MetaData!$F206="SI",MetaData!AI206,MetaData!AI206*6.89476)</f>
        <v>451.29500000000002</v>
      </c>
      <c r="AJ206" s="50">
        <f>IF(MetaData!$F206="SI",MetaData!AJ206,MetaData!AJ206*6.89476)</f>
        <v>0</v>
      </c>
      <c r="AK206" s="50">
        <f>IF(MetaData!$F206="SI",MetaData!AK206,MetaData!AK206*6.89476)</f>
        <v>0</v>
      </c>
      <c r="AL206" s="117">
        <f>MetaData!AL206</f>
        <v>0</v>
      </c>
      <c r="AM206" s="52">
        <f>MetaData!AM206</f>
        <v>0</v>
      </c>
      <c r="AN206" s="52">
        <f>MetaData!AN206</f>
        <v>2</v>
      </c>
      <c r="AO206" s="52" t="str">
        <f>MetaData!AO206</f>
        <v>Ribbed</v>
      </c>
      <c r="AP206" s="53">
        <f>IF(MetaData!$F206="SI",MetaData!AP206,MetaData!AP206*25.4)</f>
        <v>6.35</v>
      </c>
      <c r="AQ206" s="52">
        <f>MetaData!AQ206</f>
        <v>0</v>
      </c>
      <c r="AR206" s="53">
        <f>IF(MetaData!$F206="SI",MetaData!AR206,MetaData!AR206*25.4)</f>
        <v>88.9</v>
      </c>
      <c r="AS206" s="53">
        <f>IF(MetaData!$F206="SI",MetaData!AS206,MetaData!AS206*25.4)</f>
        <v>0</v>
      </c>
      <c r="AT206" s="52">
        <f>MetaData!AT206</f>
        <v>0</v>
      </c>
      <c r="AU206" s="53">
        <f>IF(MetaData!$F206="SI",MetaData!AU206,MetaData!AU206*25.4)</f>
        <v>0</v>
      </c>
      <c r="AV206" s="59">
        <f>MetaData!AV206</f>
        <v>3.1166567460317457E-3</v>
      </c>
      <c r="AW206" s="59"/>
      <c r="AX206" s="50">
        <f>IF(MetaData!$F206="SI",MetaData!AX206,MetaData!AX206*6.89476)</f>
        <v>413.7</v>
      </c>
      <c r="AY206" s="50">
        <f>IF(MetaData!$F206="SI",MetaData!AY206,MetaData!AY206*6.89476)</f>
        <v>0</v>
      </c>
      <c r="AZ206" s="119">
        <f>MetaData!AZ206</f>
        <v>0</v>
      </c>
      <c r="BA206" s="119">
        <f>MetaData!BA206</f>
        <v>0</v>
      </c>
      <c r="BB206" s="119">
        <f>MetaData!BB206</f>
        <v>0</v>
      </c>
      <c r="BC206" s="119">
        <f>MetaData!BC206</f>
        <v>0</v>
      </c>
      <c r="BD206" s="119">
        <f>MetaData!BD206</f>
        <v>0</v>
      </c>
      <c r="BE206" s="119">
        <f>MetaData!BE206</f>
        <v>0</v>
      </c>
      <c r="BF206" s="119">
        <f>MetaData!BF206</f>
        <v>0</v>
      </c>
      <c r="BG206" s="15">
        <f>ReportedData!M206</f>
        <v>0</v>
      </c>
      <c r="BH206" t="str">
        <f>ReportedData!F206</f>
        <v>T2.xlsx</v>
      </c>
    </row>
    <row r="207" spans="1:60" ht="15.75" hidden="1">
      <c r="A207" s="10">
        <f>MetaData!A207</f>
        <v>203</v>
      </c>
      <c r="B207" s="10">
        <f>MetaData!B207</f>
        <v>46</v>
      </c>
      <c r="C207" s="10">
        <f>MetaData!C207</f>
        <v>1</v>
      </c>
      <c r="D207" s="91" t="str">
        <f>MetaData!D207</f>
        <v>C10-05N</v>
      </c>
      <c r="E207" s="11" t="str">
        <f>MetaData!E207</f>
        <v>Matamoros et al. (1999)</v>
      </c>
      <c r="F207" s="12" t="str">
        <f>MetaData!F207</f>
        <v>SI</v>
      </c>
      <c r="G207" s="14" t="str">
        <f>MetaData!G207</f>
        <v>C</v>
      </c>
      <c r="H207" s="14" t="str">
        <f>MetaData!H207</f>
        <v>S</v>
      </c>
      <c r="I207" s="50">
        <f>IF(MetaData!$F207="SI",MetaData!I207,MetaData!I207*6.89476)</f>
        <v>69.599999999999994</v>
      </c>
      <c r="J207" s="50">
        <f>IF(MetaData!$F207="SI",MetaData!J207,MetaData!J207*6.89476)</f>
        <v>0</v>
      </c>
      <c r="K207" s="50">
        <f>IF(MetaData!$F207="SI",MetaData!K207,MetaData!K207*6.89476)</f>
        <v>0</v>
      </c>
      <c r="L207" s="50">
        <f>IF(MetaData!$F207="SI",MetaData!L207,MetaData!L207*4.448)</f>
        <v>142</v>
      </c>
      <c r="M207" s="52">
        <f>MetaData!M207</f>
        <v>2</v>
      </c>
      <c r="N207" s="53">
        <f>IF(MetaData!$F207="SI",MetaData!N207,MetaData!N207*25.4)</f>
        <v>203</v>
      </c>
      <c r="O207" s="53">
        <f>IF(MetaData!$F207="SI",MetaData!O207,MetaData!O207*25.4)</f>
        <v>203</v>
      </c>
      <c r="P207" s="53">
        <f>IF(MetaData!$F207="SI",MetaData!P207,MetaData!P207*25.4)</f>
        <v>610</v>
      </c>
      <c r="Q207" s="53">
        <f>IF(MetaData!$F207="SI",MetaData!Q207,MetaData!Q207*25.4)</f>
        <v>0</v>
      </c>
      <c r="R207" s="99" t="str">
        <f>MetaData!R207</f>
        <v>C</v>
      </c>
      <c r="S207" s="53">
        <f>IF(MetaData!$F207="SI",MetaData!S207,MetaData!S207*(25.4^2))</f>
        <v>41209</v>
      </c>
      <c r="T207" s="53">
        <f>IF(MetaData!$F207="SI",MetaData!T207,MetaData!T207*25.4)</f>
        <v>15.9</v>
      </c>
      <c r="U207" s="53">
        <f>IF(MetaData!$F207="SI",MetaData!U207,MetaData!U207*25.4)</f>
        <v>15.9</v>
      </c>
      <c r="V207" s="53">
        <f>IF(MetaData!$F207="SI",MetaData!V207,MetaData!V207*25.4)</f>
        <v>15.9</v>
      </c>
      <c r="W207" s="52">
        <f>MetaData!W207</f>
        <v>4</v>
      </c>
      <c r="X207" s="53">
        <f>IF(MetaData!$F207="SI",MetaData!X207,MetaData!X207*25.4)</f>
        <v>40</v>
      </c>
      <c r="Y207" s="52">
        <f>MetaData!Y207</f>
        <v>0</v>
      </c>
      <c r="Z207" s="53">
        <f>IF(MetaData!$F207="SI",MetaData!Z207,MetaData!Z207*25.4)</f>
        <v>32.700000000000003</v>
      </c>
      <c r="AA207" s="52">
        <f>MetaData!AA207</f>
        <v>0</v>
      </c>
      <c r="AB207" s="52"/>
      <c r="AC207" s="53">
        <f>IF(MetaData!$F207="SI",MetaData!AC207,MetaData!AC207*25.4)</f>
        <v>0</v>
      </c>
      <c r="AD207" s="79"/>
      <c r="AE207" s="51">
        <f>MetaData!AE207</f>
        <v>1.9300000000000001E-2</v>
      </c>
      <c r="AF207" s="50">
        <f>IF(MetaData!$F207="SI",MetaData!AF207,MetaData!AF207*6.89476)</f>
        <v>586.1</v>
      </c>
      <c r="AG207" s="50">
        <f>IF(MetaData!$F207="SI",MetaData!AG207,MetaData!AG207*6.89476)</f>
        <v>739.5</v>
      </c>
      <c r="AH207" s="50">
        <f>IF(MetaData!$F207="SI",MetaData!AH207,MetaData!AH207*6.89476)</f>
        <v>586.1</v>
      </c>
      <c r="AI207" s="50">
        <f>IF(MetaData!$F207="SI",MetaData!AI207,MetaData!AI207*6.89476)</f>
        <v>586.1</v>
      </c>
      <c r="AJ207" s="50">
        <f>IF(MetaData!$F207="SI",MetaData!AJ207,MetaData!AJ207*6.89476)</f>
        <v>739.5</v>
      </c>
      <c r="AK207" s="50">
        <f>IF(MetaData!$F207="SI",MetaData!AK207,MetaData!AK207*6.89476)</f>
        <v>739.5</v>
      </c>
      <c r="AL207" s="117">
        <f>MetaData!AL207</f>
        <v>0</v>
      </c>
      <c r="AM207" s="52" t="str">
        <f>MetaData!AM207</f>
        <v>R: Rectangular ties (around perimeter)</v>
      </c>
      <c r="AN207" s="52">
        <f>MetaData!AN207</f>
        <v>2</v>
      </c>
      <c r="AO207" s="52">
        <f>MetaData!AO207</f>
        <v>0</v>
      </c>
      <c r="AP207" s="53">
        <f>IF(MetaData!$F207="SI",MetaData!AP207,MetaData!AP207*25.4)</f>
        <v>9.5</v>
      </c>
      <c r="AQ207" s="52">
        <f>MetaData!AQ207</f>
        <v>0</v>
      </c>
      <c r="AR207" s="53">
        <f>IF(MetaData!$F207="SI",MetaData!AR207,MetaData!AR207*25.4)</f>
        <v>76.2</v>
      </c>
      <c r="AS207" s="53">
        <f>IF(MetaData!$F207="SI",MetaData!AS207,MetaData!AS207*25.4)</f>
        <v>9.5</v>
      </c>
      <c r="AT207" s="52">
        <f>MetaData!AT207</f>
        <v>0</v>
      </c>
      <c r="AU207" s="53">
        <f>IF(MetaData!$F207="SI",MetaData!AU207,MetaData!AU207*25.4)</f>
        <v>76.2</v>
      </c>
      <c r="AV207" s="59">
        <f>MetaData!AV207</f>
        <v>9.1646541052997302E-3</v>
      </c>
      <c r="AW207" s="59"/>
      <c r="AX207" s="50">
        <f>IF(MetaData!$F207="SI",MetaData!AX207,MetaData!AX207*6.89476)</f>
        <v>406.8</v>
      </c>
      <c r="AY207" s="50">
        <f>IF(MetaData!$F207="SI",MetaData!AY207,MetaData!AY207*6.89476)</f>
        <v>639.5</v>
      </c>
      <c r="AZ207" s="119">
        <f>MetaData!AZ207</f>
        <v>0</v>
      </c>
      <c r="BA207" s="119">
        <f>MetaData!BA207</f>
        <v>0</v>
      </c>
      <c r="BB207" s="119">
        <f>MetaData!BB207</f>
        <v>0</v>
      </c>
      <c r="BC207" s="119">
        <f>MetaData!BC207</f>
        <v>0</v>
      </c>
      <c r="BD207" s="119">
        <f>MetaData!BD207</f>
        <v>0</v>
      </c>
      <c r="BE207" s="119">
        <f>MetaData!BE207</f>
        <v>0</v>
      </c>
      <c r="BF207" s="119">
        <f>MetaData!BF207</f>
        <v>1</v>
      </c>
      <c r="BG207" s="15">
        <f>ReportedData!M207</f>
        <v>0</v>
      </c>
      <c r="BH207" t="str">
        <f>ReportedData!F207</f>
        <v>mat1005n.xlsx</v>
      </c>
    </row>
    <row r="208" spans="1:60" ht="15.75" hidden="1">
      <c r="A208" s="10">
        <f>MetaData!A208</f>
        <v>204</v>
      </c>
      <c r="B208" s="10">
        <f>MetaData!B208</f>
        <v>46</v>
      </c>
      <c r="C208" s="10">
        <f>MetaData!C208</f>
        <v>2</v>
      </c>
      <c r="D208" s="91" t="str">
        <f>MetaData!D208</f>
        <v>C10-05S</v>
      </c>
      <c r="E208" s="11" t="str">
        <f>MetaData!E208</f>
        <v>Matamoros et al. (1999)</v>
      </c>
      <c r="F208" s="12" t="str">
        <f>MetaData!F208</f>
        <v>SI</v>
      </c>
      <c r="G208" s="14" t="str">
        <f>MetaData!G208</f>
        <v>C</v>
      </c>
      <c r="H208" s="14" t="str">
        <f>MetaData!H208</f>
        <v>S</v>
      </c>
      <c r="I208" s="50">
        <f>IF(MetaData!$F208="SI",MetaData!I208,MetaData!I208*6.89476)</f>
        <v>69.599999999999994</v>
      </c>
      <c r="J208" s="50">
        <f>IF(MetaData!$F208="SI",MetaData!J208,MetaData!J208*6.89476)</f>
        <v>0</v>
      </c>
      <c r="K208" s="50">
        <f>IF(MetaData!$F208="SI",MetaData!K208,MetaData!K208*6.89476)</f>
        <v>0</v>
      </c>
      <c r="L208" s="50">
        <f>IF(MetaData!$F208="SI",MetaData!L208,MetaData!L208*4.448)</f>
        <v>142</v>
      </c>
      <c r="M208" s="52">
        <f>MetaData!M208</f>
        <v>2</v>
      </c>
      <c r="N208" s="53">
        <f>IF(MetaData!$F208="SI",MetaData!N208,MetaData!N208*25.4)</f>
        <v>203</v>
      </c>
      <c r="O208" s="53">
        <f>IF(MetaData!$F208="SI",MetaData!O208,MetaData!O208*25.4)</f>
        <v>203</v>
      </c>
      <c r="P208" s="53">
        <f>IF(MetaData!$F208="SI",MetaData!P208,MetaData!P208*25.4)</f>
        <v>610</v>
      </c>
      <c r="Q208" s="53">
        <f>IF(MetaData!$F208="SI",MetaData!Q208,MetaData!Q208*25.4)</f>
        <v>0</v>
      </c>
      <c r="R208" s="99" t="str">
        <f>MetaData!R208</f>
        <v>C</v>
      </c>
      <c r="S208" s="53">
        <f>IF(MetaData!$F208="SI",MetaData!S208,MetaData!S208*(25.4^2))</f>
        <v>41209</v>
      </c>
      <c r="T208" s="53">
        <f>IF(MetaData!$F208="SI",MetaData!T208,MetaData!T208*25.4)</f>
        <v>15.9</v>
      </c>
      <c r="U208" s="53">
        <f>IF(MetaData!$F208="SI",MetaData!U208,MetaData!U208*25.4)</f>
        <v>15.9</v>
      </c>
      <c r="V208" s="53">
        <f>IF(MetaData!$F208="SI",MetaData!V208,MetaData!V208*25.4)</f>
        <v>15.9</v>
      </c>
      <c r="W208" s="52">
        <f>MetaData!W208</f>
        <v>4</v>
      </c>
      <c r="X208" s="53">
        <f>IF(MetaData!$F208="SI",MetaData!X208,MetaData!X208*25.4)</f>
        <v>39.799999999999997</v>
      </c>
      <c r="Y208" s="52">
        <f>MetaData!Y208</f>
        <v>0</v>
      </c>
      <c r="Z208" s="53">
        <f>IF(MetaData!$F208="SI",MetaData!Z208,MetaData!Z208*25.4)</f>
        <v>33.9</v>
      </c>
      <c r="AA208" s="52">
        <f>MetaData!AA208</f>
        <v>0</v>
      </c>
      <c r="AB208" s="52"/>
      <c r="AC208" s="53">
        <f>IF(MetaData!$F208="SI",MetaData!AC208,MetaData!AC208*25.4)</f>
        <v>0</v>
      </c>
      <c r="AD208" s="79"/>
      <c r="AE208" s="51">
        <f>MetaData!AE208</f>
        <v>1.9300000000000001E-2</v>
      </c>
      <c r="AF208" s="50">
        <f>IF(MetaData!$F208="SI",MetaData!AF208,MetaData!AF208*6.89476)</f>
        <v>586.1</v>
      </c>
      <c r="AG208" s="50">
        <f>IF(MetaData!$F208="SI",MetaData!AG208,MetaData!AG208*6.89476)</f>
        <v>739.5</v>
      </c>
      <c r="AH208" s="50">
        <f>IF(MetaData!$F208="SI",MetaData!AH208,MetaData!AH208*6.89476)</f>
        <v>586.1</v>
      </c>
      <c r="AI208" s="50">
        <f>IF(MetaData!$F208="SI",MetaData!AI208,MetaData!AI208*6.89476)</f>
        <v>586.1</v>
      </c>
      <c r="AJ208" s="50">
        <f>IF(MetaData!$F208="SI",MetaData!AJ208,MetaData!AJ208*6.89476)</f>
        <v>739.5</v>
      </c>
      <c r="AK208" s="50">
        <f>IF(MetaData!$F208="SI",MetaData!AK208,MetaData!AK208*6.89476)</f>
        <v>739.5</v>
      </c>
      <c r="AL208" s="117">
        <f>MetaData!AL208</f>
        <v>0</v>
      </c>
      <c r="AM208" s="52" t="str">
        <f>MetaData!AM208</f>
        <v>R: Rectangular ties (around perimeter)</v>
      </c>
      <c r="AN208" s="52">
        <f>MetaData!AN208</f>
        <v>2</v>
      </c>
      <c r="AO208" s="52">
        <f>MetaData!AO208</f>
        <v>0</v>
      </c>
      <c r="AP208" s="53">
        <f>IF(MetaData!$F208="SI",MetaData!AP208,MetaData!AP208*25.4)</f>
        <v>9.5</v>
      </c>
      <c r="AQ208" s="52">
        <f>MetaData!AQ208</f>
        <v>0</v>
      </c>
      <c r="AR208" s="53">
        <f>IF(MetaData!$F208="SI",MetaData!AR208,MetaData!AR208*25.4)</f>
        <v>76.2</v>
      </c>
      <c r="AS208" s="53">
        <f>IF(MetaData!$F208="SI",MetaData!AS208,MetaData!AS208*25.4)</f>
        <v>9.5</v>
      </c>
      <c r="AT208" s="52">
        <f>MetaData!AT208</f>
        <v>0</v>
      </c>
      <c r="AU208" s="53">
        <f>IF(MetaData!$F208="SI",MetaData!AU208,MetaData!AU208*25.4)</f>
        <v>76.2</v>
      </c>
      <c r="AV208" s="59">
        <f>MetaData!AV208</f>
        <v>9.1646541052997302E-3</v>
      </c>
      <c r="AW208" s="59"/>
      <c r="AX208" s="50">
        <f>IF(MetaData!$F208="SI",MetaData!AX208,MetaData!AX208*6.89476)</f>
        <v>406.8</v>
      </c>
      <c r="AY208" s="50">
        <f>IF(MetaData!$F208="SI",MetaData!AY208,MetaData!AY208*6.89476)</f>
        <v>639.5</v>
      </c>
      <c r="AZ208" s="119">
        <f>MetaData!AZ208</f>
        <v>0</v>
      </c>
      <c r="BA208" s="119">
        <f>MetaData!BA208</f>
        <v>0</v>
      </c>
      <c r="BB208" s="119">
        <f>MetaData!BB208</f>
        <v>0</v>
      </c>
      <c r="BC208" s="119">
        <f>MetaData!BC208</f>
        <v>0</v>
      </c>
      <c r="BD208" s="119">
        <f>MetaData!BD208</f>
        <v>0</v>
      </c>
      <c r="BE208" s="119">
        <f>MetaData!BE208</f>
        <v>0</v>
      </c>
      <c r="BF208" s="119">
        <f>MetaData!BF208</f>
        <v>1</v>
      </c>
      <c r="BG208" s="15">
        <f>ReportedData!M208</f>
        <v>0</v>
      </c>
      <c r="BH208" t="str">
        <f>ReportedData!F208</f>
        <v>mat1005s.xlsx</v>
      </c>
    </row>
    <row r="209" spans="1:60" ht="15.75" hidden="1">
      <c r="A209" s="10">
        <f>MetaData!A209</f>
        <v>205</v>
      </c>
      <c r="B209" s="10">
        <f>MetaData!B209</f>
        <v>46</v>
      </c>
      <c r="C209" s="10">
        <f>MetaData!C209</f>
        <v>3</v>
      </c>
      <c r="D209" s="91" t="str">
        <f>MetaData!D209</f>
        <v>C10-10N</v>
      </c>
      <c r="E209" s="11" t="str">
        <f>MetaData!E209</f>
        <v>Matamoros et al. (1999)</v>
      </c>
      <c r="F209" s="12" t="str">
        <f>MetaData!F209</f>
        <v>SI</v>
      </c>
      <c r="G209" s="14" t="str">
        <f>MetaData!G209</f>
        <v>C</v>
      </c>
      <c r="H209" s="14" t="str">
        <f>MetaData!H209</f>
        <v>S</v>
      </c>
      <c r="I209" s="50">
        <f>IF(MetaData!$F209="SI",MetaData!I209,MetaData!I209*6.89476)</f>
        <v>67.8</v>
      </c>
      <c r="J209" s="50">
        <f>IF(MetaData!$F209="SI",MetaData!J209,MetaData!J209*6.89476)</f>
        <v>0</v>
      </c>
      <c r="K209" s="50">
        <f>IF(MetaData!$F209="SI",MetaData!K209,MetaData!K209*6.89476)</f>
        <v>0</v>
      </c>
      <c r="L209" s="50">
        <f>IF(MetaData!$F209="SI",MetaData!L209,MetaData!L209*4.448)</f>
        <v>285</v>
      </c>
      <c r="M209" s="52">
        <f>MetaData!M209</f>
        <v>2</v>
      </c>
      <c r="N209" s="53">
        <f>IF(MetaData!$F209="SI",MetaData!N209,MetaData!N209*25.4)</f>
        <v>203</v>
      </c>
      <c r="O209" s="53">
        <f>IF(MetaData!$F209="SI",MetaData!O209,MetaData!O209*25.4)</f>
        <v>203</v>
      </c>
      <c r="P209" s="53">
        <f>IF(MetaData!$F209="SI",MetaData!P209,MetaData!P209*25.4)</f>
        <v>610</v>
      </c>
      <c r="Q209" s="53">
        <f>IF(MetaData!$F209="SI",MetaData!Q209,MetaData!Q209*25.4)</f>
        <v>0</v>
      </c>
      <c r="R209" s="99" t="str">
        <f>MetaData!R209</f>
        <v>C</v>
      </c>
      <c r="S209" s="53">
        <f>IF(MetaData!$F209="SI",MetaData!S209,MetaData!S209*(25.4^2))</f>
        <v>41209</v>
      </c>
      <c r="T209" s="53">
        <f>IF(MetaData!$F209="SI",MetaData!T209,MetaData!T209*25.4)</f>
        <v>15.9</v>
      </c>
      <c r="U209" s="53">
        <f>IF(MetaData!$F209="SI",MetaData!U209,MetaData!U209*25.4)</f>
        <v>15.9</v>
      </c>
      <c r="V209" s="53">
        <f>IF(MetaData!$F209="SI",MetaData!V209,MetaData!V209*25.4)</f>
        <v>15.9</v>
      </c>
      <c r="W209" s="52">
        <f>MetaData!W209</f>
        <v>4</v>
      </c>
      <c r="X209" s="53">
        <f>IF(MetaData!$F209="SI",MetaData!X209,MetaData!X209*25.4)</f>
        <v>25.8</v>
      </c>
      <c r="Y209" s="52">
        <f>MetaData!Y209</f>
        <v>0</v>
      </c>
      <c r="Z209" s="53">
        <f>IF(MetaData!$F209="SI",MetaData!Z209,MetaData!Z209*25.4)</f>
        <v>17.399999999999999</v>
      </c>
      <c r="AA209" s="52">
        <f>MetaData!AA209</f>
        <v>0</v>
      </c>
      <c r="AB209" s="52"/>
      <c r="AC209" s="53">
        <f>IF(MetaData!$F209="SI",MetaData!AC209,MetaData!AC209*25.4)</f>
        <v>0</v>
      </c>
      <c r="AD209" s="79"/>
      <c r="AE209" s="51">
        <f>MetaData!AE209</f>
        <v>1.9300000000000001E-2</v>
      </c>
      <c r="AF209" s="50">
        <f>IF(MetaData!$F209="SI",MetaData!AF209,MetaData!AF209*6.89476)</f>
        <v>572.29999999999995</v>
      </c>
      <c r="AG209" s="50">
        <f>IF(MetaData!$F209="SI",MetaData!AG209,MetaData!AG209*6.89476)</f>
        <v>730.8</v>
      </c>
      <c r="AH209" s="50">
        <f>IF(MetaData!$F209="SI",MetaData!AH209,MetaData!AH209*6.89476)</f>
        <v>572.29999999999995</v>
      </c>
      <c r="AI209" s="50">
        <f>IF(MetaData!$F209="SI",MetaData!AI209,MetaData!AI209*6.89476)</f>
        <v>572.29999999999995</v>
      </c>
      <c r="AJ209" s="50">
        <f>IF(MetaData!$F209="SI",MetaData!AJ209,MetaData!AJ209*6.89476)</f>
        <v>730.8</v>
      </c>
      <c r="AK209" s="50">
        <f>IF(MetaData!$F209="SI",MetaData!AK209,MetaData!AK209*6.89476)</f>
        <v>730.8</v>
      </c>
      <c r="AL209" s="117">
        <f>MetaData!AL209</f>
        <v>0</v>
      </c>
      <c r="AM209" s="52" t="str">
        <f>MetaData!AM209</f>
        <v>R: Rectangular ties (around perimeter)</v>
      </c>
      <c r="AN209" s="52">
        <f>MetaData!AN209</f>
        <v>2</v>
      </c>
      <c r="AO209" s="52">
        <f>MetaData!AO209</f>
        <v>0</v>
      </c>
      <c r="AP209" s="53">
        <f>IF(MetaData!$F209="SI",MetaData!AP209,MetaData!AP209*25.4)</f>
        <v>9.5</v>
      </c>
      <c r="AQ209" s="52">
        <f>MetaData!AQ209</f>
        <v>0</v>
      </c>
      <c r="AR209" s="53">
        <f>IF(MetaData!$F209="SI",MetaData!AR209,MetaData!AR209*25.4)</f>
        <v>76.2</v>
      </c>
      <c r="AS209" s="53">
        <f>IF(MetaData!$F209="SI",MetaData!AS209,MetaData!AS209*25.4)</f>
        <v>9.5</v>
      </c>
      <c r="AT209" s="52">
        <f>MetaData!AT209</f>
        <v>0</v>
      </c>
      <c r="AU209" s="53">
        <f>IF(MetaData!$F209="SI",MetaData!AU209,MetaData!AU209*25.4)</f>
        <v>76.2</v>
      </c>
      <c r="AV209" s="59">
        <f>MetaData!AV209</f>
        <v>9.1646541052997302E-3</v>
      </c>
      <c r="AW209" s="59"/>
      <c r="AX209" s="50">
        <f>IF(MetaData!$F209="SI",MetaData!AX209,MetaData!AX209*6.89476)</f>
        <v>513.70000000000005</v>
      </c>
      <c r="AY209" s="50">
        <f>IF(MetaData!$F209="SI",MetaData!AY209,MetaData!AY209*6.89476)</f>
        <v>760.2</v>
      </c>
      <c r="AZ209" s="119">
        <f>MetaData!AZ209</f>
        <v>0</v>
      </c>
      <c r="BA209" s="119">
        <f>MetaData!BA209</f>
        <v>0</v>
      </c>
      <c r="BB209" s="119">
        <f>MetaData!BB209</f>
        <v>0</v>
      </c>
      <c r="BC209" s="119">
        <f>MetaData!BC209</f>
        <v>0</v>
      </c>
      <c r="BD209" s="119">
        <f>MetaData!BD209</f>
        <v>0</v>
      </c>
      <c r="BE209" s="119">
        <f>MetaData!BE209</f>
        <v>0</v>
      </c>
      <c r="BF209" s="119">
        <f>MetaData!BF209</f>
        <v>1</v>
      </c>
      <c r="BG209" s="15" t="str">
        <f>ReportedData!M209</f>
        <v>J</v>
      </c>
      <c r="BH209" t="str">
        <f>ReportedData!F209</f>
        <v>mat1010n.xlsx</v>
      </c>
    </row>
    <row r="210" spans="1:60" ht="15.75" hidden="1">
      <c r="A210" s="10">
        <f>MetaData!A210</f>
        <v>206</v>
      </c>
      <c r="B210" s="10">
        <f>MetaData!B210</f>
        <v>46</v>
      </c>
      <c r="C210" s="10">
        <f>MetaData!C210</f>
        <v>4</v>
      </c>
      <c r="D210" s="91" t="str">
        <f>MetaData!D210</f>
        <v>C10-10S</v>
      </c>
      <c r="E210" s="11" t="str">
        <f>MetaData!E210</f>
        <v>Matamoros et al. (1999)</v>
      </c>
      <c r="F210" s="12" t="str">
        <f>MetaData!F210</f>
        <v>SI</v>
      </c>
      <c r="G210" s="14" t="str">
        <f>MetaData!G210</f>
        <v>C</v>
      </c>
      <c r="H210" s="14" t="str">
        <f>MetaData!H210</f>
        <v>S</v>
      </c>
      <c r="I210" s="50">
        <f>IF(MetaData!$F210="SI",MetaData!I210,MetaData!I210*6.89476)</f>
        <v>67.8</v>
      </c>
      <c r="J210" s="50">
        <f>IF(MetaData!$F210="SI",MetaData!J210,MetaData!J210*6.89476)</f>
        <v>0</v>
      </c>
      <c r="K210" s="50">
        <f>IF(MetaData!$F210="SI",MetaData!K210,MetaData!K210*6.89476)</f>
        <v>0</v>
      </c>
      <c r="L210" s="50">
        <f>IF(MetaData!$F210="SI",MetaData!L210,MetaData!L210*4.448)</f>
        <v>285</v>
      </c>
      <c r="M210" s="52">
        <f>MetaData!M210</f>
        <v>2</v>
      </c>
      <c r="N210" s="53">
        <f>IF(MetaData!$F210="SI",MetaData!N210,MetaData!N210*25.4)</f>
        <v>203</v>
      </c>
      <c r="O210" s="53">
        <f>IF(MetaData!$F210="SI",MetaData!O210,MetaData!O210*25.4)</f>
        <v>203</v>
      </c>
      <c r="P210" s="53">
        <f>IF(MetaData!$F210="SI",MetaData!P210,MetaData!P210*25.4)</f>
        <v>610</v>
      </c>
      <c r="Q210" s="53">
        <f>IF(MetaData!$F210="SI",MetaData!Q210,MetaData!Q210*25.4)</f>
        <v>0</v>
      </c>
      <c r="R210" s="99" t="str">
        <f>MetaData!R210</f>
        <v>C</v>
      </c>
      <c r="S210" s="53">
        <f>IF(MetaData!$F210="SI",MetaData!S210,MetaData!S210*(25.4^2))</f>
        <v>41209</v>
      </c>
      <c r="T210" s="53">
        <f>IF(MetaData!$F210="SI",MetaData!T210,MetaData!T210*25.4)</f>
        <v>15.9</v>
      </c>
      <c r="U210" s="53">
        <f>IF(MetaData!$F210="SI",MetaData!U210,MetaData!U210*25.4)</f>
        <v>15.9</v>
      </c>
      <c r="V210" s="53">
        <f>IF(MetaData!$F210="SI",MetaData!V210,MetaData!V210*25.4)</f>
        <v>15.9</v>
      </c>
      <c r="W210" s="52">
        <f>MetaData!W210</f>
        <v>4</v>
      </c>
      <c r="X210" s="53">
        <f>IF(MetaData!$F210="SI",MetaData!X210,MetaData!X210*25.4)</f>
        <v>23.8</v>
      </c>
      <c r="Y210" s="52">
        <f>MetaData!Y210</f>
        <v>0</v>
      </c>
      <c r="Z210" s="53">
        <f>IF(MetaData!$F210="SI",MetaData!Z210,MetaData!Z210*25.4)</f>
        <v>17.399999999999999</v>
      </c>
      <c r="AA210" s="52">
        <f>MetaData!AA210</f>
        <v>0</v>
      </c>
      <c r="AB210" s="52"/>
      <c r="AC210" s="53">
        <f>IF(MetaData!$F210="SI",MetaData!AC210,MetaData!AC210*25.4)</f>
        <v>0</v>
      </c>
      <c r="AD210" s="79"/>
      <c r="AE210" s="51">
        <f>MetaData!AE210</f>
        <v>1.9300000000000001E-2</v>
      </c>
      <c r="AF210" s="50">
        <f>IF(MetaData!$F210="SI",MetaData!AF210,MetaData!AF210*6.89476)</f>
        <v>573.29999999999995</v>
      </c>
      <c r="AG210" s="50">
        <f>IF(MetaData!$F210="SI",MetaData!AG210,MetaData!AG210*6.89476)</f>
        <v>731.8</v>
      </c>
      <c r="AH210" s="50">
        <f>IF(MetaData!$F210="SI",MetaData!AH210,MetaData!AH210*6.89476)</f>
        <v>573.29999999999995</v>
      </c>
      <c r="AI210" s="50">
        <f>IF(MetaData!$F210="SI",MetaData!AI210,MetaData!AI210*6.89476)</f>
        <v>573.29999999999995</v>
      </c>
      <c r="AJ210" s="50">
        <f>IF(MetaData!$F210="SI",MetaData!AJ210,MetaData!AJ210*6.89476)</f>
        <v>731.8</v>
      </c>
      <c r="AK210" s="50">
        <f>IF(MetaData!$F210="SI",MetaData!AK210,MetaData!AK210*6.89476)</f>
        <v>731.8</v>
      </c>
      <c r="AL210" s="117">
        <f>MetaData!AL210</f>
        <v>0</v>
      </c>
      <c r="AM210" s="52" t="str">
        <f>MetaData!AM210</f>
        <v>R: Rectangular ties (around perimeter)</v>
      </c>
      <c r="AN210" s="52">
        <f>MetaData!AN210</f>
        <v>2</v>
      </c>
      <c r="AO210" s="52">
        <f>MetaData!AO210</f>
        <v>0</v>
      </c>
      <c r="AP210" s="53">
        <f>IF(MetaData!$F210="SI",MetaData!AP210,MetaData!AP210*25.4)</f>
        <v>9.5</v>
      </c>
      <c r="AQ210" s="52">
        <f>MetaData!AQ210</f>
        <v>0</v>
      </c>
      <c r="AR210" s="53">
        <f>IF(MetaData!$F210="SI",MetaData!AR210,MetaData!AR210*25.4)</f>
        <v>77.2</v>
      </c>
      <c r="AS210" s="53">
        <f>IF(MetaData!$F210="SI",MetaData!AS210,MetaData!AS210*25.4)</f>
        <v>9.5</v>
      </c>
      <c r="AT210" s="52">
        <f>MetaData!AT210</f>
        <v>0</v>
      </c>
      <c r="AU210" s="53">
        <f>IF(MetaData!$F210="SI",MetaData!AU210,MetaData!AU210*25.4)</f>
        <v>77.2</v>
      </c>
      <c r="AV210" s="59">
        <f>MetaData!AV210</f>
        <v>9.0459409692207182E-3</v>
      </c>
      <c r="AW210" s="59"/>
      <c r="AX210" s="50">
        <f>IF(MetaData!$F210="SI",MetaData!AX210,MetaData!AX210*6.89476)</f>
        <v>514.70000000000005</v>
      </c>
      <c r="AY210" s="50">
        <f>IF(MetaData!$F210="SI",MetaData!AY210,MetaData!AY210*6.89476)</f>
        <v>761.2</v>
      </c>
      <c r="AZ210" s="119">
        <f>MetaData!AZ210</f>
        <v>0</v>
      </c>
      <c r="BA210" s="119">
        <f>MetaData!BA210</f>
        <v>0</v>
      </c>
      <c r="BB210" s="119">
        <f>MetaData!BB210</f>
        <v>0</v>
      </c>
      <c r="BC210" s="119">
        <f>MetaData!BC210</f>
        <v>0</v>
      </c>
      <c r="BD210" s="119">
        <f>MetaData!BD210</f>
        <v>0</v>
      </c>
      <c r="BE210" s="119">
        <f>MetaData!BE210</f>
        <v>0</v>
      </c>
      <c r="BF210" s="119">
        <f>MetaData!BF210</f>
        <v>1</v>
      </c>
      <c r="BG210" s="15" t="str">
        <f>ReportedData!M210</f>
        <v>J</v>
      </c>
      <c r="BH210" t="str">
        <f>ReportedData!F210</f>
        <v>mat1010s.xlsx</v>
      </c>
    </row>
    <row r="211" spans="1:60" ht="15.75" hidden="1">
      <c r="A211" s="10">
        <f>MetaData!A211</f>
        <v>207</v>
      </c>
      <c r="B211" s="10">
        <f>MetaData!B211</f>
        <v>46</v>
      </c>
      <c r="C211" s="10">
        <f>MetaData!C211</f>
        <v>5</v>
      </c>
      <c r="D211" s="91" t="str">
        <f>MetaData!D211</f>
        <v>C10-20N</v>
      </c>
      <c r="E211" s="11" t="str">
        <f>MetaData!E211</f>
        <v>Matamoros et al. (1999)</v>
      </c>
      <c r="F211" s="12" t="str">
        <f>MetaData!F211</f>
        <v>SI</v>
      </c>
      <c r="G211" s="14" t="str">
        <f>MetaData!G211</f>
        <v>C</v>
      </c>
      <c r="H211" s="14" t="str">
        <f>MetaData!H211</f>
        <v>S</v>
      </c>
      <c r="I211" s="50">
        <f>IF(MetaData!$F211="SI",MetaData!I211,MetaData!I211*6.89476)</f>
        <v>65.5</v>
      </c>
      <c r="J211" s="50">
        <f>IF(MetaData!$F211="SI",MetaData!J211,MetaData!J211*6.89476)</f>
        <v>0</v>
      </c>
      <c r="K211" s="50">
        <f>IF(MetaData!$F211="SI",MetaData!K211,MetaData!K211*6.89476)</f>
        <v>0</v>
      </c>
      <c r="L211" s="50">
        <f>IF(MetaData!$F211="SI",MetaData!L211,MetaData!L211*4.448)</f>
        <v>569</v>
      </c>
      <c r="M211" s="52">
        <f>MetaData!M211</f>
        <v>2</v>
      </c>
      <c r="N211" s="53">
        <f>IF(MetaData!$F211="SI",MetaData!N211,MetaData!N211*25.4)</f>
        <v>203</v>
      </c>
      <c r="O211" s="53">
        <f>IF(MetaData!$F211="SI",MetaData!O211,MetaData!O211*25.4)</f>
        <v>203</v>
      </c>
      <c r="P211" s="53">
        <f>IF(MetaData!$F211="SI",MetaData!P211,MetaData!P211*25.4)</f>
        <v>610</v>
      </c>
      <c r="Q211" s="53">
        <f>IF(MetaData!$F211="SI",MetaData!Q211,MetaData!Q211*25.4)</f>
        <v>0</v>
      </c>
      <c r="R211" s="99" t="str">
        <f>MetaData!R211</f>
        <v>C</v>
      </c>
      <c r="S211" s="53">
        <f>IF(MetaData!$F211="SI",MetaData!S211,MetaData!S211*(25.4^2))</f>
        <v>41209</v>
      </c>
      <c r="T211" s="53">
        <f>IF(MetaData!$F211="SI",MetaData!T211,MetaData!T211*25.4)</f>
        <v>15.9</v>
      </c>
      <c r="U211" s="53">
        <f>IF(MetaData!$F211="SI",MetaData!U211,MetaData!U211*25.4)</f>
        <v>15.9</v>
      </c>
      <c r="V211" s="53">
        <f>IF(MetaData!$F211="SI",MetaData!V211,MetaData!V211*25.4)</f>
        <v>15.9</v>
      </c>
      <c r="W211" s="52">
        <f>MetaData!W211</f>
        <v>4</v>
      </c>
      <c r="X211" s="53">
        <f>IF(MetaData!$F211="SI",MetaData!X211,MetaData!X211*25.4)</f>
        <v>22</v>
      </c>
      <c r="Y211" s="52">
        <f>MetaData!Y211</f>
        <v>0</v>
      </c>
      <c r="Z211" s="53">
        <f>IF(MetaData!$F211="SI",MetaData!Z211,MetaData!Z211*25.4)</f>
        <v>14.9</v>
      </c>
      <c r="AA211" s="52">
        <f>MetaData!AA211</f>
        <v>0</v>
      </c>
      <c r="AB211" s="52"/>
      <c r="AC211" s="53">
        <f>IF(MetaData!$F211="SI",MetaData!AC211,MetaData!AC211*25.4)</f>
        <v>0</v>
      </c>
      <c r="AD211" s="79"/>
      <c r="AE211" s="51">
        <f>MetaData!AE211</f>
        <v>1.9300000000000001E-2</v>
      </c>
      <c r="AF211" s="50">
        <f>IF(MetaData!$F211="SI",MetaData!AF211,MetaData!AF211*6.89476)</f>
        <v>572.29999999999995</v>
      </c>
      <c r="AG211" s="50">
        <f>IF(MetaData!$F211="SI",MetaData!AG211,MetaData!AG211*6.89476)</f>
        <v>730.8</v>
      </c>
      <c r="AH211" s="50">
        <f>IF(MetaData!$F211="SI",MetaData!AH211,MetaData!AH211*6.89476)</f>
        <v>572.29999999999995</v>
      </c>
      <c r="AI211" s="50">
        <f>IF(MetaData!$F211="SI",MetaData!AI211,MetaData!AI211*6.89476)</f>
        <v>572.29999999999995</v>
      </c>
      <c r="AJ211" s="50">
        <f>IF(MetaData!$F211="SI",MetaData!AJ211,MetaData!AJ211*6.89476)</f>
        <v>730.8</v>
      </c>
      <c r="AK211" s="50">
        <f>IF(MetaData!$F211="SI",MetaData!AK211,MetaData!AK211*6.89476)</f>
        <v>730.8</v>
      </c>
      <c r="AL211" s="117">
        <f>MetaData!AL211</f>
        <v>0</v>
      </c>
      <c r="AM211" s="52" t="str">
        <f>MetaData!AM211</f>
        <v>R: Rectangular ties (around perimeter)</v>
      </c>
      <c r="AN211" s="52">
        <f>MetaData!AN211</f>
        <v>2</v>
      </c>
      <c r="AO211" s="52">
        <f>MetaData!AO211</f>
        <v>0</v>
      </c>
      <c r="AP211" s="53">
        <f>IF(MetaData!$F211="SI",MetaData!AP211,MetaData!AP211*25.4)</f>
        <v>9.5</v>
      </c>
      <c r="AQ211" s="52">
        <f>MetaData!AQ211</f>
        <v>0</v>
      </c>
      <c r="AR211" s="53">
        <f>IF(MetaData!$F211="SI",MetaData!AR211,MetaData!AR211*25.4)</f>
        <v>76.2</v>
      </c>
      <c r="AS211" s="53">
        <f>IF(MetaData!$F211="SI",MetaData!AS211,MetaData!AS211*25.4)</f>
        <v>9.5</v>
      </c>
      <c r="AT211" s="52">
        <f>MetaData!AT211</f>
        <v>0</v>
      </c>
      <c r="AU211" s="53">
        <f>IF(MetaData!$F211="SI",MetaData!AU211,MetaData!AU211*25.4)</f>
        <v>76.2</v>
      </c>
      <c r="AV211" s="59">
        <f>MetaData!AV211</f>
        <v>9.1646541052997302E-3</v>
      </c>
      <c r="AW211" s="59"/>
      <c r="AX211" s="50">
        <f>IF(MetaData!$F211="SI",MetaData!AX211,MetaData!AX211*6.89476)</f>
        <v>513.70000000000005</v>
      </c>
      <c r="AY211" s="50">
        <f>IF(MetaData!$F211="SI",MetaData!AY211,MetaData!AY211*6.89476)</f>
        <v>760.2</v>
      </c>
      <c r="AZ211" s="119">
        <f>MetaData!AZ211</f>
        <v>0</v>
      </c>
      <c r="BA211" s="119">
        <f>MetaData!BA211</f>
        <v>0</v>
      </c>
      <c r="BB211" s="119">
        <f>MetaData!BB211</f>
        <v>0</v>
      </c>
      <c r="BC211" s="119">
        <f>MetaData!BC211</f>
        <v>0</v>
      </c>
      <c r="BD211" s="119">
        <f>MetaData!BD211</f>
        <v>0</v>
      </c>
      <c r="BE211" s="119">
        <f>MetaData!BE211</f>
        <v>0</v>
      </c>
      <c r="BF211" s="119">
        <f>MetaData!BF211</f>
        <v>1</v>
      </c>
      <c r="BG211" s="15">
        <f>ReportedData!M211</f>
        <v>0</v>
      </c>
      <c r="BH211" t="str">
        <f>ReportedData!F211</f>
        <v>mat1020n.xlsx</v>
      </c>
    </row>
    <row r="212" spans="1:60" ht="15.75" hidden="1">
      <c r="A212" s="10">
        <f>MetaData!A212</f>
        <v>208</v>
      </c>
      <c r="B212" s="10">
        <f>MetaData!B212</f>
        <v>46</v>
      </c>
      <c r="C212" s="10">
        <f>MetaData!C212</f>
        <v>6</v>
      </c>
      <c r="D212" s="91" t="str">
        <f>MetaData!D212</f>
        <v>C10-20S</v>
      </c>
      <c r="E212" s="11" t="str">
        <f>MetaData!E212</f>
        <v>Matamoros et al. (1999)</v>
      </c>
      <c r="F212" s="12" t="str">
        <f>MetaData!F212</f>
        <v>SI</v>
      </c>
      <c r="G212" s="14" t="str">
        <f>MetaData!G212</f>
        <v>C</v>
      </c>
      <c r="H212" s="14" t="str">
        <f>MetaData!H212</f>
        <v>S</v>
      </c>
      <c r="I212" s="50">
        <f>IF(MetaData!$F212="SI",MetaData!I212,MetaData!I212*6.89476)</f>
        <v>65.5</v>
      </c>
      <c r="J212" s="50">
        <f>IF(MetaData!$F212="SI",MetaData!J212,MetaData!J212*6.89476)</f>
        <v>0</v>
      </c>
      <c r="K212" s="50">
        <f>IF(MetaData!$F212="SI",MetaData!K212,MetaData!K212*6.89476)</f>
        <v>0</v>
      </c>
      <c r="L212" s="50">
        <f>IF(MetaData!$F212="SI",MetaData!L212,MetaData!L212*4.448)</f>
        <v>569</v>
      </c>
      <c r="M212" s="52">
        <f>MetaData!M212</f>
        <v>2</v>
      </c>
      <c r="N212" s="53">
        <f>IF(MetaData!$F212="SI",MetaData!N212,MetaData!N212*25.4)</f>
        <v>203</v>
      </c>
      <c r="O212" s="53">
        <f>IF(MetaData!$F212="SI",MetaData!O212,MetaData!O212*25.4)</f>
        <v>203</v>
      </c>
      <c r="P212" s="53">
        <f>IF(MetaData!$F212="SI",MetaData!P212,MetaData!P212*25.4)</f>
        <v>610</v>
      </c>
      <c r="Q212" s="53">
        <f>IF(MetaData!$F212="SI",MetaData!Q212,MetaData!Q212*25.4)</f>
        <v>0</v>
      </c>
      <c r="R212" s="99" t="str">
        <f>MetaData!R212</f>
        <v>C</v>
      </c>
      <c r="S212" s="53">
        <f>IF(MetaData!$F212="SI",MetaData!S212,MetaData!S212*(25.4^2))</f>
        <v>41209</v>
      </c>
      <c r="T212" s="53">
        <f>IF(MetaData!$F212="SI",MetaData!T212,MetaData!T212*25.4)</f>
        <v>15.9</v>
      </c>
      <c r="U212" s="53">
        <f>IF(MetaData!$F212="SI",MetaData!U212,MetaData!U212*25.4)</f>
        <v>15.9</v>
      </c>
      <c r="V212" s="53">
        <f>IF(MetaData!$F212="SI",MetaData!V212,MetaData!V212*25.4)</f>
        <v>15.9</v>
      </c>
      <c r="W212" s="52">
        <f>MetaData!W212</f>
        <v>4</v>
      </c>
      <c r="X212" s="53">
        <f>IF(MetaData!$F212="SI",MetaData!X212,MetaData!X212*25.4)</f>
        <v>14.6</v>
      </c>
      <c r="Y212" s="52">
        <f>MetaData!Y212</f>
        <v>0</v>
      </c>
      <c r="Z212" s="53">
        <f>IF(MetaData!$F212="SI",MetaData!Z212,MetaData!Z212*25.4)</f>
        <v>24.3</v>
      </c>
      <c r="AA212" s="52">
        <f>MetaData!AA212</f>
        <v>0</v>
      </c>
      <c r="AB212" s="52"/>
      <c r="AC212" s="53">
        <f>IF(MetaData!$F212="SI",MetaData!AC212,MetaData!AC212*25.4)</f>
        <v>0</v>
      </c>
      <c r="AD212" s="79"/>
      <c r="AE212" s="51">
        <f>MetaData!AE212</f>
        <v>1.9300000000000001E-2</v>
      </c>
      <c r="AF212" s="50">
        <f>IF(MetaData!$F212="SI",MetaData!AF212,MetaData!AF212*6.89476)</f>
        <v>573.29999999999995</v>
      </c>
      <c r="AG212" s="50">
        <f>IF(MetaData!$F212="SI",MetaData!AG212,MetaData!AG212*6.89476)</f>
        <v>731.8</v>
      </c>
      <c r="AH212" s="50">
        <f>IF(MetaData!$F212="SI",MetaData!AH212,MetaData!AH212*6.89476)</f>
        <v>573.29999999999995</v>
      </c>
      <c r="AI212" s="50">
        <f>IF(MetaData!$F212="SI",MetaData!AI212,MetaData!AI212*6.89476)</f>
        <v>573.29999999999995</v>
      </c>
      <c r="AJ212" s="50">
        <f>IF(MetaData!$F212="SI",MetaData!AJ212,MetaData!AJ212*6.89476)</f>
        <v>731.8</v>
      </c>
      <c r="AK212" s="50">
        <f>IF(MetaData!$F212="SI",MetaData!AK212,MetaData!AK212*6.89476)</f>
        <v>731.8</v>
      </c>
      <c r="AL212" s="117">
        <f>MetaData!AL212</f>
        <v>0</v>
      </c>
      <c r="AM212" s="52" t="str">
        <f>MetaData!AM212</f>
        <v>R: Rectangular ties (around perimeter)</v>
      </c>
      <c r="AN212" s="52">
        <f>MetaData!AN212</f>
        <v>2</v>
      </c>
      <c r="AO212" s="52">
        <f>MetaData!AO212</f>
        <v>0</v>
      </c>
      <c r="AP212" s="53">
        <f>IF(MetaData!$F212="SI",MetaData!AP212,MetaData!AP212*25.4)</f>
        <v>9.5</v>
      </c>
      <c r="AQ212" s="52">
        <f>MetaData!AQ212</f>
        <v>0</v>
      </c>
      <c r="AR212" s="53">
        <f>IF(MetaData!$F212="SI",MetaData!AR212,MetaData!AR212*25.4)</f>
        <v>77.2</v>
      </c>
      <c r="AS212" s="53">
        <f>IF(MetaData!$F212="SI",MetaData!AS212,MetaData!AS212*25.4)</f>
        <v>9.5</v>
      </c>
      <c r="AT212" s="52">
        <f>MetaData!AT212</f>
        <v>0</v>
      </c>
      <c r="AU212" s="53">
        <f>IF(MetaData!$F212="SI",MetaData!AU212,MetaData!AU212*25.4)</f>
        <v>77.2</v>
      </c>
      <c r="AV212" s="59">
        <f>MetaData!AV212</f>
        <v>9.0459409692207182E-3</v>
      </c>
      <c r="AW212" s="59"/>
      <c r="AX212" s="50">
        <f>IF(MetaData!$F212="SI",MetaData!AX212,MetaData!AX212*6.89476)</f>
        <v>514.70000000000005</v>
      </c>
      <c r="AY212" s="50">
        <f>IF(MetaData!$F212="SI",MetaData!AY212,MetaData!AY212*6.89476)</f>
        <v>761.2</v>
      </c>
      <c r="AZ212" s="119">
        <f>MetaData!AZ212</f>
        <v>0</v>
      </c>
      <c r="BA212" s="119">
        <f>MetaData!BA212</f>
        <v>0</v>
      </c>
      <c r="BB212" s="119">
        <f>MetaData!BB212</f>
        <v>0</v>
      </c>
      <c r="BC212" s="119">
        <f>MetaData!BC212</f>
        <v>0</v>
      </c>
      <c r="BD212" s="119">
        <f>MetaData!BD212</f>
        <v>0</v>
      </c>
      <c r="BE212" s="119">
        <f>MetaData!BE212</f>
        <v>0</v>
      </c>
      <c r="BF212" s="119">
        <f>MetaData!BF212</f>
        <v>1</v>
      </c>
      <c r="BG212" s="15">
        <f>ReportedData!M212</f>
        <v>0</v>
      </c>
      <c r="BH212" t="str">
        <f>ReportedData!F212</f>
        <v>mat1020s.xlsx</v>
      </c>
    </row>
    <row r="213" spans="1:60" ht="15.75" hidden="1">
      <c r="A213" s="10">
        <f>MetaData!A213</f>
        <v>209</v>
      </c>
      <c r="B213" s="10">
        <f>MetaData!B213</f>
        <v>46</v>
      </c>
      <c r="C213" s="10">
        <f>MetaData!C213</f>
        <v>7</v>
      </c>
      <c r="D213" s="91" t="str">
        <f>MetaData!D213</f>
        <v>C5-00N</v>
      </c>
      <c r="E213" s="11" t="str">
        <f>MetaData!E213</f>
        <v>Matamoros et al. (1999)</v>
      </c>
      <c r="F213" s="12" t="str">
        <f>MetaData!F213</f>
        <v>SI</v>
      </c>
      <c r="G213" s="14" t="str">
        <f>MetaData!G213</f>
        <v>C</v>
      </c>
      <c r="H213" s="14" t="str">
        <f>MetaData!H213</f>
        <v>S</v>
      </c>
      <c r="I213" s="50">
        <f>IF(MetaData!$F213="SI",MetaData!I213,MetaData!I213*6.89476)</f>
        <v>37.9</v>
      </c>
      <c r="J213" s="50">
        <f>IF(MetaData!$F213="SI",MetaData!J213,MetaData!J213*6.89476)</f>
        <v>0</v>
      </c>
      <c r="K213" s="50">
        <f>IF(MetaData!$F213="SI",MetaData!K213,MetaData!K213*6.89476)</f>
        <v>0</v>
      </c>
      <c r="L213" s="50">
        <f>IF(MetaData!$F213="SI",MetaData!L213,MetaData!L213*4.448)</f>
        <v>0</v>
      </c>
      <c r="M213" s="52">
        <f>MetaData!M213</f>
        <v>2</v>
      </c>
      <c r="N213" s="53">
        <f>IF(MetaData!$F213="SI",MetaData!N213,MetaData!N213*25.4)</f>
        <v>203</v>
      </c>
      <c r="O213" s="53">
        <f>IF(MetaData!$F213="SI",MetaData!O213,MetaData!O213*25.4)</f>
        <v>203</v>
      </c>
      <c r="P213" s="53">
        <f>IF(MetaData!$F213="SI",MetaData!P213,MetaData!P213*25.4)</f>
        <v>610</v>
      </c>
      <c r="Q213" s="53">
        <f>IF(MetaData!$F213="SI",MetaData!Q213,MetaData!Q213*25.4)</f>
        <v>0</v>
      </c>
      <c r="R213" s="99" t="str">
        <f>MetaData!R213</f>
        <v>C</v>
      </c>
      <c r="S213" s="53">
        <f>IF(MetaData!$F213="SI",MetaData!S213,MetaData!S213*(25.4^2))</f>
        <v>41209</v>
      </c>
      <c r="T213" s="53">
        <f>IF(MetaData!$F213="SI",MetaData!T213,MetaData!T213*25.4)</f>
        <v>15.9</v>
      </c>
      <c r="U213" s="53">
        <f>IF(MetaData!$F213="SI",MetaData!U213,MetaData!U213*25.4)</f>
        <v>15.9</v>
      </c>
      <c r="V213" s="53">
        <f>IF(MetaData!$F213="SI",MetaData!V213,MetaData!V213*25.4)</f>
        <v>15.9</v>
      </c>
      <c r="W213" s="52">
        <f>MetaData!W213</f>
        <v>4</v>
      </c>
      <c r="X213" s="53">
        <f>IF(MetaData!$F213="SI",MetaData!X213,MetaData!X213*25.4)</f>
        <v>24</v>
      </c>
      <c r="Y213" s="52">
        <f>MetaData!Y213</f>
        <v>0</v>
      </c>
      <c r="Z213" s="53">
        <f>IF(MetaData!$F213="SI",MetaData!Z213,MetaData!Z213*25.4)</f>
        <v>14.6</v>
      </c>
      <c r="AA213" s="52">
        <f>MetaData!AA213</f>
        <v>0</v>
      </c>
      <c r="AB213" s="52"/>
      <c r="AC213" s="53">
        <f>IF(MetaData!$F213="SI",MetaData!AC213,MetaData!AC213*25.4)</f>
        <v>0</v>
      </c>
      <c r="AD213" s="79"/>
      <c r="AE213" s="51">
        <f>MetaData!AE213</f>
        <v>1.9300000000000001E-2</v>
      </c>
      <c r="AF213" s="50">
        <f>IF(MetaData!$F213="SI",MetaData!AF213,MetaData!AF213*6.89476)</f>
        <v>572.29999999999995</v>
      </c>
      <c r="AG213" s="50">
        <f>IF(MetaData!$F213="SI",MetaData!AG213,MetaData!AG213*6.89476)</f>
        <v>729.1</v>
      </c>
      <c r="AH213" s="50">
        <f>IF(MetaData!$F213="SI",MetaData!AH213,MetaData!AH213*6.89476)</f>
        <v>572.29999999999995</v>
      </c>
      <c r="AI213" s="50">
        <f>IF(MetaData!$F213="SI",MetaData!AI213,MetaData!AI213*6.89476)</f>
        <v>572.29999999999995</v>
      </c>
      <c r="AJ213" s="50">
        <f>IF(MetaData!$F213="SI",MetaData!AJ213,MetaData!AJ213*6.89476)</f>
        <v>729.1</v>
      </c>
      <c r="AK213" s="50">
        <f>IF(MetaData!$F213="SI",MetaData!AK213,MetaData!AK213*6.89476)</f>
        <v>729.1</v>
      </c>
      <c r="AL213" s="117">
        <f>MetaData!AL213</f>
        <v>0</v>
      </c>
      <c r="AM213" s="52" t="str">
        <f>MetaData!AM213</f>
        <v>R: Rectangular ties (around perimeter)</v>
      </c>
      <c r="AN213" s="52">
        <f>MetaData!AN213</f>
        <v>2</v>
      </c>
      <c r="AO213" s="52">
        <f>MetaData!AO213</f>
        <v>0</v>
      </c>
      <c r="AP213" s="53">
        <f>IF(MetaData!$F213="SI",MetaData!AP213,MetaData!AP213*25.4)</f>
        <v>9.5</v>
      </c>
      <c r="AQ213" s="52">
        <f>MetaData!AQ213</f>
        <v>0</v>
      </c>
      <c r="AR213" s="53">
        <f>IF(MetaData!$F213="SI",MetaData!AR213,MetaData!AR213*25.4)</f>
        <v>76.2</v>
      </c>
      <c r="AS213" s="53">
        <f>IF(MetaData!$F213="SI",MetaData!AS213,MetaData!AS213*25.4)</f>
        <v>9.5</v>
      </c>
      <c r="AT213" s="52">
        <f>MetaData!AT213</f>
        <v>0</v>
      </c>
      <c r="AU213" s="53">
        <f>IF(MetaData!$F213="SI",MetaData!AU213,MetaData!AU213*25.4)</f>
        <v>76.2</v>
      </c>
      <c r="AV213" s="59">
        <f>MetaData!AV213</f>
        <v>9.1646541052997302E-3</v>
      </c>
      <c r="AW213" s="59"/>
      <c r="AX213" s="50">
        <f>IF(MetaData!$F213="SI",MetaData!AX213,MetaData!AX213*6.89476)</f>
        <v>513.70000000000005</v>
      </c>
      <c r="AY213" s="50">
        <f>IF(MetaData!$F213="SI",MetaData!AY213,MetaData!AY213*6.89476)</f>
        <v>760.2</v>
      </c>
      <c r="AZ213" s="119">
        <f>MetaData!AZ213</f>
        <v>0</v>
      </c>
      <c r="BA213" s="119">
        <f>MetaData!BA213</f>
        <v>0</v>
      </c>
      <c r="BB213" s="119">
        <f>MetaData!BB213</f>
        <v>0</v>
      </c>
      <c r="BC213" s="119">
        <f>MetaData!BC213</f>
        <v>0</v>
      </c>
      <c r="BD213" s="119">
        <f>MetaData!BD213</f>
        <v>0</v>
      </c>
      <c r="BE213" s="119">
        <f>MetaData!BE213</f>
        <v>0</v>
      </c>
      <c r="BF213" s="119">
        <f>MetaData!BF213</f>
        <v>1</v>
      </c>
      <c r="BG213" s="15">
        <f>ReportedData!M213</f>
        <v>0</v>
      </c>
      <c r="BH213" t="str">
        <f>ReportedData!F213</f>
        <v>mat500n.xlsx</v>
      </c>
    </row>
    <row r="214" spans="1:60" ht="15.75" hidden="1">
      <c r="A214" s="10">
        <f>MetaData!A214</f>
        <v>210</v>
      </c>
      <c r="B214" s="10">
        <f>MetaData!B214</f>
        <v>46</v>
      </c>
      <c r="C214" s="10">
        <f>MetaData!C214</f>
        <v>8</v>
      </c>
      <c r="D214" s="91" t="str">
        <f>MetaData!D214</f>
        <v>C5-00S</v>
      </c>
      <c r="E214" s="11" t="str">
        <f>MetaData!E214</f>
        <v>Matamoros et al. (1999)</v>
      </c>
      <c r="F214" s="12" t="str">
        <f>MetaData!F214</f>
        <v>SI</v>
      </c>
      <c r="G214" s="14" t="str">
        <f>MetaData!G214</f>
        <v>C</v>
      </c>
      <c r="H214" s="14" t="str">
        <f>MetaData!H214</f>
        <v>S</v>
      </c>
      <c r="I214" s="50">
        <f>IF(MetaData!$F214="SI",MetaData!I214,MetaData!I214*6.89476)</f>
        <v>37.9</v>
      </c>
      <c r="J214" s="50">
        <f>IF(MetaData!$F214="SI",MetaData!J214,MetaData!J214*6.89476)</f>
        <v>0</v>
      </c>
      <c r="K214" s="50">
        <f>IF(MetaData!$F214="SI",MetaData!K214,MetaData!K214*6.89476)</f>
        <v>0</v>
      </c>
      <c r="L214" s="50">
        <f>IF(MetaData!$F214="SI",MetaData!L214,MetaData!L214*4.448)</f>
        <v>0</v>
      </c>
      <c r="M214" s="52">
        <f>MetaData!M214</f>
        <v>2</v>
      </c>
      <c r="N214" s="53">
        <f>IF(MetaData!$F214="SI",MetaData!N214,MetaData!N214*25.4)</f>
        <v>203</v>
      </c>
      <c r="O214" s="53">
        <f>IF(MetaData!$F214="SI",MetaData!O214,MetaData!O214*25.4)</f>
        <v>203</v>
      </c>
      <c r="P214" s="53">
        <f>IF(MetaData!$F214="SI",MetaData!P214,MetaData!P214*25.4)</f>
        <v>610</v>
      </c>
      <c r="Q214" s="53">
        <f>IF(MetaData!$F214="SI",MetaData!Q214,MetaData!Q214*25.4)</f>
        <v>0</v>
      </c>
      <c r="R214" s="99" t="str">
        <f>MetaData!R214</f>
        <v>C</v>
      </c>
      <c r="S214" s="53">
        <f>IF(MetaData!$F214="SI",MetaData!S214,MetaData!S214*(25.4^2))</f>
        <v>41209</v>
      </c>
      <c r="T214" s="53">
        <f>IF(MetaData!$F214="SI",MetaData!T214,MetaData!T214*25.4)</f>
        <v>15.9</v>
      </c>
      <c r="U214" s="53">
        <f>IF(MetaData!$F214="SI",MetaData!U214,MetaData!U214*25.4)</f>
        <v>15.9</v>
      </c>
      <c r="V214" s="53">
        <f>IF(MetaData!$F214="SI",MetaData!V214,MetaData!V214*25.4)</f>
        <v>15.9</v>
      </c>
      <c r="W214" s="52">
        <f>MetaData!W214</f>
        <v>4</v>
      </c>
      <c r="X214" s="53">
        <f>IF(MetaData!$F214="SI",MetaData!X214,MetaData!X214*25.4)</f>
        <v>27.8</v>
      </c>
      <c r="Y214" s="52">
        <f>MetaData!Y214</f>
        <v>0</v>
      </c>
      <c r="Z214" s="53">
        <f>IF(MetaData!$F214="SI",MetaData!Z214,MetaData!Z214*25.4)</f>
        <v>12.6</v>
      </c>
      <c r="AA214" s="52">
        <f>MetaData!AA214</f>
        <v>0</v>
      </c>
      <c r="AB214" s="52"/>
      <c r="AC214" s="53">
        <f>IF(MetaData!$F214="SI",MetaData!AC214,MetaData!AC214*25.4)</f>
        <v>0</v>
      </c>
      <c r="AD214" s="79"/>
      <c r="AE214" s="51">
        <f>MetaData!AE214</f>
        <v>1.9300000000000001E-2</v>
      </c>
      <c r="AF214" s="50">
        <f>IF(MetaData!$F214="SI",MetaData!AF214,MetaData!AF214*6.89476)</f>
        <v>573.29999999999995</v>
      </c>
      <c r="AG214" s="50">
        <f>IF(MetaData!$F214="SI",MetaData!AG214,MetaData!AG214*6.89476)</f>
        <v>730.1</v>
      </c>
      <c r="AH214" s="50">
        <f>IF(MetaData!$F214="SI",MetaData!AH214,MetaData!AH214*6.89476)</f>
        <v>573.29999999999995</v>
      </c>
      <c r="AI214" s="50">
        <f>IF(MetaData!$F214="SI",MetaData!AI214,MetaData!AI214*6.89476)</f>
        <v>573.29999999999995</v>
      </c>
      <c r="AJ214" s="50">
        <f>IF(MetaData!$F214="SI",MetaData!AJ214,MetaData!AJ214*6.89476)</f>
        <v>730.1</v>
      </c>
      <c r="AK214" s="50">
        <f>IF(MetaData!$F214="SI",MetaData!AK214,MetaData!AK214*6.89476)</f>
        <v>730.1</v>
      </c>
      <c r="AL214" s="117">
        <f>MetaData!AL214</f>
        <v>0</v>
      </c>
      <c r="AM214" s="52" t="str">
        <f>MetaData!AM214</f>
        <v>R: Rectangular ties (around perimeter)</v>
      </c>
      <c r="AN214" s="52">
        <f>MetaData!AN214</f>
        <v>2</v>
      </c>
      <c r="AO214" s="52">
        <f>MetaData!AO214</f>
        <v>0</v>
      </c>
      <c r="AP214" s="53">
        <f>IF(MetaData!$F214="SI",MetaData!AP214,MetaData!AP214*25.4)</f>
        <v>9.5</v>
      </c>
      <c r="AQ214" s="52">
        <f>MetaData!AQ214</f>
        <v>0</v>
      </c>
      <c r="AR214" s="53">
        <f>IF(MetaData!$F214="SI",MetaData!AR214,MetaData!AR214*25.4)</f>
        <v>77.2</v>
      </c>
      <c r="AS214" s="53">
        <f>IF(MetaData!$F214="SI",MetaData!AS214,MetaData!AS214*25.4)</f>
        <v>9.5</v>
      </c>
      <c r="AT214" s="52">
        <f>MetaData!AT214</f>
        <v>0</v>
      </c>
      <c r="AU214" s="53">
        <f>IF(MetaData!$F214="SI",MetaData!AU214,MetaData!AU214*25.4)</f>
        <v>77.2</v>
      </c>
      <c r="AV214" s="59">
        <f>MetaData!AV214</f>
        <v>9.0459409692207182E-3</v>
      </c>
      <c r="AW214" s="59"/>
      <c r="AX214" s="50">
        <f>IF(MetaData!$F214="SI",MetaData!AX214,MetaData!AX214*6.89476)</f>
        <v>514.70000000000005</v>
      </c>
      <c r="AY214" s="50">
        <f>IF(MetaData!$F214="SI",MetaData!AY214,MetaData!AY214*6.89476)</f>
        <v>761.2</v>
      </c>
      <c r="AZ214" s="119">
        <f>MetaData!AZ214</f>
        <v>0</v>
      </c>
      <c r="BA214" s="119">
        <f>MetaData!BA214</f>
        <v>0</v>
      </c>
      <c r="BB214" s="119">
        <f>MetaData!BB214</f>
        <v>0</v>
      </c>
      <c r="BC214" s="119">
        <f>MetaData!BC214</f>
        <v>0</v>
      </c>
      <c r="BD214" s="119">
        <f>MetaData!BD214</f>
        <v>0</v>
      </c>
      <c r="BE214" s="119">
        <f>MetaData!BE214</f>
        <v>0</v>
      </c>
      <c r="BF214" s="119">
        <f>MetaData!BF214</f>
        <v>1</v>
      </c>
      <c r="BG214" s="15">
        <f>ReportedData!M214</f>
        <v>0</v>
      </c>
      <c r="BH214" t="str">
        <f>ReportedData!F214</f>
        <v>mat500s.xlsx</v>
      </c>
    </row>
    <row r="215" spans="1:60" ht="15.75" hidden="1">
      <c r="A215" s="10">
        <f>MetaData!A215</f>
        <v>211</v>
      </c>
      <c r="B215" s="10">
        <f>MetaData!B215</f>
        <v>46</v>
      </c>
      <c r="C215" s="10">
        <f>MetaData!C215</f>
        <v>9</v>
      </c>
      <c r="D215" s="91" t="str">
        <f>MetaData!D215</f>
        <v>C5-20N</v>
      </c>
      <c r="E215" s="11" t="str">
        <f>MetaData!E215</f>
        <v>Matamoros et al. (1999)</v>
      </c>
      <c r="F215" s="12" t="str">
        <f>MetaData!F215</f>
        <v>SI</v>
      </c>
      <c r="G215" s="14" t="str">
        <f>MetaData!G215</f>
        <v>C</v>
      </c>
      <c r="H215" s="14" t="str">
        <f>MetaData!H215</f>
        <v>S</v>
      </c>
      <c r="I215" s="50">
        <f>IF(MetaData!$F215="SI",MetaData!I215,MetaData!I215*6.89476)</f>
        <v>48.3</v>
      </c>
      <c r="J215" s="50">
        <f>IF(MetaData!$F215="SI",MetaData!J215,MetaData!J215*6.89476)</f>
        <v>0</v>
      </c>
      <c r="K215" s="50">
        <f>IF(MetaData!$F215="SI",MetaData!K215,MetaData!K215*6.89476)</f>
        <v>0</v>
      </c>
      <c r="L215" s="50">
        <f>IF(MetaData!$F215="SI",MetaData!L215,MetaData!L215*4.448)</f>
        <v>285</v>
      </c>
      <c r="M215" s="52">
        <f>MetaData!M215</f>
        <v>2</v>
      </c>
      <c r="N215" s="53">
        <f>IF(MetaData!$F215="SI",MetaData!N215,MetaData!N215*25.4)</f>
        <v>203</v>
      </c>
      <c r="O215" s="53">
        <f>IF(MetaData!$F215="SI",MetaData!O215,MetaData!O215*25.4)</f>
        <v>203</v>
      </c>
      <c r="P215" s="53">
        <f>IF(MetaData!$F215="SI",MetaData!P215,MetaData!P215*25.4)</f>
        <v>610</v>
      </c>
      <c r="Q215" s="53">
        <f>IF(MetaData!$F215="SI",MetaData!Q215,MetaData!Q215*25.4)</f>
        <v>0</v>
      </c>
      <c r="R215" s="99" t="str">
        <f>MetaData!R215</f>
        <v>C</v>
      </c>
      <c r="S215" s="53">
        <f>IF(MetaData!$F215="SI",MetaData!S215,MetaData!S215*(25.4^2))</f>
        <v>41209</v>
      </c>
      <c r="T215" s="53">
        <f>IF(MetaData!$F215="SI",MetaData!T215,MetaData!T215*25.4)</f>
        <v>15.9</v>
      </c>
      <c r="U215" s="53">
        <f>IF(MetaData!$F215="SI",MetaData!U215,MetaData!U215*25.4)</f>
        <v>15.9</v>
      </c>
      <c r="V215" s="53">
        <f>IF(MetaData!$F215="SI",MetaData!V215,MetaData!V215*25.4)</f>
        <v>15.9</v>
      </c>
      <c r="W215" s="52">
        <f>MetaData!W215</f>
        <v>4</v>
      </c>
      <c r="X215" s="53">
        <f>IF(MetaData!$F215="SI",MetaData!X215,MetaData!X215*25.4)</f>
        <v>38.299999999999997</v>
      </c>
      <c r="Y215" s="52">
        <f>MetaData!Y215</f>
        <v>0</v>
      </c>
      <c r="Z215" s="53">
        <f>IF(MetaData!$F215="SI",MetaData!Z215,MetaData!Z215*25.4)</f>
        <v>32.700000000000003</v>
      </c>
      <c r="AA215" s="52">
        <f>MetaData!AA215</f>
        <v>0</v>
      </c>
      <c r="AB215" s="52"/>
      <c r="AC215" s="53">
        <f>IF(MetaData!$F215="SI",MetaData!AC215,MetaData!AC215*25.4)</f>
        <v>0</v>
      </c>
      <c r="AD215" s="79"/>
      <c r="AE215" s="51">
        <f>MetaData!AE215</f>
        <v>1.9300000000000001E-2</v>
      </c>
      <c r="AF215" s="50">
        <f>IF(MetaData!$F215="SI",MetaData!AF215,MetaData!AF215*6.89476)</f>
        <v>586.1</v>
      </c>
      <c r="AG215" s="50">
        <f>IF(MetaData!$F215="SI",MetaData!AG215,MetaData!AG215*6.89476)</f>
        <v>739.5</v>
      </c>
      <c r="AH215" s="50">
        <f>IF(MetaData!$F215="SI",MetaData!AH215,MetaData!AH215*6.89476)</f>
        <v>586.1</v>
      </c>
      <c r="AI215" s="50">
        <f>IF(MetaData!$F215="SI",MetaData!AI215,MetaData!AI215*6.89476)</f>
        <v>586.1</v>
      </c>
      <c r="AJ215" s="50">
        <f>IF(MetaData!$F215="SI",MetaData!AJ215,MetaData!AJ215*6.89476)</f>
        <v>739.5</v>
      </c>
      <c r="AK215" s="50">
        <f>IF(MetaData!$F215="SI",MetaData!AK215,MetaData!AK215*6.89476)</f>
        <v>739.5</v>
      </c>
      <c r="AL215" s="117">
        <f>MetaData!AL215</f>
        <v>0</v>
      </c>
      <c r="AM215" s="52" t="str">
        <f>MetaData!AM215</f>
        <v>R: Rectangular ties (around perimeter)</v>
      </c>
      <c r="AN215" s="52">
        <f>MetaData!AN215</f>
        <v>2</v>
      </c>
      <c r="AO215" s="52">
        <f>MetaData!AO215</f>
        <v>0</v>
      </c>
      <c r="AP215" s="53">
        <f>IF(MetaData!$F215="SI",MetaData!AP215,MetaData!AP215*25.4)</f>
        <v>9.5</v>
      </c>
      <c r="AQ215" s="52">
        <f>MetaData!AQ215</f>
        <v>0</v>
      </c>
      <c r="AR215" s="53">
        <f>IF(MetaData!$F215="SI",MetaData!AR215,MetaData!AR215*25.4)</f>
        <v>76.2</v>
      </c>
      <c r="AS215" s="53">
        <f>IF(MetaData!$F215="SI",MetaData!AS215,MetaData!AS215*25.4)</f>
        <v>9.5</v>
      </c>
      <c r="AT215" s="52">
        <f>MetaData!AT215</f>
        <v>0</v>
      </c>
      <c r="AU215" s="53">
        <f>IF(MetaData!$F215="SI",MetaData!AU215,MetaData!AU215*25.4)</f>
        <v>76.2</v>
      </c>
      <c r="AV215" s="59">
        <f>MetaData!AV215</f>
        <v>9.1646541052997302E-3</v>
      </c>
      <c r="AW215" s="59"/>
      <c r="AX215" s="50">
        <f>IF(MetaData!$F215="SI",MetaData!AX215,MetaData!AX215*6.89476)</f>
        <v>406.8</v>
      </c>
      <c r="AY215" s="50">
        <f>IF(MetaData!$F215="SI",MetaData!AY215,MetaData!AY215*6.89476)</f>
        <v>639.5</v>
      </c>
      <c r="AZ215" s="119">
        <f>MetaData!AZ215</f>
        <v>0</v>
      </c>
      <c r="BA215" s="119">
        <f>MetaData!BA215</f>
        <v>0</v>
      </c>
      <c r="BB215" s="119">
        <f>MetaData!BB215</f>
        <v>0</v>
      </c>
      <c r="BC215" s="119">
        <f>MetaData!BC215</f>
        <v>0</v>
      </c>
      <c r="BD215" s="119">
        <f>MetaData!BD215</f>
        <v>0</v>
      </c>
      <c r="BE215" s="119">
        <f>MetaData!BE215</f>
        <v>0</v>
      </c>
      <c r="BF215" s="119">
        <f>MetaData!BF215</f>
        <v>1</v>
      </c>
      <c r="BG215" s="15">
        <f>ReportedData!M215</f>
        <v>0</v>
      </c>
      <c r="BH215" t="str">
        <f>ReportedData!F215</f>
        <v>mat520n.xlsx</v>
      </c>
    </row>
    <row r="216" spans="1:60" ht="15.75" hidden="1">
      <c r="A216" s="10">
        <f>MetaData!A216</f>
        <v>212</v>
      </c>
      <c r="B216" s="10">
        <f>MetaData!B216</f>
        <v>46</v>
      </c>
      <c r="C216" s="10">
        <f>MetaData!C216</f>
        <v>10</v>
      </c>
      <c r="D216" s="91" t="str">
        <f>MetaData!D216</f>
        <v>C5-20S</v>
      </c>
      <c r="E216" s="11" t="str">
        <f>MetaData!E216</f>
        <v>Matamoros et al. (1999)</v>
      </c>
      <c r="F216" s="12" t="str">
        <f>MetaData!F216</f>
        <v>SI</v>
      </c>
      <c r="G216" s="14" t="str">
        <f>MetaData!G216</f>
        <v>C</v>
      </c>
      <c r="H216" s="14" t="str">
        <f>MetaData!H216</f>
        <v>S</v>
      </c>
      <c r="I216" s="50">
        <f>IF(MetaData!$F216="SI",MetaData!I216,MetaData!I216*6.89476)</f>
        <v>48.3</v>
      </c>
      <c r="J216" s="50">
        <f>IF(MetaData!$F216="SI",MetaData!J216,MetaData!J216*6.89476)</f>
        <v>0</v>
      </c>
      <c r="K216" s="50">
        <f>IF(MetaData!$F216="SI",MetaData!K216,MetaData!K216*6.89476)</f>
        <v>0</v>
      </c>
      <c r="L216" s="50">
        <f>IF(MetaData!$F216="SI",MetaData!L216,MetaData!L216*4.448)</f>
        <v>285</v>
      </c>
      <c r="M216" s="52">
        <f>MetaData!M216</f>
        <v>2</v>
      </c>
      <c r="N216" s="53">
        <f>IF(MetaData!$F216="SI",MetaData!N216,MetaData!N216*25.4)</f>
        <v>203</v>
      </c>
      <c r="O216" s="53">
        <f>IF(MetaData!$F216="SI",MetaData!O216,MetaData!O216*25.4)</f>
        <v>203</v>
      </c>
      <c r="P216" s="53">
        <f>IF(MetaData!$F216="SI",MetaData!P216,MetaData!P216*25.4)</f>
        <v>610</v>
      </c>
      <c r="Q216" s="53">
        <f>IF(MetaData!$F216="SI",MetaData!Q216,MetaData!Q216*25.4)</f>
        <v>0</v>
      </c>
      <c r="R216" s="99" t="str">
        <f>MetaData!R216</f>
        <v>C</v>
      </c>
      <c r="S216" s="53">
        <f>IF(MetaData!$F216="SI",MetaData!S216,MetaData!S216*(25.4^2))</f>
        <v>41209</v>
      </c>
      <c r="T216" s="53">
        <f>IF(MetaData!$F216="SI",MetaData!T216,MetaData!T216*25.4)</f>
        <v>15.9</v>
      </c>
      <c r="U216" s="53">
        <f>IF(MetaData!$F216="SI",MetaData!U216,MetaData!U216*25.4)</f>
        <v>15.9</v>
      </c>
      <c r="V216" s="53">
        <f>IF(MetaData!$F216="SI",MetaData!V216,MetaData!V216*25.4)</f>
        <v>15.9</v>
      </c>
      <c r="W216" s="52">
        <f>MetaData!W216</f>
        <v>4</v>
      </c>
      <c r="X216" s="53">
        <f>IF(MetaData!$F216="SI",MetaData!X216,MetaData!X216*25.4)</f>
        <v>39</v>
      </c>
      <c r="Y216" s="52">
        <f>MetaData!Y216</f>
        <v>0</v>
      </c>
      <c r="Z216" s="53">
        <f>IF(MetaData!$F216="SI",MetaData!Z216,MetaData!Z216*25.4)</f>
        <v>34.200000000000003</v>
      </c>
      <c r="AA216" s="52">
        <f>MetaData!AA216</f>
        <v>0</v>
      </c>
      <c r="AB216" s="52"/>
      <c r="AC216" s="53">
        <f>IF(MetaData!$F216="SI",MetaData!AC216,MetaData!AC216*25.4)</f>
        <v>0</v>
      </c>
      <c r="AD216" s="79"/>
      <c r="AE216" s="51">
        <f>MetaData!AE216</f>
        <v>1.9300000000000001E-2</v>
      </c>
      <c r="AF216" s="50">
        <f>IF(MetaData!$F216="SI",MetaData!AF216,MetaData!AF216*6.89476)</f>
        <v>587.1</v>
      </c>
      <c r="AG216" s="50">
        <f>IF(MetaData!$F216="SI",MetaData!AG216,MetaData!AG216*6.89476)</f>
        <v>740.5</v>
      </c>
      <c r="AH216" s="50">
        <f>IF(MetaData!$F216="SI",MetaData!AH216,MetaData!AH216*6.89476)</f>
        <v>587.1</v>
      </c>
      <c r="AI216" s="50">
        <f>IF(MetaData!$F216="SI",MetaData!AI216,MetaData!AI216*6.89476)</f>
        <v>587.1</v>
      </c>
      <c r="AJ216" s="50">
        <f>IF(MetaData!$F216="SI",MetaData!AJ216,MetaData!AJ216*6.89476)</f>
        <v>740.5</v>
      </c>
      <c r="AK216" s="50">
        <f>IF(MetaData!$F216="SI",MetaData!AK216,MetaData!AK216*6.89476)</f>
        <v>740.5</v>
      </c>
      <c r="AL216" s="117">
        <f>MetaData!AL216</f>
        <v>0</v>
      </c>
      <c r="AM216" s="52" t="str">
        <f>MetaData!AM216</f>
        <v>R: Rectangular ties (around perimeter)</v>
      </c>
      <c r="AN216" s="52">
        <f>MetaData!AN216</f>
        <v>2</v>
      </c>
      <c r="AO216" s="52">
        <f>MetaData!AO216</f>
        <v>0</v>
      </c>
      <c r="AP216" s="53">
        <f>IF(MetaData!$F216="SI",MetaData!AP216,MetaData!AP216*25.4)</f>
        <v>9.5</v>
      </c>
      <c r="AQ216" s="52">
        <f>MetaData!AQ216</f>
        <v>0</v>
      </c>
      <c r="AR216" s="53">
        <f>IF(MetaData!$F216="SI",MetaData!AR216,MetaData!AR216*25.4)</f>
        <v>77.2</v>
      </c>
      <c r="AS216" s="53">
        <f>IF(MetaData!$F216="SI",MetaData!AS216,MetaData!AS216*25.4)</f>
        <v>9.5</v>
      </c>
      <c r="AT216" s="52">
        <f>MetaData!AT216</f>
        <v>0</v>
      </c>
      <c r="AU216" s="53">
        <f>IF(MetaData!$F216="SI",MetaData!AU216,MetaData!AU216*25.4)</f>
        <v>77.2</v>
      </c>
      <c r="AV216" s="59">
        <f>MetaData!AV216</f>
        <v>9.0459409692207182E-3</v>
      </c>
      <c r="AW216" s="59"/>
      <c r="AX216" s="50">
        <f>IF(MetaData!$F216="SI",MetaData!AX216,MetaData!AX216*6.89476)</f>
        <v>407.8</v>
      </c>
      <c r="AY216" s="50">
        <f>IF(MetaData!$F216="SI",MetaData!AY216,MetaData!AY216*6.89476)</f>
        <v>640.5</v>
      </c>
      <c r="AZ216" s="119">
        <f>MetaData!AZ216</f>
        <v>0</v>
      </c>
      <c r="BA216" s="119">
        <f>MetaData!BA216</f>
        <v>0</v>
      </c>
      <c r="BB216" s="119">
        <f>MetaData!BB216</f>
        <v>0</v>
      </c>
      <c r="BC216" s="119">
        <f>MetaData!BC216</f>
        <v>0</v>
      </c>
      <c r="BD216" s="119">
        <f>MetaData!BD216</f>
        <v>0</v>
      </c>
      <c r="BE216" s="119">
        <f>MetaData!BE216</f>
        <v>0</v>
      </c>
      <c r="BF216" s="119">
        <f>MetaData!BF216</f>
        <v>1</v>
      </c>
      <c r="BG216" s="15">
        <f>ReportedData!M216</f>
        <v>0</v>
      </c>
      <c r="BH216" t="str">
        <f>ReportedData!F216</f>
        <v>mat520s.xlsx</v>
      </c>
    </row>
    <row r="217" spans="1:60" ht="15.75" hidden="1">
      <c r="A217" s="10">
        <f>MetaData!A217</f>
        <v>213</v>
      </c>
      <c r="B217" s="10">
        <f>MetaData!B217</f>
        <v>46</v>
      </c>
      <c r="C217" s="10">
        <f>MetaData!C217</f>
        <v>11</v>
      </c>
      <c r="D217" s="91" t="str">
        <f>MetaData!D217</f>
        <v>C5-40N</v>
      </c>
      <c r="E217" s="11" t="str">
        <f>MetaData!E217</f>
        <v>Matamoros et al. (1999)</v>
      </c>
      <c r="F217" s="12" t="str">
        <f>MetaData!F217</f>
        <v>SI</v>
      </c>
      <c r="G217" s="14" t="str">
        <f>MetaData!G217</f>
        <v>C</v>
      </c>
      <c r="H217" s="14" t="str">
        <f>MetaData!H217</f>
        <v>S</v>
      </c>
      <c r="I217" s="50">
        <f>IF(MetaData!$F217="SI",MetaData!I217,MetaData!I217*6.89476)</f>
        <v>38.1</v>
      </c>
      <c r="J217" s="50">
        <f>IF(MetaData!$F217="SI",MetaData!J217,MetaData!J217*6.89476)</f>
        <v>0</v>
      </c>
      <c r="K217" s="50">
        <f>IF(MetaData!$F217="SI",MetaData!K217,MetaData!K217*6.89476)</f>
        <v>0</v>
      </c>
      <c r="L217" s="50">
        <f>IF(MetaData!$F217="SI",MetaData!L217,MetaData!L217*4.448)</f>
        <v>569</v>
      </c>
      <c r="M217" s="52">
        <f>MetaData!M217</f>
        <v>2</v>
      </c>
      <c r="N217" s="53">
        <f>IF(MetaData!$F217="SI",MetaData!N217,MetaData!N217*25.4)</f>
        <v>203</v>
      </c>
      <c r="O217" s="53">
        <f>IF(MetaData!$F217="SI",MetaData!O217,MetaData!O217*25.4)</f>
        <v>203</v>
      </c>
      <c r="P217" s="53">
        <f>IF(MetaData!$F217="SI",MetaData!P217,MetaData!P217*25.4)</f>
        <v>610</v>
      </c>
      <c r="Q217" s="53">
        <f>IF(MetaData!$F217="SI",MetaData!Q217,MetaData!Q217*25.4)</f>
        <v>0</v>
      </c>
      <c r="R217" s="99" t="str">
        <f>MetaData!R217</f>
        <v>C</v>
      </c>
      <c r="S217" s="53">
        <f>IF(MetaData!$F217="SI",MetaData!S217,MetaData!S217*(25.4^2))</f>
        <v>41209</v>
      </c>
      <c r="T217" s="53">
        <f>IF(MetaData!$F217="SI",MetaData!T217,MetaData!T217*25.4)</f>
        <v>15.9</v>
      </c>
      <c r="U217" s="53">
        <f>IF(MetaData!$F217="SI",MetaData!U217,MetaData!U217*25.4)</f>
        <v>15.9</v>
      </c>
      <c r="V217" s="53">
        <f>IF(MetaData!$F217="SI",MetaData!V217,MetaData!V217*25.4)</f>
        <v>15.9</v>
      </c>
      <c r="W217" s="52">
        <f>MetaData!W217</f>
        <v>4</v>
      </c>
      <c r="X217" s="53">
        <f>IF(MetaData!$F217="SI",MetaData!X217,MetaData!X217*25.4)</f>
        <v>20.7</v>
      </c>
      <c r="Y217" s="52">
        <f>MetaData!Y217</f>
        <v>0</v>
      </c>
      <c r="Z217" s="53">
        <f>IF(MetaData!$F217="SI",MetaData!Z217,MetaData!Z217*25.4)</f>
        <v>17.7</v>
      </c>
      <c r="AA217" s="52">
        <f>MetaData!AA217</f>
        <v>0</v>
      </c>
      <c r="AB217" s="52"/>
      <c r="AC217" s="53">
        <f>IF(MetaData!$F217="SI",MetaData!AC217,MetaData!AC217*25.4)</f>
        <v>0</v>
      </c>
      <c r="AD217" s="79"/>
      <c r="AE217" s="51">
        <f>MetaData!AE217</f>
        <v>1.9300000000000001E-2</v>
      </c>
      <c r="AF217" s="50">
        <f>IF(MetaData!$F217="SI",MetaData!AF217,MetaData!AF217*6.89476)</f>
        <v>572.29999999999995</v>
      </c>
      <c r="AG217" s="50">
        <f>IF(MetaData!$F217="SI",MetaData!AG217,MetaData!AG217*6.89476)</f>
        <v>729.1</v>
      </c>
      <c r="AH217" s="50">
        <f>IF(MetaData!$F217="SI",MetaData!AH217,MetaData!AH217*6.89476)</f>
        <v>572.29999999999995</v>
      </c>
      <c r="AI217" s="50">
        <f>IF(MetaData!$F217="SI",MetaData!AI217,MetaData!AI217*6.89476)</f>
        <v>572.29999999999995</v>
      </c>
      <c r="AJ217" s="50">
        <f>IF(MetaData!$F217="SI",MetaData!AJ217,MetaData!AJ217*6.89476)</f>
        <v>729.1</v>
      </c>
      <c r="AK217" s="50">
        <f>IF(MetaData!$F217="SI",MetaData!AK217,MetaData!AK217*6.89476)</f>
        <v>729.1</v>
      </c>
      <c r="AL217" s="117">
        <f>MetaData!AL217</f>
        <v>0</v>
      </c>
      <c r="AM217" s="52" t="str">
        <f>MetaData!AM217</f>
        <v>R: Rectangular ties (around perimeter)</v>
      </c>
      <c r="AN217" s="52">
        <f>MetaData!AN217</f>
        <v>2</v>
      </c>
      <c r="AO217" s="52">
        <f>MetaData!AO217</f>
        <v>0</v>
      </c>
      <c r="AP217" s="53">
        <f>IF(MetaData!$F217="SI",MetaData!AP217,MetaData!AP217*25.4)</f>
        <v>9.5</v>
      </c>
      <c r="AQ217" s="52">
        <f>MetaData!AQ217</f>
        <v>0</v>
      </c>
      <c r="AR217" s="53">
        <f>IF(MetaData!$F217="SI",MetaData!AR217,MetaData!AR217*25.4)</f>
        <v>76.2</v>
      </c>
      <c r="AS217" s="53">
        <f>IF(MetaData!$F217="SI",MetaData!AS217,MetaData!AS217*25.4)</f>
        <v>9.5</v>
      </c>
      <c r="AT217" s="52">
        <f>MetaData!AT217</f>
        <v>0</v>
      </c>
      <c r="AU217" s="53">
        <f>IF(MetaData!$F217="SI",MetaData!AU217,MetaData!AU217*25.4)</f>
        <v>76.2</v>
      </c>
      <c r="AV217" s="59">
        <f>MetaData!AV217</f>
        <v>9.1646541052997302E-3</v>
      </c>
      <c r="AW217" s="59"/>
      <c r="AX217" s="50">
        <f>IF(MetaData!$F217="SI",MetaData!AX217,MetaData!AX217*6.89476)</f>
        <v>513.70000000000005</v>
      </c>
      <c r="AY217" s="50">
        <f>IF(MetaData!$F217="SI",MetaData!AY217,MetaData!AY217*6.89476)</f>
        <v>760.2</v>
      </c>
      <c r="AZ217" s="119">
        <f>MetaData!AZ217</f>
        <v>0</v>
      </c>
      <c r="BA217" s="119">
        <f>MetaData!BA217</f>
        <v>0</v>
      </c>
      <c r="BB217" s="119">
        <f>MetaData!BB217</f>
        <v>0</v>
      </c>
      <c r="BC217" s="119">
        <f>MetaData!BC217</f>
        <v>0</v>
      </c>
      <c r="BD217" s="119">
        <f>MetaData!BD217</f>
        <v>0</v>
      </c>
      <c r="BE217" s="119">
        <f>MetaData!BE217</f>
        <v>0</v>
      </c>
      <c r="BF217" s="119">
        <f>MetaData!BF217</f>
        <v>1</v>
      </c>
      <c r="BG217" s="15" t="str">
        <f>ReportedData!M217</f>
        <v>J</v>
      </c>
      <c r="BH217" t="str">
        <f>ReportedData!F217</f>
        <v>mat540n.xlsx</v>
      </c>
    </row>
    <row r="218" spans="1:60" ht="15.75" hidden="1">
      <c r="A218" s="10">
        <f>MetaData!A218</f>
        <v>214</v>
      </c>
      <c r="B218" s="10">
        <f>MetaData!B218</f>
        <v>46</v>
      </c>
      <c r="C218" s="10">
        <f>MetaData!C218</f>
        <v>12</v>
      </c>
      <c r="D218" s="91" t="str">
        <f>MetaData!D218</f>
        <v>C5-40S</v>
      </c>
      <c r="E218" s="11" t="str">
        <f>MetaData!E218</f>
        <v>Matamoros et al. (1999)</v>
      </c>
      <c r="F218" s="12" t="str">
        <f>MetaData!F218</f>
        <v>SI</v>
      </c>
      <c r="G218" s="14" t="str">
        <f>MetaData!G218</f>
        <v>C</v>
      </c>
      <c r="H218" s="14" t="str">
        <f>MetaData!H218</f>
        <v>S</v>
      </c>
      <c r="I218" s="50">
        <f>IF(MetaData!$F218="SI",MetaData!I218,MetaData!I218*6.89476)</f>
        <v>38.1</v>
      </c>
      <c r="J218" s="50">
        <f>IF(MetaData!$F218="SI",MetaData!J218,MetaData!J218*6.89476)</f>
        <v>0</v>
      </c>
      <c r="K218" s="50">
        <f>IF(MetaData!$F218="SI",MetaData!K218,MetaData!K218*6.89476)</f>
        <v>0</v>
      </c>
      <c r="L218" s="50">
        <f>IF(MetaData!$F218="SI",MetaData!L218,MetaData!L218*4.448)</f>
        <v>569</v>
      </c>
      <c r="M218" s="52">
        <f>MetaData!M218</f>
        <v>2</v>
      </c>
      <c r="N218" s="53">
        <f>IF(MetaData!$F218="SI",MetaData!N218,MetaData!N218*25.4)</f>
        <v>203</v>
      </c>
      <c r="O218" s="53">
        <f>IF(MetaData!$F218="SI",MetaData!O218,MetaData!O218*25.4)</f>
        <v>203</v>
      </c>
      <c r="P218" s="53">
        <f>IF(MetaData!$F218="SI",MetaData!P218,MetaData!P218*25.4)</f>
        <v>610</v>
      </c>
      <c r="Q218" s="53">
        <f>IF(MetaData!$F218="SI",MetaData!Q218,MetaData!Q218*25.4)</f>
        <v>0</v>
      </c>
      <c r="R218" s="99" t="str">
        <f>MetaData!R218</f>
        <v>C</v>
      </c>
      <c r="S218" s="53">
        <f>IF(MetaData!$F218="SI",MetaData!S218,MetaData!S218*(25.4^2))</f>
        <v>41209</v>
      </c>
      <c r="T218" s="53">
        <f>IF(MetaData!$F218="SI",MetaData!T218,MetaData!T218*25.4)</f>
        <v>15.9</v>
      </c>
      <c r="U218" s="53">
        <f>IF(MetaData!$F218="SI",MetaData!U218,MetaData!U218*25.4)</f>
        <v>15.9</v>
      </c>
      <c r="V218" s="53">
        <f>IF(MetaData!$F218="SI",MetaData!V218,MetaData!V218*25.4)</f>
        <v>15.9</v>
      </c>
      <c r="W218" s="52">
        <f>MetaData!W218</f>
        <v>4</v>
      </c>
      <c r="X218" s="53">
        <f>IF(MetaData!$F218="SI",MetaData!X218,MetaData!X218*25.4)</f>
        <v>20.7</v>
      </c>
      <c r="Y218" s="52">
        <f>MetaData!Y218</f>
        <v>0</v>
      </c>
      <c r="Z218" s="53">
        <f>IF(MetaData!$F218="SI",MetaData!Z218,MetaData!Z218*25.4)</f>
        <v>20.7</v>
      </c>
      <c r="AA218" s="52">
        <f>MetaData!AA218</f>
        <v>0</v>
      </c>
      <c r="AB218" s="52"/>
      <c r="AC218" s="53">
        <f>IF(MetaData!$F218="SI",MetaData!AC218,MetaData!AC218*25.4)</f>
        <v>0</v>
      </c>
      <c r="AD218" s="79"/>
      <c r="AE218" s="51">
        <f>MetaData!AE218</f>
        <v>1.9300000000000001E-2</v>
      </c>
      <c r="AF218" s="50">
        <f>IF(MetaData!$F218="SI",MetaData!AF218,MetaData!AF218*6.89476)</f>
        <v>573.29999999999995</v>
      </c>
      <c r="AG218" s="50">
        <f>IF(MetaData!$F218="SI",MetaData!AG218,MetaData!AG218*6.89476)</f>
        <v>730.1</v>
      </c>
      <c r="AH218" s="50">
        <f>IF(MetaData!$F218="SI",MetaData!AH218,MetaData!AH218*6.89476)</f>
        <v>573.29999999999995</v>
      </c>
      <c r="AI218" s="50">
        <f>IF(MetaData!$F218="SI",MetaData!AI218,MetaData!AI218*6.89476)</f>
        <v>573.29999999999995</v>
      </c>
      <c r="AJ218" s="50">
        <f>IF(MetaData!$F218="SI",MetaData!AJ218,MetaData!AJ218*6.89476)</f>
        <v>730.1</v>
      </c>
      <c r="AK218" s="50">
        <f>IF(MetaData!$F218="SI",MetaData!AK218,MetaData!AK218*6.89476)</f>
        <v>730.1</v>
      </c>
      <c r="AL218" s="117">
        <f>MetaData!AL218</f>
        <v>0</v>
      </c>
      <c r="AM218" s="52" t="str">
        <f>MetaData!AM218</f>
        <v>R: Rectangular ties (around perimeter)</v>
      </c>
      <c r="AN218" s="52">
        <f>MetaData!AN218</f>
        <v>2</v>
      </c>
      <c r="AO218" s="52">
        <f>MetaData!AO218</f>
        <v>0</v>
      </c>
      <c r="AP218" s="53">
        <f>IF(MetaData!$F218="SI",MetaData!AP218,MetaData!AP218*25.4)</f>
        <v>9.5</v>
      </c>
      <c r="AQ218" s="52">
        <f>MetaData!AQ218</f>
        <v>0</v>
      </c>
      <c r="AR218" s="53">
        <f>IF(MetaData!$F218="SI",MetaData!AR218,MetaData!AR218*25.4)</f>
        <v>77.2</v>
      </c>
      <c r="AS218" s="53">
        <f>IF(MetaData!$F218="SI",MetaData!AS218,MetaData!AS218*25.4)</f>
        <v>9.5</v>
      </c>
      <c r="AT218" s="52">
        <f>MetaData!AT218</f>
        <v>0</v>
      </c>
      <c r="AU218" s="53">
        <f>IF(MetaData!$F218="SI",MetaData!AU218,MetaData!AU218*25.4)</f>
        <v>77.2</v>
      </c>
      <c r="AV218" s="59">
        <f>MetaData!AV218</f>
        <v>9.0459409692207182E-3</v>
      </c>
      <c r="AW218" s="59"/>
      <c r="AX218" s="50">
        <f>IF(MetaData!$F218="SI",MetaData!AX218,MetaData!AX218*6.89476)</f>
        <v>514.70000000000005</v>
      </c>
      <c r="AY218" s="50">
        <f>IF(MetaData!$F218="SI",MetaData!AY218,MetaData!AY218*6.89476)</f>
        <v>761.2</v>
      </c>
      <c r="AZ218" s="119">
        <f>MetaData!AZ218</f>
        <v>0</v>
      </c>
      <c r="BA218" s="119">
        <f>MetaData!BA218</f>
        <v>0</v>
      </c>
      <c r="BB218" s="119">
        <f>MetaData!BB218</f>
        <v>0</v>
      </c>
      <c r="BC218" s="119">
        <f>MetaData!BC218</f>
        <v>0</v>
      </c>
      <c r="BD218" s="119">
        <f>MetaData!BD218</f>
        <v>0</v>
      </c>
      <c r="BE218" s="119">
        <f>MetaData!BE218</f>
        <v>0</v>
      </c>
      <c r="BF218" s="119">
        <f>MetaData!BF218</f>
        <v>1</v>
      </c>
      <c r="BG218" s="15" t="str">
        <f>ReportedData!M218</f>
        <v>J</v>
      </c>
      <c r="BH218" t="str">
        <f>ReportedData!F218</f>
        <v>mat540s.xlsx</v>
      </c>
    </row>
    <row r="219" spans="1:60" ht="15.75" hidden="1">
      <c r="A219" s="10">
        <f>MetaData!A219</f>
        <v>215</v>
      </c>
      <c r="B219" s="10">
        <f>MetaData!B219</f>
        <v>47</v>
      </c>
      <c r="C219" s="10">
        <f>MetaData!C219</f>
        <v>1</v>
      </c>
      <c r="D219" s="91" t="str">
        <f>MetaData!D219</f>
        <v>C1-1</v>
      </c>
      <c r="E219" s="11" t="str">
        <f>MetaData!E219</f>
        <v>Mo and Wang (2000)</v>
      </c>
      <c r="F219" s="12" t="str">
        <f>MetaData!F219</f>
        <v>SI</v>
      </c>
      <c r="G219" s="14" t="str">
        <f>MetaData!G219</f>
        <v>C</v>
      </c>
      <c r="H219" s="14" t="str">
        <f>MetaData!H219</f>
        <v>S</v>
      </c>
      <c r="I219" s="50">
        <f>IF(MetaData!$F219="SI",MetaData!I219,MetaData!I219*6.89476)</f>
        <v>24.9</v>
      </c>
      <c r="J219" s="50">
        <f>IF(MetaData!$F219="SI",MetaData!J219,MetaData!J219*6.89476)</f>
        <v>0</v>
      </c>
      <c r="K219" s="50">
        <f>IF(MetaData!$F219="SI",MetaData!K219,MetaData!K219*6.89476)</f>
        <v>0</v>
      </c>
      <c r="L219" s="50">
        <f>IF(MetaData!$F219="SI",MetaData!L219,MetaData!L219*4.448)</f>
        <v>450</v>
      </c>
      <c r="M219" s="52">
        <f>MetaData!M219</f>
        <v>3</v>
      </c>
      <c r="N219" s="53">
        <f>IF(MetaData!$F219="SI",MetaData!N219,MetaData!N219*25.4)</f>
        <v>400</v>
      </c>
      <c r="O219" s="53">
        <f>IF(MetaData!$F219="SI",MetaData!O219,MetaData!O219*25.4)</f>
        <v>400</v>
      </c>
      <c r="P219" s="53">
        <f>IF(MetaData!$F219="SI",MetaData!P219,MetaData!P219*25.4)</f>
        <v>1400</v>
      </c>
      <c r="Q219" s="53">
        <f>IF(MetaData!$F219="SI",MetaData!Q219,MetaData!Q219*25.4)</f>
        <v>0</v>
      </c>
      <c r="R219" s="99" t="str">
        <f>MetaData!R219</f>
        <v>C</v>
      </c>
      <c r="S219" s="53">
        <f>IF(MetaData!$F219="SI",MetaData!S219,MetaData!S219*(25.4^2))</f>
        <v>160000</v>
      </c>
      <c r="T219" s="53">
        <f>IF(MetaData!$F219="SI",MetaData!T219,MetaData!T219*25.4)</f>
        <v>19</v>
      </c>
      <c r="U219" s="53">
        <f>IF(MetaData!$F219="SI",MetaData!U219,MetaData!U219*25.4)</f>
        <v>19</v>
      </c>
      <c r="V219" s="53">
        <f>IF(MetaData!$F219="SI",MetaData!V219,MetaData!V219*25.4)</f>
        <v>19</v>
      </c>
      <c r="W219" s="52">
        <f>MetaData!W219</f>
        <v>12</v>
      </c>
      <c r="X219" s="53">
        <f>IF(MetaData!$F219="SI",MetaData!X219,MetaData!X219*25.4)</f>
        <v>34</v>
      </c>
      <c r="Y219" s="52">
        <f>MetaData!Y219</f>
        <v>2</v>
      </c>
      <c r="Z219" s="53">
        <f>IF(MetaData!$F219="SI",MetaData!Z219,MetaData!Z219*25.4)</f>
        <v>34</v>
      </c>
      <c r="AA219" s="52">
        <f>MetaData!AA219</f>
        <v>2</v>
      </c>
      <c r="AB219" s="52"/>
      <c r="AC219" s="53">
        <f>IF(MetaData!$F219="SI",MetaData!AC219,MetaData!AC219*25.4)</f>
        <v>0</v>
      </c>
      <c r="AD219" s="79"/>
      <c r="AE219" s="51">
        <f>MetaData!AE219</f>
        <v>2.1399999999999999E-2</v>
      </c>
      <c r="AF219" s="50">
        <f>IF(MetaData!$F219="SI",MetaData!AF219,MetaData!AF219*6.89476)</f>
        <v>497</v>
      </c>
      <c r="AG219" s="50">
        <f>IF(MetaData!$F219="SI",MetaData!AG219,MetaData!AG219*6.89476)</f>
        <v>592</v>
      </c>
      <c r="AH219" s="50">
        <f>IF(MetaData!$F219="SI",MetaData!AH219,MetaData!AH219*6.89476)</f>
        <v>497</v>
      </c>
      <c r="AI219" s="50">
        <f>IF(MetaData!$F219="SI",MetaData!AI219,MetaData!AI219*6.89476)</f>
        <v>497</v>
      </c>
      <c r="AJ219" s="50">
        <f>IF(MetaData!$F219="SI",MetaData!AJ219,MetaData!AJ219*6.89476)</f>
        <v>592</v>
      </c>
      <c r="AK219" s="50">
        <f>IF(MetaData!$F219="SI",MetaData!AK219,MetaData!AK219*6.89476)</f>
        <v>592</v>
      </c>
      <c r="AL219" s="117">
        <f>MetaData!AL219</f>
        <v>0</v>
      </c>
      <c r="AM219" s="52" t="str">
        <f>MetaData!AM219</f>
        <v>RJ: Rectangular ties with J-hooks</v>
      </c>
      <c r="AN219" s="52">
        <f>MetaData!AN219</f>
        <v>4</v>
      </c>
      <c r="AO219" s="52">
        <f>MetaData!AO219</f>
        <v>0</v>
      </c>
      <c r="AP219" s="53">
        <f>IF(MetaData!$F219="SI",MetaData!AP219,MetaData!AP219*25.4)</f>
        <v>6.3</v>
      </c>
      <c r="AQ219" s="52">
        <f>MetaData!AQ219</f>
        <v>0</v>
      </c>
      <c r="AR219" s="53">
        <f>IF(MetaData!$F219="SI",MetaData!AR219,MetaData!AR219*25.4)</f>
        <v>50</v>
      </c>
      <c r="AS219" s="53">
        <f>IF(MetaData!$F219="SI",MetaData!AS219,MetaData!AS219*25.4)</f>
        <v>6.3</v>
      </c>
      <c r="AT219" s="52">
        <f>MetaData!AT219</f>
        <v>0</v>
      </c>
      <c r="AU219" s="53">
        <f>IF(MetaData!$F219="SI",MetaData!AU219,MetaData!AU219*25.4)</f>
        <v>50</v>
      </c>
      <c r="AV219" s="59">
        <f>MetaData!AV219</f>
        <v>6.2344906210489437E-3</v>
      </c>
      <c r="AW219" s="59"/>
      <c r="AX219" s="50">
        <f>IF(MetaData!$F219="SI",MetaData!AX219,MetaData!AX219*6.89476)</f>
        <v>459.5</v>
      </c>
      <c r="AY219" s="50">
        <f>IF(MetaData!$F219="SI",MetaData!AY219,MetaData!AY219*6.89476)</f>
        <v>576.5</v>
      </c>
      <c r="AZ219" s="119">
        <f>MetaData!AZ219</f>
        <v>0</v>
      </c>
      <c r="BA219" s="119">
        <f>MetaData!BA219</f>
        <v>0</v>
      </c>
      <c r="BB219" s="119">
        <f>MetaData!BB219</f>
        <v>0</v>
      </c>
      <c r="BC219" s="119">
        <f>MetaData!BC219</f>
        <v>0</v>
      </c>
      <c r="BD219" s="119">
        <f>MetaData!BD219</f>
        <v>0</v>
      </c>
      <c r="BE219" s="119">
        <f>MetaData!BE219</f>
        <v>0</v>
      </c>
      <c r="BF219" s="119">
        <f>MetaData!BF219</f>
        <v>1</v>
      </c>
      <c r="BG219" s="15">
        <f>ReportedData!M219</f>
        <v>0</v>
      </c>
      <c r="BH219" t="str">
        <f>ReportedData!F219</f>
        <v>moc11.xlsx</v>
      </c>
    </row>
    <row r="220" spans="1:60" ht="15.75" hidden="1">
      <c r="A220" s="10">
        <f>MetaData!A220</f>
        <v>216</v>
      </c>
      <c r="B220" s="10">
        <f>MetaData!B220</f>
        <v>47</v>
      </c>
      <c r="C220" s="10">
        <f>MetaData!C220</f>
        <v>2</v>
      </c>
      <c r="D220" s="91" t="str">
        <f>MetaData!D220</f>
        <v>C1-2</v>
      </c>
      <c r="E220" s="11" t="str">
        <f>MetaData!E220</f>
        <v>Mo and Wang (2000)</v>
      </c>
      <c r="F220" s="12" t="str">
        <f>MetaData!F220</f>
        <v>SI</v>
      </c>
      <c r="G220" s="14" t="str">
        <f>MetaData!G220</f>
        <v>C</v>
      </c>
      <c r="H220" s="14" t="str">
        <f>MetaData!H220</f>
        <v>S</v>
      </c>
      <c r="I220" s="50">
        <f>IF(MetaData!$F220="SI",MetaData!I220,MetaData!I220*6.89476)</f>
        <v>26.7</v>
      </c>
      <c r="J220" s="50">
        <f>IF(MetaData!$F220="SI",MetaData!J220,MetaData!J220*6.89476)</f>
        <v>0</v>
      </c>
      <c r="K220" s="50">
        <f>IF(MetaData!$F220="SI",MetaData!K220,MetaData!K220*6.89476)</f>
        <v>0</v>
      </c>
      <c r="L220" s="50">
        <f>IF(MetaData!$F220="SI",MetaData!L220,MetaData!L220*4.448)</f>
        <v>675</v>
      </c>
      <c r="M220" s="52">
        <f>MetaData!M220</f>
        <v>3</v>
      </c>
      <c r="N220" s="53">
        <f>IF(MetaData!$F220="SI",MetaData!N220,MetaData!N220*25.4)</f>
        <v>400</v>
      </c>
      <c r="O220" s="53">
        <f>IF(MetaData!$F220="SI",MetaData!O220,MetaData!O220*25.4)</f>
        <v>400</v>
      </c>
      <c r="P220" s="53">
        <f>IF(MetaData!$F220="SI",MetaData!P220,MetaData!P220*25.4)</f>
        <v>1400</v>
      </c>
      <c r="Q220" s="53">
        <f>IF(MetaData!$F220="SI",MetaData!Q220,MetaData!Q220*25.4)</f>
        <v>0</v>
      </c>
      <c r="R220" s="99" t="str">
        <f>MetaData!R220</f>
        <v>C</v>
      </c>
      <c r="S220" s="53">
        <f>IF(MetaData!$F220="SI",MetaData!S220,MetaData!S220*(25.4^2))</f>
        <v>160000</v>
      </c>
      <c r="T220" s="53">
        <f>IF(MetaData!$F220="SI",MetaData!T220,MetaData!T220*25.4)</f>
        <v>19</v>
      </c>
      <c r="U220" s="53">
        <f>IF(MetaData!$F220="SI",MetaData!U220,MetaData!U220*25.4)</f>
        <v>19</v>
      </c>
      <c r="V220" s="53">
        <f>IF(MetaData!$F220="SI",MetaData!V220,MetaData!V220*25.4)</f>
        <v>19</v>
      </c>
      <c r="W220" s="52">
        <f>MetaData!W220</f>
        <v>12</v>
      </c>
      <c r="X220" s="53">
        <f>IF(MetaData!$F220="SI",MetaData!X220,MetaData!X220*25.4)</f>
        <v>34</v>
      </c>
      <c r="Y220" s="52">
        <f>MetaData!Y220</f>
        <v>2</v>
      </c>
      <c r="Z220" s="53">
        <f>IF(MetaData!$F220="SI",MetaData!Z220,MetaData!Z220*25.4)</f>
        <v>34</v>
      </c>
      <c r="AA220" s="52">
        <f>MetaData!AA220</f>
        <v>2</v>
      </c>
      <c r="AB220" s="52"/>
      <c r="AC220" s="53">
        <f>IF(MetaData!$F220="SI",MetaData!AC220,MetaData!AC220*25.4)</f>
        <v>0</v>
      </c>
      <c r="AD220" s="79"/>
      <c r="AE220" s="51">
        <f>MetaData!AE220</f>
        <v>2.1399999999999999E-2</v>
      </c>
      <c r="AF220" s="50">
        <f>IF(MetaData!$F220="SI",MetaData!AF220,MetaData!AF220*6.89476)</f>
        <v>497</v>
      </c>
      <c r="AG220" s="50">
        <f>IF(MetaData!$F220="SI",MetaData!AG220,MetaData!AG220*6.89476)</f>
        <v>592</v>
      </c>
      <c r="AH220" s="50">
        <f>IF(MetaData!$F220="SI",MetaData!AH220,MetaData!AH220*6.89476)</f>
        <v>497</v>
      </c>
      <c r="AI220" s="50">
        <f>IF(MetaData!$F220="SI",MetaData!AI220,MetaData!AI220*6.89476)</f>
        <v>497</v>
      </c>
      <c r="AJ220" s="50">
        <f>IF(MetaData!$F220="SI",MetaData!AJ220,MetaData!AJ220*6.89476)</f>
        <v>592</v>
      </c>
      <c r="AK220" s="50">
        <f>IF(MetaData!$F220="SI",MetaData!AK220,MetaData!AK220*6.89476)</f>
        <v>592</v>
      </c>
      <c r="AL220" s="117">
        <f>MetaData!AL220</f>
        <v>0</v>
      </c>
      <c r="AM220" s="52" t="str">
        <f>MetaData!AM220</f>
        <v>RJ: Rectangular ties with J-hooks</v>
      </c>
      <c r="AN220" s="52">
        <f>MetaData!AN220</f>
        <v>4</v>
      </c>
      <c r="AO220" s="52">
        <f>MetaData!AO220</f>
        <v>0</v>
      </c>
      <c r="AP220" s="53">
        <f>IF(MetaData!$F220="SI",MetaData!AP220,MetaData!AP220*25.4)</f>
        <v>6.3</v>
      </c>
      <c r="AQ220" s="52">
        <f>MetaData!AQ220</f>
        <v>0</v>
      </c>
      <c r="AR220" s="53">
        <f>IF(MetaData!$F220="SI",MetaData!AR220,MetaData!AR220*25.4)</f>
        <v>50</v>
      </c>
      <c r="AS220" s="53">
        <f>IF(MetaData!$F220="SI",MetaData!AS220,MetaData!AS220*25.4)</f>
        <v>6.3</v>
      </c>
      <c r="AT220" s="52">
        <f>MetaData!AT220</f>
        <v>0</v>
      </c>
      <c r="AU220" s="53">
        <f>IF(MetaData!$F220="SI",MetaData!AU220,MetaData!AU220*25.4)</f>
        <v>50</v>
      </c>
      <c r="AV220" s="59">
        <f>MetaData!AV220</f>
        <v>6.2344906210489437E-3</v>
      </c>
      <c r="AW220" s="59"/>
      <c r="AX220" s="50">
        <f>IF(MetaData!$F220="SI",MetaData!AX220,MetaData!AX220*6.89476)</f>
        <v>459.5</v>
      </c>
      <c r="AY220" s="50">
        <f>IF(MetaData!$F220="SI",MetaData!AY220,MetaData!AY220*6.89476)</f>
        <v>576.5</v>
      </c>
      <c r="AZ220" s="119">
        <f>MetaData!AZ220</f>
        <v>0</v>
      </c>
      <c r="BA220" s="119">
        <f>MetaData!BA220</f>
        <v>0</v>
      </c>
      <c r="BB220" s="119">
        <f>MetaData!BB220</f>
        <v>0</v>
      </c>
      <c r="BC220" s="119">
        <f>MetaData!BC220</f>
        <v>0</v>
      </c>
      <c r="BD220" s="119">
        <f>MetaData!BD220</f>
        <v>0</v>
      </c>
      <c r="BE220" s="119">
        <f>MetaData!BE220</f>
        <v>0</v>
      </c>
      <c r="BF220" s="119">
        <f>MetaData!BF220</f>
        <v>1</v>
      </c>
      <c r="BG220" s="15">
        <f>ReportedData!M220</f>
        <v>0</v>
      </c>
      <c r="BH220" t="str">
        <f>ReportedData!F220</f>
        <v>moc12.xlsx</v>
      </c>
    </row>
    <row r="221" spans="1:60" ht="15.75" hidden="1">
      <c r="A221" s="10">
        <f>MetaData!A221</f>
        <v>217</v>
      </c>
      <c r="B221" s="10">
        <f>MetaData!B221</f>
        <v>47</v>
      </c>
      <c r="C221" s="10">
        <f>MetaData!C221</f>
        <v>3</v>
      </c>
      <c r="D221" s="91" t="str">
        <f>MetaData!D221</f>
        <v>C1-3</v>
      </c>
      <c r="E221" s="11" t="str">
        <f>MetaData!E221</f>
        <v>Mo and Wang (2000)</v>
      </c>
      <c r="F221" s="12" t="str">
        <f>MetaData!F221</f>
        <v>SI</v>
      </c>
      <c r="G221" s="14" t="str">
        <f>MetaData!G221</f>
        <v>C</v>
      </c>
      <c r="H221" s="14" t="str">
        <f>MetaData!H221</f>
        <v>S</v>
      </c>
      <c r="I221" s="50">
        <f>IF(MetaData!$F221="SI",MetaData!I221,MetaData!I221*6.89476)</f>
        <v>26.1</v>
      </c>
      <c r="J221" s="50">
        <f>IF(MetaData!$F221="SI",MetaData!J221,MetaData!J221*6.89476)</f>
        <v>0</v>
      </c>
      <c r="K221" s="50">
        <f>IF(MetaData!$F221="SI",MetaData!K221,MetaData!K221*6.89476)</f>
        <v>0</v>
      </c>
      <c r="L221" s="50">
        <f>IF(MetaData!$F221="SI",MetaData!L221,MetaData!L221*4.448)</f>
        <v>900</v>
      </c>
      <c r="M221" s="52">
        <f>MetaData!M221</f>
        <v>3</v>
      </c>
      <c r="N221" s="53">
        <f>IF(MetaData!$F221="SI",MetaData!N221,MetaData!N221*25.4)</f>
        <v>400</v>
      </c>
      <c r="O221" s="53">
        <f>IF(MetaData!$F221="SI",MetaData!O221,MetaData!O221*25.4)</f>
        <v>400</v>
      </c>
      <c r="P221" s="53">
        <f>IF(MetaData!$F221="SI",MetaData!P221,MetaData!P221*25.4)</f>
        <v>1400</v>
      </c>
      <c r="Q221" s="53">
        <f>IF(MetaData!$F221="SI",MetaData!Q221,MetaData!Q221*25.4)</f>
        <v>0</v>
      </c>
      <c r="R221" s="99" t="str">
        <f>MetaData!R221</f>
        <v>C</v>
      </c>
      <c r="S221" s="53">
        <f>IF(MetaData!$F221="SI",MetaData!S221,MetaData!S221*(25.4^2))</f>
        <v>160000</v>
      </c>
      <c r="T221" s="53">
        <f>IF(MetaData!$F221="SI",MetaData!T221,MetaData!T221*25.4)</f>
        <v>19</v>
      </c>
      <c r="U221" s="53">
        <f>IF(MetaData!$F221="SI",MetaData!U221,MetaData!U221*25.4)</f>
        <v>19</v>
      </c>
      <c r="V221" s="53">
        <f>IF(MetaData!$F221="SI",MetaData!V221,MetaData!V221*25.4)</f>
        <v>19</v>
      </c>
      <c r="W221" s="52">
        <f>MetaData!W221</f>
        <v>12</v>
      </c>
      <c r="X221" s="53">
        <f>IF(MetaData!$F221="SI",MetaData!X221,MetaData!X221*25.4)</f>
        <v>34</v>
      </c>
      <c r="Y221" s="52">
        <f>MetaData!Y221</f>
        <v>2</v>
      </c>
      <c r="Z221" s="53">
        <f>IF(MetaData!$F221="SI",MetaData!Z221,MetaData!Z221*25.4)</f>
        <v>34</v>
      </c>
      <c r="AA221" s="52">
        <f>MetaData!AA221</f>
        <v>2</v>
      </c>
      <c r="AB221" s="52"/>
      <c r="AC221" s="53">
        <f>IF(MetaData!$F221="SI",MetaData!AC221,MetaData!AC221*25.4)</f>
        <v>0</v>
      </c>
      <c r="AD221" s="79"/>
      <c r="AE221" s="51">
        <f>MetaData!AE221</f>
        <v>2.1399999999999999E-2</v>
      </c>
      <c r="AF221" s="50">
        <f>IF(MetaData!$F221="SI",MetaData!AF221,MetaData!AF221*6.89476)</f>
        <v>497</v>
      </c>
      <c r="AG221" s="50">
        <f>IF(MetaData!$F221="SI",MetaData!AG221,MetaData!AG221*6.89476)</f>
        <v>592</v>
      </c>
      <c r="AH221" s="50">
        <f>IF(MetaData!$F221="SI",MetaData!AH221,MetaData!AH221*6.89476)</f>
        <v>497</v>
      </c>
      <c r="AI221" s="50">
        <f>IF(MetaData!$F221="SI",MetaData!AI221,MetaData!AI221*6.89476)</f>
        <v>497</v>
      </c>
      <c r="AJ221" s="50">
        <f>IF(MetaData!$F221="SI",MetaData!AJ221,MetaData!AJ221*6.89476)</f>
        <v>592</v>
      </c>
      <c r="AK221" s="50">
        <f>IF(MetaData!$F221="SI",MetaData!AK221,MetaData!AK221*6.89476)</f>
        <v>592</v>
      </c>
      <c r="AL221" s="117">
        <f>MetaData!AL221</f>
        <v>0</v>
      </c>
      <c r="AM221" s="52" t="str">
        <f>MetaData!AM221</f>
        <v>RJ: Rectangular ties with J-hooks</v>
      </c>
      <c r="AN221" s="52">
        <f>MetaData!AN221</f>
        <v>4</v>
      </c>
      <c r="AO221" s="52">
        <f>MetaData!AO221</f>
        <v>0</v>
      </c>
      <c r="AP221" s="53">
        <f>IF(MetaData!$F221="SI",MetaData!AP221,MetaData!AP221*25.4)</f>
        <v>6.3</v>
      </c>
      <c r="AQ221" s="52">
        <f>MetaData!AQ221</f>
        <v>0</v>
      </c>
      <c r="AR221" s="53">
        <f>IF(MetaData!$F221="SI",MetaData!AR221,MetaData!AR221*25.4)</f>
        <v>50</v>
      </c>
      <c r="AS221" s="53">
        <f>IF(MetaData!$F221="SI",MetaData!AS221,MetaData!AS221*25.4)</f>
        <v>6.3</v>
      </c>
      <c r="AT221" s="52">
        <f>MetaData!AT221</f>
        <v>0</v>
      </c>
      <c r="AU221" s="53">
        <f>IF(MetaData!$F221="SI",MetaData!AU221,MetaData!AU221*25.4)</f>
        <v>50</v>
      </c>
      <c r="AV221" s="59">
        <f>MetaData!AV221</f>
        <v>6.2344906210489437E-3</v>
      </c>
      <c r="AW221" s="59"/>
      <c r="AX221" s="50">
        <f>IF(MetaData!$F221="SI",MetaData!AX221,MetaData!AX221*6.89476)</f>
        <v>459.5</v>
      </c>
      <c r="AY221" s="50">
        <f>IF(MetaData!$F221="SI",MetaData!AY221,MetaData!AY221*6.89476)</f>
        <v>576.5</v>
      </c>
      <c r="AZ221" s="119">
        <f>MetaData!AZ221</f>
        <v>0</v>
      </c>
      <c r="BA221" s="119">
        <f>MetaData!BA221</f>
        <v>0</v>
      </c>
      <c r="BB221" s="119">
        <f>MetaData!BB221</f>
        <v>0</v>
      </c>
      <c r="BC221" s="119">
        <f>MetaData!BC221</f>
        <v>0</v>
      </c>
      <c r="BD221" s="119">
        <f>MetaData!BD221</f>
        <v>0</v>
      </c>
      <c r="BE221" s="119">
        <f>MetaData!BE221</f>
        <v>0</v>
      </c>
      <c r="BF221" s="119">
        <f>MetaData!BF221</f>
        <v>1</v>
      </c>
      <c r="BG221" s="15">
        <f>ReportedData!M221</f>
        <v>0</v>
      </c>
      <c r="BH221" t="str">
        <f>ReportedData!F221</f>
        <v>moc13.xlsx</v>
      </c>
    </row>
    <row r="222" spans="1:60" ht="15.75" hidden="1">
      <c r="A222" s="10">
        <f>MetaData!A222</f>
        <v>218</v>
      </c>
      <c r="B222" s="10">
        <f>MetaData!B222</f>
        <v>47</v>
      </c>
      <c r="C222" s="10">
        <f>MetaData!C222</f>
        <v>4</v>
      </c>
      <c r="D222" s="91" t="str">
        <f>MetaData!D222</f>
        <v>C2-1</v>
      </c>
      <c r="E222" s="11" t="str">
        <f>MetaData!E222</f>
        <v>Mo and Wang (2000)</v>
      </c>
      <c r="F222" s="12" t="str">
        <f>MetaData!F222</f>
        <v>SI</v>
      </c>
      <c r="G222" s="14" t="str">
        <f>MetaData!G222</f>
        <v>C</v>
      </c>
      <c r="H222" s="14" t="str">
        <f>MetaData!H222</f>
        <v>S</v>
      </c>
      <c r="I222" s="50">
        <f>IF(MetaData!$F222="SI",MetaData!I222,MetaData!I222*6.89476)</f>
        <v>25.3</v>
      </c>
      <c r="J222" s="50">
        <f>IF(MetaData!$F222="SI",MetaData!J222,MetaData!J222*6.89476)</f>
        <v>0</v>
      </c>
      <c r="K222" s="50">
        <f>IF(MetaData!$F222="SI",MetaData!K222,MetaData!K222*6.89476)</f>
        <v>0</v>
      </c>
      <c r="L222" s="50">
        <f>IF(MetaData!$F222="SI",MetaData!L222,MetaData!L222*4.448)</f>
        <v>450</v>
      </c>
      <c r="M222" s="52">
        <f>MetaData!M222</f>
        <v>3</v>
      </c>
      <c r="N222" s="53">
        <f>IF(MetaData!$F222="SI",MetaData!N222,MetaData!N222*25.4)</f>
        <v>400</v>
      </c>
      <c r="O222" s="53">
        <f>IF(MetaData!$F222="SI",MetaData!O222,MetaData!O222*25.4)</f>
        <v>400</v>
      </c>
      <c r="P222" s="53">
        <f>IF(MetaData!$F222="SI",MetaData!P222,MetaData!P222*25.4)</f>
        <v>1400</v>
      </c>
      <c r="Q222" s="53">
        <f>IF(MetaData!$F222="SI",MetaData!Q222,MetaData!Q222*25.4)</f>
        <v>0</v>
      </c>
      <c r="R222" s="99" t="str">
        <f>MetaData!R222</f>
        <v>C</v>
      </c>
      <c r="S222" s="53">
        <f>IF(MetaData!$F222="SI",MetaData!S222,MetaData!S222*(25.4^2))</f>
        <v>160000</v>
      </c>
      <c r="T222" s="53">
        <f>IF(MetaData!$F222="SI",MetaData!T222,MetaData!T222*25.4)</f>
        <v>19</v>
      </c>
      <c r="U222" s="53">
        <f>IF(MetaData!$F222="SI",MetaData!U222,MetaData!U222*25.4)</f>
        <v>19</v>
      </c>
      <c r="V222" s="53">
        <f>IF(MetaData!$F222="SI",MetaData!V222,MetaData!V222*25.4)</f>
        <v>19</v>
      </c>
      <c r="W222" s="52">
        <f>MetaData!W222</f>
        <v>12</v>
      </c>
      <c r="X222" s="53">
        <f>IF(MetaData!$F222="SI",MetaData!X222,MetaData!X222*25.4)</f>
        <v>34</v>
      </c>
      <c r="Y222" s="52">
        <f>MetaData!Y222</f>
        <v>2</v>
      </c>
      <c r="Z222" s="53">
        <f>IF(MetaData!$F222="SI",MetaData!Z222,MetaData!Z222*25.4)</f>
        <v>34</v>
      </c>
      <c r="AA222" s="52">
        <f>MetaData!AA222</f>
        <v>2</v>
      </c>
      <c r="AB222" s="52"/>
      <c r="AC222" s="53">
        <f>IF(MetaData!$F222="SI",MetaData!AC222,MetaData!AC222*25.4)</f>
        <v>0</v>
      </c>
      <c r="AD222" s="79"/>
      <c r="AE222" s="51">
        <f>MetaData!AE222</f>
        <v>2.1399999999999999E-2</v>
      </c>
      <c r="AF222" s="50">
        <f>IF(MetaData!$F222="SI",MetaData!AF222,MetaData!AF222*6.89476)</f>
        <v>497</v>
      </c>
      <c r="AG222" s="50">
        <f>IF(MetaData!$F222="SI",MetaData!AG222,MetaData!AG222*6.89476)</f>
        <v>592</v>
      </c>
      <c r="AH222" s="50">
        <f>IF(MetaData!$F222="SI",MetaData!AH222,MetaData!AH222*6.89476)</f>
        <v>497</v>
      </c>
      <c r="AI222" s="50">
        <f>IF(MetaData!$F222="SI",MetaData!AI222,MetaData!AI222*6.89476)</f>
        <v>497</v>
      </c>
      <c r="AJ222" s="50">
        <f>IF(MetaData!$F222="SI",MetaData!AJ222,MetaData!AJ222*6.89476)</f>
        <v>592</v>
      </c>
      <c r="AK222" s="50">
        <f>IF(MetaData!$F222="SI",MetaData!AK222,MetaData!AK222*6.89476)</f>
        <v>592</v>
      </c>
      <c r="AL222" s="117">
        <f>MetaData!AL222</f>
        <v>0</v>
      </c>
      <c r="AM222" s="52" t="str">
        <f>MetaData!AM222</f>
        <v>RI: Rectangular and interlocking ties</v>
      </c>
      <c r="AN222" s="52">
        <f>MetaData!AN222</f>
        <v>4</v>
      </c>
      <c r="AO222" s="52">
        <f>MetaData!AO222</f>
        <v>0</v>
      </c>
      <c r="AP222" s="53">
        <f>IF(MetaData!$F222="SI",MetaData!AP222,MetaData!AP222*25.4)</f>
        <v>6.3</v>
      </c>
      <c r="AQ222" s="52">
        <f>MetaData!AQ222</f>
        <v>0</v>
      </c>
      <c r="AR222" s="53">
        <f>IF(MetaData!$F222="SI",MetaData!AR222,MetaData!AR222*25.4)</f>
        <v>52</v>
      </c>
      <c r="AS222" s="53">
        <f>IF(MetaData!$F222="SI",MetaData!AS222,MetaData!AS222*25.4)</f>
        <v>6.3</v>
      </c>
      <c r="AT222" s="52">
        <f>MetaData!AT222</f>
        <v>0</v>
      </c>
      <c r="AU222" s="53">
        <f>IF(MetaData!$F222="SI",MetaData!AU222,MetaData!AU222*25.4)</f>
        <v>52</v>
      </c>
      <c r="AV222" s="59">
        <f>MetaData!AV222</f>
        <v>5.9947025202393691E-3</v>
      </c>
      <c r="AW222" s="59"/>
      <c r="AX222" s="50">
        <f>IF(MetaData!$F222="SI",MetaData!AX222,MetaData!AX222*6.89476)</f>
        <v>459.5</v>
      </c>
      <c r="AY222" s="50">
        <f>IF(MetaData!$F222="SI",MetaData!AY222,MetaData!AY222*6.89476)</f>
        <v>576.5</v>
      </c>
      <c r="AZ222" s="119">
        <f>MetaData!AZ222</f>
        <v>0</v>
      </c>
      <c r="BA222" s="119">
        <f>MetaData!BA222</f>
        <v>0</v>
      </c>
      <c r="BB222" s="119">
        <f>MetaData!BB222</f>
        <v>0</v>
      </c>
      <c r="BC222" s="119">
        <f>MetaData!BC222</f>
        <v>0</v>
      </c>
      <c r="BD222" s="119">
        <f>MetaData!BD222</f>
        <v>0</v>
      </c>
      <c r="BE222" s="119">
        <f>MetaData!BE222</f>
        <v>0</v>
      </c>
      <c r="BF222" s="119">
        <f>MetaData!BF222</f>
        <v>1</v>
      </c>
      <c r="BG222" s="15">
        <f>ReportedData!M222</f>
        <v>0</v>
      </c>
      <c r="BH222" t="str">
        <f>ReportedData!F222</f>
        <v>moc21.xlsx</v>
      </c>
    </row>
    <row r="223" spans="1:60" ht="15.75" hidden="1">
      <c r="A223" s="10">
        <f>MetaData!A223</f>
        <v>219</v>
      </c>
      <c r="B223" s="10">
        <f>MetaData!B223</f>
        <v>47</v>
      </c>
      <c r="C223" s="10">
        <f>MetaData!C223</f>
        <v>5</v>
      </c>
      <c r="D223" s="91" t="str">
        <f>MetaData!D223</f>
        <v>C2-2</v>
      </c>
      <c r="E223" s="11" t="str">
        <f>MetaData!E223</f>
        <v>Mo and Wang (2000)</v>
      </c>
      <c r="F223" s="12" t="str">
        <f>MetaData!F223</f>
        <v>SI</v>
      </c>
      <c r="G223" s="14" t="str">
        <f>MetaData!G223</f>
        <v>C</v>
      </c>
      <c r="H223" s="14" t="str">
        <f>MetaData!H223</f>
        <v>S</v>
      </c>
      <c r="I223" s="50">
        <f>IF(MetaData!$F223="SI",MetaData!I223,MetaData!I223*6.89476)</f>
        <v>27.1</v>
      </c>
      <c r="J223" s="50">
        <f>IF(MetaData!$F223="SI",MetaData!J223,MetaData!J223*6.89476)</f>
        <v>0</v>
      </c>
      <c r="K223" s="50">
        <f>IF(MetaData!$F223="SI",MetaData!K223,MetaData!K223*6.89476)</f>
        <v>0</v>
      </c>
      <c r="L223" s="50">
        <f>IF(MetaData!$F223="SI",MetaData!L223,MetaData!L223*4.448)</f>
        <v>675</v>
      </c>
      <c r="M223" s="52">
        <f>MetaData!M223</f>
        <v>3</v>
      </c>
      <c r="N223" s="53">
        <f>IF(MetaData!$F223="SI",MetaData!N223,MetaData!N223*25.4)</f>
        <v>400</v>
      </c>
      <c r="O223" s="53">
        <f>IF(MetaData!$F223="SI",MetaData!O223,MetaData!O223*25.4)</f>
        <v>400</v>
      </c>
      <c r="P223" s="53">
        <f>IF(MetaData!$F223="SI",MetaData!P223,MetaData!P223*25.4)</f>
        <v>1400</v>
      </c>
      <c r="Q223" s="53">
        <f>IF(MetaData!$F223="SI",MetaData!Q223,MetaData!Q223*25.4)</f>
        <v>0</v>
      </c>
      <c r="R223" s="99" t="str">
        <f>MetaData!R223</f>
        <v>C</v>
      </c>
      <c r="S223" s="53">
        <f>IF(MetaData!$F223="SI",MetaData!S223,MetaData!S223*(25.4^2))</f>
        <v>160000</v>
      </c>
      <c r="T223" s="53">
        <f>IF(MetaData!$F223="SI",MetaData!T223,MetaData!T223*25.4)</f>
        <v>19</v>
      </c>
      <c r="U223" s="53">
        <f>IF(MetaData!$F223="SI",MetaData!U223,MetaData!U223*25.4)</f>
        <v>19</v>
      </c>
      <c r="V223" s="53">
        <f>IF(MetaData!$F223="SI",MetaData!V223,MetaData!V223*25.4)</f>
        <v>19</v>
      </c>
      <c r="W223" s="52">
        <f>MetaData!W223</f>
        <v>12</v>
      </c>
      <c r="X223" s="53">
        <f>IF(MetaData!$F223="SI",MetaData!X223,MetaData!X223*25.4)</f>
        <v>34</v>
      </c>
      <c r="Y223" s="52">
        <f>MetaData!Y223</f>
        <v>2</v>
      </c>
      <c r="Z223" s="53">
        <f>IF(MetaData!$F223="SI",MetaData!Z223,MetaData!Z223*25.4)</f>
        <v>34</v>
      </c>
      <c r="AA223" s="52">
        <f>MetaData!AA223</f>
        <v>2</v>
      </c>
      <c r="AB223" s="52"/>
      <c r="AC223" s="53">
        <f>IF(MetaData!$F223="SI",MetaData!AC223,MetaData!AC223*25.4)</f>
        <v>0</v>
      </c>
      <c r="AD223" s="79"/>
      <c r="AE223" s="51">
        <f>MetaData!AE223</f>
        <v>2.1399999999999999E-2</v>
      </c>
      <c r="AF223" s="50">
        <f>IF(MetaData!$F223="SI",MetaData!AF223,MetaData!AF223*6.89476)</f>
        <v>497</v>
      </c>
      <c r="AG223" s="50">
        <f>IF(MetaData!$F223="SI",MetaData!AG223,MetaData!AG223*6.89476)</f>
        <v>592</v>
      </c>
      <c r="AH223" s="50">
        <f>IF(MetaData!$F223="SI",MetaData!AH223,MetaData!AH223*6.89476)</f>
        <v>497</v>
      </c>
      <c r="AI223" s="50">
        <f>IF(MetaData!$F223="SI",MetaData!AI223,MetaData!AI223*6.89476)</f>
        <v>497</v>
      </c>
      <c r="AJ223" s="50">
        <f>IF(MetaData!$F223="SI",MetaData!AJ223,MetaData!AJ223*6.89476)</f>
        <v>592</v>
      </c>
      <c r="AK223" s="50">
        <f>IF(MetaData!$F223="SI",MetaData!AK223,MetaData!AK223*6.89476)</f>
        <v>592</v>
      </c>
      <c r="AL223" s="117">
        <f>MetaData!AL223</f>
        <v>0</v>
      </c>
      <c r="AM223" s="52" t="str">
        <f>MetaData!AM223</f>
        <v>RI: Rectangular and interlocking ties</v>
      </c>
      <c r="AN223" s="52">
        <f>MetaData!AN223</f>
        <v>4</v>
      </c>
      <c r="AO223" s="52">
        <f>MetaData!AO223</f>
        <v>0</v>
      </c>
      <c r="AP223" s="53">
        <f>IF(MetaData!$F223="SI",MetaData!AP223,MetaData!AP223*25.4)</f>
        <v>6.3</v>
      </c>
      <c r="AQ223" s="52">
        <f>MetaData!AQ223</f>
        <v>0</v>
      </c>
      <c r="AR223" s="53">
        <f>IF(MetaData!$F223="SI",MetaData!AR223,MetaData!AR223*25.4)</f>
        <v>52</v>
      </c>
      <c r="AS223" s="53">
        <f>IF(MetaData!$F223="SI",MetaData!AS223,MetaData!AS223*25.4)</f>
        <v>6.3</v>
      </c>
      <c r="AT223" s="52">
        <f>MetaData!AT223</f>
        <v>0</v>
      </c>
      <c r="AU223" s="53">
        <f>IF(MetaData!$F223="SI",MetaData!AU223,MetaData!AU223*25.4)</f>
        <v>52</v>
      </c>
      <c r="AV223" s="59">
        <f>MetaData!AV223</f>
        <v>5.9947025202393691E-3</v>
      </c>
      <c r="AW223" s="59"/>
      <c r="AX223" s="50">
        <f>IF(MetaData!$F223="SI",MetaData!AX223,MetaData!AX223*6.89476)</f>
        <v>459.5</v>
      </c>
      <c r="AY223" s="50">
        <f>IF(MetaData!$F223="SI",MetaData!AY223,MetaData!AY223*6.89476)</f>
        <v>576.5</v>
      </c>
      <c r="AZ223" s="119">
        <f>MetaData!AZ223</f>
        <v>0</v>
      </c>
      <c r="BA223" s="119">
        <f>MetaData!BA223</f>
        <v>0</v>
      </c>
      <c r="BB223" s="119">
        <f>MetaData!BB223</f>
        <v>0</v>
      </c>
      <c r="BC223" s="119">
        <f>MetaData!BC223</f>
        <v>0</v>
      </c>
      <c r="BD223" s="119">
        <f>MetaData!BD223</f>
        <v>0</v>
      </c>
      <c r="BE223" s="119">
        <f>MetaData!BE223</f>
        <v>0</v>
      </c>
      <c r="BF223" s="119">
        <f>MetaData!BF223</f>
        <v>1</v>
      </c>
      <c r="BG223" s="15" t="str">
        <f>ReportedData!M223</f>
        <v>J?</v>
      </c>
      <c r="BH223" t="str">
        <f>ReportedData!F223</f>
        <v>moc22.xlsx</v>
      </c>
    </row>
    <row r="224" spans="1:60" ht="15.75" hidden="1">
      <c r="A224" s="10">
        <f>MetaData!A224</f>
        <v>220</v>
      </c>
      <c r="B224" s="10">
        <f>MetaData!B224</f>
        <v>47</v>
      </c>
      <c r="C224" s="10">
        <f>MetaData!C224</f>
        <v>6</v>
      </c>
      <c r="D224" s="91" t="str">
        <f>MetaData!D224</f>
        <v>C2-3</v>
      </c>
      <c r="E224" s="11" t="str">
        <f>MetaData!E224</f>
        <v>Mo and Wang (2000)</v>
      </c>
      <c r="F224" s="12" t="str">
        <f>MetaData!F224</f>
        <v>SI</v>
      </c>
      <c r="G224" s="14" t="str">
        <f>MetaData!G224</f>
        <v>C</v>
      </c>
      <c r="H224" s="14" t="str">
        <f>MetaData!H224</f>
        <v>S</v>
      </c>
      <c r="I224" s="50">
        <f>IF(MetaData!$F224="SI",MetaData!I224,MetaData!I224*6.89476)</f>
        <v>26.8</v>
      </c>
      <c r="J224" s="50">
        <f>IF(MetaData!$F224="SI",MetaData!J224,MetaData!J224*6.89476)</f>
        <v>0</v>
      </c>
      <c r="K224" s="50">
        <f>IF(MetaData!$F224="SI",MetaData!K224,MetaData!K224*6.89476)</f>
        <v>0</v>
      </c>
      <c r="L224" s="50">
        <f>IF(MetaData!$F224="SI",MetaData!L224,MetaData!L224*4.448)</f>
        <v>900</v>
      </c>
      <c r="M224" s="52">
        <f>MetaData!M224</f>
        <v>3</v>
      </c>
      <c r="N224" s="53">
        <f>IF(MetaData!$F224="SI",MetaData!N224,MetaData!N224*25.4)</f>
        <v>400</v>
      </c>
      <c r="O224" s="53">
        <f>IF(MetaData!$F224="SI",MetaData!O224,MetaData!O224*25.4)</f>
        <v>400</v>
      </c>
      <c r="P224" s="53">
        <f>IF(MetaData!$F224="SI",MetaData!P224,MetaData!P224*25.4)</f>
        <v>1400</v>
      </c>
      <c r="Q224" s="53">
        <f>IF(MetaData!$F224="SI",MetaData!Q224,MetaData!Q224*25.4)</f>
        <v>0</v>
      </c>
      <c r="R224" s="99" t="str">
        <f>MetaData!R224</f>
        <v>C</v>
      </c>
      <c r="S224" s="53">
        <f>IF(MetaData!$F224="SI",MetaData!S224,MetaData!S224*(25.4^2))</f>
        <v>160000</v>
      </c>
      <c r="T224" s="53">
        <f>IF(MetaData!$F224="SI",MetaData!T224,MetaData!T224*25.4)</f>
        <v>19</v>
      </c>
      <c r="U224" s="53">
        <f>IF(MetaData!$F224="SI",MetaData!U224,MetaData!U224*25.4)</f>
        <v>19</v>
      </c>
      <c r="V224" s="53">
        <f>IF(MetaData!$F224="SI",MetaData!V224,MetaData!V224*25.4)</f>
        <v>19</v>
      </c>
      <c r="W224" s="52">
        <f>MetaData!W224</f>
        <v>12</v>
      </c>
      <c r="X224" s="53">
        <f>IF(MetaData!$F224="SI",MetaData!X224,MetaData!X224*25.4)</f>
        <v>34</v>
      </c>
      <c r="Y224" s="52">
        <f>MetaData!Y224</f>
        <v>2</v>
      </c>
      <c r="Z224" s="53">
        <f>IF(MetaData!$F224="SI",MetaData!Z224,MetaData!Z224*25.4)</f>
        <v>34</v>
      </c>
      <c r="AA224" s="52">
        <f>MetaData!AA224</f>
        <v>2</v>
      </c>
      <c r="AB224" s="52"/>
      <c r="AC224" s="53">
        <f>IF(MetaData!$F224="SI",MetaData!AC224,MetaData!AC224*25.4)</f>
        <v>0</v>
      </c>
      <c r="AD224" s="79"/>
      <c r="AE224" s="51">
        <f>MetaData!AE224</f>
        <v>2.1399999999999999E-2</v>
      </c>
      <c r="AF224" s="50">
        <f>IF(MetaData!$F224="SI",MetaData!AF224,MetaData!AF224*6.89476)</f>
        <v>497</v>
      </c>
      <c r="AG224" s="50">
        <f>IF(MetaData!$F224="SI",MetaData!AG224,MetaData!AG224*6.89476)</f>
        <v>592</v>
      </c>
      <c r="AH224" s="50">
        <f>IF(MetaData!$F224="SI",MetaData!AH224,MetaData!AH224*6.89476)</f>
        <v>497</v>
      </c>
      <c r="AI224" s="50">
        <f>IF(MetaData!$F224="SI",MetaData!AI224,MetaData!AI224*6.89476)</f>
        <v>497</v>
      </c>
      <c r="AJ224" s="50">
        <f>IF(MetaData!$F224="SI",MetaData!AJ224,MetaData!AJ224*6.89476)</f>
        <v>592</v>
      </c>
      <c r="AK224" s="50">
        <f>IF(MetaData!$F224="SI",MetaData!AK224,MetaData!AK224*6.89476)</f>
        <v>592</v>
      </c>
      <c r="AL224" s="117">
        <f>MetaData!AL224</f>
        <v>0</v>
      </c>
      <c r="AM224" s="52" t="str">
        <f>MetaData!AM224</f>
        <v>RI: Rectangular and interlocking ties</v>
      </c>
      <c r="AN224" s="52">
        <f>MetaData!AN224</f>
        <v>4</v>
      </c>
      <c r="AO224" s="52">
        <f>MetaData!AO224</f>
        <v>0</v>
      </c>
      <c r="AP224" s="53">
        <f>IF(MetaData!$F224="SI",MetaData!AP224,MetaData!AP224*25.4)</f>
        <v>6.3</v>
      </c>
      <c r="AQ224" s="52">
        <f>MetaData!AQ224</f>
        <v>0</v>
      </c>
      <c r="AR224" s="53">
        <f>IF(MetaData!$F224="SI",MetaData!AR224,MetaData!AR224*25.4)</f>
        <v>52</v>
      </c>
      <c r="AS224" s="53">
        <f>IF(MetaData!$F224="SI",MetaData!AS224,MetaData!AS224*25.4)</f>
        <v>6.3</v>
      </c>
      <c r="AT224" s="52">
        <f>MetaData!AT224</f>
        <v>0</v>
      </c>
      <c r="AU224" s="53">
        <f>IF(MetaData!$F224="SI",MetaData!AU224,MetaData!AU224*25.4)</f>
        <v>52</v>
      </c>
      <c r="AV224" s="59">
        <f>MetaData!AV224</f>
        <v>5.9947025202393691E-3</v>
      </c>
      <c r="AW224" s="59"/>
      <c r="AX224" s="50">
        <f>IF(MetaData!$F224="SI",MetaData!AX224,MetaData!AX224*6.89476)</f>
        <v>459.5</v>
      </c>
      <c r="AY224" s="50">
        <f>IF(MetaData!$F224="SI",MetaData!AY224,MetaData!AY224*6.89476)</f>
        <v>576.5</v>
      </c>
      <c r="AZ224" s="119">
        <f>MetaData!AZ224</f>
        <v>0</v>
      </c>
      <c r="BA224" s="119">
        <f>MetaData!BA224</f>
        <v>0</v>
      </c>
      <c r="BB224" s="119">
        <f>MetaData!BB224</f>
        <v>0</v>
      </c>
      <c r="BC224" s="119">
        <f>MetaData!BC224</f>
        <v>0</v>
      </c>
      <c r="BD224" s="119">
        <f>MetaData!BD224</f>
        <v>0</v>
      </c>
      <c r="BE224" s="119">
        <f>MetaData!BE224</f>
        <v>0</v>
      </c>
      <c r="BF224" s="119">
        <f>MetaData!BF224</f>
        <v>1</v>
      </c>
      <c r="BG224" s="15">
        <f>ReportedData!M224</f>
        <v>0</v>
      </c>
      <c r="BH224" t="str">
        <f>ReportedData!F224</f>
        <v>moc23.xlsx</v>
      </c>
    </row>
    <row r="225" spans="1:60" ht="15.75" hidden="1">
      <c r="A225" s="10">
        <f>MetaData!A225</f>
        <v>221</v>
      </c>
      <c r="B225" s="10">
        <f>MetaData!B225</f>
        <v>47</v>
      </c>
      <c r="C225" s="10">
        <f>MetaData!C225</f>
        <v>7</v>
      </c>
      <c r="D225" s="91" t="str">
        <f>MetaData!D225</f>
        <v>C3-1</v>
      </c>
      <c r="E225" s="11" t="str">
        <f>MetaData!E225</f>
        <v>Mo and Wang (2000)</v>
      </c>
      <c r="F225" s="12" t="str">
        <f>MetaData!F225</f>
        <v>SI</v>
      </c>
      <c r="G225" s="14" t="str">
        <f>MetaData!G225</f>
        <v>C</v>
      </c>
      <c r="H225" s="14" t="str">
        <f>MetaData!H225</f>
        <v>S</v>
      </c>
      <c r="I225" s="50">
        <f>IF(MetaData!$F225="SI",MetaData!I225,MetaData!I225*6.89476)</f>
        <v>26.4</v>
      </c>
      <c r="J225" s="50">
        <f>IF(MetaData!$F225="SI",MetaData!J225,MetaData!J225*6.89476)</f>
        <v>0</v>
      </c>
      <c r="K225" s="50">
        <f>IF(MetaData!$F225="SI",MetaData!K225,MetaData!K225*6.89476)</f>
        <v>0</v>
      </c>
      <c r="L225" s="50">
        <f>IF(MetaData!$F225="SI",MetaData!L225,MetaData!L225*4.448)</f>
        <v>450</v>
      </c>
      <c r="M225" s="52">
        <f>MetaData!M225</f>
        <v>3</v>
      </c>
      <c r="N225" s="53">
        <f>IF(MetaData!$F225="SI",MetaData!N225,MetaData!N225*25.4)</f>
        <v>400</v>
      </c>
      <c r="O225" s="53">
        <f>IF(MetaData!$F225="SI",MetaData!O225,MetaData!O225*25.4)</f>
        <v>400</v>
      </c>
      <c r="P225" s="53">
        <f>IF(MetaData!$F225="SI",MetaData!P225,MetaData!P225*25.4)</f>
        <v>1400</v>
      </c>
      <c r="Q225" s="53">
        <f>IF(MetaData!$F225="SI",MetaData!Q225,MetaData!Q225*25.4)</f>
        <v>40</v>
      </c>
      <c r="R225" s="99" t="str">
        <f>MetaData!R225</f>
        <v>C</v>
      </c>
      <c r="S225" s="53">
        <f>IF(MetaData!$F225="SI",MetaData!S225,MetaData!S225*(25.4^2))</f>
        <v>160000</v>
      </c>
      <c r="T225" s="53">
        <f>IF(MetaData!$F225="SI",MetaData!T225,MetaData!T225*25.4)</f>
        <v>19</v>
      </c>
      <c r="U225" s="53">
        <f>IF(MetaData!$F225="SI",MetaData!U225,MetaData!U225*25.4)</f>
        <v>19</v>
      </c>
      <c r="V225" s="53">
        <f>IF(MetaData!$F225="SI",MetaData!V225,MetaData!V225*25.4)</f>
        <v>19</v>
      </c>
      <c r="W225" s="52">
        <f>MetaData!W225</f>
        <v>12</v>
      </c>
      <c r="X225" s="53">
        <f>IF(MetaData!$F225="SI",MetaData!X225,MetaData!X225*25.4)</f>
        <v>34</v>
      </c>
      <c r="Y225" s="52">
        <f>MetaData!Y225</f>
        <v>2</v>
      </c>
      <c r="Z225" s="53">
        <f>IF(MetaData!$F225="SI",MetaData!Z225,MetaData!Z225*25.4)</f>
        <v>34</v>
      </c>
      <c r="AA225" s="52">
        <f>MetaData!AA225</f>
        <v>2</v>
      </c>
      <c r="AB225" s="52"/>
      <c r="AC225" s="53">
        <f>IF(MetaData!$F225="SI",MetaData!AC225,MetaData!AC225*25.4)</f>
        <v>0</v>
      </c>
      <c r="AD225" s="79"/>
      <c r="AE225" s="51">
        <f>MetaData!AE225</f>
        <v>2.1399999999999999E-2</v>
      </c>
      <c r="AF225" s="50">
        <f>IF(MetaData!$F225="SI",MetaData!AF225,MetaData!AF225*6.89476)</f>
        <v>497</v>
      </c>
      <c r="AG225" s="50">
        <f>IF(MetaData!$F225="SI",MetaData!AG225,MetaData!AG225*6.89476)</f>
        <v>592</v>
      </c>
      <c r="AH225" s="50">
        <f>IF(MetaData!$F225="SI",MetaData!AH225,MetaData!AH225*6.89476)</f>
        <v>497</v>
      </c>
      <c r="AI225" s="50">
        <f>IF(MetaData!$F225="SI",MetaData!AI225,MetaData!AI225*6.89476)</f>
        <v>497</v>
      </c>
      <c r="AJ225" s="50">
        <f>IF(MetaData!$F225="SI",MetaData!AJ225,MetaData!AJ225*6.89476)</f>
        <v>592</v>
      </c>
      <c r="AK225" s="50">
        <f>IF(MetaData!$F225="SI",MetaData!AK225,MetaData!AK225*6.89476)</f>
        <v>592</v>
      </c>
      <c r="AL225" s="117">
        <f>MetaData!AL225</f>
        <v>0</v>
      </c>
      <c r="AM225" s="52" t="str">
        <f>MetaData!AM225</f>
        <v>RI: Rectangular and interlocking ties</v>
      </c>
      <c r="AN225" s="52">
        <f>MetaData!AN225</f>
        <v>4</v>
      </c>
      <c r="AO225" s="52">
        <f>MetaData!AO225</f>
        <v>0</v>
      </c>
      <c r="AP225" s="53">
        <f>IF(MetaData!$F225="SI",MetaData!AP225,MetaData!AP225*25.4)</f>
        <v>6.3</v>
      </c>
      <c r="AQ225" s="52">
        <f>MetaData!AQ225</f>
        <v>0</v>
      </c>
      <c r="AR225" s="53">
        <f>IF(MetaData!$F225="SI",MetaData!AR225,MetaData!AR225*25.4)</f>
        <v>54</v>
      </c>
      <c r="AS225" s="53">
        <f>IF(MetaData!$F225="SI",MetaData!AS225,MetaData!AS225*25.4)</f>
        <v>6.3</v>
      </c>
      <c r="AT225" s="52">
        <f>MetaData!AT225</f>
        <v>0</v>
      </c>
      <c r="AU225" s="53">
        <f>IF(MetaData!$F225="SI",MetaData!AU225,MetaData!AU225*25.4)</f>
        <v>54</v>
      </c>
      <c r="AV225" s="59">
        <f>MetaData!AV225</f>
        <v>5.7726765009712445E-3</v>
      </c>
      <c r="AW225" s="59"/>
      <c r="AX225" s="50">
        <f>IF(MetaData!$F225="SI",MetaData!AX225,MetaData!AX225*6.89476)</f>
        <v>459.5</v>
      </c>
      <c r="AY225" s="50">
        <f>IF(MetaData!$F225="SI",MetaData!AY225,MetaData!AY225*6.89476)</f>
        <v>576.5</v>
      </c>
      <c r="AZ225" s="119">
        <f>MetaData!AZ225</f>
        <v>0</v>
      </c>
      <c r="BA225" s="119">
        <f>MetaData!BA225</f>
        <v>0</v>
      </c>
      <c r="BB225" s="119">
        <f>MetaData!BB225</f>
        <v>0</v>
      </c>
      <c r="BC225" s="119">
        <f>MetaData!BC225</f>
        <v>0</v>
      </c>
      <c r="BD225" s="119">
        <f>MetaData!BD225</f>
        <v>0</v>
      </c>
      <c r="BE225" s="119">
        <f>MetaData!BE225</f>
        <v>0</v>
      </c>
      <c r="BF225" s="119">
        <f>MetaData!BF225</f>
        <v>1</v>
      </c>
      <c r="BG225" s="15" t="str">
        <f>ReportedData!M225</f>
        <v>J?</v>
      </c>
      <c r="BH225" t="str">
        <f>ReportedData!F225</f>
        <v>moc31.xlsx</v>
      </c>
    </row>
    <row r="226" spans="1:60" ht="15.75" hidden="1">
      <c r="A226" s="10">
        <f>MetaData!A226</f>
        <v>222</v>
      </c>
      <c r="B226" s="10">
        <f>MetaData!B226</f>
        <v>47</v>
      </c>
      <c r="C226" s="10">
        <f>MetaData!C226</f>
        <v>8</v>
      </c>
      <c r="D226" s="91" t="str">
        <f>MetaData!D226</f>
        <v>C3-2</v>
      </c>
      <c r="E226" s="11" t="str">
        <f>MetaData!E226</f>
        <v>Mo and Wang (2000)</v>
      </c>
      <c r="F226" s="12" t="str">
        <f>MetaData!F226</f>
        <v>SI</v>
      </c>
      <c r="G226" s="14" t="str">
        <f>MetaData!G226</f>
        <v>C</v>
      </c>
      <c r="H226" s="14" t="str">
        <f>MetaData!H226</f>
        <v>S</v>
      </c>
      <c r="I226" s="50">
        <f>IF(MetaData!$F226="SI",MetaData!I226,MetaData!I226*6.89476)</f>
        <v>27.5</v>
      </c>
      <c r="J226" s="50">
        <f>IF(MetaData!$F226="SI",MetaData!J226,MetaData!J226*6.89476)</f>
        <v>0</v>
      </c>
      <c r="K226" s="50">
        <f>IF(MetaData!$F226="SI",MetaData!K226,MetaData!K226*6.89476)</f>
        <v>0</v>
      </c>
      <c r="L226" s="50">
        <f>IF(MetaData!$F226="SI",MetaData!L226,MetaData!L226*4.448)</f>
        <v>675</v>
      </c>
      <c r="M226" s="52">
        <f>MetaData!M226</f>
        <v>3</v>
      </c>
      <c r="N226" s="53">
        <f>IF(MetaData!$F226="SI",MetaData!N226,MetaData!N226*25.4)</f>
        <v>400</v>
      </c>
      <c r="O226" s="53">
        <f>IF(MetaData!$F226="SI",MetaData!O226,MetaData!O226*25.4)</f>
        <v>400</v>
      </c>
      <c r="P226" s="53">
        <f>IF(MetaData!$F226="SI",MetaData!P226,MetaData!P226*25.4)</f>
        <v>1400</v>
      </c>
      <c r="Q226" s="53">
        <f>IF(MetaData!$F226="SI",MetaData!Q226,MetaData!Q226*25.4)</f>
        <v>40</v>
      </c>
      <c r="R226" s="99" t="str">
        <f>MetaData!R226</f>
        <v>C</v>
      </c>
      <c r="S226" s="53">
        <f>IF(MetaData!$F226="SI",MetaData!S226,MetaData!S226*(25.4^2))</f>
        <v>160000</v>
      </c>
      <c r="T226" s="53">
        <f>IF(MetaData!$F226="SI",MetaData!T226,MetaData!T226*25.4)</f>
        <v>19</v>
      </c>
      <c r="U226" s="53">
        <f>IF(MetaData!$F226="SI",MetaData!U226,MetaData!U226*25.4)</f>
        <v>19</v>
      </c>
      <c r="V226" s="53">
        <f>IF(MetaData!$F226="SI",MetaData!V226,MetaData!V226*25.4)</f>
        <v>19</v>
      </c>
      <c r="W226" s="52">
        <f>MetaData!W226</f>
        <v>12</v>
      </c>
      <c r="X226" s="53">
        <f>IF(MetaData!$F226="SI",MetaData!X226,MetaData!X226*25.4)</f>
        <v>34</v>
      </c>
      <c r="Y226" s="52">
        <f>MetaData!Y226</f>
        <v>2</v>
      </c>
      <c r="Z226" s="53">
        <f>IF(MetaData!$F226="SI",MetaData!Z226,MetaData!Z226*25.4)</f>
        <v>34</v>
      </c>
      <c r="AA226" s="52">
        <f>MetaData!AA226</f>
        <v>2</v>
      </c>
      <c r="AB226" s="52"/>
      <c r="AC226" s="53">
        <f>IF(MetaData!$F226="SI",MetaData!AC226,MetaData!AC226*25.4)</f>
        <v>0</v>
      </c>
      <c r="AD226" s="79"/>
      <c r="AE226" s="51">
        <f>MetaData!AE226</f>
        <v>2.1399999999999999E-2</v>
      </c>
      <c r="AF226" s="50">
        <f>IF(MetaData!$F226="SI",MetaData!AF226,MetaData!AF226*6.89476)</f>
        <v>497</v>
      </c>
      <c r="AG226" s="50">
        <f>IF(MetaData!$F226="SI",MetaData!AG226,MetaData!AG226*6.89476)</f>
        <v>592</v>
      </c>
      <c r="AH226" s="50">
        <f>IF(MetaData!$F226="SI",MetaData!AH226,MetaData!AH226*6.89476)</f>
        <v>497</v>
      </c>
      <c r="AI226" s="50">
        <f>IF(MetaData!$F226="SI",MetaData!AI226,MetaData!AI226*6.89476)</f>
        <v>497</v>
      </c>
      <c r="AJ226" s="50">
        <f>IF(MetaData!$F226="SI",MetaData!AJ226,MetaData!AJ226*6.89476)</f>
        <v>592</v>
      </c>
      <c r="AK226" s="50">
        <f>IF(MetaData!$F226="SI",MetaData!AK226,MetaData!AK226*6.89476)</f>
        <v>592</v>
      </c>
      <c r="AL226" s="117">
        <f>MetaData!AL226</f>
        <v>0</v>
      </c>
      <c r="AM226" s="52" t="str">
        <f>MetaData!AM226</f>
        <v>RI: Rectangular and interlocking ties</v>
      </c>
      <c r="AN226" s="52">
        <f>MetaData!AN226</f>
        <v>4</v>
      </c>
      <c r="AO226" s="52">
        <f>MetaData!AO226</f>
        <v>0</v>
      </c>
      <c r="AP226" s="53">
        <f>IF(MetaData!$F226="SI",MetaData!AP226,MetaData!AP226*25.4)</f>
        <v>6.3</v>
      </c>
      <c r="AQ226" s="52">
        <f>MetaData!AQ226</f>
        <v>0</v>
      </c>
      <c r="AR226" s="53">
        <f>IF(MetaData!$F226="SI",MetaData!AR226,MetaData!AR226*25.4)</f>
        <v>54</v>
      </c>
      <c r="AS226" s="53">
        <f>IF(MetaData!$F226="SI",MetaData!AS226,MetaData!AS226*25.4)</f>
        <v>6.3</v>
      </c>
      <c r="AT226" s="52">
        <f>MetaData!AT226</f>
        <v>0</v>
      </c>
      <c r="AU226" s="53">
        <f>IF(MetaData!$F226="SI",MetaData!AU226,MetaData!AU226*25.4)</f>
        <v>54</v>
      </c>
      <c r="AV226" s="59">
        <f>MetaData!AV226</f>
        <v>5.7726765009712445E-3</v>
      </c>
      <c r="AW226" s="59"/>
      <c r="AX226" s="50">
        <f>IF(MetaData!$F226="SI",MetaData!AX226,MetaData!AX226*6.89476)</f>
        <v>459.5</v>
      </c>
      <c r="AY226" s="50">
        <f>IF(MetaData!$F226="SI",MetaData!AY226,MetaData!AY226*6.89476)</f>
        <v>576.5</v>
      </c>
      <c r="AZ226" s="119">
        <f>MetaData!AZ226</f>
        <v>0</v>
      </c>
      <c r="BA226" s="119">
        <f>MetaData!BA226</f>
        <v>0</v>
      </c>
      <c r="BB226" s="119">
        <f>MetaData!BB226</f>
        <v>0</v>
      </c>
      <c r="BC226" s="119">
        <f>MetaData!BC226</f>
        <v>0</v>
      </c>
      <c r="BD226" s="119">
        <f>MetaData!BD226</f>
        <v>0</v>
      </c>
      <c r="BE226" s="119">
        <f>MetaData!BE226</f>
        <v>0</v>
      </c>
      <c r="BF226" s="119">
        <f>MetaData!BF226</f>
        <v>1</v>
      </c>
      <c r="BG226" s="15">
        <f>ReportedData!M226</f>
        <v>0</v>
      </c>
      <c r="BH226" t="str">
        <f>ReportedData!F226</f>
        <v>moc32.xlsx</v>
      </c>
    </row>
    <row r="227" spans="1:60" ht="15.75" hidden="1">
      <c r="A227" s="10">
        <f>MetaData!A227</f>
        <v>223</v>
      </c>
      <c r="B227" s="10">
        <f>MetaData!B227</f>
        <v>47</v>
      </c>
      <c r="C227" s="10">
        <f>MetaData!C227</f>
        <v>9</v>
      </c>
      <c r="D227" s="91" t="str">
        <f>MetaData!D227</f>
        <v>C3-3</v>
      </c>
      <c r="E227" s="11" t="str">
        <f>MetaData!E227</f>
        <v>Mo and Wang (2000)</v>
      </c>
      <c r="F227" s="12" t="str">
        <f>MetaData!F227</f>
        <v>SI</v>
      </c>
      <c r="G227" s="14" t="str">
        <f>MetaData!G227</f>
        <v>C</v>
      </c>
      <c r="H227" s="14" t="str">
        <f>MetaData!H227</f>
        <v>S</v>
      </c>
      <c r="I227" s="50">
        <f>IF(MetaData!$F227="SI",MetaData!I227,MetaData!I227*6.89476)</f>
        <v>26.9</v>
      </c>
      <c r="J227" s="50">
        <f>IF(MetaData!$F227="SI",MetaData!J227,MetaData!J227*6.89476)</f>
        <v>0</v>
      </c>
      <c r="K227" s="50">
        <f>IF(MetaData!$F227="SI",MetaData!K227,MetaData!K227*6.89476)</f>
        <v>0</v>
      </c>
      <c r="L227" s="50">
        <f>IF(MetaData!$F227="SI",MetaData!L227,MetaData!L227*4.448)</f>
        <v>900</v>
      </c>
      <c r="M227" s="52">
        <f>MetaData!M227</f>
        <v>3</v>
      </c>
      <c r="N227" s="53">
        <f>IF(MetaData!$F227="SI",MetaData!N227,MetaData!N227*25.4)</f>
        <v>400</v>
      </c>
      <c r="O227" s="53">
        <f>IF(MetaData!$F227="SI",MetaData!O227,MetaData!O227*25.4)</f>
        <v>400</v>
      </c>
      <c r="P227" s="53">
        <f>IF(MetaData!$F227="SI",MetaData!P227,MetaData!P227*25.4)</f>
        <v>1400</v>
      </c>
      <c r="Q227" s="53">
        <f>IF(MetaData!$F227="SI",MetaData!Q227,MetaData!Q227*25.4)</f>
        <v>40</v>
      </c>
      <c r="R227" s="99" t="str">
        <f>MetaData!R227</f>
        <v>C</v>
      </c>
      <c r="S227" s="53">
        <f>IF(MetaData!$F227="SI",MetaData!S227,MetaData!S227*(25.4^2))</f>
        <v>160000</v>
      </c>
      <c r="T227" s="53">
        <f>IF(MetaData!$F227="SI",MetaData!T227,MetaData!T227*25.4)</f>
        <v>19</v>
      </c>
      <c r="U227" s="53">
        <f>IF(MetaData!$F227="SI",MetaData!U227,MetaData!U227*25.4)</f>
        <v>19</v>
      </c>
      <c r="V227" s="53">
        <f>IF(MetaData!$F227="SI",MetaData!V227,MetaData!V227*25.4)</f>
        <v>19</v>
      </c>
      <c r="W227" s="52">
        <f>MetaData!W227</f>
        <v>12</v>
      </c>
      <c r="X227" s="53">
        <f>IF(MetaData!$F227="SI",MetaData!X227,MetaData!X227*25.4)</f>
        <v>34</v>
      </c>
      <c r="Y227" s="52">
        <f>MetaData!Y227</f>
        <v>2</v>
      </c>
      <c r="Z227" s="53">
        <f>IF(MetaData!$F227="SI",MetaData!Z227,MetaData!Z227*25.4)</f>
        <v>34</v>
      </c>
      <c r="AA227" s="52">
        <f>MetaData!AA227</f>
        <v>2</v>
      </c>
      <c r="AB227" s="52"/>
      <c r="AC227" s="53">
        <f>IF(MetaData!$F227="SI",MetaData!AC227,MetaData!AC227*25.4)</f>
        <v>0</v>
      </c>
      <c r="AD227" s="79"/>
      <c r="AE227" s="51">
        <f>MetaData!AE227</f>
        <v>2.1399999999999999E-2</v>
      </c>
      <c r="AF227" s="50">
        <f>IF(MetaData!$F227="SI",MetaData!AF227,MetaData!AF227*6.89476)</f>
        <v>497</v>
      </c>
      <c r="AG227" s="50">
        <f>IF(MetaData!$F227="SI",MetaData!AG227,MetaData!AG227*6.89476)</f>
        <v>592</v>
      </c>
      <c r="AH227" s="50">
        <f>IF(MetaData!$F227="SI",MetaData!AH227,MetaData!AH227*6.89476)</f>
        <v>497</v>
      </c>
      <c r="AI227" s="50">
        <f>IF(MetaData!$F227="SI",MetaData!AI227,MetaData!AI227*6.89476)</f>
        <v>497</v>
      </c>
      <c r="AJ227" s="50">
        <f>IF(MetaData!$F227="SI",MetaData!AJ227,MetaData!AJ227*6.89476)</f>
        <v>592</v>
      </c>
      <c r="AK227" s="50">
        <f>IF(MetaData!$F227="SI",MetaData!AK227,MetaData!AK227*6.89476)</f>
        <v>592</v>
      </c>
      <c r="AL227" s="117">
        <f>MetaData!AL227</f>
        <v>0</v>
      </c>
      <c r="AM227" s="52" t="str">
        <f>MetaData!AM227</f>
        <v>RI: Rectangular and interlocking ties</v>
      </c>
      <c r="AN227" s="52">
        <f>MetaData!AN227</f>
        <v>4</v>
      </c>
      <c r="AO227" s="52">
        <f>MetaData!AO227</f>
        <v>0</v>
      </c>
      <c r="AP227" s="53">
        <f>IF(MetaData!$F227="SI",MetaData!AP227,MetaData!AP227*25.4)</f>
        <v>6.3</v>
      </c>
      <c r="AQ227" s="52">
        <f>MetaData!AQ227</f>
        <v>0</v>
      </c>
      <c r="AR227" s="53">
        <f>IF(MetaData!$F227="SI",MetaData!AR227,MetaData!AR227*25.4)</f>
        <v>54</v>
      </c>
      <c r="AS227" s="53">
        <f>IF(MetaData!$F227="SI",MetaData!AS227,MetaData!AS227*25.4)</f>
        <v>6.3</v>
      </c>
      <c r="AT227" s="52">
        <f>MetaData!AT227</f>
        <v>0</v>
      </c>
      <c r="AU227" s="53">
        <f>IF(MetaData!$F227="SI",MetaData!AU227,MetaData!AU227*25.4)</f>
        <v>54</v>
      </c>
      <c r="AV227" s="59">
        <f>MetaData!AV227</f>
        <v>5.7726765009712445E-3</v>
      </c>
      <c r="AW227" s="59"/>
      <c r="AX227" s="50">
        <f>IF(MetaData!$F227="SI",MetaData!AX227,MetaData!AX227*6.89476)</f>
        <v>459.5</v>
      </c>
      <c r="AY227" s="50">
        <f>IF(MetaData!$F227="SI",MetaData!AY227,MetaData!AY227*6.89476)</f>
        <v>576.5</v>
      </c>
      <c r="AZ227" s="119">
        <f>MetaData!AZ227</f>
        <v>0</v>
      </c>
      <c r="BA227" s="119">
        <f>MetaData!BA227</f>
        <v>0</v>
      </c>
      <c r="BB227" s="119">
        <f>MetaData!BB227</f>
        <v>0</v>
      </c>
      <c r="BC227" s="119">
        <f>MetaData!BC227</f>
        <v>0</v>
      </c>
      <c r="BD227" s="119">
        <f>MetaData!BD227</f>
        <v>0</v>
      </c>
      <c r="BE227" s="119">
        <f>MetaData!BE227</f>
        <v>0</v>
      </c>
      <c r="BF227" s="119">
        <f>MetaData!BF227</f>
        <v>1</v>
      </c>
      <c r="BG227" s="15">
        <f>ReportedData!M227</f>
        <v>0</v>
      </c>
      <c r="BH227" t="str">
        <f>ReportedData!F227</f>
        <v>moc33.xlsx</v>
      </c>
    </row>
    <row r="228" spans="1:60" ht="15.75" hidden="1">
      <c r="A228" s="10">
        <f>MetaData!A228</f>
        <v>224</v>
      </c>
      <c r="B228" s="10">
        <f>MetaData!B228</f>
        <v>48</v>
      </c>
      <c r="C228" s="10">
        <f>MetaData!C228</f>
        <v>1</v>
      </c>
      <c r="D228" s="91" t="str">
        <f>MetaData!D228</f>
        <v>S-1</v>
      </c>
      <c r="E228" s="11" t="str">
        <f>MetaData!E228</f>
        <v>Mori et al.  2002</v>
      </c>
      <c r="F228" s="12" t="str">
        <f>MetaData!F228</f>
        <v>SI</v>
      </c>
      <c r="G228" s="14" t="str">
        <f>MetaData!G228</f>
        <v>C</v>
      </c>
      <c r="H228" s="14" t="str">
        <f>MetaData!H228</f>
        <v>S</v>
      </c>
      <c r="I228" s="50">
        <f>IF(MetaData!$F228="SI",MetaData!I228,MetaData!I228*6.89476)</f>
        <v>35</v>
      </c>
      <c r="J228" s="50">
        <f>IF(MetaData!$F228="SI",MetaData!J228,MetaData!J228*6.89476)</f>
        <v>0</v>
      </c>
      <c r="K228" s="50">
        <f>IF(MetaData!$F228="SI",MetaData!K228,MetaData!K228*6.89476)</f>
        <v>0</v>
      </c>
      <c r="L228" s="50">
        <f>IF(MetaData!$F228="SI",MetaData!L228,MetaData!L228*4.448)</f>
        <v>168</v>
      </c>
      <c r="M228" s="52">
        <f>MetaData!M228</f>
        <v>0</v>
      </c>
      <c r="N228" s="53">
        <f>IF(MetaData!$F228="SI",MetaData!N228,MetaData!N228*25.4)</f>
        <v>400</v>
      </c>
      <c r="O228" s="53">
        <f>IF(MetaData!$F228="SI",MetaData!O228,MetaData!O228*25.4)</f>
        <v>400</v>
      </c>
      <c r="P228" s="53">
        <f>IF(MetaData!$F228="SI",MetaData!P228,MetaData!P228*25.4)</f>
        <v>1500</v>
      </c>
      <c r="Q228" s="53">
        <f>IF(MetaData!$F228="SI",MetaData!Q228,MetaData!Q228*25.4)</f>
        <v>0</v>
      </c>
      <c r="R228" s="99">
        <f>MetaData!R228</f>
        <v>0</v>
      </c>
      <c r="S228" s="53">
        <f>IF(MetaData!$F228="SI",MetaData!S228,MetaData!S228*(25.4^2))</f>
        <v>160000</v>
      </c>
      <c r="T228" s="53">
        <f>IF(MetaData!$F228="SI",MetaData!T228,MetaData!T228*25.4)</f>
        <v>13</v>
      </c>
      <c r="U228" s="53">
        <f>IF(MetaData!$F228="SI",MetaData!U228,MetaData!U228*25.4)</f>
        <v>13.000000000000002</v>
      </c>
      <c r="V228" s="53">
        <f>IF(MetaData!$F228="SI",MetaData!V228,MetaData!V228*25.4)</f>
        <v>13.000000000000002</v>
      </c>
      <c r="W228" s="52">
        <f>MetaData!W228</f>
        <v>32</v>
      </c>
      <c r="X228" s="53">
        <f>IF(MetaData!$F228="SI",MetaData!X228,MetaData!X228*25.4)</f>
        <v>17.5</v>
      </c>
      <c r="Y228" s="52">
        <f>MetaData!Y228</f>
        <v>7</v>
      </c>
      <c r="Z228" s="53">
        <f>IF(MetaData!$F228="SI",MetaData!Z228,MetaData!Z228*25.4)</f>
        <v>17.5</v>
      </c>
      <c r="AA228" s="52">
        <f>MetaData!AA228</f>
        <v>7</v>
      </c>
      <c r="AB228" s="52"/>
      <c r="AC228" s="53">
        <f>IF(MetaData!$F228="SI",MetaData!AC228,MetaData!AC228*25.4)</f>
        <v>0</v>
      </c>
      <c r="AD228" s="79"/>
      <c r="AE228" s="51">
        <f>MetaData!AE228</f>
        <v>2.6579999999999999E-2</v>
      </c>
      <c r="AF228" s="50">
        <f>IF(MetaData!$F228="SI",MetaData!AF228,MetaData!AF228*6.89476)</f>
        <v>391</v>
      </c>
      <c r="AG228" s="50">
        <f>IF(MetaData!$F228="SI",MetaData!AG228,MetaData!AG228*6.89476)</f>
        <v>0</v>
      </c>
      <c r="AH228" s="50">
        <f>IF(MetaData!$F228="SI",MetaData!AH228,MetaData!AH228*6.89476)</f>
        <v>391</v>
      </c>
      <c r="AI228" s="50">
        <f>IF(MetaData!$F228="SI",MetaData!AI228,MetaData!AI228*6.89476)</f>
        <v>391</v>
      </c>
      <c r="AJ228" s="50">
        <f>IF(MetaData!$F228="SI",MetaData!AJ228,MetaData!AJ228*6.89476)</f>
        <v>0</v>
      </c>
      <c r="AK228" s="50">
        <f>IF(MetaData!$F228="SI",MetaData!AK228,MetaData!AK228*6.89476)</f>
        <v>0</v>
      </c>
      <c r="AL228" s="117">
        <f>MetaData!AL228</f>
        <v>0</v>
      </c>
      <c r="AM228" s="52">
        <f>MetaData!AM228</f>
        <v>0</v>
      </c>
      <c r="AN228" s="52">
        <f>MetaData!AN228</f>
        <v>2</v>
      </c>
      <c r="AO228" s="52" t="str">
        <f>MetaData!AO228</f>
        <v>Ribbed</v>
      </c>
      <c r="AP228" s="53">
        <f>IF(MetaData!$F228="SI",MetaData!AP228,MetaData!AP228*25.4)</f>
        <v>6</v>
      </c>
      <c r="AQ228" s="52">
        <f>MetaData!AQ228</f>
        <v>0</v>
      </c>
      <c r="AR228" s="53">
        <f>IF(MetaData!$F228="SI",MetaData!AR228,MetaData!AR228*25.4)</f>
        <v>30</v>
      </c>
      <c r="AS228" s="53">
        <f>IF(MetaData!$F228="SI",MetaData!AS228,MetaData!AS228*25.4)</f>
        <v>0</v>
      </c>
      <c r="AT228" s="52">
        <f>MetaData!AT228</f>
        <v>0</v>
      </c>
      <c r="AU228" s="53">
        <f>IF(MetaData!$F228="SI",MetaData!AU228,MetaData!AU228*25.4)</f>
        <v>0</v>
      </c>
      <c r="AV228" s="59">
        <f>MetaData!AV228</f>
        <v>4.7099999999999998E-3</v>
      </c>
      <c r="AW228" s="59"/>
      <c r="AX228" s="50">
        <f>IF(MetaData!$F228="SI",MetaData!AX228,MetaData!AX228*6.89476)</f>
        <v>387</v>
      </c>
      <c r="AY228" s="50">
        <f>IF(MetaData!$F228="SI",MetaData!AY228,MetaData!AY228*6.89476)</f>
        <v>0</v>
      </c>
      <c r="AZ228" s="119">
        <f>MetaData!AZ228</f>
        <v>0</v>
      </c>
      <c r="BA228" s="119">
        <f>MetaData!BA228</f>
        <v>0</v>
      </c>
      <c r="BB228" s="119">
        <f>MetaData!BB228</f>
        <v>0</v>
      </c>
      <c r="BC228" s="119">
        <f>MetaData!BC228</f>
        <v>0</v>
      </c>
      <c r="BD228" s="119">
        <f>MetaData!BD228</f>
        <v>0</v>
      </c>
      <c r="BE228" s="119">
        <f>MetaData!BE228</f>
        <v>0</v>
      </c>
      <c r="BF228" s="119">
        <f>MetaData!BF228</f>
        <v>0</v>
      </c>
      <c r="BG228" s="15">
        <f>ReportedData!M228</f>
        <v>0</v>
      </c>
      <c r="BH228" t="str">
        <f>ReportedData!F228</f>
        <v>Mori_S_1.xlsx</v>
      </c>
    </row>
    <row r="229" spans="1:60" ht="15.75" hidden="1">
      <c r="A229" s="10">
        <f>MetaData!A229</f>
        <v>225</v>
      </c>
      <c r="B229" s="10">
        <f>MetaData!B229</f>
        <v>49</v>
      </c>
      <c r="C229" s="10">
        <f>MetaData!C229</f>
        <v>1</v>
      </c>
      <c r="D229" s="91" t="str">
        <f>MetaData!D229</f>
        <v>AH-2</v>
      </c>
      <c r="E229" s="11" t="str">
        <f>MetaData!E229</f>
        <v>Muguruma et al. (1989)</v>
      </c>
      <c r="F229" s="12" t="str">
        <f>MetaData!F229</f>
        <v>SI</v>
      </c>
      <c r="G229" s="14" t="str">
        <f>MetaData!G229</f>
        <v>C</v>
      </c>
      <c r="H229" s="14" t="str">
        <f>MetaData!H229</f>
        <v>S</v>
      </c>
      <c r="I229" s="50">
        <f>IF(MetaData!$F229="SI",MetaData!I229,MetaData!I229*6.89476)</f>
        <v>85.7</v>
      </c>
      <c r="J229" s="50">
        <f>IF(MetaData!$F229="SI",MetaData!J229,MetaData!J229*6.89476)</f>
        <v>0</v>
      </c>
      <c r="K229" s="50">
        <f>IF(MetaData!$F229="SI",MetaData!K229,MetaData!K229*6.89476)</f>
        <v>0</v>
      </c>
      <c r="L229" s="50">
        <f>IF(MetaData!$F229="SI",MetaData!L229,MetaData!L229*4.448)</f>
        <v>2156</v>
      </c>
      <c r="M229" s="52">
        <f>MetaData!M229</f>
        <v>2</v>
      </c>
      <c r="N229" s="53">
        <f>IF(MetaData!$F229="SI",MetaData!N229,MetaData!N229*25.4)</f>
        <v>200</v>
      </c>
      <c r="O229" s="53">
        <f>IF(MetaData!$F229="SI",MetaData!O229,MetaData!O229*25.4)</f>
        <v>200</v>
      </c>
      <c r="P229" s="53">
        <f>IF(MetaData!$F229="SI",MetaData!P229,MetaData!P229*25.4)</f>
        <v>500</v>
      </c>
      <c r="Q229" s="53">
        <f>IF(MetaData!$F229="SI",MetaData!Q229,MetaData!Q229*25.4)</f>
        <v>0</v>
      </c>
      <c r="R229" s="99" t="str">
        <f>MetaData!R229</f>
        <v>DE</v>
      </c>
      <c r="S229" s="53">
        <f>IF(MetaData!$F229="SI",MetaData!S229,MetaData!S229*(25.4^2))</f>
        <v>40000</v>
      </c>
      <c r="T229" s="53">
        <f>IF(MetaData!$F229="SI",MetaData!T229,MetaData!T229*25.4)</f>
        <v>12.7</v>
      </c>
      <c r="U229" s="53">
        <f>IF(MetaData!$F229="SI",MetaData!U229,MetaData!U229*25.4)</f>
        <v>12.7</v>
      </c>
      <c r="V229" s="53">
        <f>IF(MetaData!$F229="SI",MetaData!V229,MetaData!V229*25.4)</f>
        <v>12.7</v>
      </c>
      <c r="W229" s="52">
        <f>MetaData!W229</f>
        <v>12</v>
      </c>
      <c r="X229" s="53">
        <f>IF(MetaData!$F229="SI",MetaData!X229,MetaData!X229*25.4)</f>
        <v>9</v>
      </c>
      <c r="Y229" s="52">
        <f>MetaData!Y229</f>
        <v>2</v>
      </c>
      <c r="Z229" s="53">
        <f>IF(MetaData!$F229="SI",MetaData!Z229,MetaData!Z229*25.4)</f>
        <v>9</v>
      </c>
      <c r="AA229" s="52">
        <f>MetaData!AA229</f>
        <v>2</v>
      </c>
      <c r="AB229" s="52"/>
      <c r="AC229" s="53">
        <f>IF(MetaData!$F229="SI",MetaData!AC229,MetaData!AC229*25.4)</f>
        <v>0</v>
      </c>
      <c r="AD229" s="79"/>
      <c r="AE229" s="51">
        <f>MetaData!AE229</f>
        <v>3.7999999999999999E-2</v>
      </c>
      <c r="AF229" s="50">
        <f>IF(MetaData!$F229="SI",MetaData!AF229,MetaData!AF229*6.89476)</f>
        <v>399.6</v>
      </c>
      <c r="AG229" s="50">
        <f>IF(MetaData!$F229="SI",MetaData!AG229,MetaData!AG229*6.89476)</f>
        <v>0</v>
      </c>
      <c r="AH229" s="50">
        <f>IF(MetaData!$F229="SI",MetaData!AH229,MetaData!AH229*6.89476)</f>
        <v>399.6</v>
      </c>
      <c r="AI229" s="50">
        <f>IF(MetaData!$F229="SI",MetaData!AI229,MetaData!AI229*6.89476)</f>
        <v>399.6</v>
      </c>
      <c r="AJ229" s="50">
        <f>IF(MetaData!$F229="SI",MetaData!AJ229,MetaData!AJ229*6.89476)</f>
        <v>0</v>
      </c>
      <c r="AK229" s="50">
        <f>IF(MetaData!$F229="SI",MetaData!AK229,MetaData!AK229*6.89476)</f>
        <v>0</v>
      </c>
      <c r="AL229" s="117">
        <f>MetaData!AL229</f>
        <v>0</v>
      </c>
      <c r="AM229" s="52" t="str">
        <f>MetaData!AM229</f>
        <v>RI: Rectangular and interlocking ties</v>
      </c>
      <c r="AN229" s="52">
        <f>MetaData!AN229</f>
        <v>4</v>
      </c>
      <c r="AO229" s="52">
        <f>MetaData!AO229</f>
        <v>0</v>
      </c>
      <c r="AP229" s="53">
        <f>IF(MetaData!$F229="SI",MetaData!AP229,MetaData!AP229*25.4)</f>
        <v>6</v>
      </c>
      <c r="AQ229" s="52">
        <f>MetaData!AQ229</f>
        <v>0</v>
      </c>
      <c r="AR229" s="53">
        <f>IF(MetaData!$F229="SI",MetaData!AR229,MetaData!AR229*25.4)</f>
        <v>35</v>
      </c>
      <c r="AS229" s="53">
        <f>IF(MetaData!$F229="SI",MetaData!AS229,MetaData!AS229*25.4)</f>
        <v>0</v>
      </c>
      <c r="AT229" s="52">
        <f>MetaData!AT229</f>
        <v>0</v>
      </c>
      <c r="AU229" s="53">
        <f>IF(MetaData!$F229="SI",MetaData!AU229,MetaData!AU229*25.4)</f>
        <v>0</v>
      </c>
      <c r="AV229" s="59">
        <f>MetaData!AV229</f>
        <v>1.6156762218461792E-2</v>
      </c>
      <c r="AW229" s="59"/>
      <c r="AX229" s="50">
        <f>IF(MetaData!$F229="SI",MetaData!AX229,MetaData!AX229*6.89476)</f>
        <v>792.3</v>
      </c>
      <c r="AY229" s="50">
        <f>IF(MetaData!$F229="SI",MetaData!AY229,MetaData!AY229*6.89476)</f>
        <v>0</v>
      </c>
      <c r="AZ229" s="119">
        <f>MetaData!AZ229</f>
        <v>0</v>
      </c>
      <c r="BA229" s="119">
        <f>MetaData!BA229</f>
        <v>0</v>
      </c>
      <c r="BB229" s="119">
        <f>MetaData!BB229</f>
        <v>0</v>
      </c>
      <c r="BC229" s="119">
        <f>MetaData!BC229</f>
        <v>0</v>
      </c>
      <c r="BD229" s="119">
        <f>MetaData!BD229</f>
        <v>0</v>
      </c>
      <c r="BE229" s="119">
        <f>MetaData!BE229</f>
        <v>0</v>
      </c>
      <c r="BF229" s="119">
        <f>MetaData!BF229</f>
        <v>1</v>
      </c>
      <c r="BG229" s="15">
        <f>ReportedData!M229</f>
        <v>0</v>
      </c>
      <c r="BH229" t="str">
        <f>ReportedData!F229</f>
        <v>mug89ah2.xlsx</v>
      </c>
    </row>
    <row r="230" spans="1:60" ht="15.75" hidden="1">
      <c r="A230" s="10">
        <f>MetaData!A230</f>
        <v>226</v>
      </c>
      <c r="B230" s="10">
        <f>MetaData!B230</f>
        <v>49</v>
      </c>
      <c r="C230" s="10">
        <f>MetaData!C230</f>
        <v>2</v>
      </c>
      <c r="D230" s="91" t="str">
        <f>MetaData!D230</f>
        <v xml:space="preserve"> AH-1</v>
      </c>
      <c r="E230" s="11" t="str">
        <f>MetaData!E230</f>
        <v>Muguruma et al. (1989)</v>
      </c>
      <c r="F230" s="12" t="str">
        <f>MetaData!F230</f>
        <v>SI</v>
      </c>
      <c r="G230" s="14" t="str">
        <f>MetaData!G230</f>
        <v>C</v>
      </c>
      <c r="H230" s="14" t="str">
        <f>MetaData!H230</f>
        <v>S</v>
      </c>
      <c r="I230" s="50">
        <f>IF(MetaData!$F230="SI",MetaData!I230,MetaData!I230*6.89476)</f>
        <v>85.7</v>
      </c>
      <c r="J230" s="50">
        <f>IF(MetaData!$F230="SI",MetaData!J230,MetaData!J230*6.89476)</f>
        <v>0</v>
      </c>
      <c r="K230" s="50">
        <f>IF(MetaData!$F230="SI",MetaData!K230,MetaData!K230*6.89476)</f>
        <v>0</v>
      </c>
      <c r="L230" s="50">
        <f>IF(MetaData!$F230="SI",MetaData!L230,MetaData!L230*4.448)</f>
        <v>1371</v>
      </c>
      <c r="M230" s="52">
        <f>MetaData!M230</f>
        <v>2</v>
      </c>
      <c r="N230" s="53">
        <f>IF(MetaData!$F230="SI",MetaData!N230,MetaData!N230*25.4)</f>
        <v>200</v>
      </c>
      <c r="O230" s="53">
        <f>IF(MetaData!$F230="SI",MetaData!O230,MetaData!O230*25.4)</f>
        <v>200</v>
      </c>
      <c r="P230" s="53">
        <f>IF(MetaData!$F230="SI",MetaData!P230,MetaData!P230*25.4)</f>
        <v>500</v>
      </c>
      <c r="Q230" s="53">
        <f>IF(MetaData!$F230="SI",MetaData!Q230,MetaData!Q230*25.4)</f>
        <v>0</v>
      </c>
      <c r="R230" s="99" t="str">
        <f>MetaData!R230</f>
        <v>DE</v>
      </c>
      <c r="S230" s="53">
        <f>IF(MetaData!$F230="SI",MetaData!S230,MetaData!S230*(25.4^2))</f>
        <v>40000</v>
      </c>
      <c r="T230" s="53">
        <f>IF(MetaData!$F230="SI",MetaData!T230,MetaData!T230*25.4)</f>
        <v>12.7</v>
      </c>
      <c r="U230" s="53">
        <f>IF(MetaData!$F230="SI",MetaData!U230,MetaData!U230*25.4)</f>
        <v>12.7</v>
      </c>
      <c r="V230" s="53">
        <f>IF(MetaData!$F230="SI",MetaData!V230,MetaData!V230*25.4)</f>
        <v>12.7</v>
      </c>
      <c r="W230" s="52">
        <f>MetaData!W230</f>
        <v>12</v>
      </c>
      <c r="X230" s="53">
        <f>IF(MetaData!$F230="SI",MetaData!X230,MetaData!X230*25.4)</f>
        <v>9</v>
      </c>
      <c r="Y230" s="52">
        <f>MetaData!Y230</f>
        <v>2</v>
      </c>
      <c r="Z230" s="53">
        <f>IF(MetaData!$F230="SI",MetaData!Z230,MetaData!Z230*25.4)</f>
        <v>9</v>
      </c>
      <c r="AA230" s="52">
        <f>MetaData!AA230</f>
        <v>2</v>
      </c>
      <c r="AB230" s="52"/>
      <c r="AC230" s="53">
        <f>IF(MetaData!$F230="SI",MetaData!AC230,MetaData!AC230*25.4)</f>
        <v>0</v>
      </c>
      <c r="AD230" s="79"/>
      <c r="AE230" s="51">
        <f>MetaData!AE230</f>
        <v>3.7999999999999999E-2</v>
      </c>
      <c r="AF230" s="50">
        <f>IF(MetaData!$F230="SI",MetaData!AF230,MetaData!AF230*6.89476)</f>
        <v>399.6</v>
      </c>
      <c r="AG230" s="50">
        <f>IF(MetaData!$F230="SI",MetaData!AG230,MetaData!AG230*6.89476)</f>
        <v>0</v>
      </c>
      <c r="AH230" s="50">
        <f>IF(MetaData!$F230="SI",MetaData!AH230,MetaData!AH230*6.89476)</f>
        <v>399.6</v>
      </c>
      <c r="AI230" s="50">
        <f>IF(MetaData!$F230="SI",MetaData!AI230,MetaData!AI230*6.89476)</f>
        <v>399.6</v>
      </c>
      <c r="AJ230" s="50">
        <f>IF(MetaData!$F230="SI",MetaData!AJ230,MetaData!AJ230*6.89476)</f>
        <v>0</v>
      </c>
      <c r="AK230" s="50">
        <f>IF(MetaData!$F230="SI",MetaData!AK230,MetaData!AK230*6.89476)</f>
        <v>0</v>
      </c>
      <c r="AL230" s="117">
        <f>MetaData!AL230</f>
        <v>0</v>
      </c>
      <c r="AM230" s="52" t="str">
        <f>MetaData!AM230</f>
        <v>RI: Rectangular and interlocking ties</v>
      </c>
      <c r="AN230" s="52">
        <f>MetaData!AN230</f>
        <v>4</v>
      </c>
      <c r="AO230" s="52">
        <f>MetaData!AO230</f>
        <v>0</v>
      </c>
      <c r="AP230" s="53">
        <f>IF(MetaData!$F230="SI",MetaData!AP230,MetaData!AP230*25.4)</f>
        <v>6</v>
      </c>
      <c r="AQ230" s="52">
        <f>MetaData!AQ230</f>
        <v>0</v>
      </c>
      <c r="AR230" s="53">
        <f>IF(MetaData!$F230="SI",MetaData!AR230,MetaData!AR230*25.4)</f>
        <v>35</v>
      </c>
      <c r="AS230" s="53">
        <f>IF(MetaData!$F230="SI",MetaData!AS230,MetaData!AS230*25.4)</f>
        <v>0</v>
      </c>
      <c r="AT230" s="52">
        <f>MetaData!AT230</f>
        <v>0</v>
      </c>
      <c r="AU230" s="53">
        <f>IF(MetaData!$F230="SI",MetaData!AU230,MetaData!AU230*25.4)</f>
        <v>0</v>
      </c>
      <c r="AV230" s="59">
        <f>MetaData!AV230</f>
        <v>1.6156762218461792E-2</v>
      </c>
      <c r="AW230" s="59"/>
      <c r="AX230" s="50">
        <f>IF(MetaData!$F230="SI",MetaData!AX230,MetaData!AX230*6.89476)</f>
        <v>792.3</v>
      </c>
      <c r="AY230" s="50">
        <f>IF(MetaData!$F230="SI",MetaData!AY230,MetaData!AY230*6.89476)</f>
        <v>0</v>
      </c>
      <c r="AZ230" s="119">
        <f>MetaData!AZ230</f>
        <v>0</v>
      </c>
      <c r="BA230" s="119">
        <f>MetaData!BA230</f>
        <v>0</v>
      </c>
      <c r="BB230" s="119">
        <f>MetaData!BB230</f>
        <v>0</v>
      </c>
      <c r="BC230" s="119">
        <f>MetaData!BC230</f>
        <v>0</v>
      </c>
      <c r="BD230" s="119">
        <f>MetaData!BD230</f>
        <v>0</v>
      </c>
      <c r="BE230" s="119">
        <f>MetaData!BE230</f>
        <v>0</v>
      </c>
      <c r="BF230" s="119">
        <f>MetaData!BF230</f>
        <v>1</v>
      </c>
      <c r="BG230" s="15">
        <f>ReportedData!M230</f>
        <v>0</v>
      </c>
      <c r="BH230" t="str">
        <f>ReportedData!F230</f>
        <v>mug89ah1.xlsx</v>
      </c>
    </row>
    <row r="231" spans="1:60" ht="15.75" hidden="1">
      <c r="A231" s="10">
        <f>MetaData!A231</f>
        <v>227</v>
      </c>
      <c r="B231" s="10">
        <f>MetaData!B231</f>
        <v>49</v>
      </c>
      <c r="C231" s="10">
        <f>MetaData!C231</f>
        <v>3</v>
      </c>
      <c r="D231" s="91" t="str">
        <f>MetaData!D231</f>
        <v xml:space="preserve"> AL-1</v>
      </c>
      <c r="E231" s="11" t="str">
        <f>MetaData!E231</f>
        <v>Muguruma et al. (1989)</v>
      </c>
      <c r="F231" s="12" t="str">
        <f>MetaData!F231</f>
        <v>SI</v>
      </c>
      <c r="G231" s="14" t="str">
        <f>MetaData!G231</f>
        <v>C</v>
      </c>
      <c r="H231" s="14" t="str">
        <f>MetaData!H231</f>
        <v>S</v>
      </c>
      <c r="I231" s="50">
        <f>IF(MetaData!$F231="SI",MetaData!I231,MetaData!I231*6.89476)</f>
        <v>85.7</v>
      </c>
      <c r="J231" s="50">
        <f>IF(MetaData!$F231="SI",MetaData!J231,MetaData!J231*6.89476)</f>
        <v>0</v>
      </c>
      <c r="K231" s="50">
        <f>IF(MetaData!$F231="SI",MetaData!K231,MetaData!K231*6.89476)</f>
        <v>0</v>
      </c>
      <c r="L231" s="50">
        <f>IF(MetaData!$F231="SI",MetaData!L231,MetaData!L231*4.448)</f>
        <v>1371</v>
      </c>
      <c r="M231" s="52">
        <f>MetaData!M231</f>
        <v>2</v>
      </c>
      <c r="N231" s="53">
        <f>IF(MetaData!$F231="SI",MetaData!N231,MetaData!N231*25.4)</f>
        <v>200</v>
      </c>
      <c r="O231" s="53">
        <f>IF(MetaData!$F231="SI",MetaData!O231,MetaData!O231*25.4)</f>
        <v>200</v>
      </c>
      <c r="P231" s="53">
        <f>IF(MetaData!$F231="SI",MetaData!P231,MetaData!P231*25.4)</f>
        <v>500</v>
      </c>
      <c r="Q231" s="53">
        <f>IF(MetaData!$F231="SI",MetaData!Q231,MetaData!Q231*25.4)</f>
        <v>0</v>
      </c>
      <c r="R231" s="99" t="str">
        <f>MetaData!R231</f>
        <v>DE</v>
      </c>
      <c r="S231" s="53">
        <f>IF(MetaData!$F231="SI",MetaData!S231,MetaData!S231*(25.4^2))</f>
        <v>40000</v>
      </c>
      <c r="T231" s="53">
        <f>IF(MetaData!$F231="SI",MetaData!T231,MetaData!T231*25.4)</f>
        <v>12.7</v>
      </c>
      <c r="U231" s="53">
        <f>IF(MetaData!$F231="SI",MetaData!U231,MetaData!U231*25.4)</f>
        <v>12.7</v>
      </c>
      <c r="V231" s="53">
        <f>IF(MetaData!$F231="SI",MetaData!V231,MetaData!V231*25.4)</f>
        <v>12.7</v>
      </c>
      <c r="W231" s="52">
        <f>MetaData!W231</f>
        <v>12</v>
      </c>
      <c r="X231" s="53">
        <f>IF(MetaData!$F231="SI",MetaData!X231,MetaData!X231*25.4)</f>
        <v>9</v>
      </c>
      <c r="Y231" s="52">
        <f>MetaData!Y231</f>
        <v>2</v>
      </c>
      <c r="Z231" s="53">
        <f>IF(MetaData!$F231="SI",MetaData!Z231,MetaData!Z231*25.4)</f>
        <v>9</v>
      </c>
      <c r="AA231" s="52">
        <f>MetaData!AA231</f>
        <v>2</v>
      </c>
      <c r="AB231" s="52"/>
      <c r="AC231" s="53">
        <f>IF(MetaData!$F231="SI",MetaData!AC231,MetaData!AC231*25.4)</f>
        <v>0</v>
      </c>
      <c r="AD231" s="79"/>
      <c r="AE231" s="51">
        <f>MetaData!AE231</f>
        <v>3.7999999999999999E-2</v>
      </c>
      <c r="AF231" s="50">
        <f>IF(MetaData!$F231="SI",MetaData!AF231,MetaData!AF231*6.89476)</f>
        <v>399.6</v>
      </c>
      <c r="AG231" s="50">
        <f>IF(MetaData!$F231="SI",MetaData!AG231,MetaData!AG231*6.89476)</f>
        <v>0</v>
      </c>
      <c r="AH231" s="50">
        <f>IF(MetaData!$F231="SI",MetaData!AH231,MetaData!AH231*6.89476)</f>
        <v>399.6</v>
      </c>
      <c r="AI231" s="50">
        <f>IF(MetaData!$F231="SI",MetaData!AI231,MetaData!AI231*6.89476)</f>
        <v>399.6</v>
      </c>
      <c r="AJ231" s="50">
        <f>IF(MetaData!$F231="SI",MetaData!AJ231,MetaData!AJ231*6.89476)</f>
        <v>0</v>
      </c>
      <c r="AK231" s="50">
        <f>IF(MetaData!$F231="SI",MetaData!AK231,MetaData!AK231*6.89476)</f>
        <v>0</v>
      </c>
      <c r="AL231" s="117">
        <f>MetaData!AL231</f>
        <v>0</v>
      </c>
      <c r="AM231" s="52" t="str">
        <f>MetaData!AM231</f>
        <v>RI: Rectangular and interlocking ties</v>
      </c>
      <c r="AN231" s="52">
        <f>MetaData!AN231</f>
        <v>4</v>
      </c>
      <c r="AO231" s="52">
        <f>MetaData!AO231</f>
        <v>0</v>
      </c>
      <c r="AP231" s="53">
        <f>IF(MetaData!$F231="SI",MetaData!AP231,MetaData!AP231*25.4)</f>
        <v>6</v>
      </c>
      <c r="AQ231" s="52">
        <f>MetaData!AQ231</f>
        <v>0</v>
      </c>
      <c r="AR231" s="53">
        <f>IF(MetaData!$F231="SI",MetaData!AR231,MetaData!AR231*25.4)</f>
        <v>35</v>
      </c>
      <c r="AS231" s="53">
        <f>IF(MetaData!$F231="SI",MetaData!AS231,MetaData!AS231*25.4)</f>
        <v>0</v>
      </c>
      <c r="AT231" s="52">
        <f>MetaData!AT231</f>
        <v>0</v>
      </c>
      <c r="AU231" s="53">
        <f>IF(MetaData!$F231="SI",MetaData!AU231,MetaData!AU231*25.4)</f>
        <v>0</v>
      </c>
      <c r="AV231" s="59">
        <f>MetaData!AV231</f>
        <v>1.6156762218461792E-2</v>
      </c>
      <c r="AW231" s="59"/>
      <c r="AX231" s="50">
        <f>IF(MetaData!$F231="SI",MetaData!AX231,MetaData!AX231*6.89476)</f>
        <v>328.4</v>
      </c>
      <c r="AY231" s="50">
        <f>IF(MetaData!$F231="SI",MetaData!AY231,MetaData!AY231*6.89476)</f>
        <v>0</v>
      </c>
      <c r="AZ231" s="119">
        <f>MetaData!AZ231</f>
        <v>0</v>
      </c>
      <c r="BA231" s="119">
        <f>MetaData!BA231</f>
        <v>0</v>
      </c>
      <c r="BB231" s="119">
        <f>MetaData!BB231</f>
        <v>0</v>
      </c>
      <c r="BC231" s="119">
        <f>MetaData!BC231</f>
        <v>0</v>
      </c>
      <c r="BD231" s="119">
        <f>MetaData!BD231</f>
        <v>0</v>
      </c>
      <c r="BE231" s="119">
        <f>MetaData!BE231</f>
        <v>0</v>
      </c>
      <c r="BF231" s="119">
        <f>MetaData!BF231</f>
        <v>1</v>
      </c>
      <c r="BG231" s="15">
        <f>ReportedData!M231</f>
        <v>0</v>
      </c>
      <c r="BH231" t="str">
        <f>ReportedData!F231</f>
        <v>mug89al1.xlsx</v>
      </c>
    </row>
    <row r="232" spans="1:60" ht="15.75" hidden="1">
      <c r="A232" s="10">
        <f>MetaData!A232</f>
        <v>228</v>
      </c>
      <c r="B232" s="10">
        <f>MetaData!B232</f>
        <v>49</v>
      </c>
      <c r="C232" s="10">
        <f>MetaData!C232</f>
        <v>4</v>
      </c>
      <c r="D232" s="91" t="str">
        <f>MetaData!D232</f>
        <v>AL-2</v>
      </c>
      <c r="E232" s="11" t="str">
        <f>MetaData!E232</f>
        <v>Muguruma et al. (1989)</v>
      </c>
      <c r="F232" s="12" t="str">
        <f>MetaData!F232</f>
        <v>SI</v>
      </c>
      <c r="G232" s="14" t="str">
        <f>MetaData!G232</f>
        <v>C</v>
      </c>
      <c r="H232" s="14" t="str">
        <f>MetaData!H232</f>
        <v>S</v>
      </c>
      <c r="I232" s="50">
        <f>IF(MetaData!$F232="SI",MetaData!I232,MetaData!I232*6.89476)</f>
        <v>85.7</v>
      </c>
      <c r="J232" s="50">
        <f>IF(MetaData!$F232="SI",MetaData!J232,MetaData!J232*6.89476)</f>
        <v>0</v>
      </c>
      <c r="K232" s="50">
        <f>IF(MetaData!$F232="SI",MetaData!K232,MetaData!K232*6.89476)</f>
        <v>0</v>
      </c>
      <c r="L232" s="50">
        <f>IF(MetaData!$F232="SI",MetaData!L232,MetaData!L232*4.448)</f>
        <v>2156</v>
      </c>
      <c r="M232" s="52">
        <f>MetaData!M232</f>
        <v>2</v>
      </c>
      <c r="N232" s="53">
        <f>IF(MetaData!$F232="SI",MetaData!N232,MetaData!N232*25.4)</f>
        <v>200</v>
      </c>
      <c r="O232" s="53">
        <f>IF(MetaData!$F232="SI",MetaData!O232,MetaData!O232*25.4)</f>
        <v>200</v>
      </c>
      <c r="P232" s="53">
        <f>IF(MetaData!$F232="SI",MetaData!P232,MetaData!P232*25.4)</f>
        <v>500</v>
      </c>
      <c r="Q232" s="53">
        <f>IF(MetaData!$F232="SI",MetaData!Q232,MetaData!Q232*25.4)</f>
        <v>0</v>
      </c>
      <c r="R232" s="99" t="str">
        <f>MetaData!R232</f>
        <v>DE</v>
      </c>
      <c r="S232" s="53">
        <f>IF(MetaData!$F232="SI",MetaData!S232,MetaData!S232*(25.4^2))</f>
        <v>40000</v>
      </c>
      <c r="T232" s="53">
        <f>IF(MetaData!$F232="SI",MetaData!T232,MetaData!T232*25.4)</f>
        <v>12.7</v>
      </c>
      <c r="U232" s="53">
        <f>IF(MetaData!$F232="SI",MetaData!U232,MetaData!U232*25.4)</f>
        <v>12.7</v>
      </c>
      <c r="V232" s="53">
        <f>IF(MetaData!$F232="SI",MetaData!V232,MetaData!V232*25.4)</f>
        <v>12.7</v>
      </c>
      <c r="W232" s="52">
        <f>MetaData!W232</f>
        <v>12</v>
      </c>
      <c r="X232" s="53">
        <f>IF(MetaData!$F232="SI",MetaData!X232,MetaData!X232*25.4)</f>
        <v>9</v>
      </c>
      <c r="Y232" s="52">
        <f>MetaData!Y232</f>
        <v>2</v>
      </c>
      <c r="Z232" s="53">
        <f>IF(MetaData!$F232="SI",MetaData!Z232,MetaData!Z232*25.4)</f>
        <v>9</v>
      </c>
      <c r="AA232" s="52">
        <f>MetaData!AA232</f>
        <v>2</v>
      </c>
      <c r="AB232" s="52"/>
      <c r="AC232" s="53">
        <f>IF(MetaData!$F232="SI",MetaData!AC232,MetaData!AC232*25.4)</f>
        <v>0</v>
      </c>
      <c r="AD232" s="79"/>
      <c r="AE232" s="51">
        <f>MetaData!AE232</f>
        <v>3.7999999999999999E-2</v>
      </c>
      <c r="AF232" s="50">
        <f>IF(MetaData!$F232="SI",MetaData!AF232,MetaData!AF232*6.89476)</f>
        <v>399.6</v>
      </c>
      <c r="AG232" s="50">
        <f>IF(MetaData!$F232="SI",MetaData!AG232,MetaData!AG232*6.89476)</f>
        <v>0</v>
      </c>
      <c r="AH232" s="50">
        <f>IF(MetaData!$F232="SI",MetaData!AH232,MetaData!AH232*6.89476)</f>
        <v>399.6</v>
      </c>
      <c r="AI232" s="50">
        <f>IF(MetaData!$F232="SI",MetaData!AI232,MetaData!AI232*6.89476)</f>
        <v>399.6</v>
      </c>
      <c r="AJ232" s="50">
        <f>IF(MetaData!$F232="SI",MetaData!AJ232,MetaData!AJ232*6.89476)</f>
        <v>0</v>
      </c>
      <c r="AK232" s="50">
        <f>IF(MetaData!$F232="SI",MetaData!AK232,MetaData!AK232*6.89476)</f>
        <v>0</v>
      </c>
      <c r="AL232" s="117">
        <f>MetaData!AL232</f>
        <v>0</v>
      </c>
      <c r="AM232" s="52" t="str">
        <f>MetaData!AM232</f>
        <v>RI: Rectangular and interlocking ties</v>
      </c>
      <c r="AN232" s="52">
        <f>MetaData!AN232</f>
        <v>4</v>
      </c>
      <c r="AO232" s="52">
        <f>MetaData!AO232</f>
        <v>0</v>
      </c>
      <c r="AP232" s="53">
        <f>IF(MetaData!$F232="SI",MetaData!AP232,MetaData!AP232*25.4)</f>
        <v>6</v>
      </c>
      <c r="AQ232" s="52">
        <f>MetaData!AQ232</f>
        <v>0</v>
      </c>
      <c r="AR232" s="53">
        <f>IF(MetaData!$F232="SI",MetaData!AR232,MetaData!AR232*25.4)</f>
        <v>35</v>
      </c>
      <c r="AS232" s="53">
        <f>IF(MetaData!$F232="SI",MetaData!AS232,MetaData!AS232*25.4)</f>
        <v>0</v>
      </c>
      <c r="AT232" s="52">
        <f>MetaData!AT232</f>
        <v>0</v>
      </c>
      <c r="AU232" s="53">
        <f>IF(MetaData!$F232="SI",MetaData!AU232,MetaData!AU232*25.4)</f>
        <v>0</v>
      </c>
      <c r="AV232" s="59">
        <f>MetaData!AV232</f>
        <v>1.6156762218461792E-2</v>
      </c>
      <c r="AW232" s="59"/>
      <c r="AX232" s="50">
        <f>IF(MetaData!$F232="SI",MetaData!AX232,MetaData!AX232*6.89476)</f>
        <v>328.4</v>
      </c>
      <c r="AY232" s="50">
        <f>IF(MetaData!$F232="SI",MetaData!AY232,MetaData!AY232*6.89476)</f>
        <v>0</v>
      </c>
      <c r="AZ232" s="119">
        <f>MetaData!AZ232</f>
        <v>0</v>
      </c>
      <c r="BA232" s="119">
        <f>MetaData!BA232</f>
        <v>0</v>
      </c>
      <c r="BB232" s="119">
        <f>MetaData!BB232</f>
        <v>0</v>
      </c>
      <c r="BC232" s="119">
        <f>MetaData!BC232</f>
        <v>0</v>
      </c>
      <c r="BD232" s="119">
        <f>MetaData!BD232</f>
        <v>0</v>
      </c>
      <c r="BE232" s="119">
        <f>MetaData!BE232</f>
        <v>0</v>
      </c>
      <c r="BF232" s="119">
        <f>MetaData!BF232</f>
        <v>1</v>
      </c>
      <c r="BG232" s="15">
        <f>ReportedData!M232</f>
        <v>0</v>
      </c>
      <c r="BH232" t="str">
        <f>ReportedData!F232</f>
        <v>mug89al2.xlsx</v>
      </c>
    </row>
    <row r="233" spans="1:60" ht="15.75" hidden="1">
      <c r="A233" s="10">
        <f>MetaData!A233</f>
        <v>229</v>
      </c>
      <c r="B233" s="10">
        <f>MetaData!B233</f>
        <v>49</v>
      </c>
      <c r="C233" s="10">
        <f>MetaData!C233</f>
        <v>5</v>
      </c>
      <c r="D233" s="91" t="str">
        <f>MetaData!D233</f>
        <v>BH-1</v>
      </c>
      <c r="E233" s="11" t="str">
        <f>MetaData!E233</f>
        <v>Muguruma et al. (1989)</v>
      </c>
      <c r="F233" s="12" t="str">
        <f>MetaData!F233</f>
        <v>SI</v>
      </c>
      <c r="G233" s="14" t="str">
        <f>MetaData!G233</f>
        <v>C</v>
      </c>
      <c r="H233" s="14" t="str">
        <f>MetaData!H233</f>
        <v>S</v>
      </c>
      <c r="I233" s="50">
        <f>IF(MetaData!$F233="SI",MetaData!I233,MetaData!I233*6.89476)</f>
        <v>115.8</v>
      </c>
      <c r="J233" s="50">
        <f>IF(MetaData!$F233="SI",MetaData!J233,MetaData!J233*6.89476)</f>
        <v>0</v>
      </c>
      <c r="K233" s="50">
        <f>IF(MetaData!$F233="SI",MetaData!K233,MetaData!K233*6.89476)</f>
        <v>0</v>
      </c>
      <c r="L233" s="50">
        <f>IF(MetaData!$F233="SI",MetaData!L233,MetaData!L233*4.448)</f>
        <v>1176</v>
      </c>
      <c r="M233" s="52">
        <f>MetaData!M233</f>
        <v>2</v>
      </c>
      <c r="N233" s="53">
        <f>IF(MetaData!$F233="SI",MetaData!N233,MetaData!N233*25.4)</f>
        <v>200</v>
      </c>
      <c r="O233" s="53">
        <f>IF(MetaData!$F233="SI",MetaData!O233,MetaData!O233*25.4)</f>
        <v>200</v>
      </c>
      <c r="P233" s="53">
        <f>IF(MetaData!$F233="SI",MetaData!P233,MetaData!P233*25.4)</f>
        <v>500</v>
      </c>
      <c r="Q233" s="53">
        <f>IF(MetaData!$F233="SI",MetaData!Q233,MetaData!Q233*25.4)</f>
        <v>0</v>
      </c>
      <c r="R233" s="99" t="str">
        <f>MetaData!R233</f>
        <v>DE</v>
      </c>
      <c r="S233" s="53">
        <f>IF(MetaData!$F233="SI",MetaData!S233,MetaData!S233*(25.4^2))</f>
        <v>40000</v>
      </c>
      <c r="T233" s="53">
        <f>IF(MetaData!$F233="SI",MetaData!T233,MetaData!T233*25.4)</f>
        <v>12.7</v>
      </c>
      <c r="U233" s="53">
        <f>IF(MetaData!$F233="SI",MetaData!U233,MetaData!U233*25.4)</f>
        <v>12.7</v>
      </c>
      <c r="V233" s="53">
        <f>IF(MetaData!$F233="SI",MetaData!V233,MetaData!V233*25.4)</f>
        <v>12.7</v>
      </c>
      <c r="W233" s="52">
        <f>MetaData!W233</f>
        <v>12</v>
      </c>
      <c r="X233" s="53">
        <f>IF(MetaData!$F233="SI",MetaData!X233,MetaData!X233*25.4)</f>
        <v>9</v>
      </c>
      <c r="Y233" s="52">
        <f>MetaData!Y233</f>
        <v>2</v>
      </c>
      <c r="Z233" s="53">
        <f>IF(MetaData!$F233="SI",MetaData!Z233,MetaData!Z233*25.4)</f>
        <v>9</v>
      </c>
      <c r="AA233" s="52">
        <f>MetaData!AA233</f>
        <v>2</v>
      </c>
      <c r="AB233" s="52"/>
      <c r="AC233" s="53">
        <f>IF(MetaData!$F233="SI",MetaData!AC233,MetaData!AC233*25.4)</f>
        <v>0</v>
      </c>
      <c r="AD233" s="79"/>
      <c r="AE233" s="51">
        <f>MetaData!AE233</f>
        <v>3.7999999999999999E-2</v>
      </c>
      <c r="AF233" s="50">
        <f>IF(MetaData!$F233="SI",MetaData!AF233,MetaData!AF233*6.89476)</f>
        <v>399.6</v>
      </c>
      <c r="AG233" s="50">
        <f>IF(MetaData!$F233="SI",MetaData!AG233,MetaData!AG233*6.89476)</f>
        <v>0</v>
      </c>
      <c r="AH233" s="50">
        <f>IF(MetaData!$F233="SI",MetaData!AH233,MetaData!AH233*6.89476)</f>
        <v>399.6</v>
      </c>
      <c r="AI233" s="50">
        <f>IF(MetaData!$F233="SI",MetaData!AI233,MetaData!AI233*6.89476)</f>
        <v>399.6</v>
      </c>
      <c r="AJ233" s="50">
        <f>IF(MetaData!$F233="SI",MetaData!AJ233,MetaData!AJ233*6.89476)</f>
        <v>0</v>
      </c>
      <c r="AK233" s="50">
        <f>IF(MetaData!$F233="SI",MetaData!AK233,MetaData!AK233*6.89476)</f>
        <v>0</v>
      </c>
      <c r="AL233" s="117">
        <f>MetaData!AL233</f>
        <v>0</v>
      </c>
      <c r="AM233" s="52" t="str">
        <f>MetaData!AM233</f>
        <v>RI: Rectangular and interlocking ties</v>
      </c>
      <c r="AN233" s="52">
        <f>MetaData!AN233</f>
        <v>4</v>
      </c>
      <c r="AO233" s="52">
        <f>MetaData!AO233</f>
        <v>0</v>
      </c>
      <c r="AP233" s="53">
        <f>IF(MetaData!$F233="SI",MetaData!AP233,MetaData!AP233*25.4)</f>
        <v>6</v>
      </c>
      <c r="AQ233" s="52">
        <f>MetaData!AQ233</f>
        <v>0</v>
      </c>
      <c r="AR233" s="53">
        <f>IF(MetaData!$F233="SI",MetaData!AR233,MetaData!AR233*25.4)</f>
        <v>35</v>
      </c>
      <c r="AS233" s="53">
        <f>IF(MetaData!$F233="SI",MetaData!AS233,MetaData!AS233*25.4)</f>
        <v>0</v>
      </c>
      <c r="AT233" s="52">
        <f>MetaData!AT233</f>
        <v>0</v>
      </c>
      <c r="AU233" s="53">
        <f>IF(MetaData!$F233="SI",MetaData!AU233,MetaData!AU233*25.4)</f>
        <v>0</v>
      </c>
      <c r="AV233" s="59">
        <f>MetaData!AV233</f>
        <v>1.6156762218461792E-2</v>
      </c>
      <c r="AW233" s="59"/>
      <c r="AX233" s="50">
        <f>IF(MetaData!$F233="SI",MetaData!AX233,MetaData!AX233*6.89476)</f>
        <v>792.3</v>
      </c>
      <c r="AY233" s="50">
        <f>IF(MetaData!$F233="SI",MetaData!AY233,MetaData!AY233*6.89476)</f>
        <v>0</v>
      </c>
      <c r="AZ233" s="119">
        <f>MetaData!AZ233</f>
        <v>0</v>
      </c>
      <c r="BA233" s="119">
        <f>MetaData!BA233</f>
        <v>0</v>
      </c>
      <c r="BB233" s="119">
        <f>MetaData!BB233</f>
        <v>0</v>
      </c>
      <c r="BC233" s="119">
        <f>MetaData!BC233</f>
        <v>0</v>
      </c>
      <c r="BD233" s="119">
        <f>MetaData!BD233</f>
        <v>0</v>
      </c>
      <c r="BE233" s="119">
        <f>MetaData!BE233</f>
        <v>0</v>
      </c>
      <c r="BF233" s="119">
        <f>MetaData!BF233</f>
        <v>1</v>
      </c>
      <c r="BG233" s="15">
        <f>ReportedData!M233</f>
        <v>0</v>
      </c>
      <c r="BH233" t="str">
        <f>ReportedData!F233</f>
        <v>mug89bh1.xlsx</v>
      </c>
    </row>
    <row r="234" spans="1:60" ht="15.75" hidden="1">
      <c r="A234" s="10">
        <f>MetaData!A234</f>
        <v>230</v>
      </c>
      <c r="B234" s="10">
        <f>MetaData!B234</f>
        <v>49</v>
      </c>
      <c r="C234" s="10">
        <f>MetaData!C234</f>
        <v>6</v>
      </c>
      <c r="D234" s="91" t="str">
        <f>MetaData!D234</f>
        <v>BH-2</v>
      </c>
      <c r="E234" s="11" t="str">
        <f>MetaData!E234</f>
        <v>Muguruma et al. (1989)</v>
      </c>
      <c r="F234" s="12" t="str">
        <f>MetaData!F234</f>
        <v>SI</v>
      </c>
      <c r="G234" s="14" t="str">
        <f>MetaData!G234</f>
        <v>C</v>
      </c>
      <c r="H234" s="14" t="str">
        <f>MetaData!H234</f>
        <v>S</v>
      </c>
      <c r="I234" s="50">
        <f>IF(MetaData!$F234="SI",MetaData!I234,MetaData!I234*6.89476)</f>
        <v>115.8</v>
      </c>
      <c r="J234" s="50">
        <f>IF(MetaData!$F234="SI",MetaData!J234,MetaData!J234*6.89476)</f>
        <v>0</v>
      </c>
      <c r="K234" s="50">
        <f>IF(MetaData!$F234="SI",MetaData!K234,MetaData!K234*6.89476)</f>
        <v>0</v>
      </c>
      <c r="L234" s="50">
        <f>IF(MetaData!$F234="SI",MetaData!L234,MetaData!L234*4.448)</f>
        <v>1959</v>
      </c>
      <c r="M234" s="52">
        <f>MetaData!M234</f>
        <v>2</v>
      </c>
      <c r="N234" s="53">
        <f>IF(MetaData!$F234="SI",MetaData!N234,MetaData!N234*25.4)</f>
        <v>200</v>
      </c>
      <c r="O234" s="53">
        <f>IF(MetaData!$F234="SI",MetaData!O234,MetaData!O234*25.4)</f>
        <v>200</v>
      </c>
      <c r="P234" s="53">
        <f>IF(MetaData!$F234="SI",MetaData!P234,MetaData!P234*25.4)</f>
        <v>500</v>
      </c>
      <c r="Q234" s="53">
        <f>IF(MetaData!$F234="SI",MetaData!Q234,MetaData!Q234*25.4)</f>
        <v>0</v>
      </c>
      <c r="R234" s="99" t="str">
        <f>MetaData!R234</f>
        <v>DE</v>
      </c>
      <c r="S234" s="53">
        <f>IF(MetaData!$F234="SI",MetaData!S234,MetaData!S234*(25.4^2))</f>
        <v>40000</v>
      </c>
      <c r="T234" s="53">
        <f>IF(MetaData!$F234="SI",MetaData!T234,MetaData!T234*25.4)</f>
        <v>12.7</v>
      </c>
      <c r="U234" s="53">
        <f>IF(MetaData!$F234="SI",MetaData!U234,MetaData!U234*25.4)</f>
        <v>12.7</v>
      </c>
      <c r="V234" s="53">
        <f>IF(MetaData!$F234="SI",MetaData!V234,MetaData!V234*25.4)</f>
        <v>12.7</v>
      </c>
      <c r="W234" s="52">
        <f>MetaData!W234</f>
        <v>12</v>
      </c>
      <c r="X234" s="53">
        <f>IF(MetaData!$F234="SI",MetaData!X234,MetaData!X234*25.4)</f>
        <v>9</v>
      </c>
      <c r="Y234" s="52">
        <f>MetaData!Y234</f>
        <v>2</v>
      </c>
      <c r="Z234" s="53">
        <f>IF(MetaData!$F234="SI",MetaData!Z234,MetaData!Z234*25.4)</f>
        <v>9</v>
      </c>
      <c r="AA234" s="52">
        <f>MetaData!AA234</f>
        <v>2</v>
      </c>
      <c r="AB234" s="52"/>
      <c r="AC234" s="53">
        <f>IF(MetaData!$F234="SI",MetaData!AC234,MetaData!AC234*25.4)</f>
        <v>0</v>
      </c>
      <c r="AD234" s="79"/>
      <c r="AE234" s="51">
        <f>MetaData!AE234</f>
        <v>3.7999999999999999E-2</v>
      </c>
      <c r="AF234" s="50">
        <f>IF(MetaData!$F234="SI",MetaData!AF234,MetaData!AF234*6.89476)</f>
        <v>399.6</v>
      </c>
      <c r="AG234" s="50">
        <f>IF(MetaData!$F234="SI",MetaData!AG234,MetaData!AG234*6.89476)</f>
        <v>0</v>
      </c>
      <c r="AH234" s="50">
        <f>IF(MetaData!$F234="SI",MetaData!AH234,MetaData!AH234*6.89476)</f>
        <v>399.6</v>
      </c>
      <c r="AI234" s="50">
        <f>IF(MetaData!$F234="SI",MetaData!AI234,MetaData!AI234*6.89476)</f>
        <v>399.6</v>
      </c>
      <c r="AJ234" s="50">
        <f>IF(MetaData!$F234="SI",MetaData!AJ234,MetaData!AJ234*6.89476)</f>
        <v>0</v>
      </c>
      <c r="AK234" s="50">
        <f>IF(MetaData!$F234="SI",MetaData!AK234,MetaData!AK234*6.89476)</f>
        <v>0</v>
      </c>
      <c r="AL234" s="117">
        <f>MetaData!AL234</f>
        <v>0</v>
      </c>
      <c r="AM234" s="52" t="str">
        <f>MetaData!AM234</f>
        <v>RI: Rectangular and interlocking ties</v>
      </c>
      <c r="AN234" s="52">
        <f>MetaData!AN234</f>
        <v>4</v>
      </c>
      <c r="AO234" s="52">
        <f>MetaData!AO234</f>
        <v>0</v>
      </c>
      <c r="AP234" s="53">
        <f>IF(MetaData!$F234="SI",MetaData!AP234,MetaData!AP234*25.4)</f>
        <v>6</v>
      </c>
      <c r="AQ234" s="52">
        <f>MetaData!AQ234</f>
        <v>0</v>
      </c>
      <c r="AR234" s="53">
        <f>IF(MetaData!$F234="SI",MetaData!AR234,MetaData!AR234*25.4)</f>
        <v>35</v>
      </c>
      <c r="AS234" s="53">
        <f>IF(MetaData!$F234="SI",MetaData!AS234,MetaData!AS234*25.4)</f>
        <v>0</v>
      </c>
      <c r="AT234" s="52">
        <f>MetaData!AT234</f>
        <v>0</v>
      </c>
      <c r="AU234" s="53">
        <f>IF(MetaData!$F234="SI",MetaData!AU234,MetaData!AU234*25.4)</f>
        <v>0</v>
      </c>
      <c r="AV234" s="59">
        <f>MetaData!AV234</f>
        <v>1.6156762218461792E-2</v>
      </c>
      <c r="AW234" s="59"/>
      <c r="AX234" s="50">
        <f>IF(MetaData!$F234="SI",MetaData!AX234,MetaData!AX234*6.89476)</f>
        <v>792.3</v>
      </c>
      <c r="AY234" s="50">
        <f>IF(MetaData!$F234="SI",MetaData!AY234,MetaData!AY234*6.89476)</f>
        <v>0</v>
      </c>
      <c r="AZ234" s="119">
        <f>MetaData!AZ234</f>
        <v>0</v>
      </c>
      <c r="BA234" s="119">
        <f>MetaData!BA234</f>
        <v>0</v>
      </c>
      <c r="BB234" s="119">
        <f>MetaData!BB234</f>
        <v>0</v>
      </c>
      <c r="BC234" s="119">
        <f>MetaData!BC234</f>
        <v>0</v>
      </c>
      <c r="BD234" s="119">
        <f>MetaData!BD234</f>
        <v>0</v>
      </c>
      <c r="BE234" s="119">
        <f>MetaData!BE234</f>
        <v>0</v>
      </c>
      <c r="BF234" s="119">
        <f>MetaData!BF234</f>
        <v>1</v>
      </c>
      <c r="BG234" s="15">
        <f>ReportedData!M234</f>
        <v>0</v>
      </c>
      <c r="BH234" t="str">
        <f>ReportedData!F234</f>
        <v>mug89bh2.xlsx</v>
      </c>
    </row>
    <row r="235" spans="1:60" ht="15.75" hidden="1">
      <c r="A235" s="10">
        <f>MetaData!A235</f>
        <v>231</v>
      </c>
      <c r="B235" s="10">
        <f>MetaData!B235</f>
        <v>49</v>
      </c>
      <c r="C235" s="10">
        <f>MetaData!C235</f>
        <v>7</v>
      </c>
      <c r="D235" s="91" t="str">
        <f>MetaData!D235</f>
        <v xml:space="preserve"> BL-1</v>
      </c>
      <c r="E235" s="11" t="str">
        <f>MetaData!E235</f>
        <v>Muguruma et al. (1989)</v>
      </c>
      <c r="F235" s="12" t="str">
        <f>MetaData!F235</f>
        <v>SI</v>
      </c>
      <c r="G235" s="14" t="str">
        <f>MetaData!G235</f>
        <v>C</v>
      </c>
      <c r="H235" s="14" t="str">
        <f>MetaData!H235</f>
        <v>S</v>
      </c>
      <c r="I235" s="50">
        <f>IF(MetaData!$F235="SI",MetaData!I235,MetaData!I235*6.89476)</f>
        <v>115.8</v>
      </c>
      <c r="J235" s="50">
        <f>IF(MetaData!$F235="SI",MetaData!J235,MetaData!J235*6.89476)</f>
        <v>0</v>
      </c>
      <c r="K235" s="50">
        <f>IF(MetaData!$F235="SI",MetaData!K235,MetaData!K235*6.89476)</f>
        <v>0</v>
      </c>
      <c r="L235" s="50">
        <f>IF(MetaData!$F235="SI",MetaData!L235,MetaData!L235*4.448)</f>
        <v>1176</v>
      </c>
      <c r="M235" s="52">
        <f>MetaData!M235</f>
        <v>2</v>
      </c>
      <c r="N235" s="53">
        <f>IF(MetaData!$F235="SI",MetaData!N235,MetaData!N235*25.4)</f>
        <v>200</v>
      </c>
      <c r="O235" s="53">
        <f>IF(MetaData!$F235="SI",MetaData!O235,MetaData!O235*25.4)</f>
        <v>200</v>
      </c>
      <c r="P235" s="53">
        <f>IF(MetaData!$F235="SI",MetaData!P235,MetaData!P235*25.4)</f>
        <v>500</v>
      </c>
      <c r="Q235" s="53">
        <f>IF(MetaData!$F235="SI",MetaData!Q235,MetaData!Q235*25.4)</f>
        <v>0</v>
      </c>
      <c r="R235" s="99" t="str">
        <f>MetaData!R235</f>
        <v>DE</v>
      </c>
      <c r="S235" s="53">
        <f>IF(MetaData!$F235="SI",MetaData!S235,MetaData!S235*(25.4^2))</f>
        <v>40000</v>
      </c>
      <c r="T235" s="53">
        <f>IF(MetaData!$F235="SI",MetaData!T235,MetaData!T235*25.4)</f>
        <v>12.7</v>
      </c>
      <c r="U235" s="53">
        <f>IF(MetaData!$F235="SI",MetaData!U235,MetaData!U235*25.4)</f>
        <v>12.7</v>
      </c>
      <c r="V235" s="53">
        <f>IF(MetaData!$F235="SI",MetaData!V235,MetaData!V235*25.4)</f>
        <v>12.7</v>
      </c>
      <c r="W235" s="52">
        <f>MetaData!W235</f>
        <v>12</v>
      </c>
      <c r="X235" s="53">
        <f>IF(MetaData!$F235="SI",MetaData!X235,MetaData!X235*25.4)</f>
        <v>9</v>
      </c>
      <c r="Y235" s="52">
        <f>MetaData!Y235</f>
        <v>2</v>
      </c>
      <c r="Z235" s="53">
        <f>IF(MetaData!$F235="SI",MetaData!Z235,MetaData!Z235*25.4)</f>
        <v>9</v>
      </c>
      <c r="AA235" s="52">
        <f>MetaData!AA235</f>
        <v>2</v>
      </c>
      <c r="AB235" s="52"/>
      <c r="AC235" s="53">
        <f>IF(MetaData!$F235="SI",MetaData!AC235,MetaData!AC235*25.4)</f>
        <v>0</v>
      </c>
      <c r="AD235" s="79"/>
      <c r="AE235" s="51">
        <f>MetaData!AE235</f>
        <v>3.7999999999999999E-2</v>
      </c>
      <c r="AF235" s="50">
        <f>IF(MetaData!$F235="SI",MetaData!AF235,MetaData!AF235*6.89476)</f>
        <v>399.6</v>
      </c>
      <c r="AG235" s="50">
        <f>IF(MetaData!$F235="SI",MetaData!AG235,MetaData!AG235*6.89476)</f>
        <v>0</v>
      </c>
      <c r="AH235" s="50">
        <f>IF(MetaData!$F235="SI",MetaData!AH235,MetaData!AH235*6.89476)</f>
        <v>399.6</v>
      </c>
      <c r="AI235" s="50">
        <f>IF(MetaData!$F235="SI",MetaData!AI235,MetaData!AI235*6.89476)</f>
        <v>399.6</v>
      </c>
      <c r="AJ235" s="50">
        <f>IF(MetaData!$F235="SI",MetaData!AJ235,MetaData!AJ235*6.89476)</f>
        <v>0</v>
      </c>
      <c r="AK235" s="50">
        <f>IF(MetaData!$F235="SI",MetaData!AK235,MetaData!AK235*6.89476)</f>
        <v>0</v>
      </c>
      <c r="AL235" s="117">
        <f>MetaData!AL235</f>
        <v>0</v>
      </c>
      <c r="AM235" s="52" t="str">
        <f>MetaData!AM235</f>
        <v>RI: Rectangular and interlocking ties</v>
      </c>
      <c r="AN235" s="52">
        <f>MetaData!AN235</f>
        <v>4</v>
      </c>
      <c r="AO235" s="52">
        <f>MetaData!AO235</f>
        <v>0</v>
      </c>
      <c r="AP235" s="53">
        <f>IF(MetaData!$F235="SI",MetaData!AP235,MetaData!AP235*25.4)</f>
        <v>6</v>
      </c>
      <c r="AQ235" s="52">
        <f>MetaData!AQ235</f>
        <v>0</v>
      </c>
      <c r="AR235" s="53">
        <f>IF(MetaData!$F235="SI",MetaData!AR235,MetaData!AR235*25.4)</f>
        <v>35</v>
      </c>
      <c r="AS235" s="53">
        <f>IF(MetaData!$F235="SI",MetaData!AS235,MetaData!AS235*25.4)</f>
        <v>0</v>
      </c>
      <c r="AT235" s="52">
        <f>MetaData!AT235</f>
        <v>0</v>
      </c>
      <c r="AU235" s="53">
        <f>IF(MetaData!$F235="SI",MetaData!AU235,MetaData!AU235*25.4)</f>
        <v>0</v>
      </c>
      <c r="AV235" s="59">
        <f>MetaData!AV235</f>
        <v>1.6156762218461792E-2</v>
      </c>
      <c r="AW235" s="59"/>
      <c r="AX235" s="50">
        <f>IF(MetaData!$F235="SI",MetaData!AX235,MetaData!AX235*6.89476)</f>
        <v>328.4</v>
      </c>
      <c r="AY235" s="50">
        <f>IF(MetaData!$F235="SI",MetaData!AY235,MetaData!AY235*6.89476)</f>
        <v>0</v>
      </c>
      <c r="AZ235" s="119">
        <f>MetaData!AZ235</f>
        <v>0</v>
      </c>
      <c r="BA235" s="119">
        <f>MetaData!BA235</f>
        <v>0</v>
      </c>
      <c r="BB235" s="119">
        <f>MetaData!BB235</f>
        <v>0</v>
      </c>
      <c r="BC235" s="119">
        <f>MetaData!BC235</f>
        <v>0</v>
      </c>
      <c r="BD235" s="119">
        <f>MetaData!BD235</f>
        <v>0</v>
      </c>
      <c r="BE235" s="119">
        <f>MetaData!BE235</f>
        <v>0</v>
      </c>
      <c r="BF235" s="119">
        <f>MetaData!BF235</f>
        <v>1</v>
      </c>
      <c r="BG235" s="15">
        <f>ReportedData!M235</f>
        <v>0</v>
      </c>
      <c r="BH235" t="str">
        <f>ReportedData!F235</f>
        <v>mug89bl1.xlsx</v>
      </c>
    </row>
    <row r="236" spans="1:60" ht="15.75" hidden="1">
      <c r="A236" s="10">
        <f>MetaData!A236</f>
        <v>232</v>
      </c>
      <c r="B236" s="10">
        <f>MetaData!B236</f>
        <v>49</v>
      </c>
      <c r="C236" s="10">
        <f>MetaData!C236</f>
        <v>8</v>
      </c>
      <c r="D236" s="91" t="str">
        <f>MetaData!D236</f>
        <v>BL-2</v>
      </c>
      <c r="E236" s="11" t="str">
        <f>MetaData!E236</f>
        <v>Muguruma et al. (1989)</v>
      </c>
      <c r="F236" s="12" t="str">
        <f>MetaData!F236</f>
        <v>SI</v>
      </c>
      <c r="G236" s="14" t="str">
        <f>MetaData!G236</f>
        <v>C</v>
      </c>
      <c r="H236" s="14" t="str">
        <f>MetaData!H236</f>
        <v>S</v>
      </c>
      <c r="I236" s="50">
        <f>IF(MetaData!$F236="SI",MetaData!I236,MetaData!I236*6.89476)</f>
        <v>115.8</v>
      </c>
      <c r="J236" s="50">
        <f>IF(MetaData!$F236="SI",MetaData!J236,MetaData!J236*6.89476)</f>
        <v>0</v>
      </c>
      <c r="K236" s="50">
        <f>IF(MetaData!$F236="SI",MetaData!K236,MetaData!K236*6.89476)</f>
        <v>0</v>
      </c>
      <c r="L236" s="50">
        <f>IF(MetaData!$F236="SI",MetaData!L236,MetaData!L236*4.448)</f>
        <v>1959</v>
      </c>
      <c r="M236" s="52">
        <f>MetaData!M236</f>
        <v>2</v>
      </c>
      <c r="N236" s="53">
        <f>IF(MetaData!$F236="SI",MetaData!N236,MetaData!N236*25.4)</f>
        <v>200</v>
      </c>
      <c r="O236" s="53">
        <f>IF(MetaData!$F236="SI",MetaData!O236,MetaData!O236*25.4)</f>
        <v>200</v>
      </c>
      <c r="P236" s="53">
        <f>IF(MetaData!$F236="SI",MetaData!P236,MetaData!P236*25.4)</f>
        <v>500</v>
      </c>
      <c r="Q236" s="53">
        <f>IF(MetaData!$F236="SI",MetaData!Q236,MetaData!Q236*25.4)</f>
        <v>0</v>
      </c>
      <c r="R236" s="99" t="str">
        <f>MetaData!R236</f>
        <v>DE</v>
      </c>
      <c r="S236" s="53">
        <f>IF(MetaData!$F236="SI",MetaData!S236,MetaData!S236*(25.4^2))</f>
        <v>40000</v>
      </c>
      <c r="T236" s="53">
        <f>IF(MetaData!$F236="SI",MetaData!T236,MetaData!T236*25.4)</f>
        <v>12.7</v>
      </c>
      <c r="U236" s="53">
        <f>IF(MetaData!$F236="SI",MetaData!U236,MetaData!U236*25.4)</f>
        <v>12.7</v>
      </c>
      <c r="V236" s="53">
        <f>IF(MetaData!$F236="SI",MetaData!V236,MetaData!V236*25.4)</f>
        <v>12.7</v>
      </c>
      <c r="W236" s="52">
        <f>MetaData!W236</f>
        <v>12</v>
      </c>
      <c r="X236" s="53">
        <f>IF(MetaData!$F236="SI",MetaData!X236,MetaData!X236*25.4)</f>
        <v>9</v>
      </c>
      <c r="Y236" s="52">
        <f>MetaData!Y236</f>
        <v>2</v>
      </c>
      <c r="Z236" s="53">
        <f>IF(MetaData!$F236="SI",MetaData!Z236,MetaData!Z236*25.4)</f>
        <v>9</v>
      </c>
      <c r="AA236" s="52">
        <f>MetaData!AA236</f>
        <v>2</v>
      </c>
      <c r="AB236" s="52"/>
      <c r="AC236" s="53">
        <f>IF(MetaData!$F236="SI",MetaData!AC236,MetaData!AC236*25.4)</f>
        <v>0</v>
      </c>
      <c r="AD236" s="79"/>
      <c r="AE236" s="51">
        <f>MetaData!AE236</f>
        <v>3.7999999999999999E-2</v>
      </c>
      <c r="AF236" s="50">
        <f>IF(MetaData!$F236="SI",MetaData!AF236,MetaData!AF236*6.89476)</f>
        <v>399.6</v>
      </c>
      <c r="AG236" s="50">
        <f>IF(MetaData!$F236="SI",MetaData!AG236,MetaData!AG236*6.89476)</f>
        <v>0</v>
      </c>
      <c r="AH236" s="50">
        <f>IF(MetaData!$F236="SI",MetaData!AH236,MetaData!AH236*6.89476)</f>
        <v>399.6</v>
      </c>
      <c r="AI236" s="50">
        <f>IF(MetaData!$F236="SI",MetaData!AI236,MetaData!AI236*6.89476)</f>
        <v>399.6</v>
      </c>
      <c r="AJ236" s="50">
        <f>IF(MetaData!$F236="SI",MetaData!AJ236,MetaData!AJ236*6.89476)</f>
        <v>0</v>
      </c>
      <c r="AK236" s="50">
        <f>IF(MetaData!$F236="SI",MetaData!AK236,MetaData!AK236*6.89476)</f>
        <v>0</v>
      </c>
      <c r="AL236" s="117">
        <f>MetaData!AL236</f>
        <v>0</v>
      </c>
      <c r="AM236" s="52" t="str">
        <f>MetaData!AM236</f>
        <v>RI: Rectangular and interlocking ties</v>
      </c>
      <c r="AN236" s="52">
        <f>MetaData!AN236</f>
        <v>4</v>
      </c>
      <c r="AO236" s="52">
        <f>MetaData!AO236</f>
        <v>0</v>
      </c>
      <c r="AP236" s="53">
        <f>IF(MetaData!$F236="SI",MetaData!AP236,MetaData!AP236*25.4)</f>
        <v>6</v>
      </c>
      <c r="AQ236" s="52">
        <f>MetaData!AQ236</f>
        <v>0</v>
      </c>
      <c r="AR236" s="53">
        <f>IF(MetaData!$F236="SI",MetaData!AR236,MetaData!AR236*25.4)</f>
        <v>35</v>
      </c>
      <c r="AS236" s="53">
        <f>IF(MetaData!$F236="SI",MetaData!AS236,MetaData!AS236*25.4)</f>
        <v>0</v>
      </c>
      <c r="AT236" s="52">
        <f>MetaData!AT236</f>
        <v>0</v>
      </c>
      <c r="AU236" s="53">
        <f>IF(MetaData!$F236="SI",MetaData!AU236,MetaData!AU236*25.4)</f>
        <v>0</v>
      </c>
      <c r="AV236" s="59">
        <f>MetaData!AV236</f>
        <v>1.6156762218461792E-2</v>
      </c>
      <c r="AW236" s="59"/>
      <c r="AX236" s="50">
        <f>IF(MetaData!$F236="SI",MetaData!AX236,MetaData!AX236*6.89476)</f>
        <v>328.4</v>
      </c>
      <c r="AY236" s="50">
        <f>IF(MetaData!$F236="SI",MetaData!AY236,MetaData!AY236*6.89476)</f>
        <v>0</v>
      </c>
      <c r="AZ236" s="119">
        <f>MetaData!AZ236</f>
        <v>0</v>
      </c>
      <c r="BA236" s="119">
        <f>MetaData!BA236</f>
        <v>0</v>
      </c>
      <c r="BB236" s="119">
        <f>MetaData!BB236</f>
        <v>0</v>
      </c>
      <c r="BC236" s="119">
        <f>MetaData!BC236</f>
        <v>0</v>
      </c>
      <c r="BD236" s="119">
        <f>MetaData!BD236</f>
        <v>0</v>
      </c>
      <c r="BE236" s="119">
        <f>MetaData!BE236</f>
        <v>0</v>
      </c>
      <c r="BF236" s="119">
        <f>MetaData!BF236</f>
        <v>1</v>
      </c>
      <c r="BG236" s="15">
        <f>ReportedData!M236</f>
        <v>0</v>
      </c>
      <c r="BH236" t="str">
        <f>ReportedData!F236</f>
        <v>mug89bl2.xlsx</v>
      </c>
    </row>
    <row r="237" spans="1:60" ht="15.75" hidden="1">
      <c r="A237" s="10">
        <f>MetaData!A237</f>
        <v>233</v>
      </c>
      <c r="B237" s="10">
        <f>MetaData!B237</f>
        <v>50</v>
      </c>
      <c r="C237" s="10">
        <f>MetaData!C237</f>
        <v>1</v>
      </c>
      <c r="D237" s="91" t="str">
        <f>MetaData!D237</f>
        <v xml:space="preserve"> HPRC10-63</v>
      </c>
      <c r="E237" s="11" t="str">
        <f>MetaData!E237</f>
        <v>Nagasaka (1982)</v>
      </c>
      <c r="F237" s="12" t="str">
        <f>MetaData!F237</f>
        <v>SI</v>
      </c>
      <c r="G237" s="14" t="str">
        <f>MetaData!G237</f>
        <v>C</v>
      </c>
      <c r="H237" s="14" t="str">
        <f>MetaData!H237</f>
        <v>S</v>
      </c>
      <c r="I237" s="50">
        <f>IF(MetaData!$F237="SI",MetaData!I237,MetaData!I237*6.89476)</f>
        <v>21.6</v>
      </c>
      <c r="J237" s="50">
        <f>IF(MetaData!$F237="SI",MetaData!J237,MetaData!J237*6.89476)</f>
        <v>0</v>
      </c>
      <c r="K237" s="50">
        <f>IF(MetaData!$F237="SI",MetaData!K237,MetaData!K237*6.89476)</f>
        <v>0</v>
      </c>
      <c r="L237" s="50">
        <f>IF(MetaData!$F237="SI",MetaData!L237,MetaData!L237*4.448)</f>
        <v>147</v>
      </c>
      <c r="M237" s="52">
        <f>MetaData!M237</f>
        <v>2</v>
      </c>
      <c r="N237" s="53">
        <f>IF(MetaData!$F237="SI",MetaData!N237,MetaData!N237*25.4)</f>
        <v>200</v>
      </c>
      <c r="O237" s="53">
        <f>IF(MetaData!$F237="SI",MetaData!O237,MetaData!O237*25.4)</f>
        <v>200</v>
      </c>
      <c r="P237" s="53">
        <f>IF(MetaData!$F237="SI",MetaData!P237,MetaData!P237*25.4)</f>
        <v>300</v>
      </c>
      <c r="Q237" s="53">
        <f>IF(MetaData!$F237="SI",MetaData!Q237,MetaData!Q237*25.4)</f>
        <v>0</v>
      </c>
      <c r="R237" s="99" t="str">
        <f>MetaData!R237</f>
        <v>DC</v>
      </c>
      <c r="S237" s="53">
        <f>IF(MetaData!$F237="SI",MetaData!S237,MetaData!S237*(25.4^2))</f>
        <v>40000</v>
      </c>
      <c r="T237" s="53">
        <f>IF(MetaData!$F237="SI",MetaData!T237,MetaData!T237*25.4)</f>
        <v>12.7</v>
      </c>
      <c r="U237" s="53">
        <f>IF(MetaData!$F237="SI",MetaData!U237,MetaData!U237*25.4)</f>
        <v>12.7</v>
      </c>
      <c r="V237" s="53">
        <f>IF(MetaData!$F237="SI",MetaData!V237,MetaData!V237*25.4)</f>
        <v>12.7</v>
      </c>
      <c r="W237" s="52">
        <f>MetaData!W237</f>
        <v>4</v>
      </c>
      <c r="X237" s="53">
        <f>IF(MetaData!$F237="SI",MetaData!X237,MetaData!X237*25.4)</f>
        <v>12</v>
      </c>
      <c r="Y237" s="52">
        <f>MetaData!Y237</f>
        <v>0</v>
      </c>
      <c r="Z237" s="53">
        <f>IF(MetaData!$F237="SI",MetaData!Z237,MetaData!Z237*25.4)</f>
        <v>12</v>
      </c>
      <c r="AA237" s="52">
        <f>MetaData!AA237</f>
        <v>0</v>
      </c>
      <c r="AB237" s="52"/>
      <c r="AC237" s="53">
        <f>IF(MetaData!$F237="SI",MetaData!AC237,MetaData!AC237*25.4)</f>
        <v>0</v>
      </c>
      <c r="AD237" s="79"/>
      <c r="AE237" s="51">
        <f>MetaData!AE237</f>
        <v>1.2699999999999999E-2</v>
      </c>
      <c r="AF237" s="50">
        <f>IF(MetaData!$F237="SI",MetaData!AF237,MetaData!AF237*6.89476)</f>
        <v>371</v>
      </c>
      <c r="AG237" s="50">
        <f>IF(MetaData!$F237="SI",MetaData!AG237,MetaData!AG237*6.89476)</f>
        <v>541</v>
      </c>
      <c r="AH237" s="50">
        <f>IF(MetaData!$F237="SI",MetaData!AH237,MetaData!AH237*6.89476)</f>
        <v>371</v>
      </c>
      <c r="AI237" s="50">
        <f>IF(MetaData!$F237="SI",MetaData!AI237,MetaData!AI237*6.89476)</f>
        <v>371</v>
      </c>
      <c r="AJ237" s="50">
        <f>IF(MetaData!$F237="SI",MetaData!AJ237,MetaData!AJ237*6.89476)</f>
        <v>541</v>
      </c>
      <c r="AK237" s="50">
        <f>IF(MetaData!$F237="SI",MetaData!AK237,MetaData!AK237*6.89476)</f>
        <v>541</v>
      </c>
      <c r="AL237" s="117">
        <f>MetaData!AL237</f>
        <v>0</v>
      </c>
      <c r="AM237" s="52" t="str">
        <f>MetaData!AM237</f>
        <v>R: Rectangular ties (around perimeter)</v>
      </c>
      <c r="AN237" s="52">
        <f>MetaData!AN237</f>
        <v>2</v>
      </c>
      <c r="AO237" s="52">
        <f>MetaData!AO237</f>
        <v>0</v>
      </c>
      <c r="AP237" s="53">
        <f>IF(MetaData!$F237="SI",MetaData!AP237,MetaData!AP237*25.4)</f>
        <v>5.5</v>
      </c>
      <c r="AQ237" s="52">
        <f>MetaData!AQ237</f>
        <v>0</v>
      </c>
      <c r="AR237" s="53">
        <f>IF(MetaData!$F237="SI",MetaData!AR237,MetaData!AR237*25.4)</f>
        <v>35</v>
      </c>
      <c r="AS237" s="53">
        <f>IF(MetaData!$F237="SI",MetaData!AS237,MetaData!AS237*25.4)</f>
        <v>0</v>
      </c>
      <c r="AT237" s="52">
        <f>MetaData!AT237</f>
        <v>0</v>
      </c>
      <c r="AU237" s="53">
        <f>IF(MetaData!$F237="SI",MetaData!AU237,MetaData!AU237*25.4)</f>
        <v>0</v>
      </c>
      <c r="AV237" s="59">
        <f>MetaData!AV237</f>
        <v>6.7880841265065177E-3</v>
      </c>
      <c r="AW237" s="59"/>
      <c r="AX237" s="50">
        <f>IF(MetaData!$F237="SI",MetaData!AX237,MetaData!AX237*6.89476)</f>
        <v>344</v>
      </c>
      <c r="AY237" s="50">
        <f>IF(MetaData!$F237="SI",MetaData!AY237,MetaData!AY237*6.89476)</f>
        <v>434</v>
      </c>
      <c r="AZ237" s="119">
        <f>MetaData!AZ237</f>
        <v>0</v>
      </c>
      <c r="BA237" s="119">
        <f>MetaData!BA237</f>
        <v>0</v>
      </c>
      <c r="BB237" s="119">
        <f>MetaData!BB237</f>
        <v>0</v>
      </c>
      <c r="BC237" s="119">
        <f>MetaData!BC237</f>
        <v>0</v>
      </c>
      <c r="BD237" s="119">
        <f>MetaData!BD237</f>
        <v>0</v>
      </c>
      <c r="BE237" s="119">
        <f>MetaData!BE237</f>
        <v>0</v>
      </c>
      <c r="BF237" s="119">
        <f>MetaData!BF237</f>
        <v>2</v>
      </c>
      <c r="BG237" s="15">
        <f>ReportedData!M237</f>
        <v>0</v>
      </c>
      <c r="BH237" t="str">
        <f>ReportedData!F237</f>
        <v>nag1063.xlsx</v>
      </c>
    </row>
    <row r="238" spans="1:60" ht="15.75" hidden="1">
      <c r="A238" s="10">
        <f>MetaData!A238</f>
        <v>234</v>
      </c>
      <c r="B238" s="10">
        <f>MetaData!B238</f>
        <v>50</v>
      </c>
      <c r="C238" s="10">
        <f>MetaData!C238</f>
        <v>2</v>
      </c>
      <c r="D238" s="91" t="str">
        <f>MetaData!D238</f>
        <v>HPRC19-32</v>
      </c>
      <c r="E238" s="11" t="str">
        <f>MetaData!E238</f>
        <v>Nagasaka (1982)</v>
      </c>
      <c r="F238" s="12" t="str">
        <f>MetaData!F238</f>
        <v>SI</v>
      </c>
      <c r="G238" s="14" t="str">
        <f>MetaData!G238</f>
        <v>C</v>
      </c>
      <c r="H238" s="14" t="str">
        <f>MetaData!H238</f>
        <v>S</v>
      </c>
      <c r="I238" s="50">
        <f>IF(MetaData!$F238="SI",MetaData!I238,MetaData!I238*6.89476)</f>
        <v>21</v>
      </c>
      <c r="J238" s="50">
        <f>IF(MetaData!$F238="SI",MetaData!J238,MetaData!J238*6.89476)</f>
        <v>0</v>
      </c>
      <c r="K238" s="50">
        <f>IF(MetaData!$F238="SI",MetaData!K238,MetaData!K238*6.89476)</f>
        <v>0</v>
      </c>
      <c r="L238" s="50">
        <f>IF(MetaData!$F238="SI",MetaData!L238,MetaData!L238*4.448)</f>
        <v>294</v>
      </c>
      <c r="M238" s="52">
        <f>MetaData!M238</f>
        <v>2</v>
      </c>
      <c r="N238" s="53">
        <f>IF(MetaData!$F238="SI",MetaData!N238,MetaData!N238*25.4)</f>
        <v>200</v>
      </c>
      <c r="O238" s="53">
        <f>IF(MetaData!$F238="SI",MetaData!O238,MetaData!O238*25.4)</f>
        <v>200</v>
      </c>
      <c r="P238" s="53">
        <f>IF(MetaData!$F238="SI",MetaData!P238,MetaData!P238*25.4)</f>
        <v>300</v>
      </c>
      <c r="Q238" s="53">
        <f>IF(MetaData!$F238="SI",MetaData!Q238,MetaData!Q238*25.4)</f>
        <v>0</v>
      </c>
      <c r="R238" s="99" t="str">
        <f>MetaData!R238</f>
        <v>DC</v>
      </c>
      <c r="S238" s="53">
        <f>IF(MetaData!$F238="SI",MetaData!S238,MetaData!S238*(25.4^2))</f>
        <v>40000</v>
      </c>
      <c r="T238" s="53">
        <f>IF(MetaData!$F238="SI",MetaData!T238,MetaData!T238*25.4)</f>
        <v>12.7</v>
      </c>
      <c r="U238" s="53">
        <f>IF(MetaData!$F238="SI",MetaData!U238,MetaData!U238*25.4)</f>
        <v>12.7</v>
      </c>
      <c r="V238" s="53">
        <f>IF(MetaData!$F238="SI",MetaData!V238,MetaData!V238*25.4)</f>
        <v>12.7</v>
      </c>
      <c r="W238" s="52">
        <f>MetaData!W238</f>
        <v>4</v>
      </c>
      <c r="X238" s="53">
        <f>IF(MetaData!$F238="SI",MetaData!X238,MetaData!X238*25.4)</f>
        <v>12</v>
      </c>
      <c r="Y238" s="52">
        <f>MetaData!Y238</f>
        <v>0</v>
      </c>
      <c r="Z238" s="53">
        <f>IF(MetaData!$F238="SI",MetaData!Z238,MetaData!Z238*25.4)</f>
        <v>12</v>
      </c>
      <c r="AA238" s="52">
        <f>MetaData!AA238</f>
        <v>0</v>
      </c>
      <c r="AB238" s="52"/>
      <c r="AC238" s="53">
        <f>IF(MetaData!$F238="SI",MetaData!AC238,MetaData!AC238*25.4)</f>
        <v>0</v>
      </c>
      <c r="AD238" s="79"/>
      <c r="AE238" s="51">
        <f>MetaData!AE238</f>
        <v>1.2699999999999999E-2</v>
      </c>
      <c r="AF238" s="50">
        <f>IF(MetaData!$F238="SI",MetaData!AF238,MetaData!AF238*6.89476)</f>
        <v>371</v>
      </c>
      <c r="AG238" s="50">
        <f>IF(MetaData!$F238="SI",MetaData!AG238,MetaData!AG238*6.89476)</f>
        <v>541</v>
      </c>
      <c r="AH238" s="50">
        <f>IF(MetaData!$F238="SI",MetaData!AH238,MetaData!AH238*6.89476)</f>
        <v>371</v>
      </c>
      <c r="AI238" s="50">
        <f>IF(MetaData!$F238="SI",MetaData!AI238,MetaData!AI238*6.89476)</f>
        <v>371</v>
      </c>
      <c r="AJ238" s="50">
        <f>IF(MetaData!$F238="SI",MetaData!AJ238,MetaData!AJ238*6.89476)</f>
        <v>541</v>
      </c>
      <c r="AK238" s="50">
        <f>IF(MetaData!$F238="SI",MetaData!AK238,MetaData!AK238*6.89476)</f>
        <v>541</v>
      </c>
      <c r="AL238" s="117">
        <f>MetaData!AL238</f>
        <v>0</v>
      </c>
      <c r="AM238" s="52" t="str">
        <f>MetaData!AM238</f>
        <v>R: Rectangular ties (around perimeter)</v>
      </c>
      <c r="AN238" s="52">
        <f>MetaData!AN238</f>
        <v>2</v>
      </c>
      <c r="AO238" s="52">
        <f>MetaData!AO238</f>
        <v>0</v>
      </c>
      <c r="AP238" s="53">
        <f>IF(MetaData!$F238="SI",MetaData!AP238,MetaData!AP238*25.4)</f>
        <v>5.5</v>
      </c>
      <c r="AQ238" s="52">
        <f>MetaData!AQ238</f>
        <v>0</v>
      </c>
      <c r="AR238" s="53">
        <f>IF(MetaData!$F238="SI",MetaData!AR238,MetaData!AR238*25.4)</f>
        <v>20</v>
      </c>
      <c r="AS238" s="53">
        <f>IF(MetaData!$F238="SI",MetaData!AS238,MetaData!AS238*25.4)</f>
        <v>0</v>
      </c>
      <c r="AT238" s="52">
        <f>MetaData!AT238</f>
        <v>0</v>
      </c>
      <c r="AU238" s="53">
        <f>IF(MetaData!$F238="SI",MetaData!AU238,MetaData!AU238*25.4)</f>
        <v>0</v>
      </c>
      <c r="AV238" s="59">
        <f>MetaData!AV238</f>
        <v>1.1879147221386405E-2</v>
      </c>
      <c r="AW238" s="59"/>
      <c r="AX238" s="50">
        <f>IF(MetaData!$F238="SI",MetaData!AX238,MetaData!AX238*6.89476)</f>
        <v>344</v>
      </c>
      <c r="AY238" s="50">
        <f>IF(MetaData!$F238="SI",MetaData!AY238,MetaData!AY238*6.89476)</f>
        <v>434</v>
      </c>
      <c r="AZ238" s="119">
        <f>MetaData!AZ238</f>
        <v>0</v>
      </c>
      <c r="BA238" s="119">
        <f>MetaData!BA238</f>
        <v>0</v>
      </c>
      <c r="BB238" s="119">
        <f>MetaData!BB238</f>
        <v>0</v>
      </c>
      <c r="BC238" s="119">
        <f>MetaData!BC238</f>
        <v>0</v>
      </c>
      <c r="BD238" s="119">
        <f>MetaData!BD238</f>
        <v>0</v>
      </c>
      <c r="BE238" s="119">
        <f>MetaData!BE238</f>
        <v>0</v>
      </c>
      <c r="BF238" s="119">
        <f>MetaData!BF238</f>
        <v>3</v>
      </c>
      <c r="BG238" s="15">
        <f>ReportedData!M238</f>
        <v>0</v>
      </c>
      <c r="BH238" t="str">
        <f>ReportedData!F238</f>
        <v>nag1932.xlsx</v>
      </c>
    </row>
    <row r="239" spans="1:60" ht="15.75" hidden="1">
      <c r="A239" s="10">
        <f>MetaData!A239</f>
        <v>235</v>
      </c>
      <c r="B239" s="10">
        <f>MetaData!B239</f>
        <v>51</v>
      </c>
      <c r="C239" s="10">
        <f>MetaData!C239</f>
        <v>1</v>
      </c>
      <c r="D239" s="91" t="str">
        <f>MetaData!D239</f>
        <v>BN-295</v>
      </c>
      <c r="E239" s="11" t="str">
        <f>MetaData!E239</f>
        <v>Nishiura et al. 2002</v>
      </c>
      <c r="F239" s="12" t="str">
        <f>MetaData!F239</f>
        <v>SI</v>
      </c>
      <c r="G239" s="14" t="str">
        <f>MetaData!G239</f>
        <v>C</v>
      </c>
      <c r="H239" s="14" t="str">
        <f>MetaData!H239</f>
        <v>S</v>
      </c>
      <c r="I239" s="50">
        <f>IF(MetaData!$F239="SI",MetaData!I239,MetaData!I239*6.89476)</f>
        <v>34.4</v>
      </c>
      <c r="J239" s="50">
        <f>IF(MetaData!$F239="SI",MetaData!J239,MetaData!J239*6.89476)</f>
        <v>0</v>
      </c>
      <c r="K239" s="50">
        <f>IF(MetaData!$F239="SI",MetaData!K239,MetaData!K239*6.89476)</f>
        <v>0</v>
      </c>
      <c r="L239" s="50">
        <f>IF(MetaData!$F239="SI",MetaData!L239,MetaData!L239*4.448)</f>
        <v>0</v>
      </c>
      <c r="M239" s="52">
        <f>MetaData!M239</f>
        <v>0</v>
      </c>
      <c r="N239" s="53">
        <f>IF(MetaData!$F239="SI",MetaData!N239,MetaData!N239*25.4)</f>
        <v>250</v>
      </c>
      <c r="O239" s="53">
        <f>IF(MetaData!$F239="SI",MetaData!O239,MetaData!O239*25.4)</f>
        <v>250</v>
      </c>
      <c r="P239" s="53">
        <f>IF(MetaData!$F239="SI",MetaData!P239,MetaData!P239*25.4)</f>
        <v>625</v>
      </c>
      <c r="Q239" s="53">
        <f>IF(MetaData!$F239="SI",MetaData!Q239,MetaData!Q239*25.4)</f>
        <v>0</v>
      </c>
      <c r="R239" s="99" t="str">
        <f>MetaData!R239</f>
        <v>DC</v>
      </c>
      <c r="S239" s="53">
        <f>IF(MetaData!$F239="SI",MetaData!S239,MetaData!S239*(25.4^2))</f>
        <v>62500</v>
      </c>
      <c r="T239" s="53">
        <f>IF(MetaData!$F239="SI",MetaData!T239,MetaData!T239*25.4)</f>
        <v>9.5</v>
      </c>
      <c r="U239" s="53">
        <f>IF(MetaData!$F239="SI",MetaData!U239,MetaData!U239*25.4)</f>
        <v>9.5</v>
      </c>
      <c r="V239" s="53">
        <f>IF(MetaData!$F239="SI",MetaData!V239,MetaData!V239*25.4)</f>
        <v>9.5</v>
      </c>
      <c r="W239" s="52">
        <f>MetaData!W239</f>
        <v>8</v>
      </c>
      <c r="X239" s="53">
        <f>IF(MetaData!$F239="SI",MetaData!X239,MetaData!X239*25.4)</f>
        <v>23.9</v>
      </c>
      <c r="Y239" s="52">
        <f>MetaData!Y239</f>
        <v>2</v>
      </c>
      <c r="Z239" s="53">
        <f>IF(MetaData!$F239="SI",MetaData!Z239,MetaData!Z239*25.4)</f>
        <v>23.9</v>
      </c>
      <c r="AA239" s="52">
        <f>MetaData!AA239</f>
        <v>0</v>
      </c>
      <c r="AB239" s="52"/>
      <c r="AC239" s="53">
        <f>IF(MetaData!$F239="SI",MetaData!AC239,MetaData!AC239*25.4)</f>
        <v>0</v>
      </c>
      <c r="AD239" s="79"/>
      <c r="AE239" s="51">
        <f>MetaData!AE239</f>
        <v>9.0600000000000003E-3</v>
      </c>
      <c r="AF239" s="50">
        <f>IF(MetaData!$F239="SI",MetaData!AF239,MetaData!AF239*6.89476)</f>
        <v>351</v>
      </c>
      <c r="AG239" s="50">
        <f>IF(MetaData!$F239="SI",MetaData!AG239,MetaData!AG239*6.89476)</f>
        <v>0</v>
      </c>
      <c r="AH239" s="50">
        <f>IF(MetaData!$F239="SI",MetaData!AH239,MetaData!AH239*6.89476)</f>
        <v>351</v>
      </c>
      <c r="AI239" s="50">
        <f>IF(MetaData!$F239="SI",MetaData!AI239,MetaData!AI239*6.89476)</f>
        <v>351</v>
      </c>
      <c r="AJ239" s="50">
        <f>IF(MetaData!$F239="SI",MetaData!AJ239,MetaData!AJ239*6.89476)</f>
        <v>0</v>
      </c>
      <c r="AK239" s="50">
        <f>IF(MetaData!$F239="SI",MetaData!AK239,MetaData!AK239*6.89476)</f>
        <v>0</v>
      </c>
      <c r="AL239" s="117">
        <f>MetaData!AL239</f>
        <v>0</v>
      </c>
      <c r="AM239" s="52" t="str">
        <f>MetaData!AM239</f>
        <v>R</v>
      </c>
      <c r="AN239" s="52">
        <f>MetaData!AN239</f>
        <v>2</v>
      </c>
      <c r="AO239" s="52" t="str">
        <f>MetaData!AO239</f>
        <v>Ribbed</v>
      </c>
      <c r="AP239" s="53">
        <f>IF(MetaData!$F239="SI",MetaData!AP239,MetaData!AP239*25.4)</f>
        <v>6.35</v>
      </c>
      <c r="AQ239" s="52">
        <f>MetaData!AQ239</f>
        <v>0</v>
      </c>
      <c r="AR239" s="53">
        <f>IF(MetaData!$F239="SI",MetaData!AR239,MetaData!AR239*25.4)</f>
        <v>50</v>
      </c>
      <c r="AS239" s="53">
        <f>IF(MetaData!$F239="SI",MetaData!AS239,MetaData!AS239*25.4)</f>
        <v>0</v>
      </c>
      <c r="AT239" s="52">
        <f>MetaData!AT239</f>
        <v>0</v>
      </c>
      <c r="AU239" s="53">
        <f>IF(MetaData!$F239="SI",MetaData!AU239,MetaData!AU239*25.4)</f>
        <v>0</v>
      </c>
      <c r="AV239" s="59">
        <f>MetaData!AV239</f>
        <v>5.0645059999999999E-3</v>
      </c>
      <c r="AW239" s="59"/>
      <c r="AX239" s="50">
        <f>IF(MetaData!$F239="SI",MetaData!AX239,MetaData!AX239*6.89476)</f>
        <v>404</v>
      </c>
      <c r="AY239" s="50">
        <f>IF(MetaData!$F239="SI",MetaData!AY239,MetaData!AY239*6.89476)</f>
        <v>0</v>
      </c>
      <c r="AZ239" s="119">
        <f>MetaData!AZ239</f>
        <v>0</v>
      </c>
      <c r="BA239" s="119">
        <f>MetaData!BA239</f>
        <v>0</v>
      </c>
      <c r="BB239" s="119">
        <f>MetaData!BB239</f>
        <v>0</v>
      </c>
      <c r="BC239" s="119">
        <f>MetaData!BC239</f>
        <v>0</v>
      </c>
      <c r="BD239" s="119">
        <f>MetaData!BD239</f>
        <v>0</v>
      </c>
      <c r="BE239" s="119">
        <f>MetaData!BE239</f>
        <v>0</v>
      </c>
      <c r="BF239" s="119">
        <f>MetaData!BF239</f>
        <v>1</v>
      </c>
      <c r="BG239" s="15">
        <f>ReportedData!M239</f>
        <v>0</v>
      </c>
      <c r="BH239" t="str">
        <f>ReportedData!F239</f>
        <v>NishiuraKasamatsu_BN_295.xlsx</v>
      </c>
    </row>
    <row r="240" spans="1:60" ht="15.75" hidden="1">
      <c r="A240" s="10">
        <f>MetaData!A240</f>
        <v>236</v>
      </c>
      <c r="B240" s="10">
        <f>MetaData!B240</f>
        <v>53</v>
      </c>
      <c r="C240" s="10">
        <f>MetaData!C240</f>
        <v>1</v>
      </c>
      <c r="D240" s="91" t="str">
        <f>MetaData!D240</f>
        <v xml:space="preserve"> No. 1</v>
      </c>
      <c r="E240" s="11" t="str">
        <f>MetaData!E240</f>
        <v>Nosho et al. 1996</v>
      </c>
      <c r="F240" s="12" t="str">
        <f>MetaData!F240</f>
        <v>SI</v>
      </c>
      <c r="G240" s="14" t="str">
        <f>MetaData!G240</f>
        <v>C</v>
      </c>
      <c r="H240" s="14" t="str">
        <f>MetaData!H240</f>
        <v>S</v>
      </c>
      <c r="I240" s="50">
        <f>IF(MetaData!$F240="SI",MetaData!I240,MetaData!I240*6.89476)</f>
        <v>40.6</v>
      </c>
      <c r="J240" s="50">
        <f>IF(MetaData!$F240="SI",MetaData!J240,MetaData!J240*6.89476)</f>
        <v>0</v>
      </c>
      <c r="K240" s="50">
        <f>IF(MetaData!$F240="SI",MetaData!K240,MetaData!K240*6.89476)</f>
        <v>0</v>
      </c>
      <c r="L240" s="50">
        <f>IF(MetaData!$F240="SI",MetaData!L240,MetaData!L240*4.448)</f>
        <v>1076</v>
      </c>
      <c r="M240" s="52">
        <f>MetaData!M240</f>
        <v>3</v>
      </c>
      <c r="N240" s="53">
        <f>IF(MetaData!$F240="SI",MetaData!N240,MetaData!N240*25.4)</f>
        <v>279.39999999999998</v>
      </c>
      <c r="O240" s="53">
        <f>IF(MetaData!$F240="SI",MetaData!O240,MetaData!O240*25.4)</f>
        <v>279.39999999999998</v>
      </c>
      <c r="P240" s="53">
        <f>IF(MetaData!$F240="SI",MetaData!P240,MetaData!P240*25.4)</f>
        <v>2134</v>
      </c>
      <c r="Q240" s="53">
        <f>IF(MetaData!$F240="SI",MetaData!Q240,MetaData!Q240*25.4)</f>
        <v>0</v>
      </c>
      <c r="R240" s="99" t="str">
        <f>MetaData!R240</f>
        <v>C</v>
      </c>
      <c r="S240" s="53">
        <f>IF(MetaData!$F240="SI",MetaData!S240,MetaData!S240*(25.4^2))</f>
        <v>78064.359999999986</v>
      </c>
      <c r="T240" s="53">
        <f>IF(MetaData!$F240="SI",MetaData!T240,MetaData!T240*25.4)</f>
        <v>15.9</v>
      </c>
      <c r="U240" s="53">
        <f>IF(MetaData!$F240="SI",MetaData!U240,MetaData!U240*25.4)</f>
        <v>15.9</v>
      </c>
      <c r="V240" s="53">
        <f>IF(MetaData!$F240="SI",MetaData!V240,MetaData!V240*25.4)</f>
        <v>15.9</v>
      </c>
      <c r="W240" s="52">
        <f>MetaData!W240</f>
        <v>4</v>
      </c>
      <c r="X240" s="53">
        <f>IF(MetaData!$F240="SI",MetaData!X240,MetaData!X240*25.4)</f>
        <v>25.4</v>
      </c>
      <c r="Y240" s="52">
        <f>MetaData!Y240</f>
        <v>0</v>
      </c>
      <c r="Z240" s="53">
        <f>IF(MetaData!$F240="SI",MetaData!Z240,MetaData!Z240*25.4)</f>
        <v>25.4</v>
      </c>
      <c r="AA240" s="52">
        <f>MetaData!AA240</f>
        <v>0</v>
      </c>
      <c r="AB240" s="52"/>
      <c r="AC240" s="53">
        <f>IF(MetaData!$F240="SI",MetaData!AC240,MetaData!AC240*25.4)</f>
        <v>0</v>
      </c>
      <c r="AD240" s="79"/>
      <c r="AE240" s="51">
        <f>MetaData!AE240</f>
        <v>1.01E-2</v>
      </c>
      <c r="AF240" s="50">
        <f>IF(MetaData!$F240="SI",MetaData!AF240,MetaData!AF240*6.89476)</f>
        <v>407</v>
      </c>
      <c r="AG240" s="50">
        <f>IF(MetaData!$F240="SI",MetaData!AG240,MetaData!AG240*6.89476)</f>
        <v>659</v>
      </c>
      <c r="AH240" s="50">
        <f>IF(MetaData!$F240="SI",MetaData!AH240,MetaData!AH240*6.89476)</f>
        <v>407</v>
      </c>
      <c r="AI240" s="50">
        <f>IF(MetaData!$F240="SI",MetaData!AI240,MetaData!AI240*6.89476)</f>
        <v>407</v>
      </c>
      <c r="AJ240" s="50">
        <f>IF(MetaData!$F240="SI",MetaData!AJ240,MetaData!AJ240*6.89476)</f>
        <v>659</v>
      </c>
      <c r="AK240" s="50">
        <f>IF(MetaData!$F240="SI",MetaData!AK240,MetaData!AK240*6.89476)</f>
        <v>659</v>
      </c>
      <c r="AL240" s="117">
        <f>MetaData!AL240</f>
        <v>275</v>
      </c>
      <c r="AM240" s="52" t="str">
        <f>MetaData!AM240</f>
        <v>R: Rectangular ties (around perimeter)</v>
      </c>
      <c r="AN240" s="52">
        <f>MetaData!AN240</f>
        <v>2</v>
      </c>
      <c r="AO240" s="52">
        <f>MetaData!AO240</f>
        <v>0</v>
      </c>
      <c r="AP240" s="53">
        <f>IF(MetaData!$F240="SI",MetaData!AP240,MetaData!AP240*25.4)</f>
        <v>6.3</v>
      </c>
      <c r="AQ240" s="52">
        <f>MetaData!AQ240</f>
        <v>11</v>
      </c>
      <c r="AR240" s="53">
        <f>IF(MetaData!$F240="SI",MetaData!AR240,MetaData!AR240*25.4)</f>
        <v>228.6</v>
      </c>
      <c r="AS240" s="53">
        <f>IF(MetaData!$F240="SI",MetaData!AS240,MetaData!AS240*25.4)</f>
        <v>0</v>
      </c>
      <c r="AT240" s="52">
        <f>MetaData!AT240</f>
        <v>0</v>
      </c>
      <c r="AU240" s="53">
        <f>IF(MetaData!$F240="SI",MetaData!AU240,MetaData!AU240*25.4)</f>
        <v>0</v>
      </c>
      <c r="AV240" s="59">
        <f>MetaData!AV240</f>
        <v>9.7610906965509524E-4</v>
      </c>
      <c r="AW240" s="59"/>
      <c r="AX240" s="50">
        <f>IF(MetaData!$F240="SI",MetaData!AX240,MetaData!AX240*6.89476)</f>
        <v>351</v>
      </c>
      <c r="AY240" s="50">
        <f>IF(MetaData!$F240="SI",MetaData!AY240,MetaData!AY240*6.89476)</f>
        <v>390</v>
      </c>
      <c r="AZ240" s="119">
        <f>MetaData!AZ240</f>
        <v>0</v>
      </c>
      <c r="BA240" s="119">
        <f>MetaData!BA240</f>
        <v>0</v>
      </c>
      <c r="BB240" s="119">
        <f>MetaData!BB240</f>
        <v>0</v>
      </c>
      <c r="BC240" s="119">
        <f>MetaData!BC240</f>
        <v>0</v>
      </c>
      <c r="BD240" s="119">
        <f>MetaData!BD240</f>
        <v>0</v>
      </c>
      <c r="BE240" s="119">
        <f>MetaData!BE240</f>
        <v>0</v>
      </c>
      <c r="BF240" s="119">
        <f>MetaData!BF240</f>
        <v>1</v>
      </c>
      <c r="BG240" s="15">
        <f>ReportedData!M240</f>
        <v>0</v>
      </c>
      <c r="BH240" t="str">
        <f>ReportedData!F240</f>
        <v>nosh96n1.xlsx</v>
      </c>
    </row>
    <row r="241" spans="1:60" ht="15.75" hidden="1">
      <c r="A241" s="10">
        <f>MetaData!A241</f>
        <v>237</v>
      </c>
      <c r="B241" s="10">
        <f>MetaData!B241</f>
        <v>54</v>
      </c>
      <c r="C241" s="10">
        <f>MetaData!C241</f>
        <v>1</v>
      </c>
      <c r="D241" s="91" t="str">
        <f>MetaData!D241</f>
        <v>s1-v4</v>
      </c>
      <c r="E241" s="11" t="str">
        <f>MetaData!E241</f>
        <v>Oetes (1993)</v>
      </c>
      <c r="F241" s="12" t="str">
        <f>MetaData!F241</f>
        <v>SI</v>
      </c>
      <c r="G241" s="14" t="str">
        <f>MetaData!G241</f>
        <v>C</v>
      </c>
      <c r="H241" s="14" t="str">
        <f>MetaData!H241</f>
        <v>R</v>
      </c>
      <c r="I241" s="50">
        <f>IF(MetaData!$F241="SI",MetaData!I241,MetaData!I241*6.89476)</f>
        <v>35</v>
      </c>
      <c r="J241" s="50">
        <f>IF(MetaData!$F241="SI",MetaData!J241,MetaData!J241*6.89476)</f>
        <v>0</v>
      </c>
      <c r="K241" s="50">
        <f>IF(MetaData!$F241="SI",MetaData!K241,MetaData!K241*6.89476)</f>
        <v>0</v>
      </c>
      <c r="L241" s="50">
        <f>IF(MetaData!$F241="SI",MetaData!L241,MetaData!L241*4.448)</f>
        <v>0</v>
      </c>
      <c r="M241" s="52">
        <f>MetaData!M241</f>
        <v>0</v>
      </c>
      <c r="N241" s="53">
        <f>IF(MetaData!$F241="SI",MetaData!N241,MetaData!N241*25.4)</f>
        <v>200</v>
      </c>
      <c r="O241" s="53">
        <f>IF(MetaData!$F241="SI",MetaData!O241,MetaData!O241*25.4)</f>
        <v>300</v>
      </c>
      <c r="P241" s="53">
        <f>IF(MetaData!$F241="SI",MetaData!P241,MetaData!P241*25.4)</f>
        <v>1500</v>
      </c>
      <c r="Q241" s="53">
        <f>IF(MetaData!$F241="SI",MetaData!Q241,MetaData!Q241*25.4)</f>
        <v>0</v>
      </c>
      <c r="R241" s="99">
        <f>MetaData!R241</f>
        <v>0</v>
      </c>
      <c r="S241" s="53">
        <f>IF(MetaData!$F241="SI",MetaData!S241,MetaData!S241*(25.4^2))</f>
        <v>60000</v>
      </c>
      <c r="T241" s="53">
        <f>IF(MetaData!$F241="SI",MetaData!T241,MetaData!T241*25.4)</f>
        <v>12</v>
      </c>
      <c r="U241" s="53">
        <f>IF(MetaData!$F241="SI",MetaData!U241,MetaData!U241*25.4)</f>
        <v>12.000000000000002</v>
      </c>
      <c r="V241" s="53">
        <f>IF(MetaData!$F241="SI",MetaData!V241,MetaData!V241*25.4)</f>
        <v>12.000000000000002</v>
      </c>
      <c r="W241" s="52">
        <f>MetaData!W241</f>
        <v>7</v>
      </c>
      <c r="X241" s="53">
        <f>IF(MetaData!$F241="SI",MetaData!X241,MetaData!X241*25.4)</f>
        <v>20</v>
      </c>
      <c r="Y241" s="52">
        <f>MetaData!Y241</f>
        <v>2</v>
      </c>
      <c r="Z241" s="53">
        <f>IF(MetaData!$F241="SI",MetaData!Z241,MetaData!Z241*25.4)</f>
        <v>20</v>
      </c>
      <c r="AA241" s="52">
        <f>MetaData!AA241</f>
        <v>0</v>
      </c>
      <c r="AB241" s="52"/>
      <c r="AC241" s="53">
        <f>IF(MetaData!$F241="SI",MetaData!AC241,MetaData!AC241*25.4)</f>
        <v>0</v>
      </c>
      <c r="AD241" s="79"/>
      <c r="AE241" s="51">
        <f>MetaData!AE241</f>
        <v>1.319E-2</v>
      </c>
      <c r="AF241" s="50">
        <f>IF(MetaData!$F241="SI",MetaData!AF241,MetaData!AF241*6.89476)</f>
        <v>536</v>
      </c>
      <c r="AG241" s="50">
        <f>IF(MetaData!$F241="SI",MetaData!AG241,MetaData!AG241*6.89476)</f>
        <v>0</v>
      </c>
      <c r="AH241" s="50">
        <f>IF(MetaData!$F241="SI",MetaData!AH241,MetaData!AH241*6.89476)</f>
        <v>536</v>
      </c>
      <c r="AI241" s="50">
        <f>IF(MetaData!$F241="SI",MetaData!AI241,MetaData!AI241*6.89476)</f>
        <v>536</v>
      </c>
      <c r="AJ241" s="50">
        <f>IF(MetaData!$F241="SI",MetaData!AJ241,MetaData!AJ241*6.89476)</f>
        <v>0</v>
      </c>
      <c r="AK241" s="50">
        <f>IF(MetaData!$F241="SI",MetaData!AK241,MetaData!AK241*6.89476)</f>
        <v>0</v>
      </c>
      <c r="AL241" s="117">
        <f>MetaData!AL241</f>
        <v>0</v>
      </c>
      <c r="AM241" s="52">
        <f>MetaData!AM241</f>
        <v>0</v>
      </c>
      <c r="AN241" s="52">
        <f>MetaData!AN241</f>
        <v>2</v>
      </c>
      <c r="AO241" s="52" t="str">
        <f>MetaData!AO241</f>
        <v>Ribbed</v>
      </c>
      <c r="AP241" s="53">
        <f>IF(MetaData!$F241="SI",MetaData!AP241,MetaData!AP241*25.4)</f>
        <v>6</v>
      </c>
      <c r="AQ241" s="52">
        <f>MetaData!AQ241</f>
        <v>0</v>
      </c>
      <c r="AR241" s="53">
        <f>IF(MetaData!$F241="SI",MetaData!AR241,MetaData!AR241*25.4)</f>
        <v>70</v>
      </c>
      <c r="AS241" s="53">
        <f>IF(MetaData!$F241="SI",MetaData!AS241,MetaData!AS241*25.4)</f>
        <v>0</v>
      </c>
      <c r="AT241" s="52">
        <f>MetaData!AT241</f>
        <v>0</v>
      </c>
      <c r="AU241" s="53">
        <f>IF(MetaData!$F241="SI",MetaData!AU241,MetaData!AU241*25.4)</f>
        <v>0</v>
      </c>
      <c r="AV241" s="59">
        <f>MetaData!AV241</f>
        <v>4.0391871428571433E-3</v>
      </c>
      <c r="AW241" s="59"/>
      <c r="AX241" s="50">
        <f>IF(MetaData!$F241="SI",MetaData!AX241,MetaData!AX241*6.89476)</f>
        <v>536</v>
      </c>
      <c r="AY241" s="50">
        <f>IF(MetaData!$F241="SI",MetaData!AY241,MetaData!AY241*6.89476)</f>
        <v>0</v>
      </c>
      <c r="AZ241" s="119">
        <f>MetaData!AZ241</f>
        <v>0</v>
      </c>
      <c r="BA241" s="119">
        <f>MetaData!BA241</f>
        <v>0</v>
      </c>
      <c r="BB241" s="119">
        <f>MetaData!BB241</f>
        <v>0</v>
      </c>
      <c r="BC241" s="119">
        <f>MetaData!BC241</f>
        <v>0</v>
      </c>
      <c r="BD241" s="119">
        <f>MetaData!BD241</f>
        <v>0</v>
      </c>
      <c r="BE241" s="119">
        <f>MetaData!BE241</f>
        <v>0</v>
      </c>
      <c r="BF241" s="119">
        <f>MetaData!BF241</f>
        <v>0</v>
      </c>
      <c r="BG241" s="15">
        <f>ReportedData!M241</f>
        <v>0</v>
      </c>
      <c r="BH241" t="str">
        <f>ReportedData!F241</f>
        <v>Oetes_S1-V4.xlsx</v>
      </c>
    </row>
    <row r="242" spans="1:60" ht="15.75" hidden="1">
      <c r="A242" s="10">
        <f>MetaData!A242</f>
        <v>238</v>
      </c>
      <c r="B242" s="10">
        <f>MetaData!B242</f>
        <v>54</v>
      </c>
      <c r="C242" s="10">
        <f>MetaData!C242</f>
        <v>2</v>
      </c>
      <c r="D242" s="91" t="str">
        <f>MetaData!D242</f>
        <v>s1-v5</v>
      </c>
      <c r="E242" s="11" t="str">
        <f>MetaData!E242</f>
        <v>Oetes (1993)</v>
      </c>
      <c r="F242" s="12" t="str">
        <f>MetaData!F242</f>
        <v>SI</v>
      </c>
      <c r="G242" s="14" t="str">
        <f>MetaData!G242</f>
        <v>C</v>
      </c>
      <c r="H242" s="14" t="str">
        <f>MetaData!H242</f>
        <v>R</v>
      </c>
      <c r="I242" s="50">
        <f>IF(MetaData!$F242="SI",MetaData!I242,MetaData!I242*6.89476)</f>
        <v>35.700000000000003</v>
      </c>
      <c r="J242" s="50">
        <f>IF(MetaData!$F242="SI",MetaData!J242,MetaData!J242*6.89476)</f>
        <v>0</v>
      </c>
      <c r="K242" s="50">
        <f>IF(MetaData!$F242="SI",MetaData!K242,MetaData!K242*6.89476)</f>
        <v>0</v>
      </c>
      <c r="L242" s="50">
        <f>IF(MetaData!$F242="SI",MetaData!L242,MetaData!L242*4.448)</f>
        <v>0</v>
      </c>
      <c r="M242" s="52">
        <f>MetaData!M242</f>
        <v>0</v>
      </c>
      <c r="N242" s="53">
        <f>IF(MetaData!$F242="SI",MetaData!N242,MetaData!N242*25.4)</f>
        <v>200</v>
      </c>
      <c r="O242" s="53">
        <f>IF(MetaData!$F242="SI",MetaData!O242,MetaData!O242*25.4)</f>
        <v>300</v>
      </c>
      <c r="P242" s="53">
        <f>IF(MetaData!$F242="SI",MetaData!P242,MetaData!P242*25.4)</f>
        <v>1500</v>
      </c>
      <c r="Q242" s="53">
        <f>IF(MetaData!$F242="SI",MetaData!Q242,MetaData!Q242*25.4)</f>
        <v>0</v>
      </c>
      <c r="R242" s="99">
        <f>MetaData!R242</f>
        <v>0</v>
      </c>
      <c r="S242" s="53">
        <f>IF(MetaData!$F242="SI",MetaData!S242,MetaData!S242*(25.4^2))</f>
        <v>60000</v>
      </c>
      <c r="T242" s="53">
        <f>IF(MetaData!$F242="SI",MetaData!T242,MetaData!T242*25.4)</f>
        <v>12</v>
      </c>
      <c r="U242" s="53">
        <f>IF(MetaData!$F242="SI",MetaData!U242,MetaData!U242*25.4)</f>
        <v>12.000000000000002</v>
      </c>
      <c r="V242" s="53">
        <f>IF(MetaData!$F242="SI",MetaData!V242,MetaData!V242*25.4)</f>
        <v>12.000000000000002</v>
      </c>
      <c r="W242" s="52">
        <f>MetaData!W242</f>
        <v>7</v>
      </c>
      <c r="X242" s="53">
        <f>IF(MetaData!$F242="SI",MetaData!X242,MetaData!X242*25.4)</f>
        <v>20</v>
      </c>
      <c r="Y242" s="52">
        <f>MetaData!Y242</f>
        <v>2</v>
      </c>
      <c r="Z242" s="53">
        <f>IF(MetaData!$F242="SI",MetaData!Z242,MetaData!Z242*25.4)</f>
        <v>20</v>
      </c>
      <c r="AA242" s="52">
        <f>MetaData!AA242</f>
        <v>0</v>
      </c>
      <c r="AB242" s="52"/>
      <c r="AC242" s="53">
        <f>IF(MetaData!$F242="SI",MetaData!AC242,MetaData!AC242*25.4)</f>
        <v>0</v>
      </c>
      <c r="AD242" s="79"/>
      <c r="AE242" s="51">
        <f>MetaData!AE242</f>
        <v>1.319E-2</v>
      </c>
      <c r="AF242" s="50">
        <f>IF(MetaData!$F242="SI",MetaData!AF242,MetaData!AF242*6.89476)</f>
        <v>536</v>
      </c>
      <c r="AG242" s="50">
        <f>IF(MetaData!$F242="SI",MetaData!AG242,MetaData!AG242*6.89476)</f>
        <v>0</v>
      </c>
      <c r="AH242" s="50">
        <f>IF(MetaData!$F242="SI",MetaData!AH242,MetaData!AH242*6.89476)</f>
        <v>536</v>
      </c>
      <c r="AI242" s="50">
        <f>IF(MetaData!$F242="SI",MetaData!AI242,MetaData!AI242*6.89476)</f>
        <v>536</v>
      </c>
      <c r="AJ242" s="50">
        <f>IF(MetaData!$F242="SI",MetaData!AJ242,MetaData!AJ242*6.89476)</f>
        <v>0</v>
      </c>
      <c r="AK242" s="50">
        <f>IF(MetaData!$F242="SI",MetaData!AK242,MetaData!AK242*6.89476)</f>
        <v>0</v>
      </c>
      <c r="AL242" s="117">
        <f>MetaData!AL242</f>
        <v>0</v>
      </c>
      <c r="AM242" s="52">
        <f>MetaData!AM242</f>
        <v>0</v>
      </c>
      <c r="AN242" s="52">
        <f>MetaData!AN242</f>
        <v>2</v>
      </c>
      <c r="AO242" s="52" t="str">
        <f>MetaData!AO242</f>
        <v>Ribbed</v>
      </c>
      <c r="AP242" s="53">
        <f>IF(MetaData!$F242="SI",MetaData!AP242,MetaData!AP242*25.4)</f>
        <v>6</v>
      </c>
      <c r="AQ242" s="52">
        <f>MetaData!AQ242</f>
        <v>0</v>
      </c>
      <c r="AR242" s="53">
        <f>IF(MetaData!$F242="SI",MetaData!AR242,MetaData!AR242*25.4)</f>
        <v>70</v>
      </c>
      <c r="AS242" s="53">
        <f>IF(MetaData!$F242="SI",MetaData!AS242,MetaData!AS242*25.4)</f>
        <v>0</v>
      </c>
      <c r="AT242" s="52">
        <f>MetaData!AT242</f>
        <v>0</v>
      </c>
      <c r="AU242" s="53">
        <f>IF(MetaData!$F242="SI",MetaData!AU242,MetaData!AU242*25.4)</f>
        <v>0</v>
      </c>
      <c r="AV242" s="59">
        <f>MetaData!AV242</f>
        <v>4.0391871428571433E-3</v>
      </c>
      <c r="AW242" s="59"/>
      <c r="AX242" s="50">
        <f>IF(MetaData!$F242="SI",MetaData!AX242,MetaData!AX242*6.89476)</f>
        <v>536</v>
      </c>
      <c r="AY242" s="50">
        <f>IF(MetaData!$F242="SI",MetaData!AY242,MetaData!AY242*6.89476)</f>
        <v>0</v>
      </c>
      <c r="AZ242" s="119">
        <f>MetaData!AZ242</f>
        <v>0</v>
      </c>
      <c r="BA242" s="119">
        <f>MetaData!BA242</f>
        <v>0</v>
      </c>
      <c r="BB242" s="119">
        <f>MetaData!BB242</f>
        <v>0</v>
      </c>
      <c r="BC242" s="119">
        <f>MetaData!BC242</f>
        <v>0</v>
      </c>
      <c r="BD242" s="119">
        <f>MetaData!BD242</f>
        <v>0</v>
      </c>
      <c r="BE242" s="119">
        <f>MetaData!BE242</f>
        <v>0</v>
      </c>
      <c r="BF242" s="119">
        <f>MetaData!BF242</f>
        <v>0</v>
      </c>
      <c r="BG242" s="15">
        <f>ReportedData!M242</f>
        <v>0</v>
      </c>
      <c r="BH242" t="str">
        <f>ReportedData!F242</f>
        <v>Oetes_S1-V5.xlsx</v>
      </c>
    </row>
    <row r="243" spans="1:60" ht="15.75" hidden="1">
      <c r="A243" s="10">
        <f>MetaData!A243</f>
        <v>239</v>
      </c>
      <c r="B243" s="10">
        <f>MetaData!B243</f>
        <v>55</v>
      </c>
      <c r="C243" s="10">
        <f>MetaData!C243</f>
        <v>1</v>
      </c>
      <c r="D243" s="91" t="str">
        <f>MetaData!D243</f>
        <v xml:space="preserve"> L1</v>
      </c>
      <c r="E243" s="11" t="str">
        <f>MetaData!E243</f>
        <v>Ohno and Nishioka (1984)</v>
      </c>
      <c r="F243" s="12" t="str">
        <f>MetaData!F243</f>
        <v>SI</v>
      </c>
      <c r="G243" s="14" t="str">
        <f>MetaData!G243</f>
        <v>C</v>
      </c>
      <c r="H243" s="14" t="str">
        <f>MetaData!H243</f>
        <v>S</v>
      </c>
      <c r="I243" s="50">
        <f>IF(MetaData!$F243="SI",MetaData!I243,MetaData!I243*6.89476)</f>
        <v>24.8</v>
      </c>
      <c r="J243" s="50">
        <f>IF(MetaData!$F243="SI",MetaData!J243,MetaData!J243*6.89476)</f>
        <v>0</v>
      </c>
      <c r="K243" s="50">
        <f>IF(MetaData!$F243="SI",MetaData!K243,MetaData!K243*6.89476)</f>
        <v>0</v>
      </c>
      <c r="L243" s="50">
        <f>IF(MetaData!$F243="SI",MetaData!L243,MetaData!L243*4.448)</f>
        <v>127</v>
      </c>
      <c r="M243" s="52">
        <f>MetaData!M243</f>
        <v>4</v>
      </c>
      <c r="N243" s="53">
        <f>IF(MetaData!$F243="SI",MetaData!N243,MetaData!N243*25.4)</f>
        <v>400</v>
      </c>
      <c r="O243" s="53">
        <f>IF(MetaData!$F243="SI",MetaData!O243,MetaData!O243*25.4)</f>
        <v>400</v>
      </c>
      <c r="P243" s="53">
        <f>IF(MetaData!$F243="SI",MetaData!P243,MetaData!P243*25.4)</f>
        <v>1600</v>
      </c>
      <c r="Q243" s="53">
        <f>IF(MetaData!$F243="SI",MetaData!Q243,MetaData!Q243*25.4)</f>
        <v>0</v>
      </c>
      <c r="R243" s="99" t="str">
        <f>MetaData!R243</f>
        <v>C</v>
      </c>
      <c r="S243" s="53">
        <f>IF(MetaData!$F243="SI",MetaData!S243,MetaData!S243*(25.4^2))</f>
        <v>160000</v>
      </c>
      <c r="T243" s="53">
        <f>IF(MetaData!$F243="SI",MetaData!T243,MetaData!T243*25.4)</f>
        <v>19</v>
      </c>
      <c r="U243" s="53">
        <f>IF(MetaData!$F243="SI",MetaData!U243,MetaData!U243*25.4)</f>
        <v>19</v>
      </c>
      <c r="V243" s="53">
        <f>IF(MetaData!$F243="SI",MetaData!V243,MetaData!V243*25.4)</f>
        <v>19</v>
      </c>
      <c r="W243" s="52">
        <f>MetaData!W243</f>
        <v>8</v>
      </c>
      <c r="X243" s="53">
        <f>IF(MetaData!$F243="SI",MetaData!X243,MetaData!X243*25.4)</f>
        <v>31.5</v>
      </c>
      <c r="Y243" s="52">
        <f>MetaData!Y243</f>
        <v>2</v>
      </c>
      <c r="Z243" s="53">
        <f>IF(MetaData!$F243="SI",MetaData!Z243,MetaData!Z243*25.4)</f>
        <v>31.5</v>
      </c>
      <c r="AA243" s="52">
        <f>MetaData!AA243</f>
        <v>0</v>
      </c>
      <c r="AB243" s="52"/>
      <c r="AC243" s="53">
        <f>IF(MetaData!$F243="SI",MetaData!AC243,MetaData!AC243*25.4)</f>
        <v>0</v>
      </c>
      <c r="AD243" s="79"/>
      <c r="AE243" s="51">
        <f>MetaData!AE243</f>
        <v>1.4200000000000001E-2</v>
      </c>
      <c r="AF243" s="50">
        <f>IF(MetaData!$F243="SI",MetaData!AF243,MetaData!AF243*6.89476)</f>
        <v>362</v>
      </c>
      <c r="AG243" s="50">
        <f>IF(MetaData!$F243="SI",MetaData!AG243,MetaData!AG243*6.89476)</f>
        <v>0</v>
      </c>
      <c r="AH243" s="50">
        <f>IF(MetaData!$F243="SI",MetaData!AH243,MetaData!AH243*6.89476)</f>
        <v>362</v>
      </c>
      <c r="AI243" s="50">
        <f>IF(MetaData!$F243="SI",MetaData!AI243,MetaData!AI243*6.89476)</f>
        <v>362</v>
      </c>
      <c r="AJ243" s="50">
        <f>IF(MetaData!$F243="SI",MetaData!AJ243,MetaData!AJ243*6.89476)</f>
        <v>0</v>
      </c>
      <c r="AK243" s="50">
        <f>IF(MetaData!$F243="SI",MetaData!AK243,MetaData!AK243*6.89476)</f>
        <v>0</v>
      </c>
      <c r="AL243" s="117">
        <f>MetaData!AL243</f>
        <v>0</v>
      </c>
      <c r="AM243" s="52" t="str">
        <f>MetaData!AM243</f>
        <v>R: Rectangular ties (around perimeter)</v>
      </c>
      <c r="AN243" s="52">
        <f>MetaData!AN243</f>
        <v>2</v>
      </c>
      <c r="AO243" s="52">
        <f>MetaData!AO243</f>
        <v>0</v>
      </c>
      <c r="AP243" s="53">
        <f>IF(MetaData!$F243="SI",MetaData!AP243,MetaData!AP243*25.4)</f>
        <v>9</v>
      </c>
      <c r="AQ243" s="52">
        <f>MetaData!AQ243</f>
        <v>0</v>
      </c>
      <c r="AR243" s="53">
        <f>IF(MetaData!$F243="SI",MetaData!AR243,MetaData!AR243*25.4)</f>
        <v>100</v>
      </c>
      <c r="AS243" s="53">
        <f>IF(MetaData!$F243="SI",MetaData!AS243,MetaData!AS243*25.4)</f>
        <v>0</v>
      </c>
      <c r="AT243" s="52">
        <f>MetaData!AT243</f>
        <v>0</v>
      </c>
      <c r="AU243" s="53">
        <f>IF(MetaData!$F243="SI",MetaData!AU243,MetaData!AU243*25.4)</f>
        <v>0</v>
      </c>
      <c r="AV243" s="59">
        <f>MetaData!AV243</f>
        <v>3.1808625617596653E-3</v>
      </c>
      <c r="AW243" s="59"/>
      <c r="AX243" s="50">
        <f>IF(MetaData!$F243="SI",MetaData!AX243,MetaData!AX243*6.89476)</f>
        <v>325</v>
      </c>
      <c r="AY243" s="50">
        <f>IF(MetaData!$F243="SI",MetaData!AY243,MetaData!AY243*6.89476)</f>
        <v>0</v>
      </c>
      <c r="AZ243" s="119">
        <f>MetaData!AZ243</f>
        <v>0</v>
      </c>
      <c r="BA243" s="119">
        <f>MetaData!BA243</f>
        <v>0</v>
      </c>
      <c r="BB243" s="119">
        <f>MetaData!BB243</f>
        <v>0</v>
      </c>
      <c r="BC243" s="119">
        <f>MetaData!BC243</f>
        <v>0</v>
      </c>
      <c r="BD243" s="119">
        <f>MetaData!BD243</f>
        <v>0</v>
      </c>
      <c r="BE243" s="119">
        <f>MetaData!BE243</f>
        <v>0</v>
      </c>
      <c r="BF243" s="119">
        <f>MetaData!BF243</f>
        <v>1</v>
      </c>
      <c r="BG243" s="15">
        <f>ReportedData!M243</f>
        <v>0</v>
      </c>
      <c r="BH243" t="str">
        <f>ReportedData!F243</f>
        <v>ohno84l1.xlsx</v>
      </c>
    </row>
    <row r="244" spans="1:60" ht="15.75" hidden="1">
      <c r="A244" s="10">
        <f>MetaData!A244</f>
        <v>240</v>
      </c>
      <c r="B244" s="10">
        <f>MetaData!B244</f>
        <v>55</v>
      </c>
      <c r="C244" s="10">
        <f>MetaData!C244</f>
        <v>2</v>
      </c>
      <c r="D244" s="91" t="str">
        <f>MetaData!D244</f>
        <v xml:space="preserve"> L2</v>
      </c>
      <c r="E244" s="11" t="str">
        <f>MetaData!E244</f>
        <v>Ohno and Nishioka (1984)</v>
      </c>
      <c r="F244" s="12" t="str">
        <f>MetaData!F244</f>
        <v>SI</v>
      </c>
      <c r="G244" s="14" t="str">
        <f>MetaData!G244</f>
        <v>C</v>
      </c>
      <c r="H244" s="14" t="str">
        <f>MetaData!H244</f>
        <v>S</v>
      </c>
      <c r="I244" s="50">
        <f>IF(MetaData!$F244="SI",MetaData!I244,MetaData!I244*6.89476)</f>
        <v>24.8</v>
      </c>
      <c r="J244" s="50">
        <f>IF(MetaData!$F244="SI",MetaData!J244,MetaData!J244*6.89476)</f>
        <v>0</v>
      </c>
      <c r="K244" s="50">
        <f>IF(MetaData!$F244="SI",MetaData!K244,MetaData!K244*6.89476)</f>
        <v>0</v>
      </c>
      <c r="L244" s="50">
        <f>IF(MetaData!$F244="SI",MetaData!L244,MetaData!L244*4.448)</f>
        <v>127</v>
      </c>
      <c r="M244" s="52">
        <f>MetaData!M244</f>
        <v>4</v>
      </c>
      <c r="N244" s="53">
        <f>IF(MetaData!$F244="SI",MetaData!N244,MetaData!N244*25.4)</f>
        <v>400</v>
      </c>
      <c r="O244" s="53">
        <f>IF(MetaData!$F244="SI",MetaData!O244,MetaData!O244*25.4)</f>
        <v>400</v>
      </c>
      <c r="P244" s="53">
        <f>IF(MetaData!$F244="SI",MetaData!P244,MetaData!P244*25.4)</f>
        <v>1600</v>
      </c>
      <c r="Q244" s="53">
        <f>IF(MetaData!$F244="SI",MetaData!Q244,MetaData!Q244*25.4)</f>
        <v>0</v>
      </c>
      <c r="R244" s="99" t="str">
        <f>MetaData!R244</f>
        <v>C</v>
      </c>
      <c r="S244" s="53">
        <f>IF(MetaData!$F244="SI",MetaData!S244,MetaData!S244*(25.4^2))</f>
        <v>160000</v>
      </c>
      <c r="T244" s="53">
        <f>IF(MetaData!$F244="SI",MetaData!T244,MetaData!T244*25.4)</f>
        <v>19</v>
      </c>
      <c r="U244" s="53">
        <f>IF(MetaData!$F244="SI",MetaData!U244,MetaData!U244*25.4)</f>
        <v>19</v>
      </c>
      <c r="V244" s="53">
        <f>IF(MetaData!$F244="SI",MetaData!V244,MetaData!V244*25.4)</f>
        <v>19</v>
      </c>
      <c r="W244" s="52">
        <f>MetaData!W244</f>
        <v>8</v>
      </c>
      <c r="X244" s="53">
        <f>IF(MetaData!$F244="SI",MetaData!X244,MetaData!X244*25.4)</f>
        <v>31.5</v>
      </c>
      <c r="Y244" s="52">
        <f>MetaData!Y244</f>
        <v>2</v>
      </c>
      <c r="Z244" s="53">
        <f>IF(MetaData!$F244="SI",MetaData!Z244,MetaData!Z244*25.4)</f>
        <v>31.5</v>
      </c>
      <c r="AA244" s="52">
        <f>MetaData!AA244</f>
        <v>0</v>
      </c>
      <c r="AB244" s="52"/>
      <c r="AC244" s="53">
        <f>IF(MetaData!$F244="SI",MetaData!AC244,MetaData!AC244*25.4)</f>
        <v>0</v>
      </c>
      <c r="AD244" s="79"/>
      <c r="AE244" s="51">
        <f>MetaData!AE244</f>
        <v>1.4200000000000001E-2</v>
      </c>
      <c r="AF244" s="50">
        <f>IF(MetaData!$F244="SI",MetaData!AF244,MetaData!AF244*6.89476)</f>
        <v>362</v>
      </c>
      <c r="AG244" s="50">
        <f>IF(MetaData!$F244="SI",MetaData!AG244,MetaData!AG244*6.89476)</f>
        <v>0</v>
      </c>
      <c r="AH244" s="50">
        <f>IF(MetaData!$F244="SI",MetaData!AH244,MetaData!AH244*6.89476)</f>
        <v>362</v>
      </c>
      <c r="AI244" s="50">
        <f>IF(MetaData!$F244="SI",MetaData!AI244,MetaData!AI244*6.89476)</f>
        <v>362</v>
      </c>
      <c r="AJ244" s="50">
        <f>IF(MetaData!$F244="SI",MetaData!AJ244,MetaData!AJ244*6.89476)</f>
        <v>0</v>
      </c>
      <c r="AK244" s="50">
        <f>IF(MetaData!$F244="SI",MetaData!AK244,MetaData!AK244*6.89476)</f>
        <v>0</v>
      </c>
      <c r="AL244" s="117">
        <f>MetaData!AL244</f>
        <v>0</v>
      </c>
      <c r="AM244" s="52" t="str">
        <f>MetaData!AM244</f>
        <v>R: Rectangular ties (around perimeter)</v>
      </c>
      <c r="AN244" s="52">
        <f>MetaData!AN244</f>
        <v>2</v>
      </c>
      <c r="AO244" s="52">
        <f>MetaData!AO244</f>
        <v>0</v>
      </c>
      <c r="AP244" s="53">
        <f>IF(MetaData!$F244="SI",MetaData!AP244,MetaData!AP244*25.4)</f>
        <v>9</v>
      </c>
      <c r="AQ244" s="52">
        <f>MetaData!AQ244</f>
        <v>0</v>
      </c>
      <c r="AR244" s="53">
        <f>IF(MetaData!$F244="SI",MetaData!AR244,MetaData!AR244*25.4)</f>
        <v>100</v>
      </c>
      <c r="AS244" s="53">
        <f>IF(MetaData!$F244="SI",MetaData!AS244,MetaData!AS244*25.4)</f>
        <v>0</v>
      </c>
      <c r="AT244" s="52">
        <f>MetaData!AT244</f>
        <v>0</v>
      </c>
      <c r="AU244" s="53">
        <f>IF(MetaData!$F244="SI",MetaData!AU244,MetaData!AU244*25.4)</f>
        <v>0</v>
      </c>
      <c r="AV244" s="59">
        <f>MetaData!AV244</f>
        <v>3.1808625617596653E-3</v>
      </c>
      <c r="AW244" s="59"/>
      <c r="AX244" s="50">
        <f>IF(MetaData!$F244="SI",MetaData!AX244,MetaData!AX244*6.89476)</f>
        <v>325</v>
      </c>
      <c r="AY244" s="50">
        <f>IF(MetaData!$F244="SI",MetaData!AY244,MetaData!AY244*6.89476)</f>
        <v>0</v>
      </c>
      <c r="AZ244" s="119">
        <f>MetaData!AZ244</f>
        <v>0</v>
      </c>
      <c r="BA244" s="119">
        <f>MetaData!BA244</f>
        <v>0</v>
      </c>
      <c r="BB244" s="119">
        <f>MetaData!BB244</f>
        <v>0</v>
      </c>
      <c r="BC244" s="119">
        <f>MetaData!BC244</f>
        <v>0</v>
      </c>
      <c r="BD244" s="119">
        <f>MetaData!BD244</f>
        <v>0</v>
      </c>
      <c r="BE244" s="119">
        <f>MetaData!BE244</f>
        <v>0</v>
      </c>
      <c r="BF244" s="119">
        <f>MetaData!BF244</f>
        <v>1</v>
      </c>
      <c r="BG244" s="15">
        <f>ReportedData!M244</f>
        <v>0</v>
      </c>
      <c r="BH244" t="str">
        <f>ReportedData!F244</f>
        <v>ohno84l2.xlsx</v>
      </c>
    </row>
    <row r="245" spans="1:60" ht="15.75" hidden="1">
      <c r="A245" s="10">
        <f>MetaData!A245</f>
        <v>241</v>
      </c>
      <c r="B245" s="10">
        <f>MetaData!B245</f>
        <v>55</v>
      </c>
      <c r="C245" s="10">
        <f>MetaData!C245</f>
        <v>3</v>
      </c>
      <c r="D245" s="91" t="str">
        <f>MetaData!D245</f>
        <v>L3</v>
      </c>
      <c r="E245" s="11" t="str">
        <f>MetaData!E245</f>
        <v>Ohno and Nishioka (1984)</v>
      </c>
      <c r="F245" s="12" t="str">
        <f>MetaData!F245</f>
        <v>SI</v>
      </c>
      <c r="G245" s="14" t="str">
        <f>MetaData!G245</f>
        <v>C</v>
      </c>
      <c r="H245" s="14" t="str">
        <f>MetaData!H245</f>
        <v>S</v>
      </c>
      <c r="I245" s="50">
        <f>IF(MetaData!$F245="SI",MetaData!I245,MetaData!I245*6.89476)</f>
        <v>24.8</v>
      </c>
      <c r="J245" s="50">
        <f>IF(MetaData!$F245="SI",MetaData!J245,MetaData!J245*6.89476)</f>
        <v>0</v>
      </c>
      <c r="K245" s="50">
        <f>IF(MetaData!$F245="SI",MetaData!K245,MetaData!K245*6.89476)</f>
        <v>0</v>
      </c>
      <c r="L245" s="50">
        <f>IF(MetaData!$F245="SI",MetaData!L245,MetaData!L245*4.448)</f>
        <v>127</v>
      </c>
      <c r="M245" s="52">
        <f>MetaData!M245</f>
        <v>4</v>
      </c>
      <c r="N245" s="53">
        <f>IF(MetaData!$F245="SI",MetaData!N245,MetaData!N245*25.4)</f>
        <v>400</v>
      </c>
      <c r="O245" s="53">
        <f>IF(MetaData!$F245="SI",MetaData!O245,MetaData!O245*25.4)</f>
        <v>400</v>
      </c>
      <c r="P245" s="53">
        <f>IF(MetaData!$F245="SI",MetaData!P245,MetaData!P245*25.4)</f>
        <v>1600</v>
      </c>
      <c r="Q245" s="53">
        <f>IF(MetaData!$F245="SI",MetaData!Q245,MetaData!Q245*25.4)</f>
        <v>0</v>
      </c>
      <c r="R245" s="99" t="str">
        <f>MetaData!R245</f>
        <v>C</v>
      </c>
      <c r="S245" s="53">
        <f>IF(MetaData!$F245="SI",MetaData!S245,MetaData!S245*(25.4^2))</f>
        <v>160000</v>
      </c>
      <c r="T245" s="53">
        <f>IF(MetaData!$F245="SI",MetaData!T245,MetaData!T245*25.4)</f>
        <v>19</v>
      </c>
      <c r="U245" s="53">
        <f>IF(MetaData!$F245="SI",MetaData!U245,MetaData!U245*25.4)</f>
        <v>19</v>
      </c>
      <c r="V245" s="53">
        <f>IF(MetaData!$F245="SI",MetaData!V245,MetaData!V245*25.4)</f>
        <v>19</v>
      </c>
      <c r="W245" s="52">
        <f>MetaData!W245</f>
        <v>8</v>
      </c>
      <c r="X245" s="53">
        <f>IF(MetaData!$F245="SI",MetaData!X245,MetaData!X245*25.4)</f>
        <v>31.5</v>
      </c>
      <c r="Y245" s="52">
        <f>MetaData!Y245</f>
        <v>2</v>
      </c>
      <c r="Z245" s="53">
        <f>IF(MetaData!$F245="SI",MetaData!Z245,MetaData!Z245*25.4)</f>
        <v>31.5</v>
      </c>
      <c r="AA245" s="52">
        <f>MetaData!AA245</f>
        <v>0</v>
      </c>
      <c r="AB245" s="52"/>
      <c r="AC245" s="53">
        <f>IF(MetaData!$F245="SI",MetaData!AC245,MetaData!AC245*25.4)</f>
        <v>0</v>
      </c>
      <c r="AD245" s="79"/>
      <c r="AE245" s="51">
        <f>MetaData!AE245</f>
        <v>1.4200000000000001E-2</v>
      </c>
      <c r="AF245" s="50">
        <f>IF(MetaData!$F245="SI",MetaData!AF245,MetaData!AF245*6.89476)</f>
        <v>362</v>
      </c>
      <c r="AG245" s="50">
        <f>IF(MetaData!$F245="SI",MetaData!AG245,MetaData!AG245*6.89476)</f>
        <v>0</v>
      </c>
      <c r="AH245" s="50">
        <f>IF(MetaData!$F245="SI",MetaData!AH245,MetaData!AH245*6.89476)</f>
        <v>362</v>
      </c>
      <c r="AI245" s="50">
        <f>IF(MetaData!$F245="SI",MetaData!AI245,MetaData!AI245*6.89476)</f>
        <v>362</v>
      </c>
      <c r="AJ245" s="50">
        <f>IF(MetaData!$F245="SI",MetaData!AJ245,MetaData!AJ245*6.89476)</f>
        <v>0</v>
      </c>
      <c r="AK245" s="50">
        <f>IF(MetaData!$F245="SI",MetaData!AK245,MetaData!AK245*6.89476)</f>
        <v>0</v>
      </c>
      <c r="AL245" s="117">
        <f>MetaData!AL245</f>
        <v>0</v>
      </c>
      <c r="AM245" s="52" t="str">
        <f>MetaData!AM245</f>
        <v>R: Rectangular ties (around perimeter)</v>
      </c>
      <c r="AN245" s="52">
        <f>MetaData!AN245</f>
        <v>2</v>
      </c>
      <c r="AO245" s="52">
        <f>MetaData!AO245</f>
        <v>0</v>
      </c>
      <c r="AP245" s="53">
        <f>IF(MetaData!$F245="SI",MetaData!AP245,MetaData!AP245*25.4)</f>
        <v>9</v>
      </c>
      <c r="AQ245" s="52">
        <f>MetaData!AQ245</f>
        <v>0</v>
      </c>
      <c r="AR245" s="53">
        <f>IF(MetaData!$F245="SI",MetaData!AR245,MetaData!AR245*25.4)</f>
        <v>100</v>
      </c>
      <c r="AS245" s="53">
        <f>IF(MetaData!$F245="SI",MetaData!AS245,MetaData!AS245*25.4)</f>
        <v>0</v>
      </c>
      <c r="AT245" s="52">
        <f>MetaData!AT245</f>
        <v>0</v>
      </c>
      <c r="AU245" s="53">
        <f>IF(MetaData!$F245="SI",MetaData!AU245,MetaData!AU245*25.4)</f>
        <v>0</v>
      </c>
      <c r="AV245" s="59">
        <f>MetaData!AV245</f>
        <v>3.1808625617596653E-3</v>
      </c>
      <c r="AW245" s="59"/>
      <c r="AX245" s="50">
        <f>IF(MetaData!$F245="SI",MetaData!AX245,MetaData!AX245*6.89476)</f>
        <v>325</v>
      </c>
      <c r="AY245" s="50">
        <f>IF(MetaData!$F245="SI",MetaData!AY245,MetaData!AY245*6.89476)</f>
        <v>0</v>
      </c>
      <c r="AZ245" s="119">
        <f>MetaData!AZ245</f>
        <v>0</v>
      </c>
      <c r="BA245" s="119">
        <f>MetaData!BA245</f>
        <v>0</v>
      </c>
      <c r="BB245" s="119">
        <f>MetaData!BB245</f>
        <v>0</v>
      </c>
      <c r="BC245" s="119">
        <f>MetaData!BC245</f>
        <v>0</v>
      </c>
      <c r="BD245" s="119">
        <f>MetaData!BD245</f>
        <v>0</v>
      </c>
      <c r="BE245" s="119">
        <f>MetaData!BE245</f>
        <v>0</v>
      </c>
      <c r="BF245" s="119">
        <f>MetaData!BF245</f>
        <v>1</v>
      </c>
      <c r="BG245" s="15">
        <f>ReportedData!M245</f>
        <v>0</v>
      </c>
      <c r="BH245" t="str">
        <f>ReportedData!F245</f>
        <v>ohno84l3.xlsx</v>
      </c>
    </row>
    <row r="246" spans="1:60" ht="15.75" hidden="1">
      <c r="A246" s="10">
        <f>MetaData!A246</f>
        <v>242</v>
      </c>
      <c r="B246" s="10">
        <f>MetaData!B246</f>
        <v>56</v>
      </c>
      <c r="C246" s="10">
        <f>MetaData!C246</f>
        <v>1</v>
      </c>
      <c r="D246" s="91" t="str">
        <f>MetaData!D246</f>
        <v xml:space="preserve"> 2D16RS</v>
      </c>
      <c r="E246" s="11" t="str">
        <f>MetaData!E246</f>
        <v>Ohue et al. (1985)</v>
      </c>
      <c r="F246" s="12" t="str">
        <f>MetaData!F246</f>
        <v>SI</v>
      </c>
      <c r="G246" s="14" t="str">
        <f>MetaData!G246</f>
        <v>C</v>
      </c>
      <c r="H246" s="14" t="str">
        <f>MetaData!H246</f>
        <v>S</v>
      </c>
      <c r="I246" s="50">
        <f>IF(MetaData!$F246="SI",MetaData!I246,MetaData!I246*6.89476)</f>
        <v>32</v>
      </c>
      <c r="J246" s="50">
        <f>IF(MetaData!$F246="SI",MetaData!J246,MetaData!J246*6.89476)</f>
        <v>0</v>
      </c>
      <c r="K246" s="50">
        <f>IF(MetaData!$F246="SI",MetaData!K246,MetaData!K246*6.89476)</f>
        <v>0</v>
      </c>
      <c r="L246" s="50">
        <f>IF(MetaData!$F246="SI",MetaData!L246,MetaData!L246*4.448)</f>
        <v>183</v>
      </c>
      <c r="M246" s="52">
        <f>MetaData!M246</f>
        <v>1</v>
      </c>
      <c r="N246" s="53">
        <f>IF(MetaData!$F246="SI",MetaData!N246,MetaData!N246*25.4)</f>
        <v>200</v>
      </c>
      <c r="O246" s="53">
        <f>IF(MetaData!$F246="SI",MetaData!O246,MetaData!O246*25.4)</f>
        <v>200</v>
      </c>
      <c r="P246" s="53">
        <f>IF(MetaData!$F246="SI",MetaData!P246,MetaData!P246*25.4)</f>
        <v>400</v>
      </c>
      <c r="Q246" s="53">
        <f>IF(MetaData!$F246="SI",MetaData!Q246,MetaData!Q246*25.4)</f>
        <v>0</v>
      </c>
      <c r="R246" s="99" t="str">
        <f>MetaData!R246</f>
        <v>DC</v>
      </c>
      <c r="S246" s="53">
        <f>IF(MetaData!$F246="SI",MetaData!S246,MetaData!S246*(25.4^2))</f>
        <v>40000</v>
      </c>
      <c r="T246" s="53">
        <f>IF(MetaData!$F246="SI",MetaData!T246,MetaData!T246*25.4)</f>
        <v>16</v>
      </c>
      <c r="U246" s="53">
        <f>IF(MetaData!$F246="SI",MetaData!U246,MetaData!U246*25.4)</f>
        <v>16</v>
      </c>
      <c r="V246" s="53">
        <f>IF(MetaData!$F246="SI",MetaData!V246,MetaData!V246*25.4)</f>
        <v>16</v>
      </c>
      <c r="W246" s="52">
        <f>MetaData!W246</f>
        <v>4</v>
      </c>
      <c r="X246" s="53">
        <f>IF(MetaData!$F246="SI",MetaData!X246,MetaData!X246*25.4)</f>
        <v>11</v>
      </c>
      <c r="Y246" s="52">
        <f>MetaData!Y246</f>
        <v>0</v>
      </c>
      <c r="Z246" s="53">
        <f>IF(MetaData!$F246="SI",MetaData!Z246,MetaData!Z246*25.4)</f>
        <v>11</v>
      </c>
      <c r="AA246" s="52">
        <f>MetaData!AA246</f>
        <v>0</v>
      </c>
      <c r="AB246" s="52"/>
      <c r="AC246" s="53">
        <f>IF(MetaData!$F246="SI",MetaData!AC246,MetaData!AC246*25.4)</f>
        <v>0</v>
      </c>
      <c r="AD246" s="79"/>
      <c r="AE246" s="51">
        <f>MetaData!AE246</f>
        <v>2.01E-2</v>
      </c>
      <c r="AF246" s="50">
        <f>IF(MetaData!$F246="SI",MetaData!AF246,MetaData!AF246*6.89476)</f>
        <v>369</v>
      </c>
      <c r="AG246" s="50">
        <f>IF(MetaData!$F246="SI",MetaData!AG246,MetaData!AG246*6.89476)</f>
        <v>0</v>
      </c>
      <c r="AH246" s="50">
        <f>IF(MetaData!$F246="SI",MetaData!AH246,MetaData!AH246*6.89476)</f>
        <v>369</v>
      </c>
      <c r="AI246" s="50">
        <f>IF(MetaData!$F246="SI",MetaData!AI246,MetaData!AI246*6.89476)</f>
        <v>369</v>
      </c>
      <c r="AJ246" s="50">
        <f>IF(MetaData!$F246="SI",MetaData!AJ246,MetaData!AJ246*6.89476)</f>
        <v>0</v>
      </c>
      <c r="AK246" s="50">
        <f>IF(MetaData!$F246="SI",MetaData!AK246,MetaData!AK246*6.89476)</f>
        <v>0</v>
      </c>
      <c r="AL246" s="117">
        <f>MetaData!AL246</f>
        <v>0</v>
      </c>
      <c r="AM246" s="52" t="str">
        <f>MetaData!AM246</f>
        <v>R: Rectangular ties (around perimeter)</v>
      </c>
      <c r="AN246" s="52">
        <f>MetaData!AN246</f>
        <v>2</v>
      </c>
      <c r="AO246" s="52">
        <f>MetaData!AO246</f>
        <v>0</v>
      </c>
      <c r="AP246" s="53">
        <f>IF(MetaData!$F246="SI",MetaData!AP246,MetaData!AP246*25.4)</f>
        <v>5.5</v>
      </c>
      <c r="AQ246" s="52">
        <f>MetaData!AQ246</f>
        <v>0</v>
      </c>
      <c r="AR246" s="53">
        <f>IF(MetaData!$F246="SI",MetaData!AR246,MetaData!AR246*25.4)</f>
        <v>50</v>
      </c>
      <c r="AS246" s="53">
        <f>IF(MetaData!$F246="SI",MetaData!AS246,MetaData!AS246*25.4)</f>
        <v>0</v>
      </c>
      <c r="AT246" s="52">
        <f>MetaData!AT246</f>
        <v>0</v>
      </c>
      <c r="AU246" s="53">
        <f>IF(MetaData!$F246="SI",MetaData!AU246,MetaData!AU246*25.4)</f>
        <v>0</v>
      </c>
      <c r="AV246" s="59">
        <f>MetaData!AV246</f>
        <v>4.7516588885545621E-3</v>
      </c>
      <c r="AW246" s="59"/>
      <c r="AX246" s="50">
        <f>IF(MetaData!$F246="SI",MetaData!AX246,MetaData!AX246*6.89476)</f>
        <v>316</v>
      </c>
      <c r="AY246" s="50">
        <f>IF(MetaData!$F246="SI",MetaData!AY246,MetaData!AY246*6.89476)</f>
        <v>0</v>
      </c>
      <c r="AZ246" s="119">
        <f>MetaData!AZ246</f>
        <v>0</v>
      </c>
      <c r="BA246" s="119">
        <f>MetaData!BA246</f>
        <v>0</v>
      </c>
      <c r="BB246" s="119">
        <f>MetaData!BB246</f>
        <v>0</v>
      </c>
      <c r="BC246" s="119">
        <f>MetaData!BC246</f>
        <v>0</v>
      </c>
      <c r="BD246" s="119">
        <f>MetaData!BD246</f>
        <v>0</v>
      </c>
      <c r="BE246" s="119">
        <f>MetaData!BE246</f>
        <v>0</v>
      </c>
      <c r="BF246" s="119">
        <f>MetaData!BF246</f>
        <v>3</v>
      </c>
      <c r="BG246" s="15">
        <f>ReportedData!M246</f>
        <v>0</v>
      </c>
      <c r="BH246" t="str">
        <f>ReportedData!F246</f>
        <v>oh2d16rs.xlsx</v>
      </c>
    </row>
    <row r="247" spans="1:60" ht="15.75" hidden="1">
      <c r="A247" s="10">
        <f>MetaData!A247</f>
        <v>243</v>
      </c>
      <c r="B247" s="10">
        <f>MetaData!B247</f>
        <v>56</v>
      </c>
      <c r="C247" s="10">
        <f>MetaData!C247</f>
        <v>2</v>
      </c>
      <c r="D247" s="91" t="str">
        <f>MetaData!D247</f>
        <v>4D13RS</v>
      </c>
      <c r="E247" s="11" t="str">
        <f>MetaData!E247</f>
        <v>Ohue et al. (1985)</v>
      </c>
      <c r="F247" s="12" t="str">
        <f>MetaData!F247</f>
        <v>SI</v>
      </c>
      <c r="G247" s="14" t="str">
        <f>MetaData!G247</f>
        <v>C</v>
      </c>
      <c r="H247" s="14" t="str">
        <f>MetaData!H247</f>
        <v>S</v>
      </c>
      <c r="I247" s="50">
        <f>IF(MetaData!$F247="SI",MetaData!I247,MetaData!I247*6.89476)</f>
        <v>29.9</v>
      </c>
      <c r="J247" s="50">
        <f>IF(MetaData!$F247="SI",MetaData!J247,MetaData!J247*6.89476)</f>
        <v>0</v>
      </c>
      <c r="K247" s="50">
        <f>IF(MetaData!$F247="SI",MetaData!K247,MetaData!K247*6.89476)</f>
        <v>0</v>
      </c>
      <c r="L247" s="50">
        <f>IF(MetaData!$F247="SI",MetaData!L247,MetaData!L247*4.448)</f>
        <v>183</v>
      </c>
      <c r="M247" s="52">
        <f>MetaData!M247</f>
        <v>1</v>
      </c>
      <c r="N247" s="53">
        <f>IF(MetaData!$F247="SI",MetaData!N247,MetaData!N247*25.4)</f>
        <v>200</v>
      </c>
      <c r="O247" s="53">
        <f>IF(MetaData!$F247="SI",MetaData!O247,MetaData!O247*25.4)</f>
        <v>200</v>
      </c>
      <c r="P247" s="53">
        <f>IF(MetaData!$F247="SI",MetaData!P247,MetaData!P247*25.4)</f>
        <v>400</v>
      </c>
      <c r="Q247" s="53">
        <f>IF(MetaData!$F247="SI",MetaData!Q247,MetaData!Q247*25.4)</f>
        <v>0</v>
      </c>
      <c r="R247" s="99" t="str">
        <f>MetaData!R247</f>
        <v>DC</v>
      </c>
      <c r="S247" s="53">
        <f>IF(MetaData!$F247="SI",MetaData!S247,MetaData!S247*(25.4^2))</f>
        <v>40000</v>
      </c>
      <c r="T247" s="53">
        <f>IF(MetaData!$F247="SI",MetaData!T247,MetaData!T247*25.4)</f>
        <v>13</v>
      </c>
      <c r="U247" s="53">
        <f>IF(MetaData!$F247="SI",MetaData!U247,MetaData!U247*25.4)</f>
        <v>13</v>
      </c>
      <c r="V247" s="53">
        <f>IF(MetaData!$F247="SI",MetaData!V247,MetaData!V247*25.4)</f>
        <v>13</v>
      </c>
      <c r="W247" s="52">
        <f>MetaData!W247</f>
        <v>8</v>
      </c>
      <c r="X247" s="53">
        <f>IF(MetaData!$F247="SI",MetaData!X247,MetaData!X247*25.4)</f>
        <v>12.5</v>
      </c>
      <c r="Y247" s="52">
        <f>MetaData!Y247</f>
        <v>2</v>
      </c>
      <c r="Z247" s="53">
        <f>IF(MetaData!$F247="SI",MetaData!Z247,MetaData!Z247*25.4)</f>
        <v>12.5</v>
      </c>
      <c r="AA247" s="52">
        <f>MetaData!AA247</f>
        <v>0</v>
      </c>
      <c r="AB247" s="52"/>
      <c r="AC247" s="53">
        <f>IF(MetaData!$F247="SI",MetaData!AC247,MetaData!AC247*25.4)</f>
        <v>0</v>
      </c>
      <c r="AD247" s="79"/>
      <c r="AE247" s="51">
        <f>MetaData!AE247</f>
        <v>2.6499999999999999E-2</v>
      </c>
      <c r="AF247" s="50">
        <f>IF(MetaData!$F247="SI",MetaData!AF247,MetaData!AF247*6.89476)</f>
        <v>370</v>
      </c>
      <c r="AG247" s="50">
        <f>IF(MetaData!$F247="SI",MetaData!AG247,MetaData!AG247*6.89476)</f>
        <v>0</v>
      </c>
      <c r="AH247" s="50">
        <f>IF(MetaData!$F247="SI",MetaData!AH247,MetaData!AH247*6.89476)</f>
        <v>370</v>
      </c>
      <c r="AI247" s="50">
        <f>IF(MetaData!$F247="SI",MetaData!AI247,MetaData!AI247*6.89476)</f>
        <v>370</v>
      </c>
      <c r="AJ247" s="50">
        <f>IF(MetaData!$F247="SI",MetaData!AJ247,MetaData!AJ247*6.89476)</f>
        <v>0</v>
      </c>
      <c r="AK247" s="50">
        <f>IF(MetaData!$F247="SI",MetaData!AK247,MetaData!AK247*6.89476)</f>
        <v>0</v>
      </c>
      <c r="AL247" s="117">
        <f>MetaData!AL247</f>
        <v>0</v>
      </c>
      <c r="AM247" s="52" t="str">
        <f>MetaData!AM247</f>
        <v>R: Rectangular ties (around perimeter)</v>
      </c>
      <c r="AN247" s="52">
        <f>MetaData!AN247</f>
        <v>2</v>
      </c>
      <c r="AO247" s="52">
        <f>MetaData!AO247</f>
        <v>0</v>
      </c>
      <c r="AP247" s="53">
        <f>IF(MetaData!$F247="SI",MetaData!AP247,MetaData!AP247*25.4)</f>
        <v>5.5</v>
      </c>
      <c r="AQ247" s="52">
        <f>MetaData!AQ247</f>
        <v>0</v>
      </c>
      <c r="AR247" s="53">
        <f>IF(MetaData!$F247="SI",MetaData!AR247,MetaData!AR247*25.4)</f>
        <v>50</v>
      </c>
      <c r="AS247" s="53">
        <f>IF(MetaData!$F247="SI",MetaData!AS247,MetaData!AS247*25.4)</f>
        <v>0</v>
      </c>
      <c r="AT247" s="52">
        <f>MetaData!AT247</f>
        <v>0</v>
      </c>
      <c r="AU247" s="53">
        <f>IF(MetaData!$F247="SI",MetaData!AU247,MetaData!AU247*25.4)</f>
        <v>0</v>
      </c>
      <c r="AV247" s="59">
        <f>MetaData!AV247</f>
        <v>4.7516588885545621E-3</v>
      </c>
      <c r="AW247" s="59"/>
      <c r="AX247" s="50">
        <f>IF(MetaData!$F247="SI",MetaData!AX247,MetaData!AX247*6.89476)</f>
        <v>316</v>
      </c>
      <c r="AY247" s="50">
        <f>IF(MetaData!$F247="SI",MetaData!AY247,MetaData!AY247*6.89476)</f>
        <v>0</v>
      </c>
      <c r="AZ247" s="119">
        <f>MetaData!AZ247</f>
        <v>0</v>
      </c>
      <c r="BA247" s="119">
        <f>MetaData!BA247</f>
        <v>0</v>
      </c>
      <c r="BB247" s="119">
        <f>MetaData!BB247</f>
        <v>0</v>
      </c>
      <c r="BC247" s="119">
        <f>MetaData!BC247</f>
        <v>0</v>
      </c>
      <c r="BD247" s="119">
        <f>MetaData!BD247</f>
        <v>0</v>
      </c>
      <c r="BE247" s="119">
        <f>MetaData!BE247</f>
        <v>0</v>
      </c>
      <c r="BF247" s="119">
        <f>MetaData!BF247</f>
        <v>3</v>
      </c>
      <c r="BG247" s="15">
        <f>ReportedData!M247</f>
        <v>0</v>
      </c>
      <c r="BH247" t="str">
        <f>ReportedData!F247</f>
        <v>oh4d13rs.xlsx</v>
      </c>
    </row>
    <row r="248" spans="1:60" ht="15.75" hidden="1">
      <c r="A248" s="10">
        <f>MetaData!A248</f>
        <v>244</v>
      </c>
      <c r="B248" s="10">
        <f>MetaData!B248</f>
        <v>57</v>
      </c>
      <c r="C248" s="10">
        <f>MetaData!C248</f>
        <v>1</v>
      </c>
      <c r="D248" s="91" t="str">
        <f>MetaData!D248</f>
        <v>CA025C</v>
      </c>
      <c r="E248" s="11" t="str">
        <f>MetaData!E248</f>
        <v>Ono et al. (1989)</v>
      </c>
      <c r="F248" s="12" t="str">
        <f>MetaData!F248</f>
        <v>SI</v>
      </c>
      <c r="G248" s="14" t="str">
        <f>MetaData!G248</f>
        <v>C</v>
      </c>
      <c r="H248" s="14" t="str">
        <f>MetaData!H248</f>
        <v>S</v>
      </c>
      <c r="I248" s="50">
        <f>IF(MetaData!$F248="SI",MetaData!I248,MetaData!I248*6.89476)</f>
        <v>25.8</v>
      </c>
      <c r="J248" s="50">
        <f>IF(MetaData!$F248="SI",MetaData!J248,MetaData!J248*6.89476)</f>
        <v>0</v>
      </c>
      <c r="K248" s="50">
        <f>IF(MetaData!$F248="SI",MetaData!K248,MetaData!K248*6.89476)</f>
        <v>0</v>
      </c>
      <c r="L248" s="50">
        <f>IF(MetaData!$F248="SI",MetaData!L248,MetaData!L248*4.448)</f>
        <v>265</v>
      </c>
      <c r="M248" s="52">
        <f>MetaData!M248</f>
        <v>2</v>
      </c>
      <c r="N248" s="53">
        <f>IF(MetaData!$F248="SI",MetaData!N248,MetaData!N248*25.4)</f>
        <v>200</v>
      </c>
      <c r="O248" s="53">
        <f>IF(MetaData!$F248="SI",MetaData!O248,MetaData!O248*25.4)</f>
        <v>200</v>
      </c>
      <c r="P248" s="53">
        <f>IF(MetaData!$F248="SI",MetaData!P248,MetaData!P248*25.4)</f>
        <v>300</v>
      </c>
      <c r="Q248" s="53">
        <f>IF(MetaData!$F248="SI",MetaData!Q248,MetaData!Q248*25.4)</f>
        <v>0</v>
      </c>
      <c r="R248" s="99" t="str">
        <f>MetaData!R248</f>
        <v>DC</v>
      </c>
      <c r="S248" s="53">
        <f>IF(MetaData!$F248="SI",MetaData!S248,MetaData!S248*(25.4^2))</f>
        <v>40000</v>
      </c>
      <c r="T248" s="53">
        <f>IF(MetaData!$F248="SI",MetaData!T248,MetaData!T248*25.4)</f>
        <v>9.5</v>
      </c>
      <c r="U248" s="53">
        <f>IF(MetaData!$F248="SI",MetaData!U248,MetaData!U248*25.4)</f>
        <v>9.5</v>
      </c>
      <c r="V248" s="53">
        <f>IF(MetaData!$F248="SI",MetaData!V248,MetaData!V248*25.4)</f>
        <v>9.5</v>
      </c>
      <c r="W248" s="52">
        <f>MetaData!W248</f>
        <v>12</v>
      </c>
      <c r="X248" s="53">
        <f>IF(MetaData!$F248="SI",MetaData!X248,MetaData!X248*25.4)</f>
        <v>19</v>
      </c>
      <c r="Y248" s="52">
        <f>MetaData!Y248</f>
        <v>2</v>
      </c>
      <c r="Z248" s="53">
        <f>IF(MetaData!$F248="SI",MetaData!Z248,MetaData!Z248*25.4)</f>
        <v>19</v>
      </c>
      <c r="AA248" s="52">
        <f>MetaData!AA248</f>
        <v>2</v>
      </c>
      <c r="AB248" s="52"/>
      <c r="AC248" s="53">
        <f>IF(MetaData!$F248="SI",MetaData!AC248,MetaData!AC248*25.4)</f>
        <v>0</v>
      </c>
      <c r="AD248" s="79"/>
      <c r="AE248" s="51">
        <f>MetaData!AE248</f>
        <v>2.1299999999999999E-2</v>
      </c>
      <c r="AF248" s="50">
        <f>IF(MetaData!$F248="SI",MetaData!AF248,MetaData!AF248*6.89476)</f>
        <v>361</v>
      </c>
      <c r="AG248" s="50">
        <f>IF(MetaData!$F248="SI",MetaData!AG248,MetaData!AG248*6.89476)</f>
        <v>533</v>
      </c>
      <c r="AH248" s="50">
        <f>IF(MetaData!$F248="SI",MetaData!AH248,MetaData!AH248*6.89476)</f>
        <v>361</v>
      </c>
      <c r="AI248" s="50">
        <f>IF(MetaData!$F248="SI",MetaData!AI248,MetaData!AI248*6.89476)</f>
        <v>361</v>
      </c>
      <c r="AJ248" s="50">
        <f>IF(MetaData!$F248="SI",MetaData!AJ248,MetaData!AJ248*6.89476)</f>
        <v>533</v>
      </c>
      <c r="AK248" s="50">
        <f>IF(MetaData!$F248="SI",MetaData!AK248,MetaData!AK248*6.89476)</f>
        <v>533</v>
      </c>
      <c r="AL248" s="117">
        <f>MetaData!AL248</f>
        <v>0</v>
      </c>
      <c r="AM248" s="52" t="str">
        <f>MetaData!AM248</f>
        <v>RI: Rectangular and interlocking ties</v>
      </c>
      <c r="AN248" s="52">
        <f>MetaData!AN248</f>
        <v>4</v>
      </c>
      <c r="AO248" s="52">
        <f>MetaData!AO248</f>
        <v>0</v>
      </c>
      <c r="AP248" s="53">
        <f>IF(MetaData!$F248="SI",MetaData!AP248,MetaData!AP248*25.4)</f>
        <v>6</v>
      </c>
      <c r="AQ248" s="52">
        <f>MetaData!AQ248</f>
        <v>0</v>
      </c>
      <c r="AR248" s="53">
        <f>IF(MetaData!$F248="SI",MetaData!AR248,MetaData!AR248*25.4)</f>
        <v>70</v>
      </c>
      <c r="AS248" s="53">
        <f>IF(MetaData!$F248="SI",MetaData!AS248,MetaData!AS248*25.4)</f>
        <v>0</v>
      </c>
      <c r="AT248" s="52">
        <f>MetaData!AT248</f>
        <v>0</v>
      </c>
      <c r="AU248" s="53">
        <f>IF(MetaData!$F248="SI",MetaData!AU248,MetaData!AU248*25.4)</f>
        <v>0</v>
      </c>
      <c r="AV248" s="59">
        <f>MetaData!AV248</f>
        <v>8.078381109230896E-3</v>
      </c>
      <c r="AW248" s="59"/>
      <c r="AX248" s="50">
        <f>IF(MetaData!$F248="SI",MetaData!AX248,MetaData!AX248*6.89476)</f>
        <v>426</v>
      </c>
      <c r="AY248" s="50">
        <f>IF(MetaData!$F248="SI",MetaData!AY248,MetaData!AY248*6.89476)</f>
        <v>595</v>
      </c>
      <c r="AZ248" s="119">
        <f>MetaData!AZ248</f>
        <v>0</v>
      </c>
      <c r="BA248" s="119">
        <f>MetaData!BA248</f>
        <v>0</v>
      </c>
      <c r="BB248" s="119">
        <f>MetaData!BB248</f>
        <v>0</v>
      </c>
      <c r="BC248" s="119">
        <f>MetaData!BC248</f>
        <v>0</v>
      </c>
      <c r="BD248" s="119">
        <f>MetaData!BD248</f>
        <v>0</v>
      </c>
      <c r="BE248" s="119">
        <f>MetaData!BE248</f>
        <v>0</v>
      </c>
      <c r="BF248" s="119">
        <f>MetaData!BF248</f>
        <v>3</v>
      </c>
      <c r="BG248" s="15">
        <f>ReportedData!M248</f>
        <v>0</v>
      </c>
      <c r="BH248" t="str">
        <f>ReportedData!F248</f>
        <v>ono025c.xlsx</v>
      </c>
    </row>
    <row r="249" spans="1:60" ht="15.75" hidden="1">
      <c r="A249" s="10">
        <f>MetaData!A249</f>
        <v>245</v>
      </c>
      <c r="B249" s="10">
        <f>MetaData!B249</f>
        <v>57</v>
      </c>
      <c r="C249" s="10">
        <f>MetaData!C249</f>
        <v>2</v>
      </c>
      <c r="D249" s="91" t="str">
        <f>MetaData!D249</f>
        <v xml:space="preserve"> CA060C</v>
      </c>
      <c r="E249" s="11" t="str">
        <f>MetaData!E249</f>
        <v>Ono et al. (1989)</v>
      </c>
      <c r="F249" s="12" t="str">
        <f>MetaData!F249</f>
        <v>SI</v>
      </c>
      <c r="G249" s="14" t="str">
        <f>MetaData!G249</f>
        <v>C</v>
      </c>
      <c r="H249" s="14" t="str">
        <f>MetaData!H249</f>
        <v>S</v>
      </c>
      <c r="I249" s="50">
        <f>IF(MetaData!$F249="SI",MetaData!I249,MetaData!I249*6.89476)</f>
        <v>25.8</v>
      </c>
      <c r="J249" s="50">
        <f>IF(MetaData!$F249="SI",MetaData!J249,MetaData!J249*6.89476)</f>
        <v>0</v>
      </c>
      <c r="K249" s="50">
        <f>IF(MetaData!$F249="SI",MetaData!K249,MetaData!K249*6.89476)</f>
        <v>0</v>
      </c>
      <c r="L249" s="50">
        <f>IF(MetaData!$F249="SI",MetaData!L249,MetaData!L249*4.448)</f>
        <v>636</v>
      </c>
      <c r="M249" s="52">
        <f>MetaData!M249</f>
        <v>2</v>
      </c>
      <c r="N249" s="53">
        <f>IF(MetaData!$F249="SI",MetaData!N249,MetaData!N249*25.4)</f>
        <v>200</v>
      </c>
      <c r="O249" s="53">
        <f>IF(MetaData!$F249="SI",MetaData!O249,MetaData!O249*25.4)</f>
        <v>200</v>
      </c>
      <c r="P249" s="53">
        <f>IF(MetaData!$F249="SI",MetaData!P249,MetaData!P249*25.4)</f>
        <v>300</v>
      </c>
      <c r="Q249" s="53">
        <f>IF(MetaData!$F249="SI",MetaData!Q249,MetaData!Q249*25.4)</f>
        <v>0</v>
      </c>
      <c r="R249" s="99" t="str">
        <f>MetaData!R249</f>
        <v>DC</v>
      </c>
      <c r="S249" s="53">
        <f>IF(MetaData!$F249="SI",MetaData!S249,MetaData!S249*(25.4^2))</f>
        <v>40000</v>
      </c>
      <c r="T249" s="53">
        <f>IF(MetaData!$F249="SI",MetaData!T249,MetaData!T249*25.4)</f>
        <v>9.5</v>
      </c>
      <c r="U249" s="53">
        <f>IF(MetaData!$F249="SI",MetaData!U249,MetaData!U249*25.4)</f>
        <v>9.5</v>
      </c>
      <c r="V249" s="53">
        <f>IF(MetaData!$F249="SI",MetaData!V249,MetaData!V249*25.4)</f>
        <v>9.5</v>
      </c>
      <c r="W249" s="52">
        <f>MetaData!W249</f>
        <v>12</v>
      </c>
      <c r="X249" s="53">
        <f>IF(MetaData!$F249="SI",MetaData!X249,MetaData!X249*25.4)</f>
        <v>19</v>
      </c>
      <c r="Y249" s="52">
        <f>MetaData!Y249</f>
        <v>2</v>
      </c>
      <c r="Z249" s="53">
        <f>IF(MetaData!$F249="SI",MetaData!Z249,MetaData!Z249*25.4)</f>
        <v>19</v>
      </c>
      <c r="AA249" s="52">
        <f>MetaData!AA249</f>
        <v>2</v>
      </c>
      <c r="AB249" s="52"/>
      <c r="AC249" s="53">
        <f>IF(MetaData!$F249="SI",MetaData!AC249,MetaData!AC249*25.4)</f>
        <v>0</v>
      </c>
      <c r="AD249" s="79"/>
      <c r="AE249" s="51">
        <f>MetaData!AE249</f>
        <v>2.1299999999999999E-2</v>
      </c>
      <c r="AF249" s="50">
        <f>IF(MetaData!$F249="SI",MetaData!AF249,MetaData!AF249*6.89476)</f>
        <v>361</v>
      </c>
      <c r="AG249" s="50">
        <f>IF(MetaData!$F249="SI",MetaData!AG249,MetaData!AG249*6.89476)</f>
        <v>533</v>
      </c>
      <c r="AH249" s="50">
        <f>IF(MetaData!$F249="SI",MetaData!AH249,MetaData!AH249*6.89476)</f>
        <v>361</v>
      </c>
      <c r="AI249" s="50">
        <f>IF(MetaData!$F249="SI",MetaData!AI249,MetaData!AI249*6.89476)</f>
        <v>361</v>
      </c>
      <c r="AJ249" s="50">
        <f>IF(MetaData!$F249="SI",MetaData!AJ249,MetaData!AJ249*6.89476)</f>
        <v>533</v>
      </c>
      <c r="AK249" s="50">
        <f>IF(MetaData!$F249="SI",MetaData!AK249,MetaData!AK249*6.89476)</f>
        <v>533</v>
      </c>
      <c r="AL249" s="117">
        <f>MetaData!AL249</f>
        <v>0</v>
      </c>
      <c r="AM249" s="52" t="str">
        <f>MetaData!AM249</f>
        <v>RI: Rectangular and interlocking ties</v>
      </c>
      <c r="AN249" s="52">
        <f>MetaData!AN249</f>
        <v>4</v>
      </c>
      <c r="AO249" s="52">
        <f>MetaData!AO249</f>
        <v>0</v>
      </c>
      <c r="AP249" s="53">
        <f>IF(MetaData!$F249="SI",MetaData!AP249,MetaData!AP249*25.4)</f>
        <v>6</v>
      </c>
      <c r="AQ249" s="52">
        <f>MetaData!AQ249</f>
        <v>0</v>
      </c>
      <c r="AR249" s="53">
        <f>IF(MetaData!$F249="SI",MetaData!AR249,MetaData!AR249*25.4)</f>
        <v>70</v>
      </c>
      <c r="AS249" s="53">
        <f>IF(MetaData!$F249="SI",MetaData!AS249,MetaData!AS249*25.4)</f>
        <v>0</v>
      </c>
      <c r="AT249" s="52">
        <f>MetaData!AT249</f>
        <v>0</v>
      </c>
      <c r="AU249" s="53">
        <f>IF(MetaData!$F249="SI",MetaData!AU249,MetaData!AU249*25.4)</f>
        <v>0</v>
      </c>
      <c r="AV249" s="59">
        <f>MetaData!AV249</f>
        <v>8.078381109230896E-3</v>
      </c>
      <c r="AW249" s="59"/>
      <c r="AX249" s="50">
        <f>IF(MetaData!$F249="SI",MetaData!AX249,MetaData!AX249*6.89476)</f>
        <v>426</v>
      </c>
      <c r="AY249" s="50">
        <f>IF(MetaData!$F249="SI",MetaData!AY249,MetaData!AY249*6.89476)</f>
        <v>595</v>
      </c>
      <c r="AZ249" s="119">
        <f>MetaData!AZ249</f>
        <v>0</v>
      </c>
      <c r="BA249" s="119">
        <f>MetaData!BA249</f>
        <v>0</v>
      </c>
      <c r="BB249" s="119">
        <f>MetaData!BB249</f>
        <v>0</v>
      </c>
      <c r="BC249" s="119">
        <f>MetaData!BC249</f>
        <v>0</v>
      </c>
      <c r="BD249" s="119">
        <f>MetaData!BD249</f>
        <v>0</v>
      </c>
      <c r="BE249" s="119">
        <f>MetaData!BE249</f>
        <v>0</v>
      </c>
      <c r="BF249" s="119">
        <f>MetaData!BF249</f>
        <v>3</v>
      </c>
      <c r="BG249" s="15">
        <f>ReportedData!M249</f>
        <v>0</v>
      </c>
      <c r="BH249" t="str">
        <f>ReportedData!F249</f>
        <v>ono060c.xlsx</v>
      </c>
    </row>
    <row r="250" spans="1:60" ht="15.75" hidden="1">
      <c r="A250" s="10">
        <f>MetaData!A250</f>
        <v>246</v>
      </c>
      <c r="B250" s="10">
        <f>MetaData!B250</f>
        <v>58</v>
      </c>
      <c r="C250" s="10">
        <f>MetaData!C250</f>
        <v>1</v>
      </c>
      <c r="D250" s="91" t="str">
        <f>MetaData!D250</f>
        <v>S6EW</v>
      </c>
      <c r="E250" s="11" t="str">
        <f>MetaData!E250</f>
        <v>Otani et al. 2003</v>
      </c>
      <c r="F250" s="12" t="str">
        <f>MetaData!F250</f>
        <v>SI</v>
      </c>
      <c r="G250" s="14" t="str">
        <f>MetaData!G250</f>
        <v>C</v>
      </c>
      <c r="H250" s="14" t="str">
        <f>MetaData!H250</f>
        <v>R</v>
      </c>
      <c r="I250" s="50">
        <f>IF(MetaData!$F250="SI",MetaData!I250,MetaData!I250*6.89476)</f>
        <v>26.4</v>
      </c>
      <c r="J250" s="50">
        <f>IF(MetaData!$F250="SI",MetaData!J250,MetaData!J250*6.89476)</f>
        <v>0</v>
      </c>
      <c r="K250" s="50">
        <f>IF(MetaData!$F250="SI",MetaData!K250,MetaData!K250*6.89476)</f>
        <v>2.1800000000000002</v>
      </c>
      <c r="L250" s="50">
        <f>IF(MetaData!$F250="SI",MetaData!L250,MetaData!L250*4.448)</f>
        <v>0</v>
      </c>
      <c r="M250" s="52">
        <f>MetaData!M250</f>
        <v>0</v>
      </c>
      <c r="N250" s="53">
        <f>IF(MetaData!$F250="SI",MetaData!N250,MetaData!N250*25.4)</f>
        <v>200</v>
      </c>
      <c r="O250" s="53">
        <f>IF(MetaData!$F250="SI",MetaData!O250,MetaData!O250*25.4)</f>
        <v>300</v>
      </c>
      <c r="P250" s="53">
        <f>IF(MetaData!$F250="SI",MetaData!P250,MetaData!P250*25.4)</f>
        <v>750</v>
      </c>
      <c r="Q250" s="53">
        <f>IF(MetaData!$F250="SI",MetaData!Q250,MetaData!Q250*25.4)</f>
        <v>0</v>
      </c>
      <c r="R250" s="99" t="str">
        <f>MetaData!R250</f>
        <v>C</v>
      </c>
      <c r="S250" s="53">
        <f>IF(MetaData!$F250="SI",MetaData!S250,MetaData!S250*(25.4^2))</f>
        <v>60000</v>
      </c>
      <c r="T250" s="53">
        <f>IF(MetaData!$F250="SI",MetaData!T250,MetaData!T250*25.4)</f>
        <v>12.7</v>
      </c>
      <c r="U250" s="53">
        <f>IF(MetaData!$F250="SI",MetaData!U250,MetaData!U250*25.4)</f>
        <v>12.7</v>
      </c>
      <c r="V250" s="53">
        <f>IF(MetaData!$F250="SI",MetaData!V250,MetaData!V250*25.4)</f>
        <v>12.7</v>
      </c>
      <c r="W250" s="52">
        <f>MetaData!W250</f>
        <v>8</v>
      </c>
      <c r="X250" s="53">
        <f>IF(MetaData!$F250="SI",MetaData!X250,MetaData!X250*25.4)</f>
        <v>19.649999999999999</v>
      </c>
      <c r="Y250" s="52">
        <f>MetaData!Y250</f>
        <v>2</v>
      </c>
      <c r="Z250" s="53">
        <f>IF(MetaData!$F250="SI",MetaData!Z250,MetaData!Z250*25.4)</f>
        <v>19.649999999999999</v>
      </c>
      <c r="AA250" s="52">
        <f>MetaData!AA250</f>
        <v>0</v>
      </c>
      <c r="AB250" s="52"/>
      <c r="AC250" s="53">
        <f>IF(MetaData!$F250="SI",MetaData!AC250,MetaData!AC250*25.4)</f>
        <v>0</v>
      </c>
      <c r="AD250" s="79"/>
      <c r="AE250" s="51">
        <f>MetaData!AE250</f>
        <v>1.7000000000000001E-2</v>
      </c>
      <c r="AF250" s="50">
        <f>IF(MetaData!$F250="SI",MetaData!AF250,MetaData!AF250*6.89476)</f>
        <v>365</v>
      </c>
      <c r="AG250" s="50">
        <f>IF(MetaData!$F250="SI",MetaData!AG250,MetaData!AG250*6.89476)</f>
        <v>0</v>
      </c>
      <c r="AH250" s="50">
        <f>IF(MetaData!$F250="SI",MetaData!AH250,MetaData!AH250*6.89476)</f>
        <v>365</v>
      </c>
      <c r="AI250" s="50">
        <f>IF(MetaData!$F250="SI",MetaData!AI250,MetaData!AI250*6.89476)</f>
        <v>365</v>
      </c>
      <c r="AJ250" s="50">
        <f>IF(MetaData!$F250="SI",MetaData!AJ250,MetaData!AJ250*6.89476)</f>
        <v>0</v>
      </c>
      <c r="AK250" s="50">
        <f>IF(MetaData!$F250="SI",MetaData!AK250,MetaData!AK250*6.89476)</f>
        <v>0</v>
      </c>
      <c r="AL250" s="117">
        <f>MetaData!AL250</f>
        <v>0</v>
      </c>
      <c r="AM250" s="52" t="str">
        <f>MetaData!AM250</f>
        <v>R</v>
      </c>
      <c r="AN250" s="52">
        <f>MetaData!AN250</f>
        <v>2</v>
      </c>
      <c r="AO250" s="52" t="str">
        <f>MetaData!AO250</f>
        <v>Ribbed</v>
      </c>
      <c r="AP250" s="53">
        <f>IF(MetaData!$F250="SI",MetaData!AP250,MetaData!AP250*25.4)</f>
        <v>4</v>
      </c>
      <c r="AQ250" s="52">
        <f>MetaData!AQ250</f>
        <v>0</v>
      </c>
      <c r="AR250" s="53">
        <f>IF(MetaData!$F250="SI",MetaData!AR250,MetaData!AR250*25.4)</f>
        <v>40</v>
      </c>
      <c r="AS250" s="53">
        <f>IF(MetaData!$F250="SI",MetaData!AS250,MetaData!AS250*25.4)</f>
        <v>0</v>
      </c>
      <c r="AT250" s="52">
        <f>MetaData!AT250</f>
        <v>0</v>
      </c>
      <c r="AU250" s="53">
        <f>IF(MetaData!$F250="SI",MetaData!AU250,MetaData!AU250*25.4)</f>
        <v>0</v>
      </c>
      <c r="AV250" s="59">
        <f>MetaData!AV250</f>
        <v>8.3733333333333338E-4</v>
      </c>
      <c r="AW250" s="59"/>
      <c r="AX250" s="50">
        <f>IF(MetaData!$F250="SI",MetaData!AX250,MetaData!AX250*6.89476)</f>
        <v>487</v>
      </c>
      <c r="AY250" s="50">
        <f>IF(MetaData!$F250="SI",MetaData!AY250,MetaData!AY250*6.89476)</f>
        <v>0</v>
      </c>
      <c r="AZ250" s="119">
        <f>MetaData!AZ250</f>
        <v>0</v>
      </c>
      <c r="BA250" s="119">
        <f>MetaData!BA250</f>
        <v>0</v>
      </c>
      <c r="BB250" s="119">
        <f>MetaData!BB250</f>
        <v>0</v>
      </c>
      <c r="BC250" s="119">
        <f>MetaData!BC250</f>
        <v>0</v>
      </c>
      <c r="BD250" s="119">
        <f>MetaData!BD250</f>
        <v>0</v>
      </c>
      <c r="BE250" s="119">
        <f>MetaData!BE250</f>
        <v>0</v>
      </c>
      <c r="BF250" s="119">
        <f>MetaData!BF250</f>
        <v>2</v>
      </c>
      <c r="BG250" s="15">
        <f>ReportedData!M250</f>
        <v>0</v>
      </c>
      <c r="BH250" t="str">
        <f>ReportedData!F250</f>
        <v>OTA6EW.xlsx</v>
      </c>
    </row>
    <row r="251" spans="1:60" ht="15.75" hidden="1">
      <c r="A251" s="10">
        <f>MetaData!A251</f>
        <v>247</v>
      </c>
      <c r="B251" s="10">
        <f>MetaData!B251</f>
        <v>58</v>
      </c>
      <c r="C251" s="10">
        <f>MetaData!C251</f>
        <v>2</v>
      </c>
      <c r="D251" s="91" t="str">
        <f>MetaData!D251</f>
        <v>S7</v>
      </c>
      <c r="E251" s="11" t="str">
        <f>MetaData!E251</f>
        <v>Otani et al. 2003</v>
      </c>
      <c r="F251" s="12" t="str">
        <f>MetaData!F251</f>
        <v>SI</v>
      </c>
      <c r="G251" s="14" t="str">
        <f>MetaData!G251</f>
        <v>C</v>
      </c>
      <c r="H251" s="14" t="str">
        <f>MetaData!H251</f>
        <v>R</v>
      </c>
      <c r="I251" s="50">
        <f>IF(MetaData!$F251="SI",MetaData!I251,MetaData!I251*6.89476)</f>
        <v>26.4</v>
      </c>
      <c r="J251" s="50">
        <f>IF(MetaData!$F251="SI",MetaData!J251,MetaData!J251*6.89476)</f>
        <v>0</v>
      </c>
      <c r="K251" s="50">
        <f>IF(MetaData!$F251="SI",MetaData!K251,MetaData!K251*6.89476)</f>
        <v>2.1800000000000002</v>
      </c>
      <c r="L251" s="50">
        <f>IF(MetaData!$F251="SI",MetaData!L251,MetaData!L251*4.448)</f>
        <v>0</v>
      </c>
      <c r="M251" s="52">
        <f>MetaData!M251</f>
        <v>0</v>
      </c>
      <c r="N251" s="53">
        <f>IF(MetaData!$F251="SI",MetaData!N251,MetaData!N251*25.4)</f>
        <v>200</v>
      </c>
      <c r="O251" s="53">
        <f>IF(MetaData!$F251="SI",MetaData!O251,MetaData!O251*25.4)</f>
        <v>300</v>
      </c>
      <c r="P251" s="53">
        <f>IF(MetaData!$F251="SI",MetaData!P251,MetaData!P251*25.4)</f>
        <v>1150</v>
      </c>
      <c r="Q251" s="53">
        <f>IF(MetaData!$F251="SI",MetaData!Q251,MetaData!Q251*25.4)</f>
        <v>0</v>
      </c>
      <c r="R251" s="99" t="str">
        <f>MetaData!R251</f>
        <v>C</v>
      </c>
      <c r="S251" s="53">
        <f>IF(MetaData!$F251="SI",MetaData!S251,MetaData!S251*(25.4^2))</f>
        <v>60000</v>
      </c>
      <c r="T251" s="53">
        <f>IF(MetaData!$F251="SI",MetaData!T251,MetaData!T251*25.4)</f>
        <v>12.7</v>
      </c>
      <c r="U251" s="53">
        <f>IF(MetaData!$F251="SI",MetaData!U251,MetaData!U251*25.4)</f>
        <v>12.7</v>
      </c>
      <c r="V251" s="53">
        <f>IF(MetaData!$F251="SI",MetaData!V251,MetaData!V251*25.4)</f>
        <v>12.7</v>
      </c>
      <c r="W251" s="52">
        <f>MetaData!W251</f>
        <v>8</v>
      </c>
      <c r="X251" s="53">
        <f>IF(MetaData!$F251="SI",MetaData!X251,MetaData!X251*25.4)</f>
        <v>19.649999999999999</v>
      </c>
      <c r="Y251" s="52">
        <f>MetaData!Y251</f>
        <v>2</v>
      </c>
      <c r="Z251" s="53">
        <f>IF(MetaData!$F251="SI",MetaData!Z251,MetaData!Z251*25.4)</f>
        <v>19.649999999999999</v>
      </c>
      <c r="AA251" s="52">
        <f>MetaData!AA251</f>
        <v>0</v>
      </c>
      <c r="AB251" s="52"/>
      <c r="AC251" s="53">
        <f>IF(MetaData!$F251="SI",MetaData!AC251,MetaData!AC251*25.4)</f>
        <v>0</v>
      </c>
      <c r="AD251" s="79"/>
      <c r="AE251" s="51">
        <f>MetaData!AE251</f>
        <v>1.7000000000000001E-2</v>
      </c>
      <c r="AF251" s="50">
        <f>IF(MetaData!$F251="SI",MetaData!AF251,MetaData!AF251*6.89476)</f>
        <v>365</v>
      </c>
      <c r="AG251" s="50">
        <f>IF(MetaData!$F251="SI",MetaData!AG251,MetaData!AG251*6.89476)</f>
        <v>0</v>
      </c>
      <c r="AH251" s="50">
        <f>IF(MetaData!$F251="SI",MetaData!AH251,MetaData!AH251*6.89476)</f>
        <v>365</v>
      </c>
      <c r="AI251" s="50">
        <f>IF(MetaData!$F251="SI",MetaData!AI251,MetaData!AI251*6.89476)</f>
        <v>365</v>
      </c>
      <c r="AJ251" s="50">
        <f>IF(MetaData!$F251="SI",MetaData!AJ251,MetaData!AJ251*6.89476)</f>
        <v>0</v>
      </c>
      <c r="AK251" s="50">
        <f>IF(MetaData!$F251="SI",MetaData!AK251,MetaData!AK251*6.89476)</f>
        <v>0</v>
      </c>
      <c r="AL251" s="117">
        <f>MetaData!AL251</f>
        <v>0</v>
      </c>
      <c r="AM251" s="52" t="str">
        <f>MetaData!AM251</f>
        <v>R</v>
      </c>
      <c r="AN251" s="52">
        <f>MetaData!AN251</f>
        <v>2</v>
      </c>
      <c r="AO251" s="52" t="str">
        <f>MetaData!AO251</f>
        <v>Ribbed</v>
      </c>
      <c r="AP251" s="53">
        <f>IF(MetaData!$F251="SI",MetaData!AP251,MetaData!AP251*25.4)</f>
        <v>4</v>
      </c>
      <c r="AQ251" s="52">
        <f>MetaData!AQ251</f>
        <v>0</v>
      </c>
      <c r="AR251" s="53">
        <f>IF(MetaData!$F251="SI",MetaData!AR251,MetaData!AR251*25.4)</f>
        <v>80</v>
      </c>
      <c r="AS251" s="53">
        <f>IF(MetaData!$F251="SI",MetaData!AS251,MetaData!AS251*25.4)</f>
        <v>0</v>
      </c>
      <c r="AT251" s="52">
        <f>MetaData!AT251</f>
        <v>0</v>
      </c>
      <c r="AU251" s="53">
        <f>IF(MetaData!$F251="SI",MetaData!AU251,MetaData!AU251*25.4)</f>
        <v>0</v>
      </c>
      <c r="AV251" s="59">
        <f>MetaData!AV251</f>
        <v>2.7304347826086954E-4</v>
      </c>
      <c r="AW251" s="59"/>
      <c r="AX251" s="50">
        <f>IF(MetaData!$F251="SI",MetaData!AX251,MetaData!AX251*6.89476)</f>
        <v>487</v>
      </c>
      <c r="AY251" s="50">
        <f>IF(MetaData!$F251="SI",MetaData!AY251,MetaData!AY251*6.89476)</f>
        <v>0</v>
      </c>
      <c r="AZ251" s="119">
        <f>MetaData!AZ251</f>
        <v>0</v>
      </c>
      <c r="BA251" s="119">
        <f>MetaData!BA251</f>
        <v>0</v>
      </c>
      <c r="BB251" s="119">
        <f>MetaData!BB251</f>
        <v>0</v>
      </c>
      <c r="BC251" s="119">
        <f>MetaData!BC251</f>
        <v>0</v>
      </c>
      <c r="BD251" s="119">
        <f>MetaData!BD251</f>
        <v>0</v>
      </c>
      <c r="BE251" s="119">
        <f>MetaData!BE251</f>
        <v>0</v>
      </c>
      <c r="BF251" s="119">
        <f>MetaData!BF251</f>
        <v>1</v>
      </c>
      <c r="BG251" s="15">
        <f>ReportedData!M251</f>
        <v>0</v>
      </c>
      <c r="BH251" t="str">
        <f>ReportedData!F251</f>
        <v>OTA7NS.xlsx</v>
      </c>
    </row>
    <row r="252" spans="1:60" ht="15.75" hidden="1">
      <c r="A252" s="10">
        <f>MetaData!A252</f>
        <v>248</v>
      </c>
      <c r="B252" s="10">
        <f>MetaData!B252</f>
        <v>59</v>
      </c>
      <c r="C252" s="10">
        <f>MetaData!C252</f>
        <v>1</v>
      </c>
      <c r="D252" s="91" t="str">
        <f>MetaData!D252</f>
        <v>No. 9</v>
      </c>
      <c r="E252" s="11" t="str">
        <f>MetaData!E252</f>
        <v>Park and Paulay 1990</v>
      </c>
      <c r="F252" s="12" t="str">
        <f>MetaData!F252</f>
        <v>SI</v>
      </c>
      <c r="G252" s="14" t="str">
        <f>MetaData!G252</f>
        <v>C</v>
      </c>
      <c r="H252" s="14" t="str">
        <f>MetaData!H252</f>
        <v>R</v>
      </c>
      <c r="I252" s="50">
        <f>IF(MetaData!$F252="SI",MetaData!I252,MetaData!I252*6.89476)</f>
        <v>26.9</v>
      </c>
      <c r="J252" s="50">
        <f>IF(MetaData!$F252="SI",MetaData!J252,MetaData!J252*6.89476)</f>
        <v>0</v>
      </c>
      <c r="K252" s="50">
        <f>IF(MetaData!$F252="SI",MetaData!K252,MetaData!K252*6.89476)</f>
        <v>0</v>
      </c>
      <c r="L252" s="50">
        <f>IF(MetaData!$F252="SI",MetaData!L252,MetaData!L252*4.448)</f>
        <v>646</v>
      </c>
      <c r="M252" s="52">
        <f>MetaData!M252</f>
        <v>2</v>
      </c>
      <c r="N252" s="53">
        <f>IF(MetaData!$F252="SI",MetaData!N252,MetaData!N252*25.4)</f>
        <v>400</v>
      </c>
      <c r="O252" s="53">
        <f>IF(MetaData!$F252="SI",MetaData!O252,MetaData!O252*25.4)</f>
        <v>600</v>
      </c>
      <c r="P252" s="53">
        <f>IF(MetaData!$F252="SI",MetaData!P252,MetaData!P252*25.4)</f>
        <v>1784</v>
      </c>
      <c r="Q252" s="53">
        <f>IF(MetaData!$F252="SI",MetaData!Q252,MetaData!Q252*25.4)</f>
        <v>0</v>
      </c>
      <c r="R252" s="99" t="str">
        <f>MetaData!R252</f>
        <v>C</v>
      </c>
      <c r="S252" s="53">
        <f>IF(MetaData!$F252="SI",MetaData!S252,MetaData!S252*(25.4^2))</f>
        <v>240000</v>
      </c>
      <c r="T252" s="53">
        <f>IF(MetaData!$F252="SI",MetaData!T252,MetaData!T252*25.4)</f>
        <v>24</v>
      </c>
      <c r="U252" s="53">
        <f>IF(MetaData!$F252="SI",MetaData!U252,MetaData!U252*25.4)</f>
        <v>24</v>
      </c>
      <c r="V252" s="53">
        <f>IF(MetaData!$F252="SI",MetaData!V252,MetaData!V252*25.4)</f>
        <v>24</v>
      </c>
      <c r="W252" s="52">
        <f>MetaData!W252</f>
        <v>10</v>
      </c>
      <c r="X252" s="53">
        <f>IF(MetaData!$F252="SI",MetaData!X252,MetaData!X252*25.4)</f>
        <v>24</v>
      </c>
      <c r="Y252" s="52">
        <f>MetaData!Y252</f>
        <v>1</v>
      </c>
      <c r="Z252" s="53">
        <f>IF(MetaData!$F252="SI",MetaData!Z252,MetaData!Z252*25.4)</f>
        <v>24</v>
      </c>
      <c r="AA252" s="52">
        <f>MetaData!AA252</f>
        <v>2</v>
      </c>
      <c r="AB252" s="52"/>
      <c r="AC252" s="53">
        <f>IF(MetaData!$F252="SI",MetaData!AC252,MetaData!AC252*25.4)</f>
        <v>0</v>
      </c>
      <c r="AD252" s="79"/>
      <c r="AE252" s="51">
        <f>MetaData!AE252</f>
        <v>1.8800000000000001E-2</v>
      </c>
      <c r="AF252" s="50">
        <f>IF(MetaData!$F252="SI",MetaData!AF252,MetaData!AF252*6.89476)</f>
        <v>432</v>
      </c>
      <c r="AG252" s="50">
        <f>IF(MetaData!$F252="SI",MetaData!AG252,MetaData!AG252*6.89476)</f>
        <v>0</v>
      </c>
      <c r="AH252" s="50">
        <f>IF(MetaData!$F252="SI",MetaData!AH252,MetaData!AH252*6.89476)</f>
        <v>432</v>
      </c>
      <c r="AI252" s="50">
        <f>IF(MetaData!$F252="SI",MetaData!AI252,MetaData!AI252*6.89476)</f>
        <v>432</v>
      </c>
      <c r="AJ252" s="50">
        <f>IF(MetaData!$F252="SI",MetaData!AJ252,MetaData!AJ252*6.89476)</f>
        <v>0</v>
      </c>
      <c r="AK252" s="50">
        <f>IF(MetaData!$F252="SI",MetaData!AK252,MetaData!AK252*6.89476)</f>
        <v>0</v>
      </c>
      <c r="AL252" s="117">
        <f>MetaData!AL252</f>
        <v>380</v>
      </c>
      <c r="AM252" s="52" t="str">
        <f>MetaData!AM252</f>
        <v>RIJ: Rectangular and interlocking ties with J-hooks</v>
      </c>
      <c r="AN252" s="52">
        <f>MetaData!AN252</f>
        <v>3</v>
      </c>
      <c r="AO252" s="52">
        <f>MetaData!AO252</f>
        <v>0</v>
      </c>
      <c r="AP252" s="53">
        <f>IF(MetaData!$F252="SI",MetaData!AP252,MetaData!AP252*25.4)</f>
        <v>12</v>
      </c>
      <c r="AQ252" s="52">
        <f>MetaData!AQ252</f>
        <v>9</v>
      </c>
      <c r="AR252" s="53">
        <f>IF(MetaData!$F252="SI",MetaData!AR252,MetaData!AR252*25.4)</f>
        <v>80</v>
      </c>
      <c r="AS252" s="53">
        <f>IF(MetaData!$F252="SI",MetaData!AS252,MetaData!AS252*25.4)</f>
        <v>12</v>
      </c>
      <c r="AT252" s="52">
        <f>MetaData!AT252</f>
        <v>7</v>
      </c>
      <c r="AU252" s="53">
        <f>IF(MetaData!$F252="SI",MetaData!AU252,MetaData!AU252*25.4)</f>
        <v>160</v>
      </c>
      <c r="AV252" s="59">
        <f>MetaData!AV252</f>
        <v>1.0602875205865551E-2</v>
      </c>
      <c r="AW252" s="59"/>
      <c r="AX252" s="50">
        <f>IF(MetaData!$F252="SI",MetaData!AX252,MetaData!AX252*6.89476)</f>
        <v>305</v>
      </c>
      <c r="AY252" s="50">
        <f>IF(MetaData!$F252="SI",MetaData!AY252,MetaData!AY252*6.89476)</f>
        <v>0</v>
      </c>
      <c r="AZ252" s="119">
        <f>MetaData!AZ252</f>
        <v>0</v>
      </c>
      <c r="BA252" s="119">
        <f>MetaData!BA252</f>
        <v>0</v>
      </c>
      <c r="BB252" s="119">
        <f>MetaData!BB252</f>
        <v>0</v>
      </c>
      <c r="BC252" s="119">
        <f>MetaData!BC252</f>
        <v>0</v>
      </c>
      <c r="BD252" s="119">
        <f>MetaData!BD252</f>
        <v>0</v>
      </c>
      <c r="BE252" s="119">
        <f>MetaData!BE252</f>
        <v>0</v>
      </c>
      <c r="BF252" s="119">
        <f>MetaData!BF252</f>
        <v>1</v>
      </c>
      <c r="BG252" s="15">
        <f>ReportedData!M252</f>
        <v>0</v>
      </c>
      <c r="BH252" t="str">
        <f>ReportedData!F252</f>
        <v>tana90u9.xlsx</v>
      </c>
    </row>
    <row r="253" spans="1:60" ht="15.75" hidden="1">
      <c r="A253" s="10">
        <f>MetaData!A253</f>
        <v>249</v>
      </c>
      <c r="B253" s="10">
        <f>MetaData!B253</f>
        <v>60</v>
      </c>
      <c r="C253" s="10">
        <f>MetaData!C253</f>
        <v>1</v>
      </c>
      <c r="D253" s="91" t="str">
        <f>MetaData!D253</f>
        <v>No.1</v>
      </c>
      <c r="E253" s="11" t="str">
        <f>MetaData!E253</f>
        <v>Park,Tanaka &amp; Li (1998)</v>
      </c>
      <c r="F253" s="12" t="str">
        <f>MetaData!F253</f>
        <v>SI</v>
      </c>
      <c r="G253" s="14" t="str">
        <f>MetaData!G253</f>
        <v>C</v>
      </c>
      <c r="H253" s="14" t="str">
        <f>MetaData!H253</f>
        <v>S</v>
      </c>
      <c r="I253" s="50">
        <f>IF(MetaData!$F253="SI",MetaData!I253,MetaData!I253*6.89476)</f>
        <v>98</v>
      </c>
      <c r="J253" s="50">
        <f>IF(MetaData!$F253="SI",MetaData!J253,MetaData!J253*6.89476)</f>
        <v>0</v>
      </c>
      <c r="K253" s="50">
        <f>IF(MetaData!$F253="SI",MetaData!K253,MetaData!K253*6.89476)</f>
        <v>0</v>
      </c>
      <c r="L253" s="50">
        <f>IF(MetaData!$F253="SI",MetaData!L253,MetaData!L253*4.448)</f>
        <v>3601.5</v>
      </c>
      <c r="M253" s="52">
        <f>MetaData!M253</f>
        <v>0</v>
      </c>
      <c r="N253" s="53">
        <f>IF(MetaData!$F253="SI",MetaData!N253,MetaData!N253*25.4)</f>
        <v>350</v>
      </c>
      <c r="O253" s="53">
        <f>IF(MetaData!$F253="SI",MetaData!O253,MetaData!O253*25.4)</f>
        <v>350</v>
      </c>
      <c r="P253" s="53">
        <f>IF(MetaData!$F253="SI",MetaData!P253,MetaData!P253*25.4)</f>
        <v>1600</v>
      </c>
      <c r="Q253" s="53">
        <f>IF(MetaData!$F253="SI",MetaData!Q253,MetaData!Q253*25.4)</f>
        <v>0</v>
      </c>
      <c r="R253" s="99" t="str">
        <f>MetaData!R253</f>
        <v>DE</v>
      </c>
      <c r="S253" s="53">
        <f>IF(MetaData!$F253="SI",MetaData!S253,MetaData!S253*(25.4^2))</f>
        <v>122500</v>
      </c>
      <c r="T253" s="53">
        <f>IF(MetaData!$F253="SI",MetaData!T253,MetaData!T253*25.4)</f>
        <v>24</v>
      </c>
      <c r="U253" s="53">
        <f>IF(MetaData!$F253="SI",MetaData!U253,MetaData!U253*25.4)</f>
        <v>24</v>
      </c>
      <c r="V253" s="53">
        <f>IF(MetaData!$F253="SI",MetaData!V253,MetaData!V253*25.4)</f>
        <v>24</v>
      </c>
      <c r="W253" s="52">
        <f>MetaData!W253</f>
        <v>8</v>
      </c>
      <c r="X253" s="53">
        <f>IF(MetaData!$F253="SI",MetaData!X253,MetaData!X253*25.4)</f>
        <v>18.8</v>
      </c>
      <c r="Y253" s="52">
        <f>MetaData!Y253</f>
        <v>1</v>
      </c>
      <c r="Z253" s="53">
        <f>IF(MetaData!$F253="SI",MetaData!Z253,MetaData!Z253*25.4)</f>
        <v>18.8</v>
      </c>
      <c r="AA253" s="52">
        <f>MetaData!AA253</f>
        <v>1</v>
      </c>
      <c r="AB253" s="52"/>
      <c r="AC253" s="53">
        <f>IF(MetaData!$F253="SI",MetaData!AC253,MetaData!AC253*25.4)</f>
        <v>0</v>
      </c>
      <c r="AD253" s="79"/>
      <c r="AE253" s="51">
        <f>MetaData!AE253</f>
        <v>2.9600000000000001E-2</v>
      </c>
      <c r="AF253" s="50">
        <f>IF(MetaData!$F253="SI",MetaData!AF253,MetaData!AF253*6.89476)</f>
        <v>446</v>
      </c>
      <c r="AG253" s="50">
        <f>IF(MetaData!$F253="SI",MetaData!AG253,MetaData!AG253*6.89476)</f>
        <v>0</v>
      </c>
      <c r="AH253" s="50">
        <f>IF(MetaData!$F253="SI",MetaData!AH253,MetaData!AH253*6.89476)</f>
        <v>446</v>
      </c>
      <c r="AI253" s="50">
        <f>IF(MetaData!$F253="SI",MetaData!AI253,MetaData!AI253*6.89476)</f>
        <v>446</v>
      </c>
      <c r="AJ253" s="50">
        <f>IF(MetaData!$F253="SI",MetaData!AJ253,MetaData!AJ253*6.89476)</f>
        <v>0</v>
      </c>
      <c r="AK253" s="50">
        <f>IF(MetaData!$F253="SI",MetaData!AK253,MetaData!AK253*6.89476)</f>
        <v>0</v>
      </c>
      <c r="AL253" s="117">
        <f>MetaData!AL253</f>
        <v>0</v>
      </c>
      <c r="AM253" s="52" t="str">
        <f>MetaData!AM253</f>
        <v>RD</v>
      </c>
      <c r="AN253" s="52">
        <f>MetaData!AN253</f>
        <v>3.41</v>
      </c>
      <c r="AO253" s="52" t="str">
        <f>MetaData!AO253</f>
        <v>Ribbed</v>
      </c>
      <c r="AP253" s="53">
        <f>IF(MetaData!$F253="SI",MetaData!AP253,MetaData!AP253*25.4)</f>
        <v>9.1999999999999993</v>
      </c>
      <c r="AQ253" s="52">
        <f>MetaData!AQ253</f>
        <v>0</v>
      </c>
      <c r="AR253" s="53">
        <f>IF(MetaData!$F253="SI",MetaData!AR253,MetaData!AR253*25.4)</f>
        <v>62</v>
      </c>
      <c r="AS253" s="53">
        <f>IF(MetaData!$F253="SI",MetaData!AS253,MetaData!AS253*25.4)</f>
        <v>0</v>
      </c>
      <c r="AT253" s="52">
        <f>MetaData!AT253</f>
        <v>0</v>
      </c>
      <c r="AU253" s="53">
        <f>IF(MetaData!$F253="SI",MetaData!AU253,MetaData!AU253*25.4)</f>
        <v>0</v>
      </c>
      <c r="AV253" s="59">
        <f>MetaData!AV253</f>
        <v>1.044094857142857E-2</v>
      </c>
      <c r="AW253" s="59"/>
      <c r="AX253" s="50">
        <f>IF(MetaData!$F253="SI",MetaData!AX253,MetaData!AX253*6.89476)</f>
        <v>1317</v>
      </c>
      <c r="AY253" s="50">
        <f>IF(MetaData!$F253="SI",MetaData!AY253,MetaData!AY253*6.89476)</f>
        <v>0</v>
      </c>
      <c r="AZ253" s="119">
        <f>MetaData!AZ253</f>
        <v>0</v>
      </c>
      <c r="BA253" s="119">
        <f>MetaData!BA253</f>
        <v>0</v>
      </c>
      <c r="BB253" s="119">
        <f>MetaData!BB253</f>
        <v>0</v>
      </c>
      <c r="BC253" s="119">
        <f>MetaData!BC253</f>
        <v>0</v>
      </c>
      <c r="BD253" s="119">
        <f>MetaData!BD253</f>
        <v>0</v>
      </c>
      <c r="BE253" s="119">
        <f>MetaData!BE253</f>
        <v>0</v>
      </c>
      <c r="BF253" s="119">
        <f>MetaData!BF253</f>
        <v>1</v>
      </c>
      <c r="BG253" s="15">
        <f>ReportedData!M253</f>
        <v>0</v>
      </c>
      <c r="BH253" t="str">
        <f>ReportedData!F253</f>
        <v>ParkTanakaLi_1(second cycle).xlsx</v>
      </c>
    </row>
    <row r="254" spans="1:60" ht="15.75" hidden="1">
      <c r="A254" s="10">
        <f>MetaData!A254</f>
        <v>250</v>
      </c>
      <c r="B254" s="10">
        <f>MetaData!B254</f>
        <v>60</v>
      </c>
      <c r="C254" s="10">
        <f>MetaData!C254</f>
        <v>2</v>
      </c>
      <c r="D254" s="91" t="str">
        <f>MetaData!D254</f>
        <v>No.2</v>
      </c>
      <c r="E254" s="11" t="str">
        <f>MetaData!E254</f>
        <v>Park,Tanaka &amp; Li (1998)</v>
      </c>
      <c r="F254" s="12" t="str">
        <f>MetaData!F254</f>
        <v>SI</v>
      </c>
      <c r="G254" s="14" t="str">
        <f>MetaData!G254</f>
        <v>C</v>
      </c>
      <c r="H254" s="14" t="str">
        <f>MetaData!H254</f>
        <v>S</v>
      </c>
      <c r="I254" s="50">
        <f>IF(MetaData!$F254="SI",MetaData!I254,MetaData!I254*6.89476)</f>
        <v>98</v>
      </c>
      <c r="J254" s="50">
        <f>IF(MetaData!$F254="SI",MetaData!J254,MetaData!J254*6.89476)</f>
        <v>0</v>
      </c>
      <c r="K254" s="50">
        <f>IF(MetaData!$F254="SI",MetaData!K254,MetaData!K254*6.89476)</f>
        <v>0</v>
      </c>
      <c r="L254" s="50">
        <f>IF(MetaData!$F254="SI",MetaData!L254,MetaData!L254*4.448)</f>
        <v>3601.5</v>
      </c>
      <c r="M254" s="52">
        <f>MetaData!M254</f>
        <v>0</v>
      </c>
      <c r="N254" s="53">
        <f>IF(MetaData!$F254="SI",MetaData!N254,MetaData!N254*25.4)</f>
        <v>350</v>
      </c>
      <c r="O254" s="53">
        <f>IF(MetaData!$F254="SI",MetaData!O254,MetaData!O254*25.4)</f>
        <v>350</v>
      </c>
      <c r="P254" s="53">
        <f>IF(MetaData!$F254="SI",MetaData!P254,MetaData!P254*25.4)</f>
        <v>1600</v>
      </c>
      <c r="Q254" s="53">
        <f>IF(MetaData!$F254="SI",MetaData!Q254,MetaData!Q254*25.4)</f>
        <v>0</v>
      </c>
      <c r="R254" s="99" t="str">
        <f>MetaData!R254</f>
        <v>DE</v>
      </c>
      <c r="S254" s="53">
        <f>IF(MetaData!$F254="SI",MetaData!S254,MetaData!S254*(25.4^2))</f>
        <v>122500</v>
      </c>
      <c r="T254" s="53">
        <f>IF(MetaData!$F254="SI",MetaData!T254,MetaData!T254*25.4)</f>
        <v>24</v>
      </c>
      <c r="U254" s="53">
        <f>IF(MetaData!$F254="SI",MetaData!U254,MetaData!U254*25.4)</f>
        <v>24</v>
      </c>
      <c r="V254" s="53">
        <f>IF(MetaData!$F254="SI",MetaData!V254,MetaData!V254*25.4)</f>
        <v>24</v>
      </c>
      <c r="W254" s="52">
        <f>MetaData!W254</f>
        <v>8</v>
      </c>
      <c r="X254" s="53">
        <f>IF(MetaData!$F254="SI",MetaData!X254,MetaData!X254*25.4)</f>
        <v>16</v>
      </c>
      <c r="Y254" s="52">
        <f>MetaData!Y254</f>
        <v>1</v>
      </c>
      <c r="Z254" s="53">
        <f>IF(MetaData!$F254="SI",MetaData!Z254,MetaData!Z254*25.4)</f>
        <v>16</v>
      </c>
      <c r="AA254" s="52">
        <f>MetaData!AA254</f>
        <v>1</v>
      </c>
      <c r="AB254" s="52"/>
      <c r="AC254" s="53">
        <f>IF(MetaData!$F254="SI",MetaData!AC254,MetaData!AC254*25.4)</f>
        <v>0</v>
      </c>
      <c r="AD254" s="79"/>
      <c r="AE254" s="51">
        <f>MetaData!AE254</f>
        <v>2.9600000000000001E-2</v>
      </c>
      <c r="AF254" s="50">
        <f>IF(MetaData!$F254="SI",MetaData!AF254,MetaData!AF254*6.89476)</f>
        <v>446</v>
      </c>
      <c r="AG254" s="50">
        <f>IF(MetaData!$F254="SI",MetaData!AG254,MetaData!AG254*6.89476)</f>
        <v>0</v>
      </c>
      <c r="AH254" s="50">
        <f>IF(MetaData!$F254="SI",MetaData!AH254,MetaData!AH254*6.89476)</f>
        <v>446</v>
      </c>
      <c r="AI254" s="50">
        <f>IF(MetaData!$F254="SI",MetaData!AI254,MetaData!AI254*6.89476)</f>
        <v>446</v>
      </c>
      <c r="AJ254" s="50">
        <f>IF(MetaData!$F254="SI",MetaData!AJ254,MetaData!AJ254*6.89476)</f>
        <v>0</v>
      </c>
      <c r="AK254" s="50">
        <f>IF(MetaData!$F254="SI",MetaData!AK254,MetaData!AK254*6.89476)</f>
        <v>0</v>
      </c>
      <c r="AL254" s="117">
        <f>MetaData!AL254</f>
        <v>0</v>
      </c>
      <c r="AM254" s="52" t="str">
        <f>MetaData!AM254</f>
        <v>RD</v>
      </c>
      <c r="AN254" s="52">
        <f>MetaData!AN254</f>
        <v>3.41</v>
      </c>
      <c r="AO254" s="52" t="str">
        <f>MetaData!AO254</f>
        <v>Ribbed</v>
      </c>
      <c r="AP254" s="53">
        <f>IF(MetaData!$F254="SI",MetaData!AP254,MetaData!AP254*25.4)</f>
        <v>12</v>
      </c>
      <c r="AQ254" s="52">
        <f>MetaData!AQ254</f>
        <v>0</v>
      </c>
      <c r="AR254" s="53">
        <f>IF(MetaData!$F254="SI",MetaData!AR254,MetaData!AR254*25.4)</f>
        <v>64</v>
      </c>
      <c r="AS254" s="53">
        <f>IF(MetaData!$F254="SI",MetaData!AS254,MetaData!AS254*25.4)</f>
        <v>0</v>
      </c>
      <c r="AT254" s="52">
        <f>MetaData!AT254</f>
        <v>0</v>
      </c>
      <c r="AU254" s="53">
        <f>IF(MetaData!$F254="SI",MetaData!AU254,MetaData!AU254*25.4)</f>
        <v>0</v>
      </c>
      <c r="AV254" s="59">
        <f>MetaData!AV254</f>
        <v>1.720832142857143E-2</v>
      </c>
      <c r="AW254" s="59"/>
      <c r="AX254" s="50">
        <f>IF(MetaData!$F254="SI",MetaData!AX254,MetaData!AX254*6.89476)</f>
        <v>453</v>
      </c>
      <c r="AY254" s="50">
        <f>IF(MetaData!$F254="SI",MetaData!AY254,MetaData!AY254*6.89476)</f>
        <v>0</v>
      </c>
      <c r="AZ254" s="119">
        <f>MetaData!AZ254</f>
        <v>0</v>
      </c>
      <c r="BA254" s="119">
        <f>MetaData!BA254</f>
        <v>0</v>
      </c>
      <c r="BB254" s="119">
        <f>MetaData!BB254</f>
        <v>0</v>
      </c>
      <c r="BC254" s="119">
        <f>MetaData!BC254</f>
        <v>0</v>
      </c>
      <c r="BD254" s="119">
        <f>MetaData!BD254</f>
        <v>0</v>
      </c>
      <c r="BE254" s="119">
        <f>MetaData!BE254</f>
        <v>0</v>
      </c>
      <c r="BF254" s="119">
        <f>MetaData!BF254</f>
        <v>1</v>
      </c>
      <c r="BG254" s="15">
        <f>ReportedData!M254</f>
        <v>0</v>
      </c>
      <c r="BH254" t="str">
        <f>ReportedData!F254</f>
        <v>ParkTanakaLi_2(second cycle).xlsx</v>
      </c>
    </row>
    <row r="255" spans="1:60" ht="15.75" hidden="1">
      <c r="A255" s="10">
        <f>MetaData!A255</f>
        <v>251</v>
      </c>
      <c r="B255" s="10">
        <f>MetaData!B255</f>
        <v>61</v>
      </c>
      <c r="C255" s="10">
        <f>MetaData!C255</f>
        <v>1</v>
      </c>
      <c r="D255" s="91" t="str">
        <f>MetaData!D255</f>
        <v>No. 10013015</v>
      </c>
      <c r="E255" s="11" t="str">
        <f>MetaData!E255</f>
        <v>Paultre and Legeron (2000)</v>
      </c>
      <c r="F255" s="12" t="str">
        <f>MetaData!F255</f>
        <v>SI</v>
      </c>
      <c r="G255" s="14" t="str">
        <f>MetaData!G255</f>
        <v>C</v>
      </c>
      <c r="H255" s="14" t="str">
        <f>MetaData!H255</f>
        <v>S</v>
      </c>
      <c r="I255" s="50">
        <f>IF(MetaData!$F255="SI",MetaData!I255,MetaData!I255*6.89476)</f>
        <v>94.8</v>
      </c>
      <c r="J255" s="50">
        <f>IF(MetaData!$F255="SI",MetaData!J255,MetaData!J255*6.89476)</f>
        <v>0</v>
      </c>
      <c r="K255" s="50">
        <f>IF(MetaData!$F255="SI",MetaData!K255,MetaData!K255*6.89476)</f>
        <v>0</v>
      </c>
      <c r="L255" s="50">
        <f>IF(MetaData!$F255="SI",MetaData!L255,MetaData!L255*4.448)</f>
        <v>1200</v>
      </c>
      <c r="M255" s="52">
        <f>MetaData!M255</f>
        <v>3</v>
      </c>
      <c r="N255" s="53">
        <f>IF(MetaData!$F255="SI",MetaData!N255,MetaData!N255*25.4)</f>
        <v>305</v>
      </c>
      <c r="O255" s="53">
        <f>IF(MetaData!$F255="SI",MetaData!O255,MetaData!O255*25.4)</f>
        <v>305</v>
      </c>
      <c r="P255" s="53">
        <f>IF(MetaData!$F255="SI",MetaData!P255,MetaData!P255*25.4)</f>
        <v>2000</v>
      </c>
      <c r="Q255" s="53">
        <f>IF(MetaData!$F255="SI",MetaData!Q255,MetaData!Q255*25.4)</f>
        <v>0</v>
      </c>
      <c r="R255" s="99" t="str">
        <f>MetaData!R255</f>
        <v>C</v>
      </c>
      <c r="S255" s="53">
        <f>IF(MetaData!$F255="SI",MetaData!S255,MetaData!S255*(25.4^2))</f>
        <v>93025</v>
      </c>
      <c r="T255" s="53">
        <f>IF(MetaData!$F255="SI",MetaData!T255,MetaData!T255*25.4)</f>
        <v>19.5</v>
      </c>
      <c r="U255" s="53">
        <f>IF(MetaData!$F255="SI",MetaData!U255,MetaData!U255*25.4)</f>
        <v>16</v>
      </c>
      <c r="V255" s="53">
        <f>IF(MetaData!$F255="SI",MetaData!V255,MetaData!V255*25.4)</f>
        <v>16</v>
      </c>
      <c r="W255" s="52">
        <f>MetaData!W255</f>
        <v>8</v>
      </c>
      <c r="X255" s="53">
        <f>IF(MetaData!$F255="SI",MetaData!X255,MetaData!X255*25.4)</f>
        <v>19</v>
      </c>
      <c r="Y255" s="52">
        <f>MetaData!Y255</f>
        <v>1</v>
      </c>
      <c r="Z255" s="53">
        <f>IF(MetaData!$F255="SI",MetaData!Z255,MetaData!Z255*25.4)</f>
        <v>19</v>
      </c>
      <c r="AA255" s="52">
        <f>MetaData!AA255</f>
        <v>1</v>
      </c>
      <c r="AB255" s="52"/>
      <c r="AC255" s="53">
        <f>IF(MetaData!$F255="SI",MetaData!AC255,MetaData!AC255*25.4)</f>
        <v>0</v>
      </c>
      <c r="AD255" s="79"/>
      <c r="AE255" s="51">
        <f>MetaData!AE255</f>
        <v>2.1499999999999998E-2</v>
      </c>
      <c r="AF255" s="50">
        <f>IF(MetaData!$F255="SI",MetaData!AF255,MetaData!AF255*6.89476)</f>
        <v>451</v>
      </c>
      <c r="AG255" s="50">
        <f>IF(MetaData!$F255="SI",MetaData!AG255,MetaData!AG255*6.89476)</f>
        <v>716</v>
      </c>
      <c r="AH255" s="50">
        <f>IF(MetaData!$F255="SI",MetaData!AH255,MetaData!AH255*6.89476)</f>
        <v>494</v>
      </c>
      <c r="AI255" s="50">
        <f>IF(MetaData!$F255="SI",MetaData!AI255,MetaData!AI255*6.89476)</f>
        <v>494</v>
      </c>
      <c r="AJ255" s="50">
        <f>IF(MetaData!$F255="SI",MetaData!AJ255,MetaData!AJ255*6.89476)</f>
        <v>729</v>
      </c>
      <c r="AK255" s="50">
        <f>IF(MetaData!$F255="SI",MetaData!AK255,MetaData!AK255*6.89476)</f>
        <v>729</v>
      </c>
      <c r="AL255" s="117" t="str">
        <f>MetaData!AL255</f>
        <v>-</v>
      </c>
      <c r="AM255" s="52" t="str">
        <f>MetaData!AM255</f>
        <v>RD: Rectangular and diagonal ties</v>
      </c>
      <c r="AN255" s="52">
        <f>MetaData!AN255</f>
        <v>3.4</v>
      </c>
      <c r="AO255" s="52">
        <f>MetaData!AO255</f>
        <v>0</v>
      </c>
      <c r="AP255" s="53">
        <f>IF(MetaData!$F255="SI",MetaData!AP255,MetaData!AP255*25.4)</f>
        <v>11.3</v>
      </c>
      <c r="AQ255" s="52">
        <f>MetaData!AQ255</f>
        <v>15</v>
      </c>
      <c r="AR255" s="53">
        <f>IF(MetaData!$F255="SI",MetaData!AR255,MetaData!AR255*25.4)</f>
        <v>130</v>
      </c>
      <c r="AS255" s="53">
        <f>IF(MetaData!$F255="SI",MetaData!AS255,MetaData!AS255*25.4)</f>
        <v>0</v>
      </c>
      <c r="AT255" s="52">
        <f>MetaData!AT255</f>
        <v>0</v>
      </c>
      <c r="AU255" s="53">
        <f>IF(MetaData!$F255="SI",MetaData!AU255,MetaData!AU255*25.4)</f>
        <v>0</v>
      </c>
      <c r="AV255" s="59">
        <f>MetaData!AV255</f>
        <v>8.5996840112572154E-3</v>
      </c>
      <c r="AW255" s="59"/>
      <c r="AX255" s="50">
        <f>IF(MetaData!$F255="SI",MetaData!AX255,MetaData!AX255*6.89476)</f>
        <v>391</v>
      </c>
      <c r="AY255" s="50">
        <f>IF(MetaData!$F255="SI",MetaData!AY255,MetaData!AY255*6.89476)</f>
        <v>637</v>
      </c>
      <c r="AZ255" s="119">
        <f>MetaData!AZ255</f>
        <v>400</v>
      </c>
      <c r="BA255" s="119">
        <f>MetaData!BA255</f>
        <v>0</v>
      </c>
      <c r="BB255" s="119">
        <f>MetaData!BB255</f>
        <v>0</v>
      </c>
      <c r="BC255" s="119">
        <f>MetaData!BC255</f>
        <v>0</v>
      </c>
      <c r="BD255" s="119">
        <f>MetaData!BD255</f>
        <v>0</v>
      </c>
      <c r="BE255" s="119">
        <f>MetaData!BE255</f>
        <v>0</v>
      </c>
      <c r="BF255" s="119">
        <f>MetaData!BF255</f>
        <v>1</v>
      </c>
      <c r="BG255" s="15">
        <f>ReportedData!M255</f>
        <v>0</v>
      </c>
      <c r="BH255" t="str">
        <f>ReportedData!F255</f>
        <v>paul10013015.xlsx</v>
      </c>
    </row>
    <row r="256" spans="1:60" ht="15.75" hidden="1">
      <c r="A256" s="10">
        <f>MetaData!A256</f>
        <v>252</v>
      </c>
      <c r="B256" s="10">
        <f>MetaData!B256</f>
        <v>61</v>
      </c>
      <c r="C256" s="10">
        <f>MetaData!C256</f>
        <v>2</v>
      </c>
      <c r="D256" s="91" t="str">
        <f>MetaData!D256</f>
        <v>No. 10013025</v>
      </c>
      <c r="E256" s="11" t="str">
        <f>MetaData!E256</f>
        <v>Paultre and Legeron (2000)</v>
      </c>
      <c r="F256" s="12" t="str">
        <f>MetaData!F256</f>
        <v>SI</v>
      </c>
      <c r="G256" s="14" t="str">
        <f>MetaData!G256</f>
        <v>C</v>
      </c>
      <c r="H256" s="14" t="str">
        <f>MetaData!H256</f>
        <v>S</v>
      </c>
      <c r="I256" s="50">
        <f>IF(MetaData!$F256="SI",MetaData!I256,MetaData!I256*6.89476)</f>
        <v>97.7</v>
      </c>
      <c r="J256" s="50">
        <f>IF(MetaData!$F256="SI",MetaData!J256,MetaData!J256*6.89476)</f>
        <v>0</v>
      </c>
      <c r="K256" s="50">
        <f>IF(MetaData!$F256="SI",MetaData!K256,MetaData!K256*6.89476)</f>
        <v>0</v>
      </c>
      <c r="L256" s="50">
        <f>IF(MetaData!$F256="SI",MetaData!L256,MetaData!L256*4.448)</f>
        <v>2400</v>
      </c>
      <c r="M256" s="52">
        <f>MetaData!M256</f>
        <v>3</v>
      </c>
      <c r="N256" s="53">
        <f>IF(MetaData!$F256="SI",MetaData!N256,MetaData!N256*25.4)</f>
        <v>305</v>
      </c>
      <c r="O256" s="53">
        <f>IF(MetaData!$F256="SI",MetaData!O256,MetaData!O256*25.4)</f>
        <v>305</v>
      </c>
      <c r="P256" s="53">
        <f>IF(MetaData!$F256="SI",MetaData!P256,MetaData!P256*25.4)</f>
        <v>2000</v>
      </c>
      <c r="Q256" s="53">
        <f>IF(MetaData!$F256="SI",MetaData!Q256,MetaData!Q256*25.4)</f>
        <v>0</v>
      </c>
      <c r="R256" s="99" t="str">
        <f>MetaData!R256</f>
        <v>C</v>
      </c>
      <c r="S256" s="53">
        <f>IF(MetaData!$F256="SI",MetaData!S256,MetaData!S256*(25.4^2))</f>
        <v>93025</v>
      </c>
      <c r="T256" s="53">
        <f>IF(MetaData!$F256="SI",MetaData!T256,MetaData!T256*25.4)</f>
        <v>19.5</v>
      </c>
      <c r="U256" s="53">
        <f>IF(MetaData!$F256="SI",MetaData!U256,MetaData!U256*25.4)</f>
        <v>16</v>
      </c>
      <c r="V256" s="53">
        <f>IF(MetaData!$F256="SI",MetaData!V256,MetaData!V256*25.4)</f>
        <v>16</v>
      </c>
      <c r="W256" s="52">
        <f>MetaData!W256</f>
        <v>8</v>
      </c>
      <c r="X256" s="53">
        <f>IF(MetaData!$F256="SI",MetaData!X256,MetaData!X256*25.4)</f>
        <v>19</v>
      </c>
      <c r="Y256" s="52">
        <f>MetaData!Y256</f>
        <v>1</v>
      </c>
      <c r="Z256" s="53">
        <f>IF(MetaData!$F256="SI",MetaData!Z256,MetaData!Z256*25.4)</f>
        <v>19</v>
      </c>
      <c r="AA256" s="52">
        <f>MetaData!AA256</f>
        <v>1</v>
      </c>
      <c r="AB256" s="52"/>
      <c r="AC256" s="53">
        <f>IF(MetaData!$F256="SI",MetaData!AC256,MetaData!AC256*25.4)</f>
        <v>0</v>
      </c>
      <c r="AD256" s="79"/>
      <c r="AE256" s="51">
        <f>MetaData!AE256</f>
        <v>2.1499999999999998E-2</v>
      </c>
      <c r="AF256" s="50">
        <f>IF(MetaData!$F256="SI",MetaData!AF256,MetaData!AF256*6.89476)</f>
        <v>430</v>
      </c>
      <c r="AG256" s="50">
        <f>IF(MetaData!$F256="SI",MetaData!AG256,MetaData!AG256*6.89476)</f>
        <v>661</v>
      </c>
      <c r="AH256" s="50">
        <f>IF(MetaData!$F256="SI",MetaData!AH256,MetaData!AH256*6.89476)</f>
        <v>494</v>
      </c>
      <c r="AI256" s="50">
        <f>IF(MetaData!$F256="SI",MetaData!AI256,MetaData!AI256*6.89476)</f>
        <v>494</v>
      </c>
      <c r="AJ256" s="50">
        <f>IF(MetaData!$F256="SI",MetaData!AJ256,MetaData!AJ256*6.89476)</f>
        <v>729</v>
      </c>
      <c r="AK256" s="50">
        <f>IF(MetaData!$F256="SI",MetaData!AK256,MetaData!AK256*6.89476)</f>
        <v>729</v>
      </c>
      <c r="AL256" s="117" t="str">
        <f>MetaData!AL256</f>
        <v>-</v>
      </c>
      <c r="AM256" s="52" t="str">
        <f>MetaData!AM256</f>
        <v>RD: Rectangular and diagonal ties</v>
      </c>
      <c r="AN256" s="52">
        <f>MetaData!AN256</f>
        <v>3.4</v>
      </c>
      <c r="AO256" s="52">
        <f>MetaData!AO256</f>
        <v>0</v>
      </c>
      <c r="AP256" s="53">
        <f>IF(MetaData!$F256="SI",MetaData!AP256,MetaData!AP256*25.4)</f>
        <v>11.3</v>
      </c>
      <c r="AQ256" s="52">
        <f>MetaData!AQ256</f>
        <v>15</v>
      </c>
      <c r="AR256" s="53">
        <f>IF(MetaData!$F256="SI",MetaData!AR256,MetaData!AR256*25.4)</f>
        <v>130</v>
      </c>
      <c r="AS256" s="53">
        <f>IF(MetaData!$F256="SI",MetaData!AS256,MetaData!AS256*25.4)</f>
        <v>0</v>
      </c>
      <c r="AT256" s="52">
        <f>MetaData!AT256</f>
        <v>0</v>
      </c>
      <c r="AU256" s="53">
        <f>IF(MetaData!$F256="SI",MetaData!AU256,MetaData!AU256*25.4)</f>
        <v>0</v>
      </c>
      <c r="AV256" s="59">
        <f>MetaData!AV256</f>
        <v>8.5996840112572154E-3</v>
      </c>
      <c r="AW256" s="59"/>
      <c r="AX256" s="50">
        <f>IF(MetaData!$F256="SI",MetaData!AX256,MetaData!AX256*6.89476)</f>
        <v>391</v>
      </c>
      <c r="AY256" s="50">
        <f>IF(MetaData!$F256="SI",MetaData!AY256,MetaData!AY256*6.89476)</f>
        <v>637</v>
      </c>
      <c r="AZ256" s="119">
        <f>MetaData!AZ256</f>
        <v>400</v>
      </c>
      <c r="BA256" s="119">
        <f>MetaData!BA256</f>
        <v>0</v>
      </c>
      <c r="BB256" s="119">
        <f>MetaData!BB256</f>
        <v>0</v>
      </c>
      <c r="BC256" s="119">
        <f>MetaData!BC256</f>
        <v>0</v>
      </c>
      <c r="BD256" s="119">
        <f>MetaData!BD256</f>
        <v>0</v>
      </c>
      <c r="BE256" s="119">
        <f>MetaData!BE256</f>
        <v>0</v>
      </c>
      <c r="BF256" s="119">
        <f>MetaData!BF256</f>
        <v>1</v>
      </c>
      <c r="BG256" s="15">
        <f>ReportedData!M256</f>
        <v>0</v>
      </c>
      <c r="BH256" t="str">
        <f>ReportedData!F256</f>
        <v>paul10013025.xlsx</v>
      </c>
    </row>
    <row r="257" spans="1:60" ht="15.75" hidden="1">
      <c r="A257" s="10">
        <f>MetaData!A257</f>
        <v>253</v>
      </c>
      <c r="B257" s="10">
        <f>MetaData!B257</f>
        <v>61</v>
      </c>
      <c r="C257" s="10">
        <f>MetaData!C257</f>
        <v>3</v>
      </c>
      <c r="D257" s="91" t="str">
        <f>MetaData!D257</f>
        <v xml:space="preserve"> No. 10013040</v>
      </c>
      <c r="E257" s="11" t="str">
        <f>MetaData!E257</f>
        <v>Paultre and Legeron (2000)</v>
      </c>
      <c r="F257" s="12" t="str">
        <f>MetaData!F257</f>
        <v>SI</v>
      </c>
      <c r="G257" s="14" t="str">
        <f>MetaData!G257</f>
        <v>C</v>
      </c>
      <c r="H257" s="14" t="str">
        <f>MetaData!H257</f>
        <v>S</v>
      </c>
      <c r="I257" s="50">
        <f>IF(MetaData!$F257="SI",MetaData!I257,MetaData!I257*6.89476)</f>
        <v>104.3</v>
      </c>
      <c r="J257" s="50">
        <f>IF(MetaData!$F257="SI",MetaData!J257,MetaData!J257*6.89476)</f>
        <v>0</v>
      </c>
      <c r="K257" s="50">
        <f>IF(MetaData!$F257="SI",MetaData!K257,MetaData!K257*6.89476)</f>
        <v>0</v>
      </c>
      <c r="L257" s="50">
        <f>IF(MetaData!$F257="SI",MetaData!L257,MetaData!L257*4.448)</f>
        <v>3600</v>
      </c>
      <c r="M257" s="52">
        <f>MetaData!M257</f>
        <v>3</v>
      </c>
      <c r="N257" s="53">
        <f>IF(MetaData!$F257="SI",MetaData!N257,MetaData!N257*25.4)</f>
        <v>305</v>
      </c>
      <c r="O257" s="53">
        <f>IF(MetaData!$F257="SI",MetaData!O257,MetaData!O257*25.4)</f>
        <v>305</v>
      </c>
      <c r="P257" s="53">
        <f>IF(MetaData!$F257="SI",MetaData!P257,MetaData!P257*25.4)</f>
        <v>2000</v>
      </c>
      <c r="Q257" s="53">
        <f>IF(MetaData!$F257="SI",MetaData!Q257,MetaData!Q257*25.4)</f>
        <v>0</v>
      </c>
      <c r="R257" s="99" t="str">
        <f>MetaData!R257</f>
        <v>C</v>
      </c>
      <c r="S257" s="53">
        <f>IF(MetaData!$F257="SI",MetaData!S257,MetaData!S257*(25.4^2))</f>
        <v>93025</v>
      </c>
      <c r="T257" s="53">
        <f>IF(MetaData!$F257="SI",MetaData!T257,MetaData!T257*25.4)</f>
        <v>19.5</v>
      </c>
      <c r="U257" s="53">
        <f>IF(MetaData!$F257="SI",MetaData!U257,MetaData!U257*25.4)</f>
        <v>16</v>
      </c>
      <c r="V257" s="53">
        <f>IF(MetaData!$F257="SI",MetaData!V257,MetaData!V257*25.4)</f>
        <v>16</v>
      </c>
      <c r="W257" s="52">
        <f>MetaData!W257</f>
        <v>8</v>
      </c>
      <c r="X257" s="53">
        <f>IF(MetaData!$F257="SI",MetaData!X257,MetaData!X257*25.4)</f>
        <v>19</v>
      </c>
      <c r="Y257" s="52">
        <f>MetaData!Y257</f>
        <v>1</v>
      </c>
      <c r="Z257" s="53">
        <f>IF(MetaData!$F257="SI",MetaData!Z257,MetaData!Z257*25.4)</f>
        <v>19</v>
      </c>
      <c r="AA257" s="52">
        <f>MetaData!AA257</f>
        <v>1</v>
      </c>
      <c r="AB257" s="52"/>
      <c r="AC257" s="53">
        <f>IF(MetaData!$F257="SI",MetaData!AC257,MetaData!AC257*25.4)</f>
        <v>0</v>
      </c>
      <c r="AD257" s="79"/>
      <c r="AE257" s="51">
        <f>MetaData!AE257</f>
        <v>2.1499999999999998E-2</v>
      </c>
      <c r="AF257" s="50">
        <f>IF(MetaData!$F257="SI",MetaData!AF257,MetaData!AF257*6.89476)</f>
        <v>451</v>
      </c>
      <c r="AG257" s="50">
        <f>IF(MetaData!$F257="SI",MetaData!AG257,MetaData!AG257*6.89476)</f>
        <v>716</v>
      </c>
      <c r="AH257" s="50">
        <f>IF(MetaData!$F257="SI",MetaData!AH257,MetaData!AH257*6.89476)</f>
        <v>467</v>
      </c>
      <c r="AI257" s="50">
        <f>IF(MetaData!$F257="SI",MetaData!AI257,MetaData!AI257*6.89476)</f>
        <v>467</v>
      </c>
      <c r="AJ257" s="50">
        <f>IF(MetaData!$F257="SI",MetaData!AJ257,MetaData!AJ257*6.89476)</f>
        <v>722</v>
      </c>
      <c r="AK257" s="50">
        <f>IF(MetaData!$F257="SI",MetaData!AK257,MetaData!AK257*6.89476)</f>
        <v>722</v>
      </c>
      <c r="AL257" s="117" t="str">
        <f>MetaData!AL257</f>
        <v>-</v>
      </c>
      <c r="AM257" s="52" t="str">
        <f>MetaData!AM257</f>
        <v>RD: Rectangular and diagonal ties</v>
      </c>
      <c r="AN257" s="52">
        <f>MetaData!AN257</f>
        <v>3.4</v>
      </c>
      <c r="AO257" s="52">
        <f>MetaData!AO257</f>
        <v>0</v>
      </c>
      <c r="AP257" s="53">
        <f>IF(MetaData!$F257="SI",MetaData!AP257,MetaData!AP257*25.4)</f>
        <v>11.3</v>
      </c>
      <c r="AQ257" s="52">
        <f>MetaData!AQ257</f>
        <v>15</v>
      </c>
      <c r="AR257" s="53">
        <f>IF(MetaData!$F257="SI",MetaData!AR257,MetaData!AR257*25.4)</f>
        <v>130</v>
      </c>
      <c r="AS257" s="53">
        <f>IF(MetaData!$F257="SI",MetaData!AS257,MetaData!AS257*25.4)</f>
        <v>0</v>
      </c>
      <c r="AT257" s="52">
        <f>MetaData!AT257</f>
        <v>0</v>
      </c>
      <c r="AU257" s="53">
        <f>IF(MetaData!$F257="SI",MetaData!AU257,MetaData!AU257*25.4)</f>
        <v>0</v>
      </c>
      <c r="AV257" s="59">
        <f>MetaData!AV257</f>
        <v>8.5996840112572154E-3</v>
      </c>
      <c r="AW257" s="59"/>
      <c r="AX257" s="50">
        <f>IF(MetaData!$F257="SI",MetaData!AX257,MetaData!AX257*6.89476)</f>
        <v>418</v>
      </c>
      <c r="AY257" s="50">
        <f>IF(MetaData!$F257="SI",MetaData!AY257,MetaData!AY257*6.89476)</f>
        <v>675</v>
      </c>
      <c r="AZ257" s="119">
        <f>MetaData!AZ257</f>
        <v>400</v>
      </c>
      <c r="BA257" s="119">
        <f>MetaData!BA257</f>
        <v>0</v>
      </c>
      <c r="BB257" s="119">
        <f>MetaData!BB257</f>
        <v>0</v>
      </c>
      <c r="BC257" s="119">
        <f>MetaData!BC257</f>
        <v>0</v>
      </c>
      <c r="BD257" s="119">
        <f>MetaData!BD257</f>
        <v>0</v>
      </c>
      <c r="BE257" s="119">
        <f>MetaData!BE257</f>
        <v>0</v>
      </c>
      <c r="BF257" s="119">
        <f>MetaData!BF257</f>
        <v>1</v>
      </c>
      <c r="BG257" s="15">
        <f>ReportedData!M257</f>
        <v>0</v>
      </c>
      <c r="BH257" t="str">
        <f>ReportedData!F257</f>
        <v>paul10013040.xlsx</v>
      </c>
    </row>
    <row r="258" spans="1:60" ht="15.75" hidden="1">
      <c r="A258" s="10">
        <f>MetaData!A258</f>
        <v>254</v>
      </c>
      <c r="B258" s="10">
        <f>MetaData!B258</f>
        <v>61</v>
      </c>
      <c r="C258" s="10">
        <f>MetaData!C258</f>
        <v>4</v>
      </c>
      <c r="D258" s="91" t="str">
        <f>MetaData!D258</f>
        <v xml:space="preserve"> No. 1006015</v>
      </c>
      <c r="E258" s="11" t="str">
        <f>MetaData!E258</f>
        <v>Paultre and Legeron (2000)</v>
      </c>
      <c r="F258" s="12" t="str">
        <f>MetaData!F258</f>
        <v>SI</v>
      </c>
      <c r="G258" s="14" t="str">
        <f>MetaData!G258</f>
        <v>C</v>
      </c>
      <c r="H258" s="14" t="str">
        <f>MetaData!H258</f>
        <v>S</v>
      </c>
      <c r="I258" s="50">
        <f>IF(MetaData!$F258="SI",MetaData!I258,MetaData!I258*6.89476)</f>
        <v>92.4</v>
      </c>
      <c r="J258" s="50">
        <f>IF(MetaData!$F258="SI",MetaData!J258,MetaData!J258*6.89476)</f>
        <v>0</v>
      </c>
      <c r="K258" s="50">
        <f>IF(MetaData!$F258="SI",MetaData!K258,MetaData!K258*6.89476)</f>
        <v>0</v>
      </c>
      <c r="L258" s="50">
        <f>IF(MetaData!$F258="SI",MetaData!L258,MetaData!L258*4.448)</f>
        <v>1200</v>
      </c>
      <c r="M258" s="52">
        <f>MetaData!M258</f>
        <v>3</v>
      </c>
      <c r="N258" s="53">
        <f>IF(MetaData!$F258="SI",MetaData!N258,MetaData!N258*25.4)</f>
        <v>305</v>
      </c>
      <c r="O258" s="53">
        <f>IF(MetaData!$F258="SI",MetaData!O258,MetaData!O258*25.4)</f>
        <v>305</v>
      </c>
      <c r="P258" s="53">
        <f>IF(MetaData!$F258="SI",MetaData!P258,MetaData!P258*25.4)</f>
        <v>2000</v>
      </c>
      <c r="Q258" s="53">
        <f>IF(MetaData!$F258="SI",MetaData!Q258,MetaData!Q258*25.4)</f>
        <v>0</v>
      </c>
      <c r="R258" s="99" t="str">
        <f>MetaData!R258</f>
        <v>C</v>
      </c>
      <c r="S258" s="53">
        <f>IF(MetaData!$F258="SI",MetaData!S258,MetaData!S258*(25.4^2))</f>
        <v>93025</v>
      </c>
      <c r="T258" s="53">
        <f>IF(MetaData!$F258="SI",MetaData!T258,MetaData!T258*25.4)</f>
        <v>19.5</v>
      </c>
      <c r="U258" s="53">
        <f>IF(MetaData!$F258="SI",MetaData!U258,MetaData!U258*25.4)</f>
        <v>16</v>
      </c>
      <c r="V258" s="53">
        <f>IF(MetaData!$F258="SI",MetaData!V258,MetaData!V258*25.4)</f>
        <v>16</v>
      </c>
      <c r="W258" s="52">
        <f>MetaData!W258</f>
        <v>8</v>
      </c>
      <c r="X258" s="53">
        <f>IF(MetaData!$F258="SI",MetaData!X258,MetaData!X258*25.4)</f>
        <v>19</v>
      </c>
      <c r="Y258" s="52">
        <f>MetaData!Y258</f>
        <v>1</v>
      </c>
      <c r="Z258" s="53">
        <f>IF(MetaData!$F258="SI",MetaData!Z258,MetaData!Z258*25.4)</f>
        <v>19</v>
      </c>
      <c r="AA258" s="52">
        <f>MetaData!AA258</f>
        <v>1</v>
      </c>
      <c r="AB258" s="52"/>
      <c r="AC258" s="53">
        <f>IF(MetaData!$F258="SI",MetaData!AC258,MetaData!AC258*25.4)</f>
        <v>0</v>
      </c>
      <c r="AD258" s="79"/>
      <c r="AE258" s="51">
        <f>MetaData!AE258</f>
        <v>2.1499999999999998E-2</v>
      </c>
      <c r="AF258" s="50">
        <f>IF(MetaData!$F258="SI",MetaData!AF258,MetaData!AF258*6.89476)</f>
        <v>451</v>
      </c>
      <c r="AG258" s="50">
        <f>IF(MetaData!$F258="SI",MetaData!AG258,MetaData!AG258*6.89476)</f>
        <v>716</v>
      </c>
      <c r="AH258" s="50">
        <f>IF(MetaData!$F258="SI",MetaData!AH258,MetaData!AH258*6.89476)</f>
        <v>494</v>
      </c>
      <c r="AI258" s="50">
        <f>IF(MetaData!$F258="SI",MetaData!AI258,MetaData!AI258*6.89476)</f>
        <v>494</v>
      </c>
      <c r="AJ258" s="50">
        <f>IF(MetaData!$F258="SI",MetaData!AJ258,MetaData!AJ258*6.89476)</f>
        <v>729</v>
      </c>
      <c r="AK258" s="50">
        <f>IF(MetaData!$F258="SI",MetaData!AK258,MetaData!AK258*6.89476)</f>
        <v>729</v>
      </c>
      <c r="AL258" s="117" t="str">
        <f>MetaData!AL258</f>
        <v>-</v>
      </c>
      <c r="AM258" s="52" t="str">
        <f>MetaData!AM258</f>
        <v>RD: Rectangular and diagonal ties</v>
      </c>
      <c r="AN258" s="52">
        <f>MetaData!AN258</f>
        <v>3.4</v>
      </c>
      <c r="AO258" s="52">
        <f>MetaData!AO258</f>
        <v>0</v>
      </c>
      <c r="AP258" s="53">
        <f>IF(MetaData!$F258="SI",MetaData!AP258,MetaData!AP258*25.4)</f>
        <v>11.3</v>
      </c>
      <c r="AQ258" s="52">
        <f>MetaData!AQ258</f>
        <v>33</v>
      </c>
      <c r="AR258" s="53">
        <f>IF(MetaData!$F258="SI",MetaData!AR258,MetaData!AR258*25.4)</f>
        <v>60</v>
      </c>
      <c r="AS258" s="53">
        <f>IF(MetaData!$F258="SI",MetaData!AS258,MetaData!AS258*25.4)</f>
        <v>0</v>
      </c>
      <c r="AT258" s="52">
        <f>MetaData!AT258</f>
        <v>0</v>
      </c>
      <c r="AU258" s="53">
        <f>IF(MetaData!$F258="SI",MetaData!AU258,MetaData!AU258*25.4)</f>
        <v>0</v>
      </c>
      <c r="AV258" s="59">
        <f>MetaData!AV258</f>
        <v>1.8632648691057303E-2</v>
      </c>
      <c r="AW258" s="59"/>
      <c r="AX258" s="50">
        <f>IF(MetaData!$F258="SI",MetaData!AX258,MetaData!AX258*6.89476)</f>
        <v>391</v>
      </c>
      <c r="AY258" s="50">
        <f>IF(MetaData!$F258="SI",MetaData!AY258,MetaData!AY258*6.89476)</f>
        <v>637</v>
      </c>
      <c r="AZ258" s="119">
        <f>MetaData!AZ258</f>
        <v>400</v>
      </c>
      <c r="BA258" s="119">
        <f>MetaData!BA258</f>
        <v>0</v>
      </c>
      <c r="BB258" s="119">
        <f>MetaData!BB258</f>
        <v>0</v>
      </c>
      <c r="BC258" s="119">
        <f>MetaData!BC258</f>
        <v>0</v>
      </c>
      <c r="BD258" s="119">
        <f>MetaData!BD258</f>
        <v>0</v>
      </c>
      <c r="BE258" s="119">
        <f>MetaData!BE258</f>
        <v>0</v>
      </c>
      <c r="BF258" s="119">
        <f>MetaData!BF258</f>
        <v>1</v>
      </c>
      <c r="BG258" s="15">
        <f>ReportedData!M258</f>
        <v>0</v>
      </c>
      <c r="BH258" t="str">
        <f>ReportedData!F258</f>
        <v>paul1006015.xlsx</v>
      </c>
    </row>
    <row r="259" spans="1:60" ht="15.75" hidden="1">
      <c r="A259" s="10">
        <f>MetaData!A259</f>
        <v>255</v>
      </c>
      <c r="B259" s="10">
        <f>MetaData!B259</f>
        <v>61</v>
      </c>
      <c r="C259" s="10">
        <f>MetaData!C259</f>
        <v>5</v>
      </c>
      <c r="D259" s="91" t="str">
        <f>MetaData!D259</f>
        <v>No. 1006025</v>
      </c>
      <c r="E259" s="11" t="str">
        <f>MetaData!E259</f>
        <v>Paultre and Legeron (2000)</v>
      </c>
      <c r="F259" s="12" t="str">
        <f>MetaData!F259</f>
        <v>SI</v>
      </c>
      <c r="G259" s="14" t="str">
        <f>MetaData!G259</f>
        <v>C</v>
      </c>
      <c r="H259" s="14" t="str">
        <f>MetaData!H259</f>
        <v>S</v>
      </c>
      <c r="I259" s="50">
        <f>IF(MetaData!$F259="SI",MetaData!I259,MetaData!I259*6.89476)</f>
        <v>93.3</v>
      </c>
      <c r="J259" s="50">
        <f>IF(MetaData!$F259="SI",MetaData!J259,MetaData!J259*6.89476)</f>
        <v>0</v>
      </c>
      <c r="K259" s="50">
        <f>IF(MetaData!$F259="SI",MetaData!K259,MetaData!K259*6.89476)</f>
        <v>0</v>
      </c>
      <c r="L259" s="50">
        <f>IF(MetaData!$F259="SI",MetaData!L259,MetaData!L259*4.448)</f>
        <v>2400</v>
      </c>
      <c r="M259" s="52">
        <f>MetaData!M259</f>
        <v>3</v>
      </c>
      <c r="N259" s="53">
        <f>IF(MetaData!$F259="SI",MetaData!N259,MetaData!N259*25.4)</f>
        <v>305</v>
      </c>
      <c r="O259" s="53">
        <f>IF(MetaData!$F259="SI",MetaData!O259,MetaData!O259*25.4)</f>
        <v>305</v>
      </c>
      <c r="P259" s="53">
        <f>IF(MetaData!$F259="SI",MetaData!P259,MetaData!P259*25.4)</f>
        <v>2000</v>
      </c>
      <c r="Q259" s="53">
        <f>IF(MetaData!$F259="SI",MetaData!Q259,MetaData!Q259*25.4)</f>
        <v>0</v>
      </c>
      <c r="R259" s="99" t="str">
        <f>MetaData!R259</f>
        <v>C</v>
      </c>
      <c r="S259" s="53">
        <f>IF(MetaData!$F259="SI",MetaData!S259,MetaData!S259*(25.4^2))</f>
        <v>93025</v>
      </c>
      <c r="T259" s="53">
        <f>IF(MetaData!$F259="SI",MetaData!T259,MetaData!T259*25.4)</f>
        <v>19.5</v>
      </c>
      <c r="U259" s="53">
        <f>IF(MetaData!$F259="SI",MetaData!U259,MetaData!U259*25.4)</f>
        <v>16</v>
      </c>
      <c r="V259" s="53">
        <f>IF(MetaData!$F259="SI",MetaData!V259,MetaData!V259*25.4)</f>
        <v>16</v>
      </c>
      <c r="W259" s="52">
        <f>MetaData!W259</f>
        <v>8</v>
      </c>
      <c r="X259" s="53">
        <f>IF(MetaData!$F259="SI",MetaData!X259,MetaData!X259*25.4)</f>
        <v>19</v>
      </c>
      <c r="Y259" s="52">
        <f>MetaData!Y259</f>
        <v>1</v>
      </c>
      <c r="Z259" s="53">
        <f>IF(MetaData!$F259="SI",MetaData!Z259,MetaData!Z259*25.4)</f>
        <v>19</v>
      </c>
      <c r="AA259" s="52">
        <f>MetaData!AA259</f>
        <v>1</v>
      </c>
      <c r="AB259" s="52"/>
      <c r="AC259" s="53">
        <f>IF(MetaData!$F259="SI",MetaData!AC259,MetaData!AC259*25.4)</f>
        <v>0</v>
      </c>
      <c r="AD259" s="79"/>
      <c r="AE259" s="51">
        <f>MetaData!AE259</f>
        <v>2.1499999999999998E-2</v>
      </c>
      <c r="AF259" s="50">
        <f>IF(MetaData!$F259="SI",MetaData!AF259,MetaData!AF259*6.89476)</f>
        <v>430</v>
      </c>
      <c r="AG259" s="50">
        <f>IF(MetaData!$F259="SI",MetaData!AG259,MetaData!AG259*6.89476)</f>
        <v>661</v>
      </c>
      <c r="AH259" s="50">
        <f>IF(MetaData!$F259="SI",MetaData!AH259,MetaData!AH259*6.89476)</f>
        <v>494</v>
      </c>
      <c r="AI259" s="50">
        <f>IF(MetaData!$F259="SI",MetaData!AI259,MetaData!AI259*6.89476)</f>
        <v>494</v>
      </c>
      <c r="AJ259" s="50">
        <f>IF(MetaData!$F259="SI",MetaData!AJ259,MetaData!AJ259*6.89476)</f>
        <v>729</v>
      </c>
      <c r="AK259" s="50">
        <f>IF(MetaData!$F259="SI",MetaData!AK259,MetaData!AK259*6.89476)</f>
        <v>729</v>
      </c>
      <c r="AL259" s="117" t="str">
        <f>MetaData!AL259</f>
        <v>-</v>
      </c>
      <c r="AM259" s="52" t="str">
        <f>MetaData!AM259</f>
        <v>RD: Rectangular and diagonal ties</v>
      </c>
      <c r="AN259" s="52">
        <f>MetaData!AN259</f>
        <v>3.4</v>
      </c>
      <c r="AO259" s="52">
        <f>MetaData!AO259</f>
        <v>0</v>
      </c>
      <c r="AP259" s="53">
        <f>IF(MetaData!$F259="SI",MetaData!AP259,MetaData!AP259*25.4)</f>
        <v>11.3</v>
      </c>
      <c r="AQ259" s="52">
        <f>MetaData!AQ259</f>
        <v>33</v>
      </c>
      <c r="AR259" s="53">
        <f>IF(MetaData!$F259="SI",MetaData!AR259,MetaData!AR259*25.4)</f>
        <v>60</v>
      </c>
      <c r="AS259" s="53">
        <f>IF(MetaData!$F259="SI",MetaData!AS259,MetaData!AS259*25.4)</f>
        <v>0</v>
      </c>
      <c r="AT259" s="52">
        <f>MetaData!AT259</f>
        <v>0</v>
      </c>
      <c r="AU259" s="53">
        <f>IF(MetaData!$F259="SI",MetaData!AU259,MetaData!AU259*25.4)</f>
        <v>0</v>
      </c>
      <c r="AV259" s="59">
        <f>MetaData!AV259</f>
        <v>1.8632648691057303E-2</v>
      </c>
      <c r="AW259" s="59"/>
      <c r="AX259" s="50">
        <f>IF(MetaData!$F259="SI",MetaData!AX259,MetaData!AX259*6.89476)</f>
        <v>391</v>
      </c>
      <c r="AY259" s="50">
        <f>IF(MetaData!$F259="SI",MetaData!AY259,MetaData!AY259*6.89476)</f>
        <v>637</v>
      </c>
      <c r="AZ259" s="119">
        <f>MetaData!AZ259</f>
        <v>400</v>
      </c>
      <c r="BA259" s="119">
        <f>MetaData!BA259</f>
        <v>0</v>
      </c>
      <c r="BB259" s="119">
        <f>MetaData!BB259</f>
        <v>0</v>
      </c>
      <c r="BC259" s="119">
        <f>MetaData!BC259</f>
        <v>0</v>
      </c>
      <c r="BD259" s="119">
        <f>MetaData!BD259</f>
        <v>0</v>
      </c>
      <c r="BE259" s="119">
        <f>MetaData!BE259</f>
        <v>0</v>
      </c>
      <c r="BF259" s="119">
        <f>MetaData!BF259</f>
        <v>1</v>
      </c>
      <c r="BG259" s="15">
        <f>ReportedData!M259</f>
        <v>0</v>
      </c>
      <c r="BH259" t="str">
        <f>ReportedData!F259</f>
        <v>paul1006025.xlsx</v>
      </c>
    </row>
    <row r="260" spans="1:60" ht="15.75" hidden="1">
      <c r="A260" s="10">
        <f>MetaData!A260</f>
        <v>256</v>
      </c>
      <c r="B260" s="10">
        <f>MetaData!B260</f>
        <v>61</v>
      </c>
      <c r="C260" s="10">
        <f>MetaData!C260</f>
        <v>6</v>
      </c>
      <c r="D260" s="91" t="str">
        <f>MetaData!D260</f>
        <v xml:space="preserve"> No. 1006040</v>
      </c>
      <c r="E260" s="11" t="str">
        <f>MetaData!E260</f>
        <v>Paultre and Legeron (2000)</v>
      </c>
      <c r="F260" s="12" t="str">
        <f>MetaData!F260</f>
        <v>SI</v>
      </c>
      <c r="G260" s="14" t="str">
        <f>MetaData!G260</f>
        <v>C</v>
      </c>
      <c r="H260" s="14" t="str">
        <f>MetaData!H260</f>
        <v>S</v>
      </c>
      <c r="I260" s="50">
        <f>IF(MetaData!$F260="SI",MetaData!I260,MetaData!I260*6.89476)</f>
        <v>98.2</v>
      </c>
      <c r="J260" s="50">
        <f>IF(MetaData!$F260="SI",MetaData!J260,MetaData!J260*6.89476)</f>
        <v>0</v>
      </c>
      <c r="K260" s="50">
        <f>IF(MetaData!$F260="SI",MetaData!K260,MetaData!K260*6.89476)</f>
        <v>0</v>
      </c>
      <c r="L260" s="50">
        <f>IF(MetaData!$F260="SI",MetaData!L260,MetaData!L260*4.448)</f>
        <v>3600</v>
      </c>
      <c r="M260" s="52">
        <f>MetaData!M260</f>
        <v>3</v>
      </c>
      <c r="N260" s="53">
        <f>IF(MetaData!$F260="SI",MetaData!N260,MetaData!N260*25.4)</f>
        <v>305</v>
      </c>
      <c r="O260" s="53">
        <f>IF(MetaData!$F260="SI",MetaData!O260,MetaData!O260*25.4)</f>
        <v>305</v>
      </c>
      <c r="P260" s="53">
        <f>IF(MetaData!$F260="SI",MetaData!P260,MetaData!P260*25.4)</f>
        <v>2000</v>
      </c>
      <c r="Q260" s="53">
        <f>IF(MetaData!$F260="SI",MetaData!Q260,MetaData!Q260*25.4)</f>
        <v>0</v>
      </c>
      <c r="R260" s="99" t="str">
        <f>MetaData!R260</f>
        <v>C</v>
      </c>
      <c r="S260" s="53">
        <f>IF(MetaData!$F260="SI",MetaData!S260,MetaData!S260*(25.4^2))</f>
        <v>93025</v>
      </c>
      <c r="T260" s="53">
        <f>IF(MetaData!$F260="SI",MetaData!T260,MetaData!T260*25.4)</f>
        <v>19.5</v>
      </c>
      <c r="U260" s="53">
        <f>IF(MetaData!$F260="SI",MetaData!U260,MetaData!U260*25.4)</f>
        <v>16</v>
      </c>
      <c r="V260" s="53">
        <f>IF(MetaData!$F260="SI",MetaData!V260,MetaData!V260*25.4)</f>
        <v>16</v>
      </c>
      <c r="W260" s="52">
        <f>MetaData!W260</f>
        <v>8</v>
      </c>
      <c r="X260" s="53">
        <f>IF(MetaData!$F260="SI",MetaData!X260,MetaData!X260*25.4)</f>
        <v>19</v>
      </c>
      <c r="Y260" s="52">
        <f>MetaData!Y260</f>
        <v>1</v>
      </c>
      <c r="Z260" s="53">
        <f>IF(MetaData!$F260="SI",MetaData!Z260,MetaData!Z260*25.4)</f>
        <v>19</v>
      </c>
      <c r="AA260" s="52">
        <f>MetaData!AA260</f>
        <v>1</v>
      </c>
      <c r="AB260" s="52"/>
      <c r="AC260" s="53">
        <f>IF(MetaData!$F260="SI",MetaData!AC260,MetaData!AC260*25.4)</f>
        <v>0</v>
      </c>
      <c r="AD260" s="79"/>
      <c r="AE260" s="51">
        <f>MetaData!AE260</f>
        <v>2.1499999999999998E-2</v>
      </c>
      <c r="AF260" s="50">
        <f>IF(MetaData!$F260="SI",MetaData!AF260,MetaData!AF260*6.89476)</f>
        <v>451</v>
      </c>
      <c r="AG260" s="50">
        <f>IF(MetaData!$F260="SI",MetaData!AG260,MetaData!AG260*6.89476)</f>
        <v>716</v>
      </c>
      <c r="AH260" s="50">
        <f>IF(MetaData!$F260="SI",MetaData!AH260,MetaData!AH260*6.89476)</f>
        <v>467</v>
      </c>
      <c r="AI260" s="50">
        <f>IF(MetaData!$F260="SI",MetaData!AI260,MetaData!AI260*6.89476)</f>
        <v>467</v>
      </c>
      <c r="AJ260" s="50">
        <f>IF(MetaData!$F260="SI",MetaData!AJ260,MetaData!AJ260*6.89476)</f>
        <v>722</v>
      </c>
      <c r="AK260" s="50">
        <f>IF(MetaData!$F260="SI",MetaData!AK260,MetaData!AK260*6.89476)</f>
        <v>722</v>
      </c>
      <c r="AL260" s="117" t="str">
        <f>MetaData!AL260</f>
        <v>-</v>
      </c>
      <c r="AM260" s="52" t="str">
        <f>MetaData!AM260</f>
        <v>RD: Rectangular and diagonal ties</v>
      </c>
      <c r="AN260" s="52">
        <f>MetaData!AN260</f>
        <v>3.4</v>
      </c>
      <c r="AO260" s="52">
        <f>MetaData!AO260</f>
        <v>0</v>
      </c>
      <c r="AP260" s="53">
        <f>IF(MetaData!$F260="SI",MetaData!AP260,MetaData!AP260*25.4)</f>
        <v>11.3</v>
      </c>
      <c r="AQ260" s="52">
        <f>MetaData!AQ260</f>
        <v>33</v>
      </c>
      <c r="AR260" s="53">
        <f>IF(MetaData!$F260="SI",MetaData!AR260,MetaData!AR260*25.4)</f>
        <v>60</v>
      </c>
      <c r="AS260" s="53">
        <f>IF(MetaData!$F260="SI",MetaData!AS260,MetaData!AS260*25.4)</f>
        <v>0</v>
      </c>
      <c r="AT260" s="52">
        <f>MetaData!AT260</f>
        <v>0</v>
      </c>
      <c r="AU260" s="53">
        <f>IF(MetaData!$F260="SI",MetaData!AU260,MetaData!AU260*25.4)</f>
        <v>0</v>
      </c>
      <c r="AV260" s="59">
        <f>MetaData!AV260</f>
        <v>1.8632648691057303E-2</v>
      </c>
      <c r="AW260" s="59"/>
      <c r="AX260" s="50">
        <f>IF(MetaData!$F260="SI",MetaData!AX260,MetaData!AX260*6.89476)</f>
        <v>418</v>
      </c>
      <c r="AY260" s="50">
        <f>IF(MetaData!$F260="SI",MetaData!AY260,MetaData!AY260*6.89476)</f>
        <v>675</v>
      </c>
      <c r="AZ260" s="119">
        <f>MetaData!AZ260</f>
        <v>400</v>
      </c>
      <c r="BA260" s="119">
        <f>MetaData!BA260</f>
        <v>0</v>
      </c>
      <c r="BB260" s="119">
        <f>MetaData!BB260</f>
        <v>0</v>
      </c>
      <c r="BC260" s="119">
        <f>MetaData!BC260</f>
        <v>0</v>
      </c>
      <c r="BD260" s="119">
        <f>MetaData!BD260</f>
        <v>0</v>
      </c>
      <c r="BE260" s="119">
        <f>MetaData!BE260</f>
        <v>0</v>
      </c>
      <c r="BF260" s="119">
        <f>MetaData!BF260</f>
        <v>1</v>
      </c>
      <c r="BG260" s="15">
        <f>ReportedData!M260</f>
        <v>0</v>
      </c>
      <c r="BH260" t="str">
        <f>ReportedData!F260</f>
        <v>paul1006040.xlsx</v>
      </c>
    </row>
    <row r="261" spans="1:60" ht="15.75" hidden="1">
      <c r="A261" s="10">
        <f>MetaData!A261</f>
        <v>257</v>
      </c>
      <c r="B261" s="10">
        <f>MetaData!B261</f>
        <v>62</v>
      </c>
      <c r="C261" s="10">
        <f>MetaData!C261</f>
        <v>1</v>
      </c>
      <c r="D261" s="91" t="str">
        <f>MetaData!D261</f>
        <v xml:space="preserve"> No. 1005540</v>
      </c>
      <c r="E261" s="11" t="str">
        <f>MetaData!E261</f>
        <v>Paultre et al. (2001)</v>
      </c>
      <c r="F261" s="12" t="str">
        <f>MetaData!F261</f>
        <v>SI</v>
      </c>
      <c r="G261" s="14" t="str">
        <f>MetaData!G261</f>
        <v>C</v>
      </c>
      <c r="H261" s="14" t="str">
        <f>MetaData!H261</f>
        <v>S</v>
      </c>
      <c r="I261" s="50">
        <f>IF(MetaData!$F261="SI",MetaData!I261,MetaData!I261*6.89476)</f>
        <v>109.5</v>
      </c>
      <c r="J261" s="50">
        <f>IF(MetaData!$F261="SI",MetaData!J261,MetaData!J261*6.89476)</f>
        <v>0</v>
      </c>
      <c r="K261" s="50">
        <f>IF(MetaData!$F261="SI",MetaData!K261,MetaData!K261*6.89476)</f>
        <v>0</v>
      </c>
      <c r="L261" s="50">
        <f>IF(MetaData!$F261="SI",MetaData!L261,MetaData!L261*4.448)</f>
        <v>4200</v>
      </c>
      <c r="M261" s="52">
        <f>MetaData!M261</f>
        <v>1</v>
      </c>
      <c r="N261" s="53">
        <f>IF(MetaData!$F261="SI",MetaData!N261,MetaData!N261*25.4)</f>
        <v>305</v>
      </c>
      <c r="O261" s="53">
        <f>IF(MetaData!$F261="SI",MetaData!O261,MetaData!O261*25.4)</f>
        <v>305</v>
      </c>
      <c r="P261" s="53">
        <f>IF(MetaData!$F261="SI",MetaData!P261,MetaData!P261*25.4)</f>
        <v>2000</v>
      </c>
      <c r="Q261" s="53">
        <f>IF(MetaData!$F261="SI",MetaData!Q261,MetaData!Q261*25.4)</f>
        <v>0</v>
      </c>
      <c r="R261" s="99" t="str">
        <f>MetaData!R261</f>
        <v>C</v>
      </c>
      <c r="S261" s="53">
        <f>IF(MetaData!$F261="SI",MetaData!S261,MetaData!S261*(25.4^2))</f>
        <v>93025</v>
      </c>
      <c r="T261" s="53">
        <f>IF(MetaData!$F261="SI",MetaData!T261,MetaData!T261*25.4)</f>
        <v>19.5</v>
      </c>
      <c r="U261" s="53">
        <f>IF(MetaData!$F261="SI",MetaData!U261,MetaData!U261*25.4)</f>
        <v>16</v>
      </c>
      <c r="V261" s="53">
        <f>IF(MetaData!$F261="SI",MetaData!V261,MetaData!V261*25.4)</f>
        <v>16</v>
      </c>
      <c r="W261" s="52">
        <f>MetaData!W261</f>
        <v>8</v>
      </c>
      <c r="X261" s="53">
        <f>IF(MetaData!$F261="SI",MetaData!X261,MetaData!X261*25.4)</f>
        <v>19</v>
      </c>
      <c r="Y261" s="52">
        <f>MetaData!Y261</f>
        <v>1</v>
      </c>
      <c r="Z261" s="53">
        <f>IF(MetaData!$F261="SI",MetaData!Z261,MetaData!Z261*25.4)</f>
        <v>19</v>
      </c>
      <c r="AA261" s="52">
        <f>MetaData!AA261</f>
        <v>1</v>
      </c>
      <c r="AB261" s="52"/>
      <c r="AC261" s="53">
        <f>IF(MetaData!$F261="SI",MetaData!AC261,MetaData!AC261*25.4)</f>
        <v>0</v>
      </c>
      <c r="AD261" s="79"/>
      <c r="AE261" s="51">
        <f>MetaData!AE261</f>
        <v>2.1499999999999998E-2</v>
      </c>
      <c r="AF261" s="50">
        <f>IF(MetaData!$F261="SI",MetaData!AF261,MetaData!AF261*6.89476)</f>
        <v>446</v>
      </c>
      <c r="AG261" s="50">
        <f>IF(MetaData!$F261="SI",MetaData!AG261,MetaData!AG261*6.89476)</f>
        <v>719</v>
      </c>
      <c r="AH261" s="50">
        <f>IF(MetaData!$F261="SI",MetaData!AH261,MetaData!AH261*6.89476)</f>
        <v>499</v>
      </c>
      <c r="AI261" s="50">
        <f>IF(MetaData!$F261="SI",MetaData!AI261,MetaData!AI261*6.89476)</f>
        <v>499</v>
      </c>
      <c r="AJ261" s="50">
        <f>IF(MetaData!$F261="SI",MetaData!AJ261,MetaData!AJ261*6.89476)</f>
        <v>734</v>
      </c>
      <c r="AK261" s="50">
        <f>IF(MetaData!$F261="SI",MetaData!AK261,MetaData!AK261*6.89476)</f>
        <v>734</v>
      </c>
      <c r="AL261" s="117" t="str">
        <f>MetaData!AL261</f>
        <v>-</v>
      </c>
      <c r="AM261" s="52" t="str">
        <f>MetaData!AM261</f>
        <v>RD: Rectangular and diagonal ties</v>
      </c>
      <c r="AN261" s="52">
        <f>MetaData!AN261</f>
        <v>3.4</v>
      </c>
      <c r="AO261" s="52">
        <f>MetaData!AO261</f>
        <v>0</v>
      </c>
      <c r="AP261" s="53">
        <f>IF(MetaData!$F261="SI",MetaData!AP261,MetaData!AP261*25.4)</f>
        <v>11.3</v>
      </c>
      <c r="AQ261" s="52">
        <f>MetaData!AQ261</f>
        <v>36</v>
      </c>
      <c r="AR261" s="53">
        <f>IF(MetaData!$F261="SI",MetaData!AR261,MetaData!AR261*25.4)</f>
        <v>55</v>
      </c>
      <c r="AS261" s="53">
        <f>IF(MetaData!$F261="SI",MetaData!AS261,MetaData!AS261*25.4)</f>
        <v>0</v>
      </c>
      <c r="AT261" s="52">
        <f>MetaData!AT261</f>
        <v>0</v>
      </c>
      <c r="AU261" s="53">
        <f>IF(MetaData!$F261="SI",MetaData!AU261,MetaData!AU261*25.4)</f>
        <v>0</v>
      </c>
      <c r="AV261" s="59">
        <f>MetaData!AV261</f>
        <v>2.0326525844789785E-2</v>
      </c>
      <c r="AW261" s="59"/>
      <c r="AX261" s="50">
        <f>IF(MetaData!$F261="SI",MetaData!AX261,MetaData!AX261*6.89476)</f>
        <v>825</v>
      </c>
      <c r="AY261" s="50">
        <f>IF(MetaData!$F261="SI",MetaData!AY261,MetaData!AY261*6.89476)</f>
        <v>960</v>
      </c>
      <c r="AZ261" s="119">
        <f>MetaData!AZ261</f>
        <v>800</v>
      </c>
      <c r="BA261" s="119">
        <f>MetaData!BA261</f>
        <v>0</v>
      </c>
      <c r="BB261" s="119">
        <f>MetaData!BB261</f>
        <v>0</v>
      </c>
      <c r="BC261" s="119">
        <f>MetaData!BC261</f>
        <v>0</v>
      </c>
      <c r="BD261" s="119">
        <f>MetaData!BD261</f>
        <v>0</v>
      </c>
      <c r="BE261" s="119">
        <f>MetaData!BE261</f>
        <v>0</v>
      </c>
      <c r="BF261" s="119">
        <f>MetaData!BF261</f>
        <v>1</v>
      </c>
      <c r="BG261" s="15">
        <f>ReportedData!M261</f>
        <v>0</v>
      </c>
      <c r="BH261" t="str">
        <f>ReportedData!F261</f>
        <v>paul1005540.xlsx</v>
      </c>
    </row>
    <row r="262" spans="1:60" ht="15.75" hidden="1">
      <c r="A262" s="10">
        <f>MetaData!A262</f>
        <v>258</v>
      </c>
      <c r="B262" s="10">
        <f>MetaData!B262</f>
        <v>62</v>
      </c>
      <c r="C262" s="10">
        <f>MetaData!C262</f>
        <v>2</v>
      </c>
      <c r="D262" s="91" t="str">
        <f>MetaData!D262</f>
        <v>No. 1005552</v>
      </c>
      <c r="E262" s="11" t="str">
        <f>MetaData!E262</f>
        <v>Paultre et al. (2001)</v>
      </c>
      <c r="F262" s="12" t="str">
        <f>MetaData!F262</f>
        <v>SI</v>
      </c>
      <c r="G262" s="14" t="str">
        <f>MetaData!G262</f>
        <v>C</v>
      </c>
      <c r="H262" s="14" t="str">
        <f>MetaData!H262</f>
        <v>S</v>
      </c>
      <c r="I262" s="50">
        <f>IF(MetaData!$F262="SI",MetaData!I262,MetaData!I262*6.89476)</f>
        <v>104.5</v>
      </c>
      <c r="J262" s="50">
        <f>IF(MetaData!$F262="SI",MetaData!J262,MetaData!J262*6.89476)</f>
        <v>0</v>
      </c>
      <c r="K262" s="50">
        <f>IF(MetaData!$F262="SI",MetaData!K262,MetaData!K262*6.89476)</f>
        <v>0</v>
      </c>
      <c r="L262" s="50">
        <f>IF(MetaData!$F262="SI",MetaData!L262,MetaData!L262*4.448)</f>
        <v>5150</v>
      </c>
      <c r="M262" s="52">
        <f>MetaData!M262</f>
        <v>1</v>
      </c>
      <c r="N262" s="53">
        <f>IF(MetaData!$F262="SI",MetaData!N262,MetaData!N262*25.4)</f>
        <v>305</v>
      </c>
      <c r="O262" s="53">
        <f>IF(MetaData!$F262="SI",MetaData!O262,MetaData!O262*25.4)</f>
        <v>305</v>
      </c>
      <c r="P262" s="53">
        <f>IF(MetaData!$F262="SI",MetaData!P262,MetaData!P262*25.4)</f>
        <v>2000</v>
      </c>
      <c r="Q262" s="53">
        <f>IF(MetaData!$F262="SI",MetaData!Q262,MetaData!Q262*25.4)</f>
        <v>0</v>
      </c>
      <c r="R262" s="99" t="str">
        <f>MetaData!R262</f>
        <v>C</v>
      </c>
      <c r="S262" s="53">
        <f>IF(MetaData!$F262="SI",MetaData!S262,MetaData!S262*(25.4^2))</f>
        <v>93025</v>
      </c>
      <c r="T262" s="53">
        <f>IF(MetaData!$F262="SI",MetaData!T262,MetaData!T262*25.4)</f>
        <v>19.5</v>
      </c>
      <c r="U262" s="53">
        <f>IF(MetaData!$F262="SI",MetaData!U262,MetaData!U262*25.4)</f>
        <v>16</v>
      </c>
      <c r="V262" s="53">
        <f>IF(MetaData!$F262="SI",MetaData!V262,MetaData!V262*25.4)</f>
        <v>16</v>
      </c>
      <c r="W262" s="52">
        <f>MetaData!W262</f>
        <v>8</v>
      </c>
      <c r="X262" s="53">
        <f>IF(MetaData!$F262="SI",MetaData!X262,MetaData!X262*25.4)</f>
        <v>19</v>
      </c>
      <c r="Y262" s="52">
        <f>MetaData!Y262</f>
        <v>1</v>
      </c>
      <c r="Z262" s="53">
        <f>IF(MetaData!$F262="SI",MetaData!Z262,MetaData!Z262*25.4)</f>
        <v>19</v>
      </c>
      <c r="AA262" s="52">
        <f>MetaData!AA262</f>
        <v>1</v>
      </c>
      <c r="AB262" s="52"/>
      <c r="AC262" s="53">
        <f>IF(MetaData!$F262="SI",MetaData!AC262,MetaData!AC262*25.4)</f>
        <v>0</v>
      </c>
      <c r="AD262" s="79"/>
      <c r="AE262" s="51">
        <f>MetaData!AE262</f>
        <v>2.1499999999999998E-2</v>
      </c>
      <c r="AF262" s="50">
        <f>IF(MetaData!$F262="SI",MetaData!AF262,MetaData!AF262*6.89476)</f>
        <v>446</v>
      </c>
      <c r="AG262" s="50">
        <f>IF(MetaData!$F262="SI",MetaData!AG262,MetaData!AG262*6.89476)</f>
        <v>719</v>
      </c>
      <c r="AH262" s="50">
        <f>IF(MetaData!$F262="SI",MetaData!AH262,MetaData!AH262*6.89476)</f>
        <v>533</v>
      </c>
      <c r="AI262" s="50">
        <f>IF(MetaData!$F262="SI",MetaData!AI262,MetaData!AI262*6.89476)</f>
        <v>533</v>
      </c>
      <c r="AJ262" s="50">
        <f>IF(MetaData!$F262="SI",MetaData!AJ262,MetaData!AJ262*6.89476)</f>
        <v>728</v>
      </c>
      <c r="AK262" s="50">
        <f>IF(MetaData!$F262="SI",MetaData!AK262,MetaData!AK262*6.89476)</f>
        <v>728</v>
      </c>
      <c r="AL262" s="117" t="str">
        <f>MetaData!AL262</f>
        <v>-</v>
      </c>
      <c r="AM262" s="52" t="str">
        <f>MetaData!AM262</f>
        <v>RD: Rectangular and diagonal ties</v>
      </c>
      <c r="AN262" s="52">
        <f>MetaData!AN262</f>
        <v>3.4</v>
      </c>
      <c r="AO262" s="52">
        <f>MetaData!AO262</f>
        <v>0</v>
      </c>
      <c r="AP262" s="53">
        <f>IF(MetaData!$F262="SI",MetaData!AP262,MetaData!AP262*25.4)</f>
        <v>11.3</v>
      </c>
      <c r="AQ262" s="52">
        <f>MetaData!AQ262</f>
        <v>36</v>
      </c>
      <c r="AR262" s="53">
        <f>IF(MetaData!$F262="SI",MetaData!AR262,MetaData!AR262*25.4)</f>
        <v>55</v>
      </c>
      <c r="AS262" s="53">
        <f>IF(MetaData!$F262="SI",MetaData!AS262,MetaData!AS262*25.4)</f>
        <v>0</v>
      </c>
      <c r="AT262" s="52">
        <f>MetaData!AT262</f>
        <v>0</v>
      </c>
      <c r="AU262" s="53">
        <f>IF(MetaData!$F262="SI",MetaData!AU262,MetaData!AU262*25.4)</f>
        <v>0</v>
      </c>
      <c r="AV262" s="59">
        <f>MetaData!AV262</f>
        <v>2.0326525844789785E-2</v>
      </c>
      <c r="AW262" s="59"/>
      <c r="AX262" s="50">
        <f>IF(MetaData!$F262="SI",MetaData!AX262,MetaData!AX262*6.89476)</f>
        <v>744</v>
      </c>
      <c r="AY262" s="50">
        <f>IF(MetaData!$F262="SI",MetaData!AY262,MetaData!AY262*6.89476)</f>
        <v>874</v>
      </c>
      <c r="AZ262" s="119">
        <f>MetaData!AZ262</f>
        <v>800</v>
      </c>
      <c r="BA262" s="119">
        <f>MetaData!BA262</f>
        <v>0</v>
      </c>
      <c r="BB262" s="119">
        <f>MetaData!BB262</f>
        <v>0</v>
      </c>
      <c r="BC262" s="119">
        <f>MetaData!BC262</f>
        <v>0</v>
      </c>
      <c r="BD262" s="119">
        <f>MetaData!BD262</f>
        <v>0</v>
      </c>
      <c r="BE262" s="119">
        <f>MetaData!BE262</f>
        <v>0</v>
      </c>
      <c r="BF262" s="119">
        <f>MetaData!BF262</f>
        <v>1</v>
      </c>
      <c r="BG262" s="15">
        <f>ReportedData!M262</f>
        <v>0</v>
      </c>
      <c r="BH262" t="str">
        <f>ReportedData!F262</f>
        <v>paul1005552.xlsx</v>
      </c>
    </row>
    <row r="263" spans="1:60" ht="15.75" hidden="1">
      <c r="A263" s="10">
        <f>MetaData!A263</f>
        <v>259</v>
      </c>
      <c r="B263" s="10">
        <f>MetaData!B263</f>
        <v>62</v>
      </c>
      <c r="C263" s="10">
        <f>MetaData!C263</f>
        <v>3</v>
      </c>
      <c r="D263" s="91" t="str">
        <f>MetaData!D263</f>
        <v>No. 1006052</v>
      </c>
      <c r="E263" s="11" t="str">
        <f>MetaData!E263</f>
        <v>Paultre et al. (2001)</v>
      </c>
      <c r="F263" s="12" t="str">
        <f>MetaData!F263</f>
        <v>SI</v>
      </c>
      <c r="G263" s="14" t="str">
        <f>MetaData!G263</f>
        <v>C</v>
      </c>
      <c r="H263" s="14" t="str">
        <f>MetaData!H263</f>
        <v>S</v>
      </c>
      <c r="I263" s="50">
        <f>IF(MetaData!$F263="SI",MetaData!I263,MetaData!I263*6.89476)</f>
        <v>109.4</v>
      </c>
      <c r="J263" s="50">
        <f>IF(MetaData!$F263="SI",MetaData!J263,MetaData!J263*6.89476)</f>
        <v>0</v>
      </c>
      <c r="K263" s="50">
        <f>IF(MetaData!$F263="SI",MetaData!K263,MetaData!K263*6.89476)</f>
        <v>0</v>
      </c>
      <c r="L263" s="50">
        <f>IF(MetaData!$F263="SI",MetaData!L263,MetaData!L263*4.448)</f>
        <v>5150</v>
      </c>
      <c r="M263" s="52">
        <f>MetaData!M263</f>
        <v>1</v>
      </c>
      <c r="N263" s="53">
        <f>IF(MetaData!$F263="SI",MetaData!N263,MetaData!N263*25.4)</f>
        <v>305</v>
      </c>
      <c r="O263" s="53">
        <f>IF(MetaData!$F263="SI",MetaData!O263,MetaData!O263*25.4)</f>
        <v>305</v>
      </c>
      <c r="P263" s="53">
        <f>IF(MetaData!$F263="SI",MetaData!P263,MetaData!P263*25.4)</f>
        <v>2000</v>
      </c>
      <c r="Q263" s="53">
        <f>IF(MetaData!$F263="SI",MetaData!Q263,MetaData!Q263*25.4)</f>
        <v>0</v>
      </c>
      <c r="R263" s="99" t="str">
        <f>MetaData!R263</f>
        <v>C</v>
      </c>
      <c r="S263" s="53">
        <f>IF(MetaData!$F263="SI",MetaData!S263,MetaData!S263*(25.4^2))</f>
        <v>93025</v>
      </c>
      <c r="T263" s="53">
        <f>IF(MetaData!$F263="SI",MetaData!T263,MetaData!T263*25.4)</f>
        <v>19.5</v>
      </c>
      <c r="U263" s="53">
        <f>IF(MetaData!$F263="SI",MetaData!U263,MetaData!U263*25.4)</f>
        <v>16</v>
      </c>
      <c r="V263" s="53">
        <f>IF(MetaData!$F263="SI",MetaData!V263,MetaData!V263*25.4)</f>
        <v>16</v>
      </c>
      <c r="W263" s="52">
        <f>MetaData!W263</f>
        <v>8</v>
      </c>
      <c r="X263" s="53">
        <f>IF(MetaData!$F263="SI",MetaData!X263,MetaData!X263*25.4)</f>
        <v>19</v>
      </c>
      <c r="Y263" s="52">
        <f>MetaData!Y263</f>
        <v>1</v>
      </c>
      <c r="Z263" s="53">
        <f>IF(MetaData!$F263="SI",MetaData!Z263,MetaData!Z263*25.4)</f>
        <v>19</v>
      </c>
      <c r="AA263" s="52">
        <f>MetaData!AA263</f>
        <v>1</v>
      </c>
      <c r="AB263" s="52"/>
      <c r="AC263" s="53">
        <f>IF(MetaData!$F263="SI",MetaData!AC263,MetaData!AC263*25.4)</f>
        <v>0</v>
      </c>
      <c r="AD263" s="79"/>
      <c r="AE263" s="51">
        <f>MetaData!AE263</f>
        <v>2.1499999999999998E-2</v>
      </c>
      <c r="AF263" s="50">
        <f>IF(MetaData!$F263="SI",MetaData!AF263,MetaData!AF263*6.89476)</f>
        <v>446</v>
      </c>
      <c r="AG263" s="50">
        <f>IF(MetaData!$F263="SI",MetaData!AG263,MetaData!AG263*6.89476)</f>
        <v>719</v>
      </c>
      <c r="AH263" s="50">
        <f>IF(MetaData!$F263="SI",MetaData!AH263,MetaData!AH263*6.89476)</f>
        <v>533</v>
      </c>
      <c r="AI263" s="50">
        <f>IF(MetaData!$F263="SI",MetaData!AI263,MetaData!AI263*6.89476)</f>
        <v>533</v>
      </c>
      <c r="AJ263" s="50">
        <f>IF(MetaData!$F263="SI",MetaData!AJ263,MetaData!AJ263*6.89476)</f>
        <v>728</v>
      </c>
      <c r="AK263" s="50">
        <f>IF(MetaData!$F263="SI",MetaData!AK263,MetaData!AK263*6.89476)</f>
        <v>728</v>
      </c>
      <c r="AL263" s="117" t="str">
        <f>MetaData!AL263</f>
        <v>-</v>
      </c>
      <c r="AM263" s="52" t="str">
        <f>MetaData!AM263</f>
        <v>RD: Rectangular and diagonal ties</v>
      </c>
      <c r="AN263" s="52">
        <f>MetaData!AN263</f>
        <v>3.4</v>
      </c>
      <c r="AO263" s="52">
        <f>MetaData!AO263</f>
        <v>0</v>
      </c>
      <c r="AP263" s="53">
        <f>IF(MetaData!$F263="SI",MetaData!AP263,MetaData!AP263*25.4)</f>
        <v>11.3</v>
      </c>
      <c r="AQ263" s="52">
        <f>MetaData!AQ263</f>
        <v>33</v>
      </c>
      <c r="AR263" s="53">
        <f>IF(MetaData!$F263="SI",MetaData!AR263,MetaData!AR263*25.4)</f>
        <v>60</v>
      </c>
      <c r="AS263" s="53">
        <f>IF(MetaData!$F263="SI",MetaData!AS263,MetaData!AS263*25.4)</f>
        <v>0</v>
      </c>
      <c r="AT263" s="52">
        <f>MetaData!AT263</f>
        <v>0</v>
      </c>
      <c r="AU263" s="53">
        <f>IF(MetaData!$F263="SI",MetaData!AU263,MetaData!AU263*25.4)</f>
        <v>0</v>
      </c>
      <c r="AV263" s="59">
        <f>MetaData!AV263</f>
        <v>1.8632648691057303E-2</v>
      </c>
      <c r="AW263" s="59"/>
      <c r="AX263" s="50">
        <f>IF(MetaData!$F263="SI",MetaData!AX263,MetaData!AX263*6.89476)</f>
        <v>492</v>
      </c>
      <c r="AY263" s="50">
        <f>IF(MetaData!$F263="SI",MetaData!AY263,MetaData!AY263*6.89476)</f>
        <v>715</v>
      </c>
      <c r="AZ263" s="119">
        <f>MetaData!AZ263</f>
        <v>800</v>
      </c>
      <c r="BA263" s="119">
        <f>MetaData!BA263</f>
        <v>0</v>
      </c>
      <c r="BB263" s="119">
        <f>MetaData!BB263</f>
        <v>0</v>
      </c>
      <c r="BC263" s="119">
        <f>MetaData!BC263</f>
        <v>0</v>
      </c>
      <c r="BD263" s="119">
        <f>MetaData!BD263</f>
        <v>0</v>
      </c>
      <c r="BE263" s="119">
        <f>MetaData!BE263</f>
        <v>0</v>
      </c>
      <c r="BF263" s="119">
        <f>MetaData!BF263</f>
        <v>1</v>
      </c>
      <c r="BG263" s="15">
        <f>ReportedData!M263</f>
        <v>0</v>
      </c>
      <c r="BH263" t="str">
        <f>ReportedData!F263</f>
        <v>paul1006052.xlsx</v>
      </c>
    </row>
    <row r="264" spans="1:60" ht="15.75" hidden="1">
      <c r="A264" s="10">
        <f>MetaData!A264</f>
        <v>260</v>
      </c>
      <c r="B264" s="10">
        <f>MetaData!B264</f>
        <v>62</v>
      </c>
      <c r="C264" s="10">
        <f>MetaData!C264</f>
        <v>4</v>
      </c>
      <c r="D264" s="91" t="str">
        <f>MetaData!D264</f>
        <v>No. 1008040</v>
      </c>
      <c r="E264" s="11" t="str">
        <f>MetaData!E264</f>
        <v>Paultre et al. (2001)</v>
      </c>
      <c r="F264" s="12" t="str">
        <f>MetaData!F264</f>
        <v>SI</v>
      </c>
      <c r="G264" s="14" t="str">
        <f>MetaData!G264</f>
        <v>C</v>
      </c>
      <c r="H264" s="14" t="str">
        <f>MetaData!H264</f>
        <v>S</v>
      </c>
      <c r="I264" s="50">
        <f>IF(MetaData!$F264="SI",MetaData!I264,MetaData!I264*6.89476)</f>
        <v>104.2</v>
      </c>
      <c r="J264" s="50">
        <f>IF(MetaData!$F264="SI",MetaData!J264,MetaData!J264*6.89476)</f>
        <v>0</v>
      </c>
      <c r="K264" s="50">
        <f>IF(MetaData!$F264="SI",MetaData!K264,MetaData!K264*6.89476)</f>
        <v>0</v>
      </c>
      <c r="L264" s="50">
        <f>IF(MetaData!$F264="SI",MetaData!L264,MetaData!L264*4.448)</f>
        <v>3600</v>
      </c>
      <c r="M264" s="52">
        <f>MetaData!M264</f>
        <v>1</v>
      </c>
      <c r="N264" s="53">
        <f>IF(MetaData!$F264="SI",MetaData!N264,MetaData!N264*25.4)</f>
        <v>305</v>
      </c>
      <c r="O264" s="53">
        <f>IF(MetaData!$F264="SI",MetaData!O264,MetaData!O264*25.4)</f>
        <v>305</v>
      </c>
      <c r="P264" s="53">
        <f>IF(MetaData!$F264="SI",MetaData!P264,MetaData!P264*25.4)</f>
        <v>2000</v>
      </c>
      <c r="Q264" s="53">
        <f>IF(MetaData!$F264="SI",MetaData!Q264,MetaData!Q264*25.4)</f>
        <v>0</v>
      </c>
      <c r="R264" s="99" t="str">
        <f>MetaData!R264</f>
        <v>C</v>
      </c>
      <c r="S264" s="53">
        <f>IF(MetaData!$F264="SI",MetaData!S264,MetaData!S264*(25.4^2))</f>
        <v>93025</v>
      </c>
      <c r="T264" s="53">
        <f>IF(MetaData!$F264="SI",MetaData!T264,MetaData!T264*25.4)</f>
        <v>19.5</v>
      </c>
      <c r="U264" s="53">
        <f>IF(MetaData!$F264="SI",MetaData!U264,MetaData!U264*25.4)</f>
        <v>16</v>
      </c>
      <c r="V264" s="53">
        <f>IF(MetaData!$F264="SI",MetaData!V264,MetaData!V264*25.4)</f>
        <v>16</v>
      </c>
      <c r="W264" s="52">
        <f>MetaData!W264</f>
        <v>8</v>
      </c>
      <c r="X264" s="53">
        <f>IF(MetaData!$F264="SI",MetaData!X264,MetaData!X264*25.4)</f>
        <v>19</v>
      </c>
      <c r="Y264" s="52">
        <f>MetaData!Y264</f>
        <v>1</v>
      </c>
      <c r="Z264" s="53">
        <f>IF(MetaData!$F264="SI",MetaData!Z264,MetaData!Z264*25.4)</f>
        <v>19</v>
      </c>
      <c r="AA264" s="52">
        <f>MetaData!AA264</f>
        <v>1</v>
      </c>
      <c r="AB264" s="52"/>
      <c r="AC264" s="53">
        <f>IF(MetaData!$F264="SI",MetaData!AC264,MetaData!AC264*25.4)</f>
        <v>0</v>
      </c>
      <c r="AD264" s="79"/>
      <c r="AE264" s="51">
        <f>MetaData!AE264</f>
        <v>2.1499999999999998E-2</v>
      </c>
      <c r="AF264" s="50">
        <f>IF(MetaData!$F264="SI",MetaData!AF264,MetaData!AF264*6.89476)</f>
        <v>446</v>
      </c>
      <c r="AG264" s="50">
        <f>IF(MetaData!$F264="SI",MetaData!AG264,MetaData!AG264*6.89476)</f>
        <v>719</v>
      </c>
      <c r="AH264" s="50">
        <f>IF(MetaData!$F264="SI",MetaData!AH264,MetaData!AH264*6.89476)</f>
        <v>499</v>
      </c>
      <c r="AI264" s="50">
        <f>IF(MetaData!$F264="SI",MetaData!AI264,MetaData!AI264*6.89476)</f>
        <v>499</v>
      </c>
      <c r="AJ264" s="50">
        <f>IF(MetaData!$F264="SI",MetaData!AJ264,MetaData!AJ264*6.89476)</f>
        <v>734</v>
      </c>
      <c r="AK264" s="50">
        <f>IF(MetaData!$F264="SI",MetaData!AK264,MetaData!AK264*6.89476)</f>
        <v>734</v>
      </c>
      <c r="AL264" s="117" t="str">
        <f>MetaData!AL264</f>
        <v>-</v>
      </c>
      <c r="AM264" s="52" t="str">
        <f>MetaData!AM264</f>
        <v>RD: Rectangular and diagonal ties</v>
      </c>
      <c r="AN264" s="52">
        <f>MetaData!AN264</f>
        <v>3.4</v>
      </c>
      <c r="AO264" s="52">
        <f>MetaData!AO264</f>
        <v>0</v>
      </c>
      <c r="AP264" s="53">
        <f>IF(MetaData!$F264="SI",MetaData!AP264,MetaData!AP264*25.4)</f>
        <v>11.3</v>
      </c>
      <c r="AQ264" s="52">
        <f>MetaData!AQ264</f>
        <v>25</v>
      </c>
      <c r="AR264" s="53">
        <f>IF(MetaData!$F264="SI",MetaData!AR264,MetaData!AR264*25.4)</f>
        <v>80</v>
      </c>
      <c r="AS264" s="53">
        <f>IF(MetaData!$F264="SI",MetaData!AS264,MetaData!AS264*25.4)</f>
        <v>0</v>
      </c>
      <c r="AT264" s="52">
        <f>MetaData!AT264</f>
        <v>0</v>
      </c>
      <c r="AU264" s="53">
        <f>IF(MetaData!$F264="SI",MetaData!AU264,MetaData!AU264*25.4)</f>
        <v>0</v>
      </c>
      <c r="AV264" s="59">
        <f>MetaData!AV264</f>
        <v>1.3974486518292976E-2</v>
      </c>
      <c r="AW264" s="59"/>
      <c r="AX264" s="50">
        <f>IF(MetaData!$F264="SI",MetaData!AX264,MetaData!AX264*6.89476)</f>
        <v>825</v>
      </c>
      <c r="AY264" s="50">
        <f>IF(MetaData!$F264="SI",MetaData!AY264,MetaData!AY264*6.89476)</f>
        <v>960</v>
      </c>
      <c r="AZ264" s="119">
        <f>MetaData!AZ264</f>
        <v>800</v>
      </c>
      <c r="BA264" s="119">
        <f>MetaData!BA264</f>
        <v>0</v>
      </c>
      <c r="BB264" s="119">
        <f>MetaData!BB264</f>
        <v>0</v>
      </c>
      <c r="BC264" s="119">
        <f>MetaData!BC264</f>
        <v>0</v>
      </c>
      <c r="BD264" s="119">
        <f>MetaData!BD264</f>
        <v>0</v>
      </c>
      <c r="BE264" s="119">
        <f>MetaData!BE264</f>
        <v>0</v>
      </c>
      <c r="BF264" s="119">
        <f>MetaData!BF264</f>
        <v>1</v>
      </c>
      <c r="BG264" s="15">
        <f>ReportedData!M264</f>
        <v>0</v>
      </c>
      <c r="BH264" t="str">
        <f>ReportedData!F264</f>
        <v>paul1008040.xlsx</v>
      </c>
    </row>
    <row r="265" spans="1:60" ht="15.75" hidden="1">
      <c r="A265" s="10">
        <f>MetaData!A265</f>
        <v>261</v>
      </c>
      <c r="B265" s="10">
        <f>MetaData!B265</f>
        <v>62</v>
      </c>
      <c r="C265" s="10">
        <f>MetaData!C265</f>
        <v>5</v>
      </c>
      <c r="D265" s="91" t="str">
        <f>MetaData!D265</f>
        <v xml:space="preserve"> No. 1206040</v>
      </c>
      <c r="E265" s="11" t="str">
        <f>MetaData!E265</f>
        <v>Paultre et al. (2001)</v>
      </c>
      <c r="F265" s="12" t="str">
        <f>MetaData!F265</f>
        <v>SI</v>
      </c>
      <c r="G265" s="14" t="str">
        <f>MetaData!G265</f>
        <v>C</v>
      </c>
      <c r="H265" s="14" t="str">
        <f>MetaData!H265</f>
        <v>S</v>
      </c>
      <c r="I265" s="50">
        <f>IF(MetaData!$F265="SI",MetaData!I265,MetaData!I265*6.89476)</f>
        <v>109.2</v>
      </c>
      <c r="J265" s="50">
        <f>IF(MetaData!$F265="SI",MetaData!J265,MetaData!J265*6.89476)</f>
        <v>0</v>
      </c>
      <c r="K265" s="50">
        <f>IF(MetaData!$F265="SI",MetaData!K265,MetaData!K265*6.89476)</f>
        <v>0</v>
      </c>
      <c r="L265" s="50">
        <f>IF(MetaData!$F265="SI",MetaData!L265,MetaData!L265*4.448)</f>
        <v>4200</v>
      </c>
      <c r="M265" s="52">
        <f>MetaData!M265</f>
        <v>1</v>
      </c>
      <c r="N265" s="53">
        <f>IF(MetaData!$F265="SI",MetaData!N265,MetaData!N265*25.4)</f>
        <v>305</v>
      </c>
      <c r="O265" s="53">
        <f>IF(MetaData!$F265="SI",MetaData!O265,MetaData!O265*25.4)</f>
        <v>305</v>
      </c>
      <c r="P265" s="53">
        <f>IF(MetaData!$F265="SI",MetaData!P265,MetaData!P265*25.4)</f>
        <v>2000</v>
      </c>
      <c r="Q265" s="53">
        <f>IF(MetaData!$F265="SI",MetaData!Q265,MetaData!Q265*25.4)</f>
        <v>0</v>
      </c>
      <c r="R265" s="99" t="str">
        <f>MetaData!R265</f>
        <v>C</v>
      </c>
      <c r="S265" s="53">
        <f>IF(MetaData!$F265="SI",MetaData!S265,MetaData!S265*(25.4^2))</f>
        <v>93025</v>
      </c>
      <c r="T265" s="53">
        <f>IF(MetaData!$F265="SI",MetaData!T265,MetaData!T265*25.4)</f>
        <v>19.5</v>
      </c>
      <c r="U265" s="53">
        <f>IF(MetaData!$F265="SI",MetaData!U265,MetaData!U265*25.4)</f>
        <v>16</v>
      </c>
      <c r="V265" s="53">
        <f>IF(MetaData!$F265="SI",MetaData!V265,MetaData!V265*25.4)</f>
        <v>16</v>
      </c>
      <c r="W265" s="52">
        <f>MetaData!W265</f>
        <v>8</v>
      </c>
      <c r="X265" s="53">
        <f>IF(MetaData!$F265="SI",MetaData!X265,MetaData!X265*25.4)</f>
        <v>19</v>
      </c>
      <c r="Y265" s="52">
        <f>MetaData!Y265</f>
        <v>1</v>
      </c>
      <c r="Z265" s="53">
        <f>IF(MetaData!$F265="SI",MetaData!Z265,MetaData!Z265*25.4)</f>
        <v>19</v>
      </c>
      <c r="AA265" s="52">
        <f>MetaData!AA265</f>
        <v>1</v>
      </c>
      <c r="AB265" s="52"/>
      <c r="AC265" s="53">
        <f>IF(MetaData!$F265="SI",MetaData!AC265,MetaData!AC265*25.4)</f>
        <v>0</v>
      </c>
      <c r="AD265" s="79"/>
      <c r="AE265" s="51">
        <f>MetaData!AE265</f>
        <v>2.1499999999999998E-2</v>
      </c>
      <c r="AF265" s="50">
        <f>IF(MetaData!$F265="SI",MetaData!AF265,MetaData!AF265*6.89476)</f>
        <v>446</v>
      </c>
      <c r="AG265" s="50">
        <f>IF(MetaData!$F265="SI",MetaData!AG265,MetaData!AG265*6.89476)</f>
        <v>719</v>
      </c>
      <c r="AH265" s="50">
        <f>IF(MetaData!$F265="SI",MetaData!AH265,MetaData!AH265*6.89476)</f>
        <v>499</v>
      </c>
      <c r="AI265" s="50">
        <f>IF(MetaData!$F265="SI",MetaData!AI265,MetaData!AI265*6.89476)</f>
        <v>499</v>
      </c>
      <c r="AJ265" s="50">
        <f>IF(MetaData!$F265="SI",MetaData!AJ265,MetaData!AJ265*6.89476)</f>
        <v>734</v>
      </c>
      <c r="AK265" s="50">
        <f>IF(MetaData!$F265="SI",MetaData!AK265,MetaData!AK265*6.89476)</f>
        <v>734</v>
      </c>
      <c r="AL265" s="117" t="str">
        <f>MetaData!AL265</f>
        <v>-</v>
      </c>
      <c r="AM265" s="52" t="str">
        <f>MetaData!AM265</f>
        <v>RD: Rectangular and diagonal ties</v>
      </c>
      <c r="AN265" s="52">
        <f>MetaData!AN265</f>
        <v>3.4</v>
      </c>
      <c r="AO265" s="52">
        <f>MetaData!AO265</f>
        <v>0</v>
      </c>
      <c r="AP265" s="53">
        <f>IF(MetaData!$F265="SI",MetaData!AP265,MetaData!AP265*25.4)</f>
        <v>11.3</v>
      </c>
      <c r="AQ265" s="52">
        <f>MetaData!AQ265</f>
        <v>33</v>
      </c>
      <c r="AR265" s="53">
        <f>IF(MetaData!$F265="SI",MetaData!AR265,MetaData!AR265*25.4)</f>
        <v>60</v>
      </c>
      <c r="AS265" s="53">
        <f>IF(MetaData!$F265="SI",MetaData!AS265,MetaData!AS265*25.4)</f>
        <v>0</v>
      </c>
      <c r="AT265" s="52">
        <f>MetaData!AT265</f>
        <v>0</v>
      </c>
      <c r="AU265" s="53">
        <f>IF(MetaData!$F265="SI",MetaData!AU265,MetaData!AU265*25.4)</f>
        <v>0</v>
      </c>
      <c r="AV265" s="59">
        <f>MetaData!AV265</f>
        <v>1.8632648691057303E-2</v>
      </c>
      <c r="AW265" s="59"/>
      <c r="AX265" s="50">
        <f>IF(MetaData!$F265="SI",MetaData!AX265,MetaData!AX265*6.89476)</f>
        <v>438</v>
      </c>
      <c r="AY265" s="50">
        <f>IF(MetaData!$F265="SI",MetaData!AY265,MetaData!AY265*6.89476)</f>
        <v>689</v>
      </c>
      <c r="AZ265" s="119">
        <f>MetaData!AZ265</f>
        <v>400</v>
      </c>
      <c r="BA265" s="119">
        <f>MetaData!BA265</f>
        <v>0</v>
      </c>
      <c r="BB265" s="119">
        <f>MetaData!BB265</f>
        <v>0</v>
      </c>
      <c r="BC265" s="119">
        <f>MetaData!BC265</f>
        <v>0</v>
      </c>
      <c r="BD265" s="119">
        <f>MetaData!BD265</f>
        <v>0</v>
      </c>
      <c r="BE265" s="119">
        <f>MetaData!BE265</f>
        <v>0</v>
      </c>
      <c r="BF265" s="119">
        <f>MetaData!BF265</f>
        <v>1</v>
      </c>
      <c r="BG265" s="15">
        <f>ReportedData!M265</f>
        <v>0</v>
      </c>
      <c r="BH265" t="str">
        <f>ReportedData!F265</f>
        <v>paul1206040.xlsx</v>
      </c>
    </row>
    <row r="266" spans="1:60" ht="15.75" hidden="1">
      <c r="A266" s="10">
        <f>MetaData!A266</f>
        <v>262</v>
      </c>
      <c r="B266" s="10">
        <f>MetaData!B266</f>
        <v>62</v>
      </c>
      <c r="C266" s="10">
        <f>MetaData!C266</f>
        <v>6</v>
      </c>
      <c r="D266" s="91" t="str">
        <f>MetaData!D266</f>
        <v>No. 806040</v>
      </c>
      <c r="E266" s="11" t="str">
        <f>MetaData!E266</f>
        <v>Paultre et al. (2001)</v>
      </c>
      <c r="F266" s="12" t="str">
        <f>MetaData!F266</f>
        <v>SI</v>
      </c>
      <c r="G266" s="14" t="str">
        <f>MetaData!G266</f>
        <v>C</v>
      </c>
      <c r="H266" s="14" t="str">
        <f>MetaData!H266</f>
        <v>S</v>
      </c>
      <c r="I266" s="50">
        <f>IF(MetaData!$F266="SI",MetaData!I266,MetaData!I266*6.89476)</f>
        <v>78.7</v>
      </c>
      <c r="J266" s="50">
        <f>IF(MetaData!$F266="SI",MetaData!J266,MetaData!J266*6.89476)</f>
        <v>0</v>
      </c>
      <c r="K266" s="50">
        <f>IF(MetaData!$F266="SI",MetaData!K266,MetaData!K266*6.89476)</f>
        <v>0</v>
      </c>
      <c r="L266" s="50">
        <f>IF(MetaData!$F266="SI",MetaData!L266,MetaData!L266*4.448)</f>
        <v>2900</v>
      </c>
      <c r="M266" s="52">
        <f>MetaData!M266</f>
        <v>1</v>
      </c>
      <c r="N266" s="53">
        <f>IF(MetaData!$F266="SI",MetaData!N266,MetaData!N266*25.4)</f>
        <v>305</v>
      </c>
      <c r="O266" s="53">
        <f>IF(MetaData!$F266="SI",MetaData!O266,MetaData!O266*25.4)</f>
        <v>305</v>
      </c>
      <c r="P266" s="53">
        <f>IF(MetaData!$F266="SI",MetaData!P266,MetaData!P266*25.4)</f>
        <v>2000</v>
      </c>
      <c r="Q266" s="53">
        <f>IF(MetaData!$F266="SI",MetaData!Q266,MetaData!Q266*25.4)</f>
        <v>0</v>
      </c>
      <c r="R266" s="99" t="str">
        <f>MetaData!R266</f>
        <v>C</v>
      </c>
      <c r="S266" s="53">
        <f>IF(MetaData!$F266="SI",MetaData!S266,MetaData!S266*(25.4^2))</f>
        <v>93025</v>
      </c>
      <c r="T266" s="53">
        <f>IF(MetaData!$F266="SI",MetaData!T266,MetaData!T266*25.4)</f>
        <v>19.5</v>
      </c>
      <c r="U266" s="53">
        <f>IF(MetaData!$F266="SI",MetaData!U266,MetaData!U266*25.4)</f>
        <v>16</v>
      </c>
      <c r="V266" s="53">
        <f>IF(MetaData!$F266="SI",MetaData!V266,MetaData!V266*25.4)</f>
        <v>16</v>
      </c>
      <c r="W266" s="52">
        <f>MetaData!W266</f>
        <v>8</v>
      </c>
      <c r="X266" s="53">
        <f>IF(MetaData!$F266="SI",MetaData!X266,MetaData!X266*25.4)</f>
        <v>19</v>
      </c>
      <c r="Y266" s="52">
        <f>MetaData!Y266</f>
        <v>1</v>
      </c>
      <c r="Z266" s="53">
        <f>IF(MetaData!$F266="SI",MetaData!Z266,MetaData!Z266*25.4)</f>
        <v>19</v>
      </c>
      <c r="AA266" s="52">
        <f>MetaData!AA266</f>
        <v>1</v>
      </c>
      <c r="AB266" s="52"/>
      <c r="AC266" s="53">
        <f>IF(MetaData!$F266="SI",MetaData!AC266,MetaData!AC266*25.4)</f>
        <v>0</v>
      </c>
      <c r="AD266" s="79"/>
      <c r="AE266" s="51">
        <f>MetaData!AE266</f>
        <v>2.1499999999999998E-2</v>
      </c>
      <c r="AF266" s="50">
        <f>IF(MetaData!$F266="SI",MetaData!AF266,MetaData!AF266*6.89476)</f>
        <v>446</v>
      </c>
      <c r="AG266" s="50">
        <f>IF(MetaData!$F266="SI",MetaData!AG266,MetaData!AG266*6.89476)</f>
        <v>719</v>
      </c>
      <c r="AH266" s="50">
        <f>IF(MetaData!$F266="SI",MetaData!AH266,MetaData!AH266*6.89476)</f>
        <v>499</v>
      </c>
      <c r="AI266" s="50">
        <f>IF(MetaData!$F266="SI",MetaData!AI266,MetaData!AI266*6.89476)</f>
        <v>499</v>
      </c>
      <c r="AJ266" s="50">
        <f>IF(MetaData!$F266="SI",MetaData!AJ266,MetaData!AJ266*6.89476)</f>
        <v>734</v>
      </c>
      <c r="AK266" s="50">
        <f>IF(MetaData!$F266="SI",MetaData!AK266,MetaData!AK266*6.89476)</f>
        <v>734</v>
      </c>
      <c r="AL266" s="117" t="str">
        <f>MetaData!AL266</f>
        <v>-</v>
      </c>
      <c r="AM266" s="52" t="str">
        <f>MetaData!AM266</f>
        <v>RD: Rectangular and diagonal ties</v>
      </c>
      <c r="AN266" s="52">
        <f>MetaData!AN266</f>
        <v>3.4</v>
      </c>
      <c r="AO266" s="52">
        <f>MetaData!AO266</f>
        <v>0</v>
      </c>
      <c r="AP266" s="53">
        <f>IF(MetaData!$F266="SI",MetaData!AP266,MetaData!AP266*25.4)</f>
        <v>11.3</v>
      </c>
      <c r="AQ266" s="52">
        <f>MetaData!AQ266</f>
        <v>33</v>
      </c>
      <c r="AR266" s="53">
        <f>IF(MetaData!$F266="SI",MetaData!AR266,MetaData!AR266*25.4)</f>
        <v>60</v>
      </c>
      <c r="AS266" s="53">
        <f>IF(MetaData!$F266="SI",MetaData!AS266,MetaData!AS266*25.4)</f>
        <v>0</v>
      </c>
      <c r="AT266" s="52">
        <f>MetaData!AT266</f>
        <v>0</v>
      </c>
      <c r="AU266" s="53">
        <f>IF(MetaData!$F266="SI",MetaData!AU266,MetaData!AU266*25.4)</f>
        <v>0</v>
      </c>
      <c r="AV266" s="59">
        <f>MetaData!AV266</f>
        <v>1.8632648691057303E-2</v>
      </c>
      <c r="AW266" s="59"/>
      <c r="AX266" s="50">
        <f>IF(MetaData!$F266="SI",MetaData!AX266,MetaData!AX266*6.89476)</f>
        <v>438</v>
      </c>
      <c r="AY266" s="50">
        <f>IF(MetaData!$F266="SI",MetaData!AY266,MetaData!AY266*6.89476)</f>
        <v>689</v>
      </c>
      <c r="AZ266" s="119">
        <f>MetaData!AZ266</f>
        <v>400</v>
      </c>
      <c r="BA266" s="119">
        <f>MetaData!BA266</f>
        <v>0</v>
      </c>
      <c r="BB266" s="119">
        <f>MetaData!BB266</f>
        <v>0</v>
      </c>
      <c r="BC266" s="119">
        <f>MetaData!BC266</f>
        <v>0</v>
      </c>
      <c r="BD266" s="119">
        <f>MetaData!BD266</f>
        <v>0</v>
      </c>
      <c r="BE266" s="119">
        <f>MetaData!BE266</f>
        <v>0</v>
      </c>
      <c r="BF266" s="119">
        <f>MetaData!BF266</f>
        <v>1</v>
      </c>
      <c r="BG266" s="15">
        <f>ReportedData!M266</f>
        <v>0</v>
      </c>
      <c r="BH266" t="str">
        <f>ReportedData!F266</f>
        <v>paul806040.xlsx</v>
      </c>
    </row>
    <row r="267" spans="1:60" ht="15.75" hidden="1">
      <c r="A267" s="10">
        <f>MetaData!A267</f>
        <v>263</v>
      </c>
      <c r="B267" s="10">
        <f>MetaData!B267</f>
        <v>63</v>
      </c>
      <c r="C267" s="10">
        <f>MetaData!C267</f>
        <v>1</v>
      </c>
      <c r="D267" s="91" t="str">
        <f>MetaData!D267</f>
        <v>MGR100</v>
      </c>
      <c r="E267" s="11" t="str">
        <f>MetaData!E267</f>
        <v>Petrusevska-Apostolska 2003</v>
      </c>
      <c r="F267" s="12" t="str">
        <f>MetaData!F267</f>
        <v>SI</v>
      </c>
      <c r="G267" s="14" t="str">
        <f>MetaData!G267</f>
        <v>C</v>
      </c>
      <c r="H267" s="14" t="str">
        <f>MetaData!H267</f>
        <v>R</v>
      </c>
      <c r="I267" s="50">
        <f>IF(MetaData!$F267="SI",MetaData!I267,MetaData!I267*6.89476)</f>
        <v>102.5</v>
      </c>
      <c r="J267" s="50">
        <f>IF(MetaData!$F267="SI",MetaData!J267,MetaData!J267*6.89476)</f>
        <v>0</v>
      </c>
      <c r="K267" s="50">
        <f>IF(MetaData!$F267="SI",MetaData!K267,MetaData!K267*6.89476)</f>
        <v>9.1199999999999992</v>
      </c>
      <c r="L267" s="50">
        <f>IF(MetaData!$F267="SI",MetaData!L267,MetaData!L267*4.448)</f>
        <v>0</v>
      </c>
      <c r="M267" s="52">
        <f>MetaData!M267</f>
        <v>0</v>
      </c>
      <c r="N267" s="53">
        <f>IF(MetaData!$F267="SI",MetaData!N267,MetaData!N267*25.4)</f>
        <v>250</v>
      </c>
      <c r="O267" s="53">
        <f>IF(MetaData!$F267="SI",MetaData!O267,MetaData!O267*25.4)</f>
        <v>400</v>
      </c>
      <c r="P267" s="53">
        <f>IF(MetaData!$F267="SI",MetaData!P267,MetaData!P267*25.4)</f>
        <v>2290</v>
      </c>
      <c r="Q267" s="53">
        <f>IF(MetaData!$F267="SI",MetaData!Q267,MetaData!Q267*25.4)</f>
        <v>0</v>
      </c>
      <c r="R267" s="99">
        <f>MetaData!R267</f>
        <v>0</v>
      </c>
      <c r="S267" s="53">
        <f>IF(MetaData!$F267="SI",MetaData!S267,MetaData!S267*(25.4^2))</f>
        <v>100000</v>
      </c>
      <c r="T267" s="53">
        <f>IF(MetaData!$F267="SI",MetaData!T267,MetaData!T267*25.4)</f>
        <v>13</v>
      </c>
      <c r="U267" s="53">
        <f>IF(MetaData!$F267="SI",MetaData!U267,MetaData!U267*25.4)</f>
        <v>13</v>
      </c>
      <c r="V267" s="53">
        <f>IF(MetaData!$F267="SI",MetaData!V267,MetaData!V267*25.4)</f>
        <v>13</v>
      </c>
      <c r="W267" s="52">
        <f>MetaData!W267</f>
        <v>10</v>
      </c>
      <c r="X267" s="53">
        <f>IF(MetaData!$F267="SI",MetaData!X267,MetaData!X267*25.4)</f>
        <v>15.5</v>
      </c>
      <c r="Y267" s="52">
        <f>MetaData!Y267</f>
        <v>2</v>
      </c>
      <c r="Z267" s="53">
        <f>IF(MetaData!$F267="SI",MetaData!Z267,MetaData!Z267*25.4)</f>
        <v>15.5</v>
      </c>
      <c r="AA267" s="52">
        <f>MetaData!AA267</f>
        <v>1</v>
      </c>
      <c r="AB267" s="52"/>
      <c r="AC267" s="53">
        <f>IF(MetaData!$F267="SI",MetaData!AC267,MetaData!AC267*25.4)</f>
        <v>0</v>
      </c>
      <c r="AD267" s="79"/>
      <c r="AE267" s="51">
        <f>MetaData!AE267</f>
        <v>1.3250000000000001E-2</v>
      </c>
      <c r="AF267" s="50">
        <f>IF(MetaData!$F267="SI",MetaData!AF267,MetaData!AF267*6.89476)</f>
        <v>1275</v>
      </c>
      <c r="AG267" s="50">
        <f>IF(MetaData!$F267="SI",MetaData!AG267,MetaData!AG267*6.89476)</f>
        <v>0</v>
      </c>
      <c r="AH267" s="50">
        <f>IF(MetaData!$F267="SI",MetaData!AH267,MetaData!AH267*6.89476)</f>
        <v>1275</v>
      </c>
      <c r="AI267" s="50">
        <f>IF(MetaData!$F267="SI",MetaData!AI267,MetaData!AI267*6.89476)</f>
        <v>1275</v>
      </c>
      <c r="AJ267" s="50">
        <f>IF(MetaData!$F267="SI",MetaData!AJ267,MetaData!AJ267*6.89476)</f>
        <v>0</v>
      </c>
      <c r="AK267" s="50">
        <f>IF(MetaData!$F267="SI",MetaData!AK267,MetaData!AK267*6.89476)</f>
        <v>0</v>
      </c>
      <c r="AL267" s="117">
        <f>MetaData!AL267</f>
        <v>0</v>
      </c>
      <c r="AM267" s="52" t="str">
        <f>MetaData!AM267</f>
        <v>R</v>
      </c>
      <c r="AN267" s="52">
        <f>MetaData!AN267</f>
        <v>2</v>
      </c>
      <c r="AO267" s="52" t="str">
        <f>MetaData!AO267</f>
        <v>Ribbed</v>
      </c>
      <c r="AP267" s="53">
        <f>IF(MetaData!$F267="SI",MetaData!AP267,MetaData!AP267*25.4)</f>
        <v>8</v>
      </c>
      <c r="AQ267" s="52">
        <f>MetaData!AQ267</f>
        <v>0</v>
      </c>
      <c r="AR267" s="53">
        <f>IF(MetaData!$F267="SI",MetaData!AR267,MetaData!AR267*25.4)</f>
        <v>75</v>
      </c>
      <c r="AS267" s="53">
        <f>IF(MetaData!$F267="SI",MetaData!AS267,MetaData!AS267*25.4)</f>
        <v>0</v>
      </c>
      <c r="AT267" s="52">
        <f>MetaData!AT267</f>
        <v>0</v>
      </c>
      <c r="AU267" s="53">
        <f>IF(MetaData!$F267="SI",MetaData!AU267,MetaData!AU267*25.4)</f>
        <v>0</v>
      </c>
      <c r="AV267" s="59">
        <f>MetaData!AV267</f>
        <v>5.3589333333333329E-3</v>
      </c>
      <c r="AW267" s="59"/>
      <c r="AX267" s="50">
        <f>IF(MetaData!$F267="SI",MetaData!AX267,MetaData!AX267*6.89476)</f>
        <v>400</v>
      </c>
      <c r="AY267" s="50">
        <f>IF(MetaData!$F267="SI",MetaData!AY267,MetaData!AY267*6.89476)</f>
        <v>0</v>
      </c>
      <c r="AZ267" s="119">
        <f>MetaData!AZ267</f>
        <v>0</v>
      </c>
      <c r="BA267" s="119">
        <f>MetaData!BA267</f>
        <v>0</v>
      </c>
      <c r="BB267" s="119">
        <f>MetaData!BB267</f>
        <v>0</v>
      </c>
      <c r="BC267" s="119">
        <f>MetaData!BC267</f>
        <v>0</v>
      </c>
      <c r="BD267" s="119">
        <f>MetaData!BD267</f>
        <v>0</v>
      </c>
      <c r="BE267" s="119">
        <f>MetaData!BE267</f>
        <v>0</v>
      </c>
      <c r="BF267" s="119">
        <f>MetaData!BF267</f>
        <v>1</v>
      </c>
      <c r="BG267" s="15">
        <f>ReportedData!M267</f>
        <v>0</v>
      </c>
      <c r="BH267" t="str">
        <f>ReportedData!F267</f>
        <v>Petrusevska_MGR100.xlsx</v>
      </c>
    </row>
    <row r="268" spans="1:60" ht="15.75" hidden="1">
      <c r="A268" s="10">
        <f>MetaData!A268</f>
        <v>264</v>
      </c>
      <c r="B268" s="10">
        <f>MetaData!B268</f>
        <v>64</v>
      </c>
      <c r="C268" s="10">
        <f>MetaData!C268</f>
        <v>1</v>
      </c>
      <c r="D268" s="91" t="str">
        <f>MetaData!D268</f>
        <v>P43</v>
      </c>
      <c r="E268" s="11" t="str">
        <f>MetaData!E268</f>
        <v>Popov, Bertero and Krawinkler (1972)</v>
      </c>
      <c r="F268" s="12" t="str">
        <f>MetaData!F268</f>
        <v>SI</v>
      </c>
      <c r="G268" s="14" t="str">
        <f>MetaData!G268</f>
        <v>C</v>
      </c>
      <c r="H268" s="14" t="str">
        <f>MetaData!H268</f>
        <v>R</v>
      </c>
      <c r="I268" s="50">
        <f>IF(MetaData!$F268="SI",MetaData!I268,MetaData!I268*6.89476)</f>
        <v>28</v>
      </c>
      <c r="J268" s="50">
        <f>IF(MetaData!$F268="SI",MetaData!J268,MetaData!J268*6.89476)</f>
        <v>0</v>
      </c>
      <c r="K268" s="50">
        <f>IF(MetaData!$F268="SI",MetaData!K268,MetaData!K268*6.89476)</f>
        <v>0</v>
      </c>
      <c r="L268" s="50">
        <f>IF(MetaData!$F268="SI",MetaData!L268,MetaData!L268*4.448)</f>
        <v>0</v>
      </c>
      <c r="M268" s="52">
        <f>MetaData!M268</f>
        <v>0</v>
      </c>
      <c r="N268" s="53">
        <f>IF(MetaData!$F268="SI",MetaData!N268,MetaData!N268*25.4)</f>
        <v>380</v>
      </c>
      <c r="O268" s="53">
        <f>IF(MetaData!$F268="SI",MetaData!O268,MetaData!O268*25.4)</f>
        <v>735</v>
      </c>
      <c r="P268" s="53">
        <f>IF(MetaData!$F268="SI",MetaData!P268,MetaData!P268*25.4)</f>
        <v>1980</v>
      </c>
      <c r="Q268" s="53">
        <f>IF(MetaData!$F268="SI",MetaData!Q268,MetaData!Q268*25.4)</f>
        <v>0</v>
      </c>
      <c r="R268" s="99">
        <f>MetaData!R268</f>
        <v>0</v>
      </c>
      <c r="S268" s="53">
        <f>IF(MetaData!$F268="SI",MetaData!S268,MetaData!S268*(25.4^2))</f>
        <v>279300</v>
      </c>
      <c r="T268" s="53">
        <f>IF(MetaData!$F268="SI",MetaData!T268,MetaData!T268*25.4)</f>
        <v>29</v>
      </c>
      <c r="U268" s="53">
        <f>IF(MetaData!$F268="SI",MetaData!U268,MetaData!U268*25.4)</f>
        <v>28.999999999999996</v>
      </c>
      <c r="V268" s="53">
        <f>IF(MetaData!$F268="SI",MetaData!V268,MetaData!V268*25.4)</f>
        <v>28.999999999999996</v>
      </c>
      <c r="W268" s="52">
        <f>MetaData!W268</f>
        <v>12</v>
      </c>
      <c r="X268" s="53">
        <f>IF(MetaData!$F268="SI",MetaData!X268,MetaData!X268*25.4)</f>
        <v>22.8</v>
      </c>
      <c r="Y268" s="52">
        <f>MetaData!Y268</f>
        <v>4</v>
      </c>
      <c r="Z268" s="53">
        <f>IF(MetaData!$F268="SI",MetaData!Z268,MetaData!Z268*25.4)</f>
        <v>22.8</v>
      </c>
      <c r="AA268" s="52">
        <f>MetaData!AA268</f>
        <v>0</v>
      </c>
      <c r="AB268" s="52"/>
      <c r="AC268" s="53">
        <f>IF(MetaData!$F268="SI",MetaData!AC268,MetaData!AC268*25.4)</f>
        <v>0</v>
      </c>
      <c r="AD268" s="79"/>
      <c r="AE268" s="51">
        <f>MetaData!AE268</f>
        <v>2.742E-2</v>
      </c>
      <c r="AF268" s="50">
        <f>IF(MetaData!$F268="SI",MetaData!AF268,MetaData!AF268*6.89476)</f>
        <v>415</v>
      </c>
      <c r="AG268" s="50">
        <f>IF(MetaData!$F268="SI",MetaData!AG268,MetaData!AG268*6.89476)</f>
        <v>0</v>
      </c>
      <c r="AH268" s="50">
        <f>IF(MetaData!$F268="SI",MetaData!AH268,MetaData!AH268*6.89476)</f>
        <v>415</v>
      </c>
      <c r="AI268" s="50">
        <f>IF(MetaData!$F268="SI",MetaData!AI268,MetaData!AI268*6.89476)</f>
        <v>415</v>
      </c>
      <c r="AJ268" s="50">
        <f>IF(MetaData!$F268="SI",MetaData!AJ268,MetaData!AJ268*6.89476)</f>
        <v>0</v>
      </c>
      <c r="AK268" s="50">
        <f>IF(MetaData!$F268="SI",MetaData!AK268,MetaData!AK268*6.89476)</f>
        <v>0</v>
      </c>
      <c r="AL268" s="117">
        <f>MetaData!AL268</f>
        <v>0</v>
      </c>
      <c r="AM268" s="52">
        <f>MetaData!AM268</f>
        <v>0</v>
      </c>
      <c r="AN268" s="52">
        <f>MetaData!AN268</f>
        <v>2</v>
      </c>
      <c r="AO268" s="52" t="str">
        <f>MetaData!AO268</f>
        <v>Ribbed</v>
      </c>
      <c r="AP268" s="53">
        <f>IF(MetaData!$F268="SI",MetaData!AP268,MetaData!AP268*25.4)</f>
        <v>12.7</v>
      </c>
      <c r="AQ268" s="52">
        <f>MetaData!AQ268</f>
        <v>0</v>
      </c>
      <c r="AR268" s="53">
        <f>IF(MetaData!$F268="SI",MetaData!AR268,MetaData!AR268*25.4)</f>
        <v>76.2</v>
      </c>
      <c r="AS268" s="53">
        <f>IF(MetaData!$F268="SI",MetaData!AS268,MetaData!AS268*25.4)</f>
        <v>0</v>
      </c>
      <c r="AT268" s="52">
        <f>MetaData!AT268</f>
        <v>0</v>
      </c>
      <c r="AU268" s="53">
        <f>IF(MetaData!$F268="SI",MetaData!AU268,MetaData!AU268*25.4)</f>
        <v>0</v>
      </c>
      <c r="AV268" s="59">
        <f>MetaData!AV268</f>
        <v>8.7496037280701752E-3</v>
      </c>
      <c r="AW268" s="59"/>
      <c r="AX268" s="50">
        <f>IF(MetaData!$F268="SI",MetaData!AX268,MetaData!AX268*6.89476)</f>
        <v>415</v>
      </c>
      <c r="AY268" s="50">
        <f>IF(MetaData!$F268="SI",MetaData!AY268,MetaData!AY268*6.89476)</f>
        <v>0</v>
      </c>
      <c r="AZ268" s="119">
        <f>MetaData!AZ268</f>
        <v>0</v>
      </c>
      <c r="BA268" s="119">
        <f>MetaData!BA268</f>
        <v>0</v>
      </c>
      <c r="BB268" s="119">
        <f>MetaData!BB268</f>
        <v>0</v>
      </c>
      <c r="BC268" s="119">
        <f>MetaData!BC268</f>
        <v>0</v>
      </c>
      <c r="BD268" s="119">
        <f>MetaData!BD268</f>
        <v>0</v>
      </c>
      <c r="BE268" s="119">
        <f>MetaData!BE268</f>
        <v>0</v>
      </c>
      <c r="BF268" s="119">
        <f>MetaData!BF268</f>
        <v>0</v>
      </c>
      <c r="BG268" s="15">
        <f>ReportedData!M268</f>
        <v>0</v>
      </c>
      <c r="BH268" t="str">
        <f>ReportedData!F268</f>
        <v>P43.xlsx</v>
      </c>
    </row>
    <row r="269" spans="1:60" ht="15.75" hidden="1">
      <c r="A269" s="10">
        <f>MetaData!A269</f>
        <v>265</v>
      </c>
      <c r="B269" s="10">
        <f>MetaData!B269</f>
        <v>65</v>
      </c>
      <c r="C269" s="10">
        <f>MetaData!C269</f>
        <v>1</v>
      </c>
      <c r="D269" s="91" t="str">
        <f>MetaData!D269</f>
        <v>No. 10-1-2.25N</v>
      </c>
      <c r="E269" s="11" t="str">
        <f>MetaData!E269</f>
        <v>Pujol (2002)</v>
      </c>
      <c r="F269" s="12" t="str">
        <f>MetaData!F269</f>
        <v>SI</v>
      </c>
      <c r="G269" s="14" t="str">
        <f>MetaData!G269</f>
        <v>C</v>
      </c>
      <c r="H269" s="14" t="str">
        <f>MetaData!H269</f>
        <v>R</v>
      </c>
      <c r="I269" s="50">
        <f>IF(MetaData!$F269="SI",MetaData!I269,MetaData!I269*6.89476)</f>
        <v>36.5</v>
      </c>
      <c r="J269" s="50">
        <f>IF(MetaData!$F269="SI",MetaData!J269,MetaData!J269*6.89476)</f>
        <v>0</v>
      </c>
      <c r="K269" s="50">
        <f>IF(MetaData!$F269="SI",MetaData!K269,MetaData!K269*6.89476)</f>
        <v>0</v>
      </c>
      <c r="L269" s="50">
        <f>IF(MetaData!$F269="SI",MetaData!L269,MetaData!L269*4.448)</f>
        <v>133</v>
      </c>
      <c r="M269" s="52">
        <f>MetaData!M269</f>
        <v>2</v>
      </c>
      <c r="N269" s="53">
        <f>IF(MetaData!$F269="SI",MetaData!N269,MetaData!N269*25.4)</f>
        <v>152.4</v>
      </c>
      <c r="O269" s="53">
        <f>IF(MetaData!$F269="SI",MetaData!O269,MetaData!O269*25.4)</f>
        <v>304.8</v>
      </c>
      <c r="P269" s="53">
        <f>IF(MetaData!$F269="SI",MetaData!P269,MetaData!P269*25.4)</f>
        <v>685.8</v>
      </c>
      <c r="Q269" s="53">
        <f>IF(MetaData!$F269="SI",MetaData!Q269,MetaData!Q269*25.4)</f>
        <v>0</v>
      </c>
      <c r="R269" s="99" t="str">
        <f>MetaData!R269</f>
        <v>DC</v>
      </c>
      <c r="S269" s="53">
        <f>IF(MetaData!$F269="SI",MetaData!S269,MetaData!S269*(25.4^2))</f>
        <v>46451.520000000004</v>
      </c>
      <c r="T269" s="53">
        <f>IF(MetaData!$F269="SI",MetaData!T269,MetaData!T269*25.4)</f>
        <v>19</v>
      </c>
      <c r="U269" s="53">
        <f>IF(MetaData!$F269="SI",MetaData!U269,MetaData!U269*25.4)</f>
        <v>19</v>
      </c>
      <c r="V269" s="53">
        <f>IF(MetaData!$F269="SI",MetaData!V269,MetaData!V269*25.4)</f>
        <v>19</v>
      </c>
      <c r="W269" s="52">
        <f>MetaData!W269</f>
        <v>4</v>
      </c>
      <c r="X269" s="53">
        <f>IF(MetaData!$F269="SI",MetaData!X269,MetaData!X269*25.4)</f>
        <v>25.4</v>
      </c>
      <c r="Y269" s="52">
        <f>MetaData!Y269</f>
        <v>0</v>
      </c>
      <c r="Z269" s="53">
        <f>IF(MetaData!$F269="SI",MetaData!Z269,MetaData!Z269*25.4)</f>
        <v>28.6</v>
      </c>
      <c r="AA269" s="52">
        <f>MetaData!AA269</f>
        <v>0</v>
      </c>
      <c r="AB269" s="52"/>
      <c r="AC269" s="53">
        <f>IF(MetaData!$F269="SI",MetaData!AC269,MetaData!AC269*25.4)</f>
        <v>0</v>
      </c>
      <c r="AD269" s="79"/>
      <c r="AE269" s="51">
        <f>MetaData!AE269</f>
        <v>2.4500000000000001E-2</v>
      </c>
      <c r="AF269" s="50">
        <f>IF(MetaData!$F269="SI",MetaData!AF269,MetaData!AF269*6.89476)</f>
        <v>453</v>
      </c>
      <c r="AG269" s="50">
        <f>IF(MetaData!$F269="SI",MetaData!AG269,MetaData!AG269*6.89476)</f>
        <v>642.6</v>
      </c>
      <c r="AH269" s="50">
        <f>IF(MetaData!$F269="SI",MetaData!AH269,MetaData!AH269*6.89476)</f>
        <v>453</v>
      </c>
      <c r="AI269" s="50">
        <f>IF(MetaData!$F269="SI",MetaData!AI269,MetaData!AI269*6.89476)</f>
        <v>453</v>
      </c>
      <c r="AJ269" s="50">
        <f>IF(MetaData!$F269="SI",MetaData!AJ269,MetaData!AJ269*6.89476)</f>
        <v>642.6</v>
      </c>
      <c r="AK269" s="50">
        <f>IF(MetaData!$F269="SI",MetaData!AK269,MetaData!AK269*6.89476)</f>
        <v>642.6</v>
      </c>
      <c r="AL269" s="117" t="str">
        <f>MetaData!AL269</f>
        <v>NA</v>
      </c>
      <c r="AM269" s="52" t="str">
        <f>MetaData!AM269</f>
        <v>R: Rectangular ties (around perimeter)</v>
      </c>
      <c r="AN269" s="52">
        <f>MetaData!AN269</f>
        <v>2</v>
      </c>
      <c r="AO269" s="52">
        <f>MetaData!AO269</f>
        <v>0</v>
      </c>
      <c r="AP269" s="53">
        <f>IF(MetaData!$F269="SI",MetaData!AP269,MetaData!AP269*25.4)</f>
        <v>6.3</v>
      </c>
      <c r="AQ269" s="52">
        <f>MetaData!AQ269</f>
        <v>12</v>
      </c>
      <c r="AR269" s="53">
        <f>IF(MetaData!$F269="SI",MetaData!AR269,MetaData!AR269*25.4)</f>
        <v>57.2</v>
      </c>
      <c r="AS269" s="53">
        <f>IF(MetaData!$F269="SI",MetaData!AS269,MetaData!AS269*25.4)</f>
        <v>0</v>
      </c>
      <c r="AT269" s="52">
        <f>MetaData!AT269</f>
        <v>0</v>
      </c>
      <c r="AU269" s="53">
        <f>IF(MetaData!$F269="SI",MetaData!AU269,MetaData!AU269*25.4)</f>
        <v>0</v>
      </c>
      <c r="AV269" s="59">
        <f>MetaData!AV269</f>
        <v>7.151876068049832E-3</v>
      </c>
      <c r="AW269" s="59"/>
      <c r="AX269" s="50">
        <f>IF(MetaData!$F269="SI",MetaData!AX269,MetaData!AX269*6.89476)</f>
        <v>410.9</v>
      </c>
      <c r="AY269" s="50">
        <f>IF(MetaData!$F269="SI",MetaData!AY269,MetaData!AY269*6.89476)</f>
        <v>526.79999999999995</v>
      </c>
      <c r="AZ269" s="119" t="str">
        <f>MetaData!AZ269</f>
        <v>-</v>
      </c>
      <c r="BA269" s="119">
        <f>MetaData!BA269</f>
        <v>0</v>
      </c>
      <c r="BB269" s="119">
        <f>MetaData!BB269</f>
        <v>0</v>
      </c>
      <c r="BC269" s="119">
        <f>MetaData!BC269</f>
        <v>0</v>
      </c>
      <c r="BD269" s="119">
        <f>MetaData!BD269</f>
        <v>0</v>
      </c>
      <c r="BE269" s="119">
        <f>MetaData!BE269</f>
        <v>0</v>
      </c>
      <c r="BF269" s="119">
        <f>MetaData!BF269</f>
        <v>1</v>
      </c>
      <c r="BG269" s="15">
        <f>ReportedData!M269</f>
        <v>0</v>
      </c>
      <c r="BH269" t="str">
        <f>ReportedData!F269</f>
        <v>Pujol_10-1-2N.xlsx</v>
      </c>
    </row>
    <row r="270" spans="1:60" ht="15.75" hidden="1">
      <c r="A270" s="10">
        <f>MetaData!A270</f>
        <v>266</v>
      </c>
      <c r="B270" s="10">
        <f>MetaData!B270</f>
        <v>65</v>
      </c>
      <c r="C270" s="10">
        <f>MetaData!C270</f>
        <v>2</v>
      </c>
      <c r="D270" s="91" t="str">
        <f>MetaData!D270</f>
        <v xml:space="preserve"> No. 10-1-2.25S</v>
      </c>
      <c r="E270" s="11" t="str">
        <f>MetaData!E270</f>
        <v>Pujol (2002)</v>
      </c>
      <c r="F270" s="12" t="str">
        <f>MetaData!F270</f>
        <v>SI</v>
      </c>
      <c r="G270" s="14" t="str">
        <f>MetaData!G270</f>
        <v>C</v>
      </c>
      <c r="H270" s="14" t="str">
        <f>MetaData!H270</f>
        <v>R</v>
      </c>
      <c r="I270" s="50">
        <f>IF(MetaData!$F270="SI",MetaData!I270,MetaData!I270*6.89476)</f>
        <v>36.5</v>
      </c>
      <c r="J270" s="50">
        <f>IF(MetaData!$F270="SI",MetaData!J270,MetaData!J270*6.89476)</f>
        <v>0</v>
      </c>
      <c r="K270" s="50">
        <f>IF(MetaData!$F270="SI",MetaData!K270,MetaData!K270*6.89476)</f>
        <v>0</v>
      </c>
      <c r="L270" s="50">
        <f>IF(MetaData!$F270="SI",MetaData!L270,MetaData!L270*4.448)</f>
        <v>133</v>
      </c>
      <c r="M270" s="52">
        <f>MetaData!M270</f>
        <v>2</v>
      </c>
      <c r="N270" s="53">
        <f>IF(MetaData!$F270="SI",MetaData!N270,MetaData!N270*25.4)</f>
        <v>152.4</v>
      </c>
      <c r="O270" s="53">
        <f>IF(MetaData!$F270="SI",MetaData!O270,MetaData!O270*25.4)</f>
        <v>304.8</v>
      </c>
      <c r="P270" s="53">
        <f>IF(MetaData!$F270="SI",MetaData!P270,MetaData!P270*25.4)</f>
        <v>685.8</v>
      </c>
      <c r="Q270" s="53">
        <f>IF(MetaData!$F270="SI",MetaData!Q270,MetaData!Q270*25.4)</f>
        <v>0</v>
      </c>
      <c r="R270" s="99" t="str">
        <f>MetaData!R270</f>
        <v>DC</v>
      </c>
      <c r="S270" s="53">
        <f>IF(MetaData!$F270="SI",MetaData!S270,MetaData!S270*(25.4^2))</f>
        <v>46451.520000000004</v>
      </c>
      <c r="T270" s="53">
        <f>IF(MetaData!$F270="SI",MetaData!T270,MetaData!T270*25.4)</f>
        <v>19</v>
      </c>
      <c r="U270" s="53">
        <f>IF(MetaData!$F270="SI",MetaData!U270,MetaData!U270*25.4)</f>
        <v>19</v>
      </c>
      <c r="V270" s="53">
        <f>IF(MetaData!$F270="SI",MetaData!V270,MetaData!V270*25.4)</f>
        <v>19</v>
      </c>
      <c r="W270" s="52">
        <f>MetaData!W270</f>
        <v>4</v>
      </c>
      <c r="X270" s="53">
        <f>IF(MetaData!$F270="SI",MetaData!X270,MetaData!X270*25.4)</f>
        <v>25.4</v>
      </c>
      <c r="Y270" s="52">
        <f>MetaData!Y270</f>
        <v>0</v>
      </c>
      <c r="Z270" s="53">
        <f>IF(MetaData!$F270="SI",MetaData!Z270,MetaData!Z270*25.4)</f>
        <v>28.6</v>
      </c>
      <c r="AA270" s="52">
        <f>MetaData!AA270</f>
        <v>0</v>
      </c>
      <c r="AB270" s="52"/>
      <c r="AC270" s="53">
        <f>IF(MetaData!$F270="SI",MetaData!AC270,MetaData!AC270*25.4)</f>
        <v>0</v>
      </c>
      <c r="AD270" s="79"/>
      <c r="AE270" s="51">
        <f>MetaData!AE270</f>
        <v>2.4500000000000001E-2</v>
      </c>
      <c r="AF270" s="50">
        <f>IF(MetaData!$F270="SI",MetaData!AF270,MetaData!AF270*6.89476)</f>
        <v>453</v>
      </c>
      <c r="AG270" s="50">
        <f>IF(MetaData!$F270="SI",MetaData!AG270,MetaData!AG270*6.89476)</f>
        <v>642.6</v>
      </c>
      <c r="AH270" s="50">
        <f>IF(MetaData!$F270="SI",MetaData!AH270,MetaData!AH270*6.89476)</f>
        <v>453</v>
      </c>
      <c r="AI270" s="50">
        <f>IF(MetaData!$F270="SI",MetaData!AI270,MetaData!AI270*6.89476)</f>
        <v>453</v>
      </c>
      <c r="AJ270" s="50">
        <f>IF(MetaData!$F270="SI",MetaData!AJ270,MetaData!AJ270*6.89476)</f>
        <v>642.6</v>
      </c>
      <c r="AK270" s="50">
        <f>IF(MetaData!$F270="SI",MetaData!AK270,MetaData!AK270*6.89476)</f>
        <v>642.6</v>
      </c>
      <c r="AL270" s="117" t="str">
        <f>MetaData!AL270</f>
        <v>NA</v>
      </c>
      <c r="AM270" s="52" t="str">
        <f>MetaData!AM270</f>
        <v>R: Rectangular ties (around perimeter)</v>
      </c>
      <c r="AN270" s="52">
        <f>MetaData!AN270</f>
        <v>2</v>
      </c>
      <c r="AO270" s="52">
        <f>MetaData!AO270</f>
        <v>0</v>
      </c>
      <c r="AP270" s="53">
        <f>IF(MetaData!$F270="SI",MetaData!AP270,MetaData!AP270*25.4)</f>
        <v>6.3</v>
      </c>
      <c r="AQ270" s="52">
        <f>MetaData!AQ270</f>
        <v>12</v>
      </c>
      <c r="AR270" s="53">
        <f>IF(MetaData!$F270="SI",MetaData!AR270,MetaData!AR270*25.4)</f>
        <v>57.2</v>
      </c>
      <c r="AS270" s="53">
        <f>IF(MetaData!$F270="SI",MetaData!AS270,MetaData!AS270*25.4)</f>
        <v>0</v>
      </c>
      <c r="AT270" s="52">
        <f>MetaData!AT270</f>
        <v>0</v>
      </c>
      <c r="AU270" s="53">
        <f>IF(MetaData!$F270="SI",MetaData!AU270,MetaData!AU270*25.4)</f>
        <v>0</v>
      </c>
      <c r="AV270" s="59">
        <f>MetaData!AV270</f>
        <v>7.151876068049832E-3</v>
      </c>
      <c r="AW270" s="59"/>
      <c r="AX270" s="50">
        <f>IF(MetaData!$F270="SI",MetaData!AX270,MetaData!AX270*6.89476)</f>
        <v>410.9</v>
      </c>
      <c r="AY270" s="50">
        <f>IF(MetaData!$F270="SI",MetaData!AY270,MetaData!AY270*6.89476)</f>
        <v>526.79999999999995</v>
      </c>
      <c r="AZ270" s="119" t="str">
        <f>MetaData!AZ270</f>
        <v>-</v>
      </c>
      <c r="BA270" s="119">
        <f>MetaData!BA270</f>
        <v>0</v>
      </c>
      <c r="BB270" s="119">
        <f>MetaData!BB270</f>
        <v>0</v>
      </c>
      <c r="BC270" s="119">
        <f>MetaData!BC270</f>
        <v>0</v>
      </c>
      <c r="BD270" s="119">
        <f>MetaData!BD270</f>
        <v>0</v>
      </c>
      <c r="BE270" s="119">
        <f>MetaData!BE270</f>
        <v>0</v>
      </c>
      <c r="BF270" s="119">
        <f>MetaData!BF270</f>
        <v>1</v>
      </c>
      <c r="BG270" s="15">
        <f>ReportedData!M270</f>
        <v>0</v>
      </c>
      <c r="BH270" t="str">
        <f>ReportedData!F270</f>
        <v>Pujol_10-1-2S.xlsx</v>
      </c>
    </row>
    <row r="271" spans="1:60" ht="15.75" hidden="1">
      <c r="A271" s="10">
        <f>MetaData!A271</f>
        <v>267</v>
      </c>
      <c r="B271" s="10">
        <f>MetaData!B271</f>
        <v>65</v>
      </c>
      <c r="C271" s="10">
        <f>MetaData!C271</f>
        <v>3</v>
      </c>
      <c r="D271" s="91" t="str">
        <f>MetaData!D271</f>
        <v>No. 10-2-2.25N</v>
      </c>
      <c r="E271" s="11" t="str">
        <f>MetaData!E271</f>
        <v>Pujol (2002)</v>
      </c>
      <c r="F271" s="12" t="str">
        <f>MetaData!F271</f>
        <v>SI</v>
      </c>
      <c r="G271" s="14" t="str">
        <f>MetaData!G271</f>
        <v>C</v>
      </c>
      <c r="H271" s="14" t="str">
        <f>MetaData!H271</f>
        <v>R</v>
      </c>
      <c r="I271" s="50">
        <f>IF(MetaData!$F271="SI",MetaData!I271,MetaData!I271*6.89476)</f>
        <v>34.9</v>
      </c>
      <c r="J271" s="50">
        <f>IF(MetaData!$F271="SI",MetaData!J271,MetaData!J271*6.89476)</f>
        <v>0</v>
      </c>
      <c r="K271" s="50">
        <f>IF(MetaData!$F271="SI",MetaData!K271,MetaData!K271*6.89476)</f>
        <v>0</v>
      </c>
      <c r="L271" s="50">
        <f>IF(MetaData!$F271="SI",MetaData!L271,MetaData!L271*4.448)</f>
        <v>133</v>
      </c>
      <c r="M271" s="52">
        <f>MetaData!M271</f>
        <v>2</v>
      </c>
      <c r="N271" s="53">
        <f>IF(MetaData!$F271="SI",MetaData!N271,MetaData!N271*25.4)</f>
        <v>152.4</v>
      </c>
      <c r="O271" s="53">
        <f>IF(MetaData!$F271="SI",MetaData!O271,MetaData!O271*25.4)</f>
        <v>304.8</v>
      </c>
      <c r="P271" s="53">
        <f>IF(MetaData!$F271="SI",MetaData!P271,MetaData!P271*25.4)</f>
        <v>685.8</v>
      </c>
      <c r="Q271" s="53">
        <f>IF(MetaData!$F271="SI",MetaData!Q271,MetaData!Q271*25.4)</f>
        <v>0</v>
      </c>
      <c r="R271" s="99" t="str">
        <f>MetaData!R271</f>
        <v>DC</v>
      </c>
      <c r="S271" s="53">
        <f>IF(MetaData!$F271="SI",MetaData!S271,MetaData!S271*(25.4^2))</f>
        <v>46451.520000000004</v>
      </c>
      <c r="T271" s="53">
        <f>IF(MetaData!$F271="SI",MetaData!T271,MetaData!T271*25.4)</f>
        <v>19</v>
      </c>
      <c r="U271" s="53">
        <f>IF(MetaData!$F271="SI",MetaData!U271,MetaData!U271*25.4)</f>
        <v>19</v>
      </c>
      <c r="V271" s="53">
        <f>IF(MetaData!$F271="SI",MetaData!V271,MetaData!V271*25.4)</f>
        <v>19</v>
      </c>
      <c r="W271" s="52">
        <f>MetaData!W271</f>
        <v>4</v>
      </c>
      <c r="X271" s="53">
        <f>IF(MetaData!$F271="SI",MetaData!X271,MetaData!X271*25.4)</f>
        <v>25.4</v>
      </c>
      <c r="Y271" s="52">
        <f>MetaData!Y271</f>
        <v>0</v>
      </c>
      <c r="Z271" s="53">
        <f>IF(MetaData!$F271="SI",MetaData!Z271,MetaData!Z271*25.4)</f>
        <v>28.6</v>
      </c>
      <c r="AA271" s="52">
        <f>MetaData!AA271</f>
        <v>0</v>
      </c>
      <c r="AB271" s="52"/>
      <c r="AC271" s="53">
        <f>IF(MetaData!$F271="SI",MetaData!AC271,MetaData!AC271*25.4)</f>
        <v>0</v>
      </c>
      <c r="AD271" s="79"/>
      <c r="AE271" s="51">
        <f>MetaData!AE271</f>
        <v>2.4500000000000001E-2</v>
      </c>
      <c r="AF271" s="50">
        <f>IF(MetaData!$F271="SI",MetaData!AF271,MetaData!AF271*6.89476)</f>
        <v>453</v>
      </c>
      <c r="AG271" s="50">
        <f>IF(MetaData!$F271="SI",MetaData!AG271,MetaData!AG271*6.89476)</f>
        <v>642.6</v>
      </c>
      <c r="AH271" s="50">
        <f>IF(MetaData!$F271="SI",MetaData!AH271,MetaData!AH271*6.89476)</f>
        <v>453</v>
      </c>
      <c r="AI271" s="50">
        <f>IF(MetaData!$F271="SI",MetaData!AI271,MetaData!AI271*6.89476)</f>
        <v>453</v>
      </c>
      <c r="AJ271" s="50">
        <f>IF(MetaData!$F271="SI",MetaData!AJ271,MetaData!AJ271*6.89476)</f>
        <v>642.6</v>
      </c>
      <c r="AK271" s="50">
        <f>IF(MetaData!$F271="SI",MetaData!AK271,MetaData!AK271*6.89476)</f>
        <v>642.6</v>
      </c>
      <c r="AL271" s="117" t="str">
        <f>MetaData!AL271</f>
        <v>NA</v>
      </c>
      <c r="AM271" s="52" t="str">
        <f>MetaData!AM271</f>
        <v>R: Rectangular ties (around perimeter)</v>
      </c>
      <c r="AN271" s="52">
        <f>MetaData!AN271</f>
        <v>2</v>
      </c>
      <c r="AO271" s="52">
        <f>MetaData!AO271</f>
        <v>0</v>
      </c>
      <c r="AP271" s="53">
        <f>IF(MetaData!$F271="SI",MetaData!AP271,MetaData!AP271*25.4)</f>
        <v>6.3</v>
      </c>
      <c r="AQ271" s="52">
        <f>MetaData!AQ271</f>
        <v>12</v>
      </c>
      <c r="AR271" s="53">
        <f>IF(MetaData!$F271="SI",MetaData!AR271,MetaData!AR271*25.4)</f>
        <v>57.2</v>
      </c>
      <c r="AS271" s="53">
        <f>IF(MetaData!$F271="SI",MetaData!AS271,MetaData!AS271*25.4)</f>
        <v>0</v>
      </c>
      <c r="AT271" s="52">
        <f>MetaData!AT271</f>
        <v>0</v>
      </c>
      <c r="AU271" s="53">
        <f>IF(MetaData!$F271="SI",MetaData!AU271,MetaData!AU271*25.4)</f>
        <v>0</v>
      </c>
      <c r="AV271" s="59">
        <f>MetaData!AV271</f>
        <v>7.151876068049832E-3</v>
      </c>
      <c r="AW271" s="59"/>
      <c r="AX271" s="50">
        <f>IF(MetaData!$F271="SI",MetaData!AX271,MetaData!AX271*6.89476)</f>
        <v>410.9</v>
      </c>
      <c r="AY271" s="50">
        <f>IF(MetaData!$F271="SI",MetaData!AY271,MetaData!AY271*6.89476)</f>
        <v>526.79999999999995</v>
      </c>
      <c r="AZ271" s="119" t="str">
        <f>MetaData!AZ271</f>
        <v>-</v>
      </c>
      <c r="BA271" s="119">
        <f>MetaData!BA271</f>
        <v>0</v>
      </c>
      <c r="BB271" s="119">
        <f>MetaData!BB271</f>
        <v>0</v>
      </c>
      <c r="BC271" s="119">
        <f>MetaData!BC271</f>
        <v>0</v>
      </c>
      <c r="BD271" s="119">
        <f>MetaData!BD271</f>
        <v>0</v>
      </c>
      <c r="BE271" s="119">
        <f>MetaData!BE271</f>
        <v>0</v>
      </c>
      <c r="BF271" s="119">
        <f>MetaData!BF271</f>
        <v>1</v>
      </c>
      <c r="BG271" s="15">
        <f>ReportedData!M271</f>
        <v>0</v>
      </c>
      <c r="BH271" t="str">
        <f>ReportedData!F271</f>
        <v>Pujol_10-2-2N.xlsx</v>
      </c>
    </row>
    <row r="272" spans="1:60" ht="15.75" hidden="1">
      <c r="A272" s="10">
        <f>MetaData!A272</f>
        <v>268</v>
      </c>
      <c r="B272" s="10">
        <f>MetaData!B272</f>
        <v>65</v>
      </c>
      <c r="C272" s="10">
        <f>MetaData!C272</f>
        <v>4</v>
      </c>
      <c r="D272" s="91" t="str">
        <f>MetaData!D272</f>
        <v>No. 10-2-2.25S</v>
      </c>
      <c r="E272" s="11" t="str">
        <f>MetaData!E272</f>
        <v>Pujol (2002)</v>
      </c>
      <c r="F272" s="12" t="str">
        <f>MetaData!F272</f>
        <v>SI</v>
      </c>
      <c r="G272" s="14" t="str">
        <f>MetaData!G272</f>
        <v>C</v>
      </c>
      <c r="H272" s="14" t="str">
        <f>MetaData!H272</f>
        <v>R</v>
      </c>
      <c r="I272" s="50">
        <f>IF(MetaData!$F272="SI",MetaData!I272,MetaData!I272*6.89476)</f>
        <v>34.9</v>
      </c>
      <c r="J272" s="50">
        <f>IF(MetaData!$F272="SI",MetaData!J272,MetaData!J272*6.89476)</f>
        <v>0</v>
      </c>
      <c r="K272" s="50">
        <f>IF(MetaData!$F272="SI",MetaData!K272,MetaData!K272*6.89476)</f>
        <v>0</v>
      </c>
      <c r="L272" s="50">
        <f>IF(MetaData!$F272="SI",MetaData!L272,MetaData!L272*4.448)</f>
        <v>133</v>
      </c>
      <c r="M272" s="52">
        <f>MetaData!M272</f>
        <v>2</v>
      </c>
      <c r="N272" s="53">
        <f>IF(MetaData!$F272="SI",MetaData!N272,MetaData!N272*25.4)</f>
        <v>152.4</v>
      </c>
      <c r="O272" s="53">
        <f>IF(MetaData!$F272="SI",MetaData!O272,MetaData!O272*25.4)</f>
        <v>304.8</v>
      </c>
      <c r="P272" s="53">
        <f>IF(MetaData!$F272="SI",MetaData!P272,MetaData!P272*25.4)</f>
        <v>685.8</v>
      </c>
      <c r="Q272" s="53">
        <f>IF(MetaData!$F272="SI",MetaData!Q272,MetaData!Q272*25.4)</f>
        <v>0</v>
      </c>
      <c r="R272" s="99" t="str">
        <f>MetaData!R272</f>
        <v>DC</v>
      </c>
      <c r="S272" s="53">
        <f>IF(MetaData!$F272="SI",MetaData!S272,MetaData!S272*(25.4^2))</f>
        <v>46451.520000000004</v>
      </c>
      <c r="T272" s="53">
        <f>IF(MetaData!$F272="SI",MetaData!T272,MetaData!T272*25.4)</f>
        <v>19</v>
      </c>
      <c r="U272" s="53">
        <f>IF(MetaData!$F272="SI",MetaData!U272,MetaData!U272*25.4)</f>
        <v>19</v>
      </c>
      <c r="V272" s="53">
        <f>IF(MetaData!$F272="SI",MetaData!V272,MetaData!V272*25.4)</f>
        <v>19</v>
      </c>
      <c r="W272" s="52">
        <f>MetaData!W272</f>
        <v>4</v>
      </c>
      <c r="X272" s="53">
        <f>IF(MetaData!$F272="SI",MetaData!X272,MetaData!X272*25.4)</f>
        <v>25.4</v>
      </c>
      <c r="Y272" s="52">
        <f>MetaData!Y272</f>
        <v>0</v>
      </c>
      <c r="Z272" s="53">
        <f>IF(MetaData!$F272="SI",MetaData!Z272,MetaData!Z272*25.4)</f>
        <v>28.6</v>
      </c>
      <c r="AA272" s="52">
        <f>MetaData!AA272</f>
        <v>0</v>
      </c>
      <c r="AB272" s="52"/>
      <c r="AC272" s="53">
        <f>IF(MetaData!$F272="SI",MetaData!AC272,MetaData!AC272*25.4)</f>
        <v>0</v>
      </c>
      <c r="AD272" s="79"/>
      <c r="AE272" s="51">
        <f>MetaData!AE272</f>
        <v>2.4500000000000001E-2</v>
      </c>
      <c r="AF272" s="50">
        <f>IF(MetaData!$F272="SI",MetaData!AF272,MetaData!AF272*6.89476)</f>
        <v>453</v>
      </c>
      <c r="AG272" s="50">
        <f>IF(MetaData!$F272="SI",MetaData!AG272,MetaData!AG272*6.89476)</f>
        <v>642.6</v>
      </c>
      <c r="AH272" s="50">
        <f>IF(MetaData!$F272="SI",MetaData!AH272,MetaData!AH272*6.89476)</f>
        <v>453</v>
      </c>
      <c r="AI272" s="50">
        <f>IF(MetaData!$F272="SI",MetaData!AI272,MetaData!AI272*6.89476)</f>
        <v>453</v>
      </c>
      <c r="AJ272" s="50">
        <f>IF(MetaData!$F272="SI",MetaData!AJ272,MetaData!AJ272*6.89476)</f>
        <v>642.6</v>
      </c>
      <c r="AK272" s="50">
        <f>IF(MetaData!$F272="SI",MetaData!AK272,MetaData!AK272*6.89476)</f>
        <v>642.6</v>
      </c>
      <c r="AL272" s="117" t="str">
        <f>MetaData!AL272</f>
        <v>NA</v>
      </c>
      <c r="AM272" s="52" t="str">
        <f>MetaData!AM272</f>
        <v>R: Rectangular ties (around perimeter)</v>
      </c>
      <c r="AN272" s="52">
        <f>MetaData!AN272</f>
        <v>2</v>
      </c>
      <c r="AO272" s="52">
        <f>MetaData!AO272</f>
        <v>0</v>
      </c>
      <c r="AP272" s="53">
        <f>IF(MetaData!$F272="SI",MetaData!AP272,MetaData!AP272*25.4)</f>
        <v>6.3</v>
      </c>
      <c r="AQ272" s="52">
        <f>MetaData!AQ272</f>
        <v>12</v>
      </c>
      <c r="AR272" s="53">
        <f>IF(MetaData!$F272="SI",MetaData!AR272,MetaData!AR272*25.4)</f>
        <v>57.2</v>
      </c>
      <c r="AS272" s="53">
        <f>IF(MetaData!$F272="SI",MetaData!AS272,MetaData!AS272*25.4)</f>
        <v>0</v>
      </c>
      <c r="AT272" s="52">
        <f>MetaData!AT272</f>
        <v>0</v>
      </c>
      <c r="AU272" s="53">
        <f>IF(MetaData!$F272="SI",MetaData!AU272,MetaData!AU272*25.4)</f>
        <v>0</v>
      </c>
      <c r="AV272" s="59">
        <f>MetaData!AV272</f>
        <v>7.151876068049832E-3</v>
      </c>
      <c r="AW272" s="59"/>
      <c r="AX272" s="50">
        <f>IF(MetaData!$F272="SI",MetaData!AX272,MetaData!AX272*6.89476)</f>
        <v>410.9</v>
      </c>
      <c r="AY272" s="50">
        <f>IF(MetaData!$F272="SI",MetaData!AY272,MetaData!AY272*6.89476)</f>
        <v>526.79999999999995</v>
      </c>
      <c r="AZ272" s="119" t="str">
        <f>MetaData!AZ272</f>
        <v>-</v>
      </c>
      <c r="BA272" s="119">
        <f>MetaData!BA272</f>
        <v>0</v>
      </c>
      <c r="BB272" s="119">
        <f>MetaData!BB272</f>
        <v>0</v>
      </c>
      <c r="BC272" s="119">
        <f>MetaData!BC272</f>
        <v>0</v>
      </c>
      <c r="BD272" s="119">
        <f>MetaData!BD272</f>
        <v>0</v>
      </c>
      <c r="BE272" s="119">
        <f>MetaData!BE272</f>
        <v>0</v>
      </c>
      <c r="BF272" s="119">
        <f>MetaData!BF272</f>
        <v>1</v>
      </c>
      <c r="BG272" s="15">
        <f>ReportedData!M272</f>
        <v>0</v>
      </c>
      <c r="BH272" t="str">
        <f>ReportedData!F272</f>
        <v>Pujol_10-2-2S.xlsx</v>
      </c>
    </row>
    <row r="273" spans="1:60" ht="15.75" hidden="1">
      <c r="A273" s="10">
        <f>MetaData!A273</f>
        <v>269</v>
      </c>
      <c r="B273" s="10">
        <f>MetaData!B273</f>
        <v>65</v>
      </c>
      <c r="C273" s="10">
        <f>MetaData!C273</f>
        <v>5</v>
      </c>
      <c r="D273" s="91" t="str">
        <f>MetaData!D273</f>
        <v xml:space="preserve"> No. 10-2-3N</v>
      </c>
      <c r="E273" s="11" t="str">
        <f>MetaData!E273</f>
        <v>Pujol (2002)</v>
      </c>
      <c r="F273" s="12" t="str">
        <f>MetaData!F273</f>
        <v>SI</v>
      </c>
      <c r="G273" s="14" t="str">
        <f>MetaData!G273</f>
        <v>C</v>
      </c>
      <c r="H273" s="14" t="str">
        <f>MetaData!H273</f>
        <v>R</v>
      </c>
      <c r="I273" s="50">
        <f>IF(MetaData!$F273="SI",MetaData!I273,MetaData!I273*6.89476)</f>
        <v>33.700000000000003</v>
      </c>
      <c r="J273" s="50">
        <f>IF(MetaData!$F273="SI",MetaData!J273,MetaData!J273*6.89476)</f>
        <v>0</v>
      </c>
      <c r="K273" s="50">
        <f>IF(MetaData!$F273="SI",MetaData!K273,MetaData!K273*6.89476)</f>
        <v>0</v>
      </c>
      <c r="L273" s="50">
        <f>IF(MetaData!$F273="SI",MetaData!L273,MetaData!L273*4.448)</f>
        <v>133</v>
      </c>
      <c r="M273" s="52">
        <f>MetaData!M273</f>
        <v>2</v>
      </c>
      <c r="N273" s="53">
        <f>IF(MetaData!$F273="SI",MetaData!N273,MetaData!N273*25.4)</f>
        <v>152.4</v>
      </c>
      <c r="O273" s="53">
        <f>IF(MetaData!$F273="SI",MetaData!O273,MetaData!O273*25.4)</f>
        <v>304.8</v>
      </c>
      <c r="P273" s="53">
        <f>IF(MetaData!$F273="SI",MetaData!P273,MetaData!P273*25.4)</f>
        <v>685.8</v>
      </c>
      <c r="Q273" s="53">
        <f>IF(MetaData!$F273="SI",MetaData!Q273,MetaData!Q273*25.4)</f>
        <v>0</v>
      </c>
      <c r="R273" s="99" t="str">
        <f>MetaData!R273</f>
        <v>DC</v>
      </c>
      <c r="S273" s="53">
        <f>IF(MetaData!$F273="SI",MetaData!S273,MetaData!S273*(25.4^2))</f>
        <v>46451.520000000004</v>
      </c>
      <c r="T273" s="53">
        <f>IF(MetaData!$F273="SI",MetaData!T273,MetaData!T273*25.4)</f>
        <v>19</v>
      </c>
      <c r="U273" s="53">
        <f>IF(MetaData!$F273="SI",MetaData!U273,MetaData!U273*25.4)</f>
        <v>19</v>
      </c>
      <c r="V273" s="53">
        <f>IF(MetaData!$F273="SI",MetaData!V273,MetaData!V273*25.4)</f>
        <v>19</v>
      </c>
      <c r="W273" s="52">
        <f>MetaData!W273</f>
        <v>4</v>
      </c>
      <c r="X273" s="53">
        <f>IF(MetaData!$F273="SI",MetaData!X273,MetaData!X273*25.4)</f>
        <v>25.4</v>
      </c>
      <c r="Y273" s="52">
        <f>MetaData!Y273</f>
        <v>0</v>
      </c>
      <c r="Z273" s="53">
        <f>IF(MetaData!$F273="SI",MetaData!Z273,MetaData!Z273*25.4)</f>
        <v>25.4</v>
      </c>
      <c r="AA273" s="52">
        <f>MetaData!AA273</f>
        <v>0</v>
      </c>
      <c r="AB273" s="52"/>
      <c r="AC273" s="53">
        <f>IF(MetaData!$F273="SI",MetaData!AC273,MetaData!AC273*25.4)</f>
        <v>0</v>
      </c>
      <c r="AD273" s="79"/>
      <c r="AE273" s="51">
        <f>MetaData!AE273</f>
        <v>2.4500000000000001E-2</v>
      </c>
      <c r="AF273" s="50">
        <f>IF(MetaData!$F273="SI",MetaData!AF273,MetaData!AF273*6.89476)</f>
        <v>453</v>
      </c>
      <c r="AG273" s="50">
        <f>IF(MetaData!$F273="SI",MetaData!AG273,MetaData!AG273*6.89476)</f>
        <v>642.6</v>
      </c>
      <c r="AH273" s="50">
        <f>IF(MetaData!$F273="SI",MetaData!AH273,MetaData!AH273*6.89476)</f>
        <v>453</v>
      </c>
      <c r="AI273" s="50">
        <f>IF(MetaData!$F273="SI",MetaData!AI273,MetaData!AI273*6.89476)</f>
        <v>453</v>
      </c>
      <c r="AJ273" s="50">
        <f>IF(MetaData!$F273="SI",MetaData!AJ273,MetaData!AJ273*6.89476)</f>
        <v>642.6</v>
      </c>
      <c r="AK273" s="50">
        <f>IF(MetaData!$F273="SI",MetaData!AK273,MetaData!AK273*6.89476)</f>
        <v>642.6</v>
      </c>
      <c r="AL273" s="117" t="str">
        <f>MetaData!AL273</f>
        <v>NA</v>
      </c>
      <c r="AM273" s="52" t="str">
        <f>MetaData!AM273</f>
        <v>R: Rectangular ties (around perimeter)</v>
      </c>
      <c r="AN273" s="52">
        <f>MetaData!AN273</f>
        <v>2</v>
      </c>
      <c r="AO273" s="52">
        <f>MetaData!AO273</f>
        <v>0</v>
      </c>
      <c r="AP273" s="53">
        <f>IF(MetaData!$F273="SI",MetaData!AP273,MetaData!AP273*25.4)</f>
        <v>6.3</v>
      </c>
      <c r="AQ273" s="52">
        <f>MetaData!AQ273</f>
        <v>0</v>
      </c>
      <c r="AR273" s="53">
        <f>IF(MetaData!$F273="SI",MetaData!AR273,MetaData!AR273*25.4)</f>
        <v>76.2</v>
      </c>
      <c r="AS273" s="53">
        <f>IF(MetaData!$F273="SI",MetaData!AS273,MetaData!AS273*25.4)</f>
        <v>0</v>
      </c>
      <c r="AT273" s="52">
        <f>MetaData!AT273</f>
        <v>0</v>
      </c>
      <c r="AU273" s="53">
        <f>IF(MetaData!$F273="SI",MetaData!AU273,MetaData!AU273*25.4)</f>
        <v>0</v>
      </c>
      <c r="AV273" s="59">
        <f>MetaData!AV273</f>
        <v>5.3685998831030229E-3</v>
      </c>
      <c r="AW273" s="59"/>
      <c r="AX273" s="50">
        <f>IF(MetaData!$F273="SI",MetaData!AX273,MetaData!AX273*6.89476)</f>
        <v>410.9</v>
      </c>
      <c r="AY273" s="50">
        <f>IF(MetaData!$F273="SI",MetaData!AY273,MetaData!AY273*6.89476)</f>
        <v>526.79999999999995</v>
      </c>
      <c r="AZ273" s="119" t="str">
        <f>MetaData!AZ273</f>
        <v>-</v>
      </c>
      <c r="BA273" s="119">
        <f>MetaData!BA273</f>
        <v>0</v>
      </c>
      <c r="BB273" s="119">
        <f>MetaData!BB273</f>
        <v>0</v>
      </c>
      <c r="BC273" s="119">
        <f>MetaData!BC273</f>
        <v>0</v>
      </c>
      <c r="BD273" s="119">
        <f>MetaData!BD273</f>
        <v>0</v>
      </c>
      <c r="BE273" s="119">
        <f>MetaData!BE273</f>
        <v>0</v>
      </c>
      <c r="BF273" s="119">
        <f>MetaData!BF273</f>
        <v>1</v>
      </c>
      <c r="BG273" s="15">
        <f>ReportedData!M273</f>
        <v>0</v>
      </c>
      <c r="BH273" t="str">
        <f>ReportedData!F273</f>
        <v>Pujol_10-2-3N.xlsx</v>
      </c>
    </row>
    <row r="274" spans="1:60" ht="15.75" hidden="1">
      <c r="A274" s="10">
        <f>MetaData!A274</f>
        <v>270</v>
      </c>
      <c r="B274" s="10">
        <f>MetaData!B274</f>
        <v>65</v>
      </c>
      <c r="C274" s="10">
        <f>MetaData!C274</f>
        <v>6</v>
      </c>
      <c r="D274" s="91" t="str">
        <f>MetaData!D274</f>
        <v>No. 10-2-3S</v>
      </c>
      <c r="E274" s="11" t="str">
        <f>MetaData!E274</f>
        <v>Pujol (2002)</v>
      </c>
      <c r="F274" s="12" t="str">
        <f>MetaData!F274</f>
        <v>SI</v>
      </c>
      <c r="G274" s="14" t="str">
        <f>MetaData!G274</f>
        <v>C</v>
      </c>
      <c r="H274" s="14" t="str">
        <f>MetaData!H274</f>
        <v>R</v>
      </c>
      <c r="I274" s="50">
        <f>IF(MetaData!$F274="SI",MetaData!I274,MetaData!I274*6.89476)</f>
        <v>33.700000000000003</v>
      </c>
      <c r="J274" s="50">
        <f>IF(MetaData!$F274="SI",MetaData!J274,MetaData!J274*6.89476)</f>
        <v>0</v>
      </c>
      <c r="K274" s="50">
        <f>IF(MetaData!$F274="SI",MetaData!K274,MetaData!K274*6.89476)</f>
        <v>0</v>
      </c>
      <c r="L274" s="50">
        <f>IF(MetaData!$F274="SI",MetaData!L274,MetaData!L274*4.448)</f>
        <v>133</v>
      </c>
      <c r="M274" s="52">
        <f>MetaData!M274</f>
        <v>2</v>
      </c>
      <c r="N274" s="53">
        <f>IF(MetaData!$F274="SI",MetaData!N274,MetaData!N274*25.4)</f>
        <v>152.4</v>
      </c>
      <c r="O274" s="53">
        <f>IF(MetaData!$F274="SI",MetaData!O274,MetaData!O274*25.4)</f>
        <v>304.8</v>
      </c>
      <c r="P274" s="53">
        <f>IF(MetaData!$F274="SI",MetaData!P274,MetaData!P274*25.4)</f>
        <v>685.8</v>
      </c>
      <c r="Q274" s="53">
        <f>IF(MetaData!$F274="SI",MetaData!Q274,MetaData!Q274*25.4)</f>
        <v>0</v>
      </c>
      <c r="R274" s="99" t="str">
        <f>MetaData!R274</f>
        <v>DC</v>
      </c>
      <c r="S274" s="53">
        <f>IF(MetaData!$F274="SI",MetaData!S274,MetaData!S274*(25.4^2))</f>
        <v>46451.520000000004</v>
      </c>
      <c r="T274" s="53">
        <f>IF(MetaData!$F274="SI",MetaData!T274,MetaData!T274*25.4)</f>
        <v>19</v>
      </c>
      <c r="U274" s="53">
        <f>IF(MetaData!$F274="SI",MetaData!U274,MetaData!U274*25.4)</f>
        <v>19</v>
      </c>
      <c r="V274" s="53">
        <f>IF(MetaData!$F274="SI",MetaData!V274,MetaData!V274*25.4)</f>
        <v>19</v>
      </c>
      <c r="W274" s="52">
        <f>MetaData!W274</f>
        <v>4</v>
      </c>
      <c r="X274" s="53">
        <f>IF(MetaData!$F274="SI",MetaData!X274,MetaData!X274*25.4)</f>
        <v>25.4</v>
      </c>
      <c r="Y274" s="52">
        <f>MetaData!Y274</f>
        <v>0</v>
      </c>
      <c r="Z274" s="53">
        <f>IF(MetaData!$F274="SI",MetaData!Z274,MetaData!Z274*25.4)</f>
        <v>25.4</v>
      </c>
      <c r="AA274" s="52">
        <f>MetaData!AA274</f>
        <v>0</v>
      </c>
      <c r="AB274" s="52"/>
      <c r="AC274" s="53">
        <f>IF(MetaData!$F274="SI",MetaData!AC274,MetaData!AC274*25.4)</f>
        <v>0</v>
      </c>
      <c r="AD274" s="79"/>
      <c r="AE274" s="51">
        <f>MetaData!AE274</f>
        <v>2.4500000000000001E-2</v>
      </c>
      <c r="AF274" s="50">
        <f>IF(MetaData!$F274="SI",MetaData!AF274,MetaData!AF274*6.89476)</f>
        <v>453</v>
      </c>
      <c r="AG274" s="50">
        <f>IF(MetaData!$F274="SI",MetaData!AG274,MetaData!AG274*6.89476)</f>
        <v>642.6</v>
      </c>
      <c r="AH274" s="50">
        <f>IF(MetaData!$F274="SI",MetaData!AH274,MetaData!AH274*6.89476)</f>
        <v>453</v>
      </c>
      <c r="AI274" s="50">
        <f>IF(MetaData!$F274="SI",MetaData!AI274,MetaData!AI274*6.89476)</f>
        <v>453</v>
      </c>
      <c r="AJ274" s="50">
        <f>IF(MetaData!$F274="SI",MetaData!AJ274,MetaData!AJ274*6.89476)</f>
        <v>642.6</v>
      </c>
      <c r="AK274" s="50">
        <f>IF(MetaData!$F274="SI",MetaData!AK274,MetaData!AK274*6.89476)</f>
        <v>642.6</v>
      </c>
      <c r="AL274" s="117" t="str">
        <f>MetaData!AL274</f>
        <v>NA</v>
      </c>
      <c r="AM274" s="52" t="str">
        <f>MetaData!AM274</f>
        <v>R: Rectangular ties (around perimeter)</v>
      </c>
      <c r="AN274" s="52">
        <f>MetaData!AN274</f>
        <v>2</v>
      </c>
      <c r="AO274" s="52">
        <f>MetaData!AO274</f>
        <v>0</v>
      </c>
      <c r="AP274" s="53">
        <f>IF(MetaData!$F274="SI",MetaData!AP274,MetaData!AP274*25.4)</f>
        <v>6.3</v>
      </c>
      <c r="AQ274" s="52">
        <f>MetaData!AQ274</f>
        <v>0</v>
      </c>
      <c r="AR274" s="53">
        <f>IF(MetaData!$F274="SI",MetaData!AR274,MetaData!AR274*25.4)</f>
        <v>76.2</v>
      </c>
      <c r="AS274" s="53">
        <f>IF(MetaData!$F274="SI",MetaData!AS274,MetaData!AS274*25.4)</f>
        <v>0</v>
      </c>
      <c r="AT274" s="52">
        <f>MetaData!AT274</f>
        <v>0</v>
      </c>
      <c r="AU274" s="53">
        <f>IF(MetaData!$F274="SI",MetaData!AU274,MetaData!AU274*25.4)</f>
        <v>0</v>
      </c>
      <c r="AV274" s="59">
        <f>MetaData!AV274</f>
        <v>5.3685998831030229E-3</v>
      </c>
      <c r="AW274" s="59"/>
      <c r="AX274" s="50">
        <f>IF(MetaData!$F274="SI",MetaData!AX274,MetaData!AX274*6.89476)</f>
        <v>410.9</v>
      </c>
      <c r="AY274" s="50">
        <f>IF(MetaData!$F274="SI",MetaData!AY274,MetaData!AY274*6.89476)</f>
        <v>526.79999999999995</v>
      </c>
      <c r="AZ274" s="119" t="str">
        <f>MetaData!AZ274</f>
        <v>-</v>
      </c>
      <c r="BA274" s="119">
        <f>MetaData!BA274</f>
        <v>0</v>
      </c>
      <c r="BB274" s="119">
        <f>MetaData!BB274</f>
        <v>0</v>
      </c>
      <c r="BC274" s="119">
        <f>MetaData!BC274</f>
        <v>0</v>
      </c>
      <c r="BD274" s="119">
        <f>MetaData!BD274</f>
        <v>0</v>
      </c>
      <c r="BE274" s="119">
        <f>MetaData!BE274</f>
        <v>0</v>
      </c>
      <c r="BF274" s="119">
        <f>MetaData!BF274</f>
        <v>1</v>
      </c>
      <c r="BG274" s="15">
        <f>ReportedData!M274</f>
        <v>0</v>
      </c>
      <c r="BH274" t="str">
        <f>ReportedData!F274</f>
        <v>Pujol_10-2-3S.xlsx</v>
      </c>
    </row>
    <row r="275" spans="1:60" ht="15.75" hidden="1">
      <c r="A275" s="10">
        <f>MetaData!A275</f>
        <v>271</v>
      </c>
      <c r="B275" s="10">
        <f>MetaData!B275</f>
        <v>65</v>
      </c>
      <c r="C275" s="10">
        <f>MetaData!C275</f>
        <v>7</v>
      </c>
      <c r="D275" s="91" t="str">
        <f>MetaData!D275</f>
        <v>No. 10-3-1.5N</v>
      </c>
      <c r="E275" s="11" t="str">
        <f>MetaData!E275</f>
        <v>Pujol (2002)</v>
      </c>
      <c r="F275" s="12" t="str">
        <f>MetaData!F275</f>
        <v>SI</v>
      </c>
      <c r="G275" s="14" t="str">
        <f>MetaData!G275</f>
        <v>C</v>
      </c>
      <c r="H275" s="14" t="str">
        <f>MetaData!H275</f>
        <v>R</v>
      </c>
      <c r="I275" s="50">
        <f>IF(MetaData!$F275="SI",MetaData!I275,MetaData!I275*6.89476)</f>
        <v>32.1</v>
      </c>
      <c r="J275" s="50">
        <f>IF(MetaData!$F275="SI",MetaData!J275,MetaData!J275*6.89476)</f>
        <v>0</v>
      </c>
      <c r="K275" s="50">
        <f>IF(MetaData!$F275="SI",MetaData!K275,MetaData!K275*6.89476)</f>
        <v>0</v>
      </c>
      <c r="L275" s="50">
        <f>IF(MetaData!$F275="SI",MetaData!L275,MetaData!L275*4.448)</f>
        <v>133</v>
      </c>
      <c r="M275" s="52">
        <f>MetaData!M275</f>
        <v>2</v>
      </c>
      <c r="N275" s="53">
        <f>IF(MetaData!$F275="SI",MetaData!N275,MetaData!N275*25.4)</f>
        <v>152.4</v>
      </c>
      <c r="O275" s="53">
        <f>IF(MetaData!$F275="SI",MetaData!O275,MetaData!O275*25.4)</f>
        <v>304.8</v>
      </c>
      <c r="P275" s="53">
        <f>IF(MetaData!$F275="SI",MetaData!P275,MetaData!P275*25.4)</f>
        <v>685.8</v>
      </c>
      <c r="Q275" s="53">
        <f>IF(MetaData!$F275="SI",MetaData!Q275,MetaData!Q275*25.4)</f>
        <v>0</v>
      </c>
      <c r="R275" s="99" t="str">
        <f>MetaData!R275</f>
        <v>DC</v>
      </c>
      <c r="S275" s="53">
        <f>IF(MetaData!$F275="SI",MetaData!S275,MetaData!S275*(25.4^2))</f>
        <v>46451.520000000004</v>
      </c>
      <c r="T275" s="53">
        <f>IF(MetaData!$F275="SI",MetaData!T275,MetaData!T275*25.4)</f>
        <v>19</v>
      </c>
      <c r="U275" s="53">
        <f>IF(MetaData!$F275="SI",MetaData!U275,MetaData!U275*25.4)</f>
        <v>19</v>
      </c>
      <c r="V275" s="53">
        <f>IF(MetaData!$F275="SI",MetaData!V275,MetaData!V275*25.4)</f>
        <v>19</v>
      </c>
      <c r="W275" s="52">
        <f>MetaData!W275</f>
        <v>4</v>
      </c>
      <c r="X275" s="53">
        <f>IF(MetaData!$F275="SI",MetaData!X275,MetaData!X275*25.4)</f>
        <v>25.4</v>
      </c>
      <c r="Y275" s="52">
        <f>MetaData!Y275</f>
        <v>0</v>
      </c>
      <c r="Z275" s="53">
        <f>IF(MetaData!$F275="SI",MetaData!Z275,MetaData!Z275*25.4)</f>
        <v>28.6</v>
      </c>
      <c r="AA275" s="52">
        <f>MetaData!AA275</f>
        <v>0</v>
      </c>
      <c r="AB275" s="52"/>
      <c r="AC275" s="53">
        <f>IF(MetaData!$F275="SI",MetaData!AC275,MetaData!AC275*25.4)</f>
        <v>0</v>
      </c>
      <c r="AD275" s="79"/>
      <c r="AE275" s="51">
        <f>MetaData!AE275</f>
        <v>2.4500000000000001E-2</v>
      </c>
      <c r="AF275" s="50">
        <f>IF(MetaData!$F275="SI",MetaData!AF275,MetaData!AF275*6.89476)</f>
        <v>453</v>
      </c>
      <c r="AG275" s="50">
        <f>IF(MetaData!$F275="SI",MetaData!AG275,MetaData!AG275*6.89476)</f>
        <v>642.6</v>
      </c>
      <c r="AH275" s="50">
        <f>IF(MetaData!$F275="SI",MetaData!AH275,MetaData!AH275*6.89476)</f>
        <v>453</v>
      </c>
      <c r="AI275" s="50">
        <f>IF(MetaData!$F275="SI",MetaData!AI275,MetaData!AI275*6.89476)</f>
        <v>453</v>
      </c>
      <c r="AJ275" s="50">
        <f>IF(MetaData!$F275="SI",MetaData!AJ275,MetaData!AJ275*6.89476)</f>
        <v>642.6</v>
      </c>
      <c r="AK275" s="50">
        <f>IF(MetaData!$F275="SI",MetaData!AK275,MetaData!AK275*6.89476)</f>
        <v>642.6</v>
      </c>
      <c r="AL275" s="117" t="str">
        <f>MetaData!AL275</f>
        <v>NA</v>
      </c>
      <c r="AM275" s="52" t="str">
        <f>MetaData!AM275</f>
        <v>R: Rectangular ties (around perimeter)</v>
      </c>
      <c r="AN275" s="52">
        <f>MetaData!AN275</f>
        <v>2</v>
      </c>
      <c r="AO275" s="52">
        <f>MetaData!AO275</f>
        <v>0</v>
      </c>
      <c r="AP275" s="53">
        <f>IF(MetaData!$F275="SI",MetaData!AP275,MetaData!AP275*25.4)</f>
        <v>6.3</v>
      </c>
      <c r="AQ275" s="52">
        <f>MetaData!AQ275</f>
        <v>0</v>
      </c>
      <c r="AR275" s="53">
        <f>IF(MetaData!$F275="SI",MetaData!AR275,MetaData!AR275*25.4)</f>
        <v>38.1</v>
      </c>
      <c r="AS275" s="53">
        <f>IF(MetaData!$F275="SI",MetaData!AS275,MetaData!AS275*25.4)</f>
        <v>0</v>
      </c>
      <c r="AT275" s="52">
        <f>MetaData!AT275</f>
        <v>0</v>
      </c>
      <c r="AU275" s="53">
        <f>IF(MetaData!$F275="SI",MetaData!AU275,MetaData!AU275*25.4)</f>
        <v>0</v>
      </c>
      <c r="AV275" s="59">
        <f>MetaData!AV275</f>
        <v>1.0737199766206046E-2</v>
      </c>
      <c r="AW275" s="59"/>
      <c r="AX275" s="50">
        <f>IF(MetaData!$F275="SI",MetaData!AX275,MetaData!AX275*6.89476)</f>
        <v>410.9</v>
      </c>
      <c r="AY275" s="50">
        <f>IF(MetaData!$F275="SI",MetaData!AY275,MetaData!AY275*6.89476)</f>
        <v>526.79999999999995</v>
      </c>
      <c r="AZ275" s="119" t="str">
        <f>MetaData!AZ275</f>
        <v>-</v>
      </c>
      <c r="BA275" s="119">
        <f>MetaData!BA275</f>
        <v>0</v>
      </c>
      <c r="BB275" s="119">
        <f>MetaData!BB275</f>
        <v>0</v>
      </c>
      <c r="BC275" s="119">
        <f>MetaData!BC275</f>
        <v>0</v>
      </c>
      <c r="BD275" s="119">
        <f>MetaData!BD275</f>
        <v>0</v>
      </c>
      <c r="BE275" s="119">
        <f>MetaData!BE275</f>
        <v>0</v>
      </c>
      <c r="BF275" s="119">
        <f>MetaData!BF275</f>
        <v>1</v>
      </c>
      <c r="BG275" s="15">
        <f>ReportedData!M275</f>
        <v>0</v>
      </c>
      <c r="BH275" t="str">
        <f>ReportedData!F275</f>
        <v>Pujol_10-3-1.5N.xlsx</v>
      </c>
    </row>
    <row r="276" spans="1:60" ht="15.75" hidden="1">
      <c r="A276" s="10">
        <f>MetaData!A276</f>
        <v>272</v>
      </c>
      <c r="B276" s="10">
        <f>MetaData!B276</f>
        <v>65</v>
      </c>
      <c r="C276" s="10">
        <f>MetaData!C276</f>
        <v>8</v>
      </c>
      <c r="D276" s="91" t="str">
        <f>MetaData!D276</f>
        <v xml:space="preserve"> No. 10-3-1.5S</v>
      </c>
      <c r="E276" s="11" t="str">
        <f>MetaData!E276</f>
        <v>Pujol (2002)</v>
      </c>
      <c r="F276" s="12" t="str">
        <f>MetaData!F276</f>
        <v>SI</v>
      </c>
      <c r="G276" s="14" t="str">
        <f>MetaData!G276</f>
        <v>C</v>
      </c>
      <c r="H276" s="14" t="str">
        <f>MetaData!H276</f>
        <v>R</v>
      </c>
      <c r="I276" s="50">
        <f>IF(MetaData!$F276="SI",MetaData!I276,MetaData!I276*6.89476)</f>
        <v>32.1</v>
      </c>
      <c r="J276" s="50">
        <f>IF(MetaData!$F276="SI",MetaData!J276,MetaData!J276*6.89476)</f>
        <v>0</v>
      </c>
      <c r="K276" s="50">
        <f>IF(MetaData!$F276="SI",MetaData!K276,MetaData!K276*6.89476)</f>
        <v>0</v>
      </c>
      <c r="L276" s="50">
        <f>IF(MetaData!$F276="SI",MetaData!L276,MetaData!L276*4.448)</f>
        <v>133</v>
      </c>
      <c r="M276" s="52">
        <f>MetaData!M276</f>
        <v>2</v>
      </c>
      <c r="N276" s="53">
        <f>IF(MetaData!$F276="SI",MetaData!N276,MetaData!N276*25.4)</f>
        <v>152.4</v>
      </c>
      <c r="O276" s="53">
        <f>IF(MetaData!$F276="SI",MetaData!O276,MetaData!O276*25.4)</f>
        <v>304.8</v>
      </c>
      <c r="P276" s="53">
        <f>IF(MetaData!$F276="SI",MetaData!P276,MetaData!P276*25.4)</f>
        <v>685.8</v>
      </c>
      <c r="Q276" s="53">
        <f>IF(MetaData!$F276="SI",MetaData!Q276,MetaData!Q276*25.4)</f>
        <v>0</v>
      </c>
      <c r="R276" s="99" t="str">
        <f>MetaData!R276</f>
        <v>DC</v>
      </c>
      <c r="S276" s="53">
        <f>IF(MetaData!$F276="SI",MetaData!S276,MetaData!S276*(25.4^2))</f>
        <v>46451.520000000004</v>
      </c>
      <c r="T276" s="53">
        <f>IF(MetaData!$F276="SI",MetaData!T276,MetaData!T276*25.4)</f>
        <v>19</v>
      </c>
      <c r="U276" s="53">
        <f>IF(MetaData!$F276="SI",MetaData!U276,MetaData!U276*25.4)</f>
        <v>19</v>
      </c>
      <c r="V276" s="53">
        <f>IF(MetaData!$F276="SI",MetaData!V276,MetaData!V276*25.4)</f>
        <v>19</v>
      </c>
      <c r="W276" s="52">
        <f>MetaData!W276</f>
        <v>4</v>
      </c>
      <c r="X276" s="53">
        <f>IF(MetaData!$F276="SI",MetaData!X276,MetaData!X276*25.4)</f>
        <v>25.4</v>
      </c>
      <c r="Y276" s="52">
        <f>MetaData!Y276</f>
        <v>0</v>
      </c>
      <c r="Z276" s="53">
        <f>IF(MetaData!$F276="SI",MetaData!Z276,MetaData!Z276*25.4)</f>
        <v>28.6</v>
      </c>
      <c r="AA276" s="52">
        <f>MetaData!AA276</f>
        <v>0</v>
      </c>
      <c r="AB276" s="52"/>
      <c r="AC276" s="53">
        <f>IF(MetaData!$F276="SI",MetaData!AC276,MetaData!AC276*25.4)</f>
        <v>0</v>
      </c>
      <c r="AD276" s="79"/>
      <c r="AE276" s="51">
        <f>MetaData!AE276</f>
        <v>2.4500000000000001E-2</v>
      </c>
      <c r="AF276" s="50">
        <f>IF(MetaData!$F276="SI",MetaData!AF276,MetaData!AF276*6.89476)</f>
        <v>453</v>
      </c>
      <c r="AG276" s="50">
        <f>IF(MetaData!$F276="SI",MetaData!AG276,MetaData!AG276*6.89476)</f>
        <v>642.6</v>
      </c>
      <c r="AH276" s="50">
        <f>IF(MetaData!$F276="SI",MetaData!AH276,MetaData!AH276*6.89476)</f>
        <v>453</v>
      </c>
      <c r="AI276" s="50">
        <f>IF(MetaData!$F276="SI",MetaData!AI276,MetaData!AI276*6.89476)</f>
        <v>453</v>
      </c>
      <c r="AJ276" s="50">
        <f>IF(MetaData!$F276="SI",MetaData!AJ276,MetaData!AJ276*6.89476)</f>
        <v>642.6</v>
      </c>
      <c r="AK276" s="50">
        <f>IF(MetaData!$F276="SI",MetaData!AK276,MetaData!AK276*6.89476)</f>
        <v>642.6</v>
      </c>
      <c r="AL276" s="117" t="str">
        <f>MetaData!AL276</f>
        <v>NA</v>
      </c>
      <c r="AM276" s="52" t="str">
        <f>MetaData!AM276</f>
        <v>R: Rectangular ties (around perimeter)</v>
      </c>
      <c r="AN276" s="52">
        <f>MetaData!AN276</f>
        <v>2</v>
      </c>
      <c r="AO276" s="52">
        <f>MetaData!AO276</f>
        <v>0</v>
      </c>
      <c r="AP276" s="53">
        <f>IF(MetaData!$F276="SI",MetaData!AP276,MetaData!AP276*25.4)</f>
        <v>6.3</v>
      </c>
      <c r="AQ276" s="52">
        <f>MetaData!AQ276</f>
        <v>0</v>
      </c>
      <c r="AR276" s="53">
        <f>IF(MetaData!$F276="SI",MetaData!AR276,MetaData!AR276*25.4)</f>
        <v>38.1</v>
      </c>
      <c r="AS276" s="53">
        <f>IF(MetaData!$F276="SI",MetaData!AS276,MetaData!AS276*25.4)</f>
        <v>0</v>
      </c>
      <c r="AT276" s="52">
        <f>MetaData!AT276</f>
        <v>0</v>
      </c>
      <c r="AU276" s="53">
        <f>IF(MetaData!$F276="SI",MetaData!AU276,MetaData!AU276*25.4)</f>
        <v>0</v>
      </c>
      <c r="AV276" s="59">
        <f>MetaData!AV276</f>
        <v>1.0737199766206046E-2</v>
      </c>
      <c r="AW276" s="59"/>
      <c r="AX276" s="50">
        <f>IF(MetaData!$F276="SI",MetaData!AX276,MetaData!AX276*6.89476)</f>
        <v>410.9</v>
      </c>
      <c r="AY276" s="50">
        <f>IF(MetaData!$F276="SI",MetaData!AY276,MetaData!AY276*6.89476)</f>
        <v>526.79999999999995</v>
      </c>
      <c r="AZ276" s="119" t="str">
        <f>MetaData!AZ276</f>
        <v>-</v>
      </c>
      <c r="BA276" s="119">
        <f>MetaData!BA276</f>
        <v>0</v>
      </c>
      <c r="BB276" s="119">
        <f>MetaData!BB276</f>
        <v>0</v>
      </c>
      <c r="BC276" s="119">
        <f>MetaData!BC276</f>
        <v>0</v>
      </c>
      <c r="BD276" s="119">
        <f>MetaData!BD276</f>
        <v>0</v>
      </c>
      <c r="BE276" s="119">
        <f>MetaData!BE276</f>
        <v>0</v>
      </c>
      <c r="BF276" s="119">
        <f>MetaData!BF276</f>
        <v>1</v>
      </c>
      <c r="BG276" s="15">
        <f>ReportedData!M276</f>
        <v>0</v>
      </c>
      <c r="BH276" t="str">
        <f>ReportedData!F276</f>
        <v>Pujol_10-3-1.5S.xlsx</v>
      </c>
    </row>
    <row r="277" spans="1:60" ht="15.75" hidden="1">
      <c r="A277" s="10">
        <f>MetaData!A277</f>
        <v>273</v>
      </c>
      <c r="B277" s="10">
        <f>MetaData!B277</f>
        <v>65</v>
      </c>
      <c r="C277" s="10">
        <f>MetaData!C277</f>
        <v>9</v>
      </c>
      <c r="D277" s="91" t="str">
        <f>MetaData!D277</f>
        <v>No. 10-3-2.25N</v>
      </c>
      <c r="E277" s="11" t="str">
        <f>MetaData!E277</f>
        <v>Pujol (2002)</v>
      </c>
      <c r="F277" s="12" t="str">
        <f>MetaData!F277</f>
        <v>SI</v>
      </c>
      <c r="G277" s="14" t="str">
        <f>MetaData!G277</f>
        <v>C</v>
      </c>
      <c r="H277" s="14" t="str">
        <f>MetaData!H277</f>
        <v>R</v>
      </c>
      <c r="I277" s="50">
        <f>IF(MetaData!$F277="SI",MetaData!I277,MetaData!I277*6.89476)</f>
        <v>27.4</v>
      </c>
      <c r="J277" s="50">
        <f>IF(MetaData!$F277="SI",MetaData!J277,MetaData!J277*6.89476)</f>
        <v>0</v>
      </c>
      <c r="K277" s="50">
        <f>IF(MetaData!$F277="SI",MetaData!K277,MetaData!K277*6.89476)</f>
        <v>0</v>
      </c>
      <c r="L277" s="50">
        <f>IF(MetaData!$F277="SI",MetaData!L277,MetaData!L277*4.448)</f>
        <v>133</v>
      </c>
      <c r="M277" s="52">
        <f>MetaData!M277</f>
        <v>2</v>
      </c>
      <c r="N277" s="53">
        <f>IF(MetaData!$F277="SI",MetaData!N277,MetaData!N277*25.4)</f>
        <v>152.4</v>
      </c>
      <c r="O277" s="53">
        <f>IF(MetaData!$F277="SI",MetaData!O277,MetaData!O277*25.4)</f>
        <v>304.8</v>
      </c>
      <c r="P277" s="53">
        <f>IF(MetaData!$F277="SI",MetaData!P277,MetaData!P277*25.4)</f>
        <v>685.8</v>
      </c>
      <c r="Q277" s="53">
        <f>IF(MetaData!$F277="SI",MetaData!Q277,MetaData!Q277*25.4)</f>
        <v>0</v>
      </c>
      <c r="R277" s="99" t="str">
        <f>MetaData!R277</f>
        <v>DC</v>
      </c>
      <c r="S277" s="53">
        <f>IF(MetaData!$F277="SI",MetaData!S277,MetaData!S277*(25.4^2))</f>
        <v>46451.520000000004</v>
      </c>
      <c r="T277" s="53">
        <f>IF(MetaData!$F277="SI",MetaData!T277,MetaData!T277*25.4)</f>
        <v>19</v>
      </c>
      <c r="U277" s="53">
        <f>IF(MetaData!$F277="SI",MetaData!U277,MetaData!U277*25.4)</f>
        <v>19</v>
      </c>
      <c r="V277" s="53">
        <f>IF(MetaData!$F277="SI",MetaData!V277,MetaData!V277*25.4)</f>
        <v>19</v>
      </c>
      <c r="W277" s="52">
        <f>MetaData!W277</f>
        <v>4</v>
      </c>
      <c r="X277" s="53">
        <f>IF(MetaData!$F277="SI",MetaData!X277,MetaData!X277*25.4)</f>
        <v>25.4</v>
      </c>
      <c r="Y277" s="52">
        <f>MetaData!Y277</f>
        <v>0</v>
      </c>
      <c r="Z277" s="53">
        <f>IF(MetaData!$F277="SI",MetaData!Z277,MetaData!Z277*25.4)</f>
        <v>28.6</v>
      </c>
      <c r="AA277" s="52">
        <f>MetaData!AA277</f>
        <v>0</v>
      </c>
      <c r="AB277" s="52"/>
      <c r="AC277" s="53">
        <f>IF(MetaData!$F277="SI",MetaData!AC277,MetaData!AC277*25.4)</f>
        <v>0</v>
      </c>
      <c r="AD277" s="79"/>
      <c r="AE277" s="51">
        <f>MetaData!AE277</f>
        <v>2.4500000000000001E-2</v>
      </c>
      <c r="AF277" s="50">
        <f>IF(MetaData!$F277="SI",MetaData!AF277,MetaData!AF277*6.89476)</f>
        <v>453</v>
      </c>
      <c r="AG277" s="50">
        <f>IF(MetaData!$F277="SI",MetaData!AG277,MetaData!AG277*6.89476)</f>
        <v>642.6</v>
      </c>
      <c r="AH277" s="50">
        <f>IF(MetaData!$F277="SI",MetaData!AH277,MetaData!AH277*6.89476)</f>
        <v>453</v>
      </c>
      <c r="AI277" s="50">
        <f>IF(MetaData!$F277="SI",MetaData!AI277,MetaData!AI277*6.89476)</f>
        <v>453</v>
      </c>
      <c r="AJ277" s="50">
        <f>IF(MetaData!$F277="SI",MetaData!AJ277,MetaData!AJ277*6.89476)</f>
        <v>642.6</v>
      </c>
      <c r="AK277" s="50">
        <f>IF(MetaData!$F277="SI",MetaData!AK277,MetaData!AK277*6.89476)</f>
        <v>642.6</v>
      </c>
      <c r="AL277" s="117" t="str">
        <f>MetaData!AL277</f>
        <v>NA</v>
      </c>
      <c r="AM277" s="52" t="str">
        <f>MetaData!AM277</f>
        <v>R: Rectangular ties (around perimeter)</v>
      </c>
      <c r="AN277" s="52">
        <f>MetaData!AN277</f>
        <v>2</v>
      </c>
      <c r="AO277" s="52">
        <f>MetaData!AO277</f>
        <v>0</v>
      </c>
      <c r="AP277" s="53">
        <f>IF(MetaData!$F277="SI",MetaData!AP277,MetaData!AP277*25.4)</f>
        <v>6.3</v>
      </c>
      <c r="AQ277" s="52">
        <f>MetaData!AQ277</f>
        <v>12</v>
      </c>
      <c r="AR277" s="53">
        <f>IF(MetaData!$F277="SI",MetaData!AR277,MetaData!AR277*25.4)</f>
        <v>57.2</v>
      </c>
      <c r="AS277" s="53">
        <f>IF(MetaData!$F277="SI",MetaData!AS277,MetaData!AS277*25.4)</f>
        <v>0</v>
      </c>
      <c r="AT277" s="52">
        <f>MetaData!AT277</f>
        <v>0</v>
      </c>
      <c r="AU277" s="53">
        <f>IF(MetaData!$F277="SI",MetaData!AU277,MetaData!AU277*25.4)</f>
        <v>0</v>
      </c>
      <c r="AV277" s="59">
        <f>MetaData!AV277</f>
        <v>7.151876068049832E-3</v>
      </c>
      <c r="AW277" s="59"/>
      <c r="AX277" s="50">
        <f>IF(MetaData!$F277="SI",MetaData!AX277,MetaData!AX277*6.89476)</f>
        <v>410.9</v>
      </c>
      <c r="AY277" s="50">
        <f>IF(MetaData!$F277="SI",MetaData!AY277,MetaData!AY277*6.89476)</f>
        <v>526.79999999999995</v>
      </c>
      <c r="AZ277" s="119" t="str">
        <f>MetaData!AZ277</f>
        <v>-</v>
      </c>
      <c r="BA277" s="119">
        <f>MetaData!BA277</f>
        <v>0</v>
      </c>
      <c r="BB277" s="119">
        <f>MetaData!BB277</f>
        <v>0</v>
      </c>
      <c r="BC277" s="119">
        <f>MetaData!BC277</f>
        <v>0</v>
      </c>
      <c r="BD277" s="119">
        <f>MetaData!BD277</f>
        <v>0</v>
      </c>
      <c r="BE277" s="119">
        <f>MetaData!BE277</f>
        <v>0</v>
      </c>
      <c r="BF277" s="119">
        <f>MetaData!BF277</f>
        <v>1</v>
      </c>
      <c r="BG277" s="15">
        <f>ReportedData!M277</f>
        <v>0</v>
      </c>
      <c r="BH277" t="str">
        <f>ReportedData!F277</f>
        <v>Pujol_10-3-2N.xlsx</v>
      </c>
    </row>
    <row r="278" spans="1:60" ht="15.75" hidden="1">
      <c r="A278" s="10">
        <f>MetaData!A278</f>
        <v>274</v>
      </c>
      <c r="B278" s="10">
        <f>MetaData!B278</f>
        <v>65</v>
      </c>
      <c r="C278" s="10">
        <f>MetaData!C278</f>
        <v>10</v>
      </c>
      <c r="D278" s="91" t="str">
        <f>MetaData!D278</f>
        <v>No. 10-3-2.25S</v>
      </c>
      <c r="E278" s="11" t="str">
        <f>MetaData!E278</f>
        <v>Pujol (2002)</v>
      </c>
      <c r="F278" s="12" t="str">
        <f>MetaData!F278</f>
        <v>SI</v>
      </c>
      <c r="G278" s="14" t="str">
        <f>MetaData!G278</f>
        <v>C</v>
      </c>
      <c r="H278" s="14" t="str">
        <f>MetaData!H278</f>
        <v>R</v>
      </c>
      <c r="I278" s="50">
        <f>IF(MetaData!$F278="SI",MetaData!I278,MetaData!I278*6.89476)</f>
        <v>27.4</v>
      </c>
      <c r="J278" s="50">
        <f>IF(MetaData!$F278="SI",MetaData!J278,MetaData!J278*6.89476)</f>
        <v>0</v>
      </c>
      <c r="K278" s="50">
        <f>IF(MetaData!$F278="SI",MetaData!K278,MetaData!K278*6.89476)</f>
        <v>0</v>
      </c>
      <c r="L278" s="50">
        <f>IF(MetaData!$F278="SI",MetaData!L278,MetaData!L278*4.448)</f>
        <v>133</v>
      </c>
      <c r="M278" s="52">
        <f>MetaData!M278</f>
        <v>2</v>
      </c>
      <c r="N278" s="53">
        <f>IF(MetaData!$F278="SI",MetaData!N278,MetaData!N278*25.4)</f>
        <v>152.4</v>
      </c>
      <c r="O278" s="53">
        <f>IF(MetaData!$F278="SI",MetaData!O278,MetaData!O278*25.4)</f>
        <v>304.8</v>
      </c>
      <c r="P278" s="53">
        <f>IF(MetaData!$F278="SI",MetaData!P278,MetaData!P278*25.4)</f>
        <v>685.8</v>
      </c>
      <c r="Q278" s="53">
        <f>IF(MetaData!$F278="SI",MetaData!Q278,MetaData!Q278*25.4)</f>
        <v>0</v>
      </c>
      <c r="R278" s="99" t="str">
        <f>MetaData!R278</f>
        <v>DC</v>
      </c>
      <c r="S278" s="53">
        <f>IF(MetaData!$F278="SI",MetaData!S278,MetaData!S278*(25.4^2))</f>
        <v>46451.520000000004</v>
      </c>
      <c r="T278" s="53">
        <f>IF(MetaData!$F278="SI",MetaData!T278,MetaData!T278*25.4)</f>
        <v>19</v>
      </c>
      <c r="U278" s="53">
        <f>IF(MetaData!$F278="SI",MetaData!U278,MetaData!U278*25.4)</f>
        <v>19</v>
      </c>
      <c r="V278" s="53">
        <f>IF(MetaData!$F278="SI",MetaData!V278,MetaData!V278*25.4)</f>
        <v>19</v>
      </c>
      <c r="W278" s="52">
        <f>MetaData!W278</f>
        <v>4</v>
      </c>
      <c r="X278" s="53">
        <f>IF(MetaData!$F278="SI",MetaData!X278,MetaData!X278*25.4)</f>
        <v>25.4</v>
      </c>
      <c r="Y278" s="52">
        <f>MetaData!Y278</f>
        <v>0</v>
      </c>
      <c r="Z278" s="53">
        <f>IF(MetaData!$F278="SI",MetaData!Z278,MetaData!Z278*25.4)</f>
        <v>28.6</v>
      </c>
      <c r="AA278" s="52">
        <f>MetaData!AA278</f>
        <v>0</v>
      </c>
      <c r="AB278" s="52"/>
      <c r="AC278" s="53">
        <f>IF(MetaData!$F278="SI",MetaData!AC278,MetaData!AC278*25.4)</f>
        <v>0</v>
      </c>
      <c r="AD278" s="79"/>
      <c r="AE278" s="51">
        <f>MetaData!AE278</f>
        <v>2.4500000000000001E-2</v>
      </c>
      <c r="AF278" s="50">
        <f>IF(MetaData!$F278="SI",MetaData!AF278,MetaData!AF278*6.89476)</f>
        <v>453</v>
      </c>
      <c r="AG278" s="50">
        <f>IF(MetaData!$F278="SI",MetaData!AG278,MetaData!AG278*6.89476)</f>
        <v>642.6</v>
      </c>
      <c r="AH278" s="50">
        <f>IF(MetaData!$F278="SI",MetaData!AH278,MetaData!AH278*6.89476)</f>
        <v>453</v>
      </c>
      <c r="AI278" s="50">
        <f>IF(MetaData!$F278="SI",MetaData!AI278,MetaData!AI278*6.89476)</f>
        <v>453</v>
      </c>
      <c r="AJ278" s="50">
        <f>IF(MetaData!$F278="SI",MetaData!AJ278,MetaData!AJ278*6.89476)</f>
        <v>642.6</v>
      </c>
      <c r="AK278" s="50">
        <f>IF(MetaData!$F278="SI",MetaData!AK278,MetaData!AK278*6.89476)</f>
        <v>642.6</v>
      </c>
      <c r="AL278" s="117" t="str">
        <f>MetaData!AL278</f>
        <v>NA</v>
      </c>
      <c r="AM278" s="52" t="str">
        <f>MetaData!AM278</f>
        <v>R: Rectangular ties (around perimeter)</v>
      </c>
      <c r="AN278" s="52">
        <f>MetaData!AN278</f>
        <v>2</v>
      </c>
      <c r="AO278" s="52">
        <f>MetaData!AO278</f>
        <v>0</v>
      </c>
      <c r="AP278" s="53">
        <f>IF(MetaData!$F278="SI",MetaData!AP278,MetaData!AP278*25.4)</f>
        <v>6.3</v>
      </c>
      <c r="AQ278" s="52">
        <f>MetaData!AQ278</f>
        <v>12</v>
      </c>
      <c r="AR278" s="53">
        <f>IF(MetaData!$F278="SI",MetaData!AR278,MetaData!AR278*25.4)</f>
        <v>57.2</v>
      </c>
      <c r="AS278" s="53">
        <f>IF(MetaData!$F278="SI",MetaData!AS278,MetaData!AS278*25.4)</f>
        <v>0</v>
      </c>
      <c r="AT278" s="52">
        <f>MetaData!AT278</f>
        <v>0</v>
      </c>
      <c r="AU278" s="53">
        <f>IF(MetaData!$F278="SI",MetaData!AU278,MetaData!AU278*25.4)</f>
        <v>0</v>
      </c>
      <c r="AV278" s="59">
        <f>MetaData!AV278</f>
        <v>7.151876068049832E-3</v>
      </c>
      <c r="AW278" s="59"/>
      <c r="AX278" s="50">
        <f>IF(MetaData!$F278="SI",MetaData!AX278,MetaData!AX278*6.89476)</f>
        <v>410.9</v>
      </c>
      <c r="AY278" s="50">
        <f>IF(MetaData!$F278="SI",MetaData!AY278,MetaData!AY278*6.89476)</f>
        <v>526.79999999999995</v>
      </c>
      <c r="AZ278" s="119" t="str">
        <f>MetaData!AZ278</f>
        <v>-</v>
      </c>
      <c r="BA278" s="119">
        <f>MetaData!BA278</f>
        <v>0</v>
      </c>
      <c r="BB278" s="119">
        <f>MetaData!BB278</f>
        <v>0</v>
      </c>
      <c r="BC278" s="119">
        <f>MetaData!BC278</f>
        <v>0</v>
      </c>
      <c r="BD278" s="119">
        <f>MetaData!BD278</f>
        <v>0</v>
      </c>
      <c r="BE278" s="119">
        <f>MetaData!BE278</f>
        <v>0</v>
      </c>
      <c r="BF278" s="119">
        <f>MetaData!BF278</f>
        <v>1</v>
      </c>
      <c r="BG278" s="15">
        <f>ReportedData!M278</f>
        <v>0</v>
      </c>
      <c r="BH278" t="str">
        <f>ReportedData!F278</f>
        <v>Pujol_10-3-2S.xlsx</v>
      </c>
    </row>
    <row r="279" spans="1:60" ht="15.75" hidden="1">
      <c r="A279" s="10">
        <f>MetaData!A279</f>
        <v>275</v>
      </c>
      <c r="B279" s="10">
        <f>MetaData!B279</f>
        <v>65</v>
      </c>
      <c r="C279" s="10">
        <f>MetaData!C279</f>
        <v>11</v>
      </c>
      <c r="D279" s="91" t="str">
        <f>MetaData!D279</f>
        <v>No. 10-3-3N</v>
      </c>
      <c r="E279" s="11" t="str">
        <f>MetaData!E279</f>
        <v>Pujol (2002)</v>
      </c>
      <c r="F279" s="12" t="str">
        <f>MetaData!F279</f>
        <v>SI</v>
      </c>
      <c r="G279" s="14" t="str">
        <f>MetaData!G279</f>
        <v>C</v>
      </c>
      <c r="H279" s="14" t="str">
        <f>MetaData!H279</f>
        <v>R</v>
      </c>
      <c r="I279" s="50">
        <f>IF(MetaData!$F279="SI",MetaData!I279,MetaData!I279*6.89476)</f>
        <v>29.9</v>
      </c>
      <c r="J279" s="50">
        <f>IF(MetaData!$F279="SI",MetaData!J279,MetaData!J279*6.89476)</f>
        <v>0</v>
      </c>
      <c r="K279" s="50">
        <f>IF(MetaData!$F279="SI",MetaData!K279,MetaData!K279*6.89476)</f>
        <v>0</v>
      </c>
      <c r="L279" s="50">
        <f>IF(MetaData!$F279="SI",MetaData!L279,MetaData!L279*4.448)</f>
        <v>133</v>
      </c>
      <c r="M279" s="52">
        <f>MetaData!M279</f>
        <v>2</v>
      </c>
      <c r="N279" s="53">
        <f>IF(MetaData!$F279="SI",MetaData!N279,MetaData!N279*25.4)</f>
        <v>152.4</v>
      </c>
      <c r="O279" s="53">
        <f>IF(MetaData!$F279="SI",MetaData!O279,MetaData!O279*25.4)</f>
        <v>304.8</v>
      </c>
      <c r="P279" s="53">
        <f>IF(MetaData!$F279="SI",MetaData!P279,MetaData!P279*25.4)</f>
        <v>685.8</v>
      </c>
      <c r="Q279" s="53">
        <f>IF(MetaData!$F279="SI",MetaData!Q279,MetaData!Q279*25.4)</f>
        <v>0</v>
      </c>
      <c r="R279" s="99" t="str">
        <f>MetaData!R279</f>
        <v>DC</v>
      </c>
      <c r="S279" s="53">
        <f>IF(MetaData!$F279="SI",MetaData!S279,MetaData!S279*(25.4^2))</f>
        <v>46451.520000000004</v>
      </c>
      <c r="T279" s="53">
        <f>IF(MetaData!$F279="SI",MetaData!T279,MetaData!T279*25.4)</f>
        <v>19</v>
      </c>
      <c r="U279" s="53">
        <f>IF(MetaData!$F279="SI",MetaData!U279,MetaData!U279*25.4)</f>
        <v>19</v>
      </c>
      <c r="V279" s="53">
        <f>IF(MetaData!$F279="SI",MetaData!V279,MetaData!V279*25.4)</f>
        <v>19</v>
      </c>
      <c r="W279" s="52">
        <f>MetaData!W279</f>
        <v>4</v>
      </c>
      <c r="X279" s="53">
        <f>IF(MetaData!$F279="SI",MetaData!X279,MetaData!X279*25.4)</f>
        <v>25.4</v>
      </c>
      <c r="Y279" s="52">
        <f>MetaData!Y279</f>
        <v>0</v>
      </c>
      <c r="Z279" s="53">
        <f>IF(MetaData!$F279="SI",MetaData!Z279,MetaData!Z279*25.4)</f>
        <v>28.6</v>
      </c>
      <c r="AA279" s="52">
        <f>MetaData!AA279</f>
        <v>0</v>
      </c>
      <c r="AB279" s="52"/>
      <c r="AC279" s="53">
        <f>IF(MetaData!$F279="SI",MetaData!AC279,MetaData!AC279*25.4)</f>
        <v>0</v>
      </c>
      <c r="AD279" s="79"/>
      <c r="AE279" s="51">
        <f>MetaData!AE279</f>
        <v>2.4500000000000001E-2</v>
      </c>
      <c r="AF279" s="50">
        <f>IF(MetaData!$F279="SI",MetaData!AF279,MetaData!AF279*6.89476)</f>
        <v>453</v>
      </c>
      <c r="AG279" s="50">
        <f>IF(MetaData!$F279="SI",MetaData!AG279,MetaData!AG279*6.89476)</f>
        <v>642.6</v>
      </c>
      <c r="AH279" s="50">
        <f>IF(MetaData!$F279="SI",MetaData!AH279,MetaData!AH279*6.89476)</f>
        <v>453</v>
      </c>
      <c r="AI279" s="50">
        <f>IF(MetaData!$F279="SI",MetaData!AI279,MetaData!AI279*6.89476)</f>
        <v>453</v>
      </c>
      <c r="AJ279" s="50">
        <f>IF(MetaData!$F279="SI",MetaData!AJ279,MetaData!AJ279*6.89476)</f>
        <v>642.6</v>
      </c>
      <c r="AK279" s="50">
        <f>IF(MetaData!$F279="SI",MetaData!AK279,MetaData!AK279*6.89476)</f>
        <v>642.6</v>
      </c>
      <c r="AL279" s="117" t="str">
        <f>MetaData!AL279</f>
        <v>NA</v>
      </c>
      <c r="AM279" s="52" t="str">
        <f>MetaData!AM279</f>
        <v>R: Rectangular ties (around perimeter)</v>
      </c>
      <c r="AN279" s="52">
        <f>MetaData!AN279</f>
        <v>2</v>
      </c>
      <c r="AO279" s="52">
        <f>MetaData!AO279</f>
        <v>0</v>
      </c>
      <c r="AP279" s="53">
        <f>IF(MetaData!$F279="SI",MetaData!AP279,MetaData!AP279*25.4)</f>
        <v>6.3</v>
      </c>
      <c r="AQ279" s="52">
        <f>MetaData!AQ279</f>
        <v>9</v>
      </c>
      <c r="AR279" s="53">
        <f>IF(MetaData!$F279="SI",MetaData!AR279,MetaData!AR279*25.4)</f>
        <v>76.2</v>
      </c>
      <c r="AS279" s="53">
        <f>IF(MetaData!$F279="SI",MetaData!AS279,MetaData!AS279*25.4)</f>
        <v>0</v>
      </c>
      <c r="AT279" s="52">
        <f>MetaData!AT279</f>
        <v>0</v>
      </c>
      <c r="AU279" s="53">
        <f>IF(MetaData!$F279="SI",MetaData!AU279,MetaData!AU279*25.4)</f>
        <v>0</v>
      </c>
      <c r="AV279" s="59">
        <f>MetaData!AV279</f>
        <v>5.3685998831030229E-3</v>
      </c>
      <c r="AW279" s="59"/>
      <c r="AX279" s="50">
        <f>IF(MetaData!$F279="SI",MetaData!AX279,MetaData!AX279*6.89476)</f>
        <v>410.9</v>
      </c>
      <c r="AY279" s="50">
        <f>IF(MetaData!$F279="SI",MetaData!AY279,MetaData!AY279*6.89476)</f>
        <v>526.79999999999995</v>
      </c>
      <c r="AZ279" s="119" t="str">
        <f>MetaData!AZ279</f>
        <v>-</v>
      </c>
      <c r="BA279" s="119">
        <f>MetaData!BA279</f>
        <v>0</v>
      </c>
      <c r="BB279" s="119">
        <f>MetaData!BB279</f>
        <v>0</v>
      </c>
      <c r="BC279" s="119">
        <f>MetaData!BC279</f>
        <v>0</v>
      </c>
      <c r="BD279" s="119">
        <f>MetaData!BD279</f>
        <v>0</v>
      </c>
      <c r="BE279" s="119">
        <f>MetaData!BE279</f>
        <v>0</v>
      </c>
      <c r="BF279" s="119">
        <f>MetaData!BF279</f>
        <v>1</v>
      </c>
      <c r="BG279" s="15">
        <f>ReportedData!M279</f>
        <v>0</v>
      </c>
      <c r="BH279" t="str">
        <f>ReportedData!F279</f>
        <v>Pujol_10-3-3N.xlsx</v>
      </c>
    </row>
    <row r="280" spans="1:60" ht="15.75" hidden="1">
      <c r="A280" s="10">
        <f>MetaData!A280</f>
        <v>276</v>
      </c>
      <c r="B280" s="10">
        <f>MetaData!B280</f>
        <v>65</v>
      </c>
      <c r="C280" s="10">
        <f>MetaData!C280</f>
        <v>12</v>
      </c>
      <c r="D280" s="91" t="str">
        <f>MetaData!D280</f>
        <v>No. 10-3-3S</v>
      </c>
      <c r="E280" s="11" t="str">
        <f>MetaData!E280</f>
        <v>Pujol (2002)</v>
      </c>
      <c r="F280" s="12" t="str">
        <f>MetaData!F280</f>
        <v>SI</v>
      </c>
      <c r="G280" s="14" t="str">
        <f>MetaData!G280</f>
        <v>C</v>
      </c>
      <c r="H280" s="14" t="str">
        <f>MetaData!H280</f>
        <v>R</v>
      </c>
      <c r="I280" s="50">
        <f>IF(MetaData!$F280="SI",MetaData!I280,MetaData!I280*6.89476)</f>
        <v>29.9</v>
      </c>
      <c r="J280" s="50">
        <f>IF(MetaData!$F280="SI",MetaData!J280,MetaData!J280*6.89476)</f>
        <v>0</v>
      </c>
      <c r="K280" s="50">
        <f>IF(MetaData!$F280="SI",MetaData!K280,MetaData!K280*6.89476)</f>
        <v>0</v>
      </c>
      <c r="L280" s="50">
        <f>IF(MetaData!$F280="SI",MetaData!L280,MetaData!L280*4.448)</f>
        <v>133</v>
      </c>
      <c r="M280" s="52">
        <f>MetaData!M280</f>
        <v>2</v>
      </c>
      <c r="N280" s="53">
        <f>IF(MetaData!$F280="SI",MetaData!N280,MetaData!N280*25.4)</f>
        <v>152.4</v>
      </c>
      <c r="O280" s="53">
        <f>IF(MetaData!$F280="SI",MetaData!O280,MetaData!O280*25.4)</f>
        <v>304.8</v>
      </c>
      <c r="P280" s="53">
        <f>IF(MetaData!$F280="SI",MetaData!P280,MetaData!P280*25.4)</f>
        <v>685.8</v>
      </c>
      <c r="Q280" s="53">
        <f>IF(MetaData!$F280="SI",MetaData!Q280,MetaData!Q280*25.4)</f>
        <v>0</v>
      </c>
      <c r="R280" s="99" t="str">
        <f>MetaData!R280</f>
        <v>DC</v>
      </c>
      <c r="S280" s="53">
        <f>IF(MetaData!$F280="SI",MetaData!S280,MetaData!S280*(25.4^2))</f>
        <v>46451.520000000004</v>
      </c>
      <c r="T280" s="53">
        <f>IF(MetaData!$F280="SI",MetaData!T280,MetaData!T280*25.4)</f>
        <v>19</v>
      </c>
      <c r="U280" s="53">
        <f>IF(MetaData!$F280="SI",MetaData!U280,MetaData!U280*25.4)</f>
        <v>19</v>
      </c>
      <c r="V280" s="53">
        <f>IF(MetaData!$F280="SI",MetaData!V280,MetaData!V280*25.4)</f>
        <v>19</v>
      </c>
      <c r="W280" s="52">
        <f>MetaData!W280</f>
        <v>4</v>
      </c>
      <c r="X280" s="53">
        <f>IF(MetaData!$F280="SI",MetaData!X280,MetaData!X280*25.4)</f>
        <v>25.4</v>
      </c>
      <c r="Y280" s="52">
        <f>MetaData!Y280</f>
        <v>0</v>
      </c>
      <c r="Z280" s="53">
        <f>IF(MetaData!$F280="SI",MetaData!Z280,MetaData!Z280*25.4)</f>
        <v>28.6</v>
      </c>
      <c r="AA280" s="52">
        <f>MetaData!AA280</f>
        <v>0</v>
      </c>
      <c r="AB280" s="52"/>
      <c r="AC280" s="53">
        <f>IF(MetaData!$F280="SI",MetaData!AC280,MetaData!AC280*25.4)</f>
        <v>0</v>
      </c>
      <c r="AD280" s="79"/>
      <c r="AE280" s="51">
        <f>MetaData!AE280</f>
        <v>2.4500000000000001E-2</v>
      </c>
      <c r="AF280" s="50">
        <f>IF(MetaData!$F280="SI",MetaData!AF280,MetaData!AF280*6.89476)</f>
        <v>453</v>
      </c>
      <c r="AG280" s="50">
        <f>IF(MetaData!$F280="SI",MetaData!AG280,MetaData!AG280*6.89476)</f>
        <v>642.6</v>
      </c>
      <c r="AH280" s="50">
        <f>IF(MetaData!$F280="SI",MetaData!AH280,MetaData!AH280*6.89476)</f>
        <v>453</v>
      </c>
      <c r="AI280" s="50">
        <f>IF(MetaData!$F280="SI",MetaData!AI280,MetaData!AI280*6.89476)</f>
        <v>453</v>
      </c>
      <c r="AJ280" s="50">
        <f>IF(MetaData!$F280="SI",MetaData!AJ280,MetaData!AJ280*6.89476)</f>
        <v>642.6</v>
      </c>
      <c r="AK280" s="50">
        <f>IF(MetaData!$F280="SI",MetaData!AK280,MetaData!AK280*6.89476)</f>
        <v>642.6</v>
      </c>
      <c r="AL280" s="117" t="str">
        <f>MetaData!AL280</f>
        <v>NA</v>
      </c>
      <c r="AM280" s="52" t="str">
        <f>MetaData!AM280</f>
        <v>R: Rectangular ties (around perimeter)</v>
      </c>
      <c r="AN280" s="52">
        <f>MetaData!AN280</f>
        <v>2</v>
      </c>
      <c r="AO280" s="52">
        <f>MetaData!AO280</f>
        <v>0</v>
      </c>
      <c r="AP280" s="53">
        <f>IF(MetaData!$F280="SI",MetaData!AP280,MetaData!AP280*25.4)</f>
        <v>6.3</v>
      </c>
      <c r="AQ280" s="52">
        <f>MetaData!AQ280</f>
        <v>9</v>
      </c>
      <c r="AR280" s="53">
        <f>IF(MetaData!$F280="SI",MetaData!AR280,MetaData!AR280*25.4)</f>
        <v>76.2</v>
      </c>
      <c r="AS280" s="53">
        <f>IF(MetaData!$F280="SI",MetaData!AS280,MetaData!AS280*25.4)</f>
        <v>0</v>
      </c>
      <c r="AT280" s="52">
        <f>MetaData!AT280</f>
        <v>0</v>
      </c>
      <c r="AU280" s="53">
        <f>IF(MetaData!$F280="SI",MetaData!AU280,MetaData!AU280*25.4)</f>
        <v>0</v>
      </c>
      <c r="AV280" s="59">
        <f>MetaData!AV280</f>
        <v>5.3685998831030229E-3</v>
      </c>
      <c r="AW280" s="59"/>
      <c r="AX280" s="50">
        <f>IF(MetaData!$F280="SI",MetaData!AX280,MetaData!AX280*6.89476)</f>
        <v>410.9</v>
      </c>
      <c r="AY280" s="50">
        <f>IF(MetaData!$F280="SI",MetaData!AY280,MetaData!AY280*6.89476)</f>
        <v>526.79999999999995</v>
      </c>
      <c r="AZ280" s="119" t="str">
        <f>MetaData!AZ280</f>
        <v>-</v>
      </c>
      <c r="BA280" s="119">
        <f>MetaData!BA280</f>
        <v>0</v>
      </c>
      <c r="BB280" s="119">
        <f>MetaData!BB280</f>
        <v>0</v>
      </c>
      <c r="BC280" s="119">
        <f>MetaData!BC280</f>
        <v>0</v>
      </c>
      <c r="BD280" s="119">
        <f>MetaData!BD280</f>
        <v>0</v>
      </c>
      <c r="BE280" s="119">
        <f>MetaData!BE280</f>
        <v>0</v>
      </c>
      <c r="BF280" s="119">
        <f>MetaData!BF280</f>
        <v>1</v>
      </c>
      <c r="BG280" s="15">
        <f>ReportedData!M280</f>
        <v>0</v>
      </c>
      <c r="BH280" t="str">
        <f>ReportedData!F280</f>
        <v>Pujol_10-3-3S.xlsx</v>
      </c>
    </row>
    <row r="281" spans="1:60" ht="15.75" hidden="1">
      <c r="A281" s="10">
        <f>MetaData!A281</f>
        <v>277</v>
      </c>
      <c r="B281" s="10">
        <f>MetaData!B281</f>
        <v>65</v>
      </c>
      <c r="C281" s="10">
        <f>MetaData!C281</f>
        <v>15</v>
      </c>
      <c r="D281" s="91" t="str">
        <f>MetaData!D281</f>
        <v xml:space="preserve"> No. 20-3-3N</v>
      </c>
      <c r="E281" s="11" t="str">
        <f>MetaData!E281</f>
        <v>Pujol (2002)</v>
      </c>
      <c r="F281" s="12" t="str">
        <f>MetaData!F281</f>
        <v>SI</v>
      </c>
      <c r="G281" s="14" t="str">
        <f>MetaData!G281</f>
        <v>C</v>
      </c>
      <c r="H281" s="14" t="str">
        <f>MetaData!H281</f>
        <v>R</v>
      </c>
      <c r="I281" s="50">
        <f>IF(MetaData!$F281="SI",MetaData!I281,MetaData!I281*6.89476)</f>
        <v>36.4</v>
      </c>
      <c r="J281" s="50">
        <f>IF(MetaData!$F281="SI",MetaData!J281,MetaData!J281*6.89476)</f>
        <v>0</v>
      </c>
      <c r="K281" s="50">
        <f>IF(MetaData!$F281="SI",MetaData!K281,MetaData!K281*6.89476)</f>
        <v>0</v>
      </c>
      <c r="L281" s="50">
        <f>IF(MetaData!$F281="SI",MetaData!L281,MetaData!L281*4.448)</f>
        <v>267</v>
      </c>
      <c r="M281" s="52">
        <f>MetaData!M281</f>
        <v>2</v>
      </c>
      <c r="N281" s="53">
        <f>IF(MetaData!$F281="SI",MetaData!N281,MetaData!N281*25.4)</f>
        <v>152.4</v>
      </c>
      <c r="O281" s="53">
        <f>IF(MetaData!$F281="SI",MetaData!O281,MetaData!O281*25.4)</f>
        <v>304.8</v>
      </c>
      <c r="P281" s="53">
        <f>IF(MetaData!$F281="SI",MetaData!P281,MetaData!P281*25.4)</f>
        <v>685.8</v>
      </c>
      <c r="Q281" s="53">
        <f>IF(MetaData!$F281="SI",MetaData!Q281,MetaData!Q281*25.4)</f>
        <v>0</v>
      </c>
      <c r="R281" s="99" t="str">
        <f>MetaData!R281</f>
        <v>DC</v>
      </c>
      <c r="S281" s="53">
        <f>IF(MetaData!$F281="SI",MetaData!S281,MetaData!S281*(25.4^2))</f>
        <v>46451.520000000004</v>
      </c>
      <c r="T281" s="53">
        <f>IF(MetaData!$F281="SI",MetaData!T281,MetaData!T281*25.4)</f>
        <v>19</v>
      </c>
      <c r="U281" s="53">
        <f>IF(MetaData!$F281="SI",MetaData!U281,MetaData!U281*25.4)</f>
        <v>19</v>
      </c>
      <c r="V281" s="53">
        <f>IF(MetaData!$F281="SI",MetaData!V281,MetaData!V281*25.4)</f>
        <v>19</v>
      </c>
      <c r="W281" s="52">
        <f>MetaData!W281</f>
        <v>4</v>
      </c>
      <c r="X281" s="53">
        <f>IF(MetaData!$F281="SI",MetaData!X281,MetaData!X281*25.4)</f>
        <v>25.4</v>
      </c>
      <c r="Y281" s="52">
        <f>MetaData!Y281</f>
        <v>0</v>
      </c>
      <c r="Z281" s="53">
        <f>IF(MetaData!$F281="SI",MetaData!Z281,MetaData!Z281*25.4)</f>
        <v>28.6</v>
      </c>
      <c r="AA281" s="52">
        <f>MetaData!AA281</f>
        <v>0</v>
      </c>
      <c r="AB281" s="52"/>
      <c r="AC281" s="53">
        <f>IF(MetaData!$F281="SI",MetaData!AC281,MetaData!AC281*25.4)</f>
        <v>0</v>
      </c>
      <c r="AD281" s="79"/>
      <c r="AE281" s="51">
        <f>MetaData!AE281</f>
        <v>2.4500000000000001E-2</v>
      </c>
      <c r="AF281" s="50">
        <f>IF(MetaData!$F281="SI",MetaData!AF281,MetaData!AF281*6.89476)</f>
        <v>453</v>
      </c>
      <c r="AG281" s="50">
        <f>IF(MetaData!$F281="SI",MetaData!AG281,MetaData!AG281*6.89476)</f>
        <v>642.6</v>
      </c>
      <c r="AH281" s="50">
        <f>IF(MetaData!$F281="SI",MetaData!AH281,MetaData!AH281*6.89476)</f>
        <v>453</v>
      </c>
      <c r="AI281" s="50">
        <f>IF(MetaData!$F281="SI",MetaData!AI281,MetaData!AI281*6.89476)</f>
        <v>453</v>
      </c>
      <c r="AJ281" s="50">
        <f>IF(MetaData!$F281="SI",MetaData!AJ281,MetaData!AJ281*6.89476)</f>
        <v>642.6</v>
      </c>
      <c r="AK281" s="50">
        <f>IF(MetaData!$F281="SI",MetaData!AK281,MetaData!AK281*6.89476)</f>
        <v>642.6</v>
      </c>
      <c r="AL281" s="117" t="str">
        <f>MetaData!AL281</f>
        <v>NA</v>
      </c>
      <c r="AM281" s="52" t="str">
        <f>MetaData!AM281</f>
        <v>R: Rectangular ties (around perimeter)</v>
      </c>
      <c r="AN281" s="52">
        <f>MetaData!AN281</f>
        <v>2</v>
      </c>
      <c r="AO281" s="52">
        <f>MetaData!AO281</f>
        <v>0</v>
      </c>
      <c r="AP281" s="53">
        <f>IF(MetaData!$F281="SI",MetaData!AP281,MetaData!AP281*25.4)</f>
        <v>6.3</v>
      </c>
      <c r="AQ281" s="52">
        <f>MetaData!AQ281</f>
        <v>9</v>
      </c>
      <c r="AR281" s="53">
        <f>IF(MetaData!$F281="SI",MetaData!AR281,MetaData!AR281*25.4)</f>
        <v>76.2</v>
      </c>
      <c r="AS281" s="53">
        <f>IF(MetaData!$F281="SI",MetaData!AS281,MetaData!AS281*25.4)</f>
        <v>0</v>
      </c>
      <c r="AT281" s="52">
        <f>MetaData!AT281</f>
        <v>0</v>
      </c>
      <c r="AU281" s="53">
        <f>IF(MetaData!$F281="SI",MetaData!AU281,MetaData!AU281*25.4)</f>
        <v>0</v>
      </c>
      <c r="AV281" s="59">
        <f>MetaData!AV281</f>
        <v>5.3685998831030229E-3</v>
      </c>
      <c r="AW281" s="59"/>
      <c r="AX281" s="50">
        <f>IF(MetaData!$F281="SI",MetaData!AX281,MetaData!AX281*6.89476)</f>
        <v>410.9</v>
      </c>
      <c r="AY281" s="50">
        <f>IF(MetaData!$F281="SI",MetaData!AY281,MetaData!AY281*6.89476)</f>
        <v>526.79999999999995</v>
      </c>
      <c r="AZ281" s="119" t="str">
        <f>MetaData!AZ281</f>
        <v>-</v>
      </c>
      <c r="BA281" s="119">
        <f>MetaData!BA281</f>
        <v>0</v>
      </c>
      <c r="BB281" s="119">
        <f>MetaData!BB281</f>
        <v>0</v>
      </c>
      <c r="BC281" s="119">
        <f>MetaData!BC281</f>
        <v>0</v>
      </c>
      <c r="BD281" s="119">
        <f>MetaData!BD281</f>
        <v>0</v>
      </c>
      <c r="BE281" s="119">
        <f>MetaData!BE281</f>
        <v>0</v>
      </c>
      <c r="BF281" s="119">
        <f>MetaData!BF281</f>
        <v>1</v>
      </c>
      <c r="BG281" s="15">
        <f>ReportedData!M281</f>
        <v>0</v>
      </c>
      <c r="BH281" t="str">
        <f>ReportedData!F281</f>
        <v>Pujol_20-3-3N.xlsx</v>
      </c>
    </row>
    <row r="282" spans="1:60" ht="15.75" hidden="1">
      <c r="A282" s="10">
        <f>MetaData!A282</f>
        <v>278</v>
      </c>
      <c r="B282" s="10">
        <f>MetaData!B282</f>
        <v>65</v>
      </c>
      <c r="C282" s="10">
        <f>MetaData!C282</f>
        <v>16</v>
      </c>
      <c r="D282" s="91" t="str">
        <f>MetaData!D282</f>
        <v xml:space="preserve"> No. 20-3-3S</v>
      </c>
      <c r="E282" s="11" t="str">
        <f>MetaData!E282</f>
        <v>Pujol (2002)</v>
      </c>
      <c r="F282" s="12" t="str">
        <f>MetaData!F282</f>
        <v>SI</v>
      </c>
      <c r="G282" s="14" t="str">
        <f>MetaData!G282</f>
        <v>C</v>
      </c>
      <c r="H282" s="14" t="str">
        <f>MetaData!H282</f>
        <v>R</v>
      </c>
      <c r="I282" s="50">
        <f>IF(MetaData!$F282="SI",MetaData!I282,MetaData!I282*6.89476)</f>
        <v>36.4</v>
      </c>
      <c r="J282" s="50">
        <f>IF(MetaData!$F282="SI",MetaData!J282,MetaData!J282*6.89476)</f>
        <v>0</v>
      </c>
      <c r="K282" s="50">
        <f>IF(MetaData!$F282="SI",MetaData!K282,MetaData!K282*6.89476)</f>
        <v>0</v>
      </c>
      <c r="L282" s="50">
        <f>IF(MetaData!$F282="SI",MetaData!L282,MetaData!L282*4.448)</f>
        <v>267</v>
      </c>
      <c r="M282" s="52">
        <f>MetaData!M282</f>
        <v>2</v>
      </c>
      <c r="N282" s="53">
        <f>IF(MetaData!$F282="SI",MetaData!N282,MetaData!N282*25.4)</f>
        <v>152.4</v>
      </c>
      <c r="O282" s="53">
        <f>IF(MetaData!$F282="SI",MetaData!O282,MetaData!O282*25.4)</f>
        <v>304.8</v>
      </c>
      <c r="P282" s="53">
        <f>IF(MetaData!$F282="SI",MetaData!P282,MetaData!P282*25.4)</f>
        <v>685.8</v>
      </c>
      <c r="Q282" s="53">
        <f>IF(MetaData!$F282="SI",MetaData!Q282,MetaData!Q282*25.4)</f>
        <v>0</v>
      </c>
      <c r="R282" s="99" t="str">
        <f>MetaData!R282</f>
        <v>DC</v>
      </c>
      <c r="S282" s="53">
        <f>IF(MetaData!$F282="SI",MetaData!S282,MetaData!S282*(25.4^2))</f>
        <v>46451.520000000004</v>
      </c>
      <c r="T282" s="53">
        <f>IF(MetaData!$F282="SI",MetaData!T282,MetaData!T282*25.4)</f>
        <v>19</v>
      </c>
      <c r="U282" s="53">
        <f>IF(MetaData!$F282="SI",MetaData!U282,MetaData!U282*25.4)</f>
        <v>19</v>
      </c>
      <c r="V282" s="53">
        <f>IF(MetaData!$F282="SI",MetaData!V282,MetaData!V282*25.4)</f>
        <v>19</v>
      </c>
      <c r="W282" s="52">
        <f>MetaData!W282</f>
        <v>4</v>
      </c>
      <c r="X282" s="53">
        <f>IF(MetaData!$F282="SI",MetaData!X282,MetaData!X282*25.4)</f>
        <v>25.4</v>
      </c>
      <c r="Y282" s="52">
        <f>MetaData!Y282</f>
        <v>0</v>
      </c>
      <c r="Z282" s="53">
        <f>IF(MetaData!$F282="SI",MetaData!Z282,MetaData!Z282*25.4)</f>
        <v>28.6</v>
      </c>
      <c r="AA282" s="52">
        <f>MetaData!AA282</f>
        <v>0</v>
      </c>
      <c r="AB282" s="52"/>
      <c r="AC282" s="53">
        <f>IF(MetaData!$F282="SI",MetaData!AC282,MetaData!AC282*25.4)</f>
        <v>0</v>
      </c>
      <c r="AD282" s="79"/>
      <c r="AE282" s="51">
        <f>MetaData!AE282</f>
        <v>2.4500000000000001E-2</v>
      </c>
      <c r="AF282" s="50">
        <f>IF(MetaData!$F282="SI",MetaData!AF282,MetaData!AF282*6.89476)</f>
        <v>453</v>
      </c>
      <c r="AG282" s="50">
        <f>IF(MetaData!$F282="SI",MetaData!AG282,MetaData!AG282*6.89476)</f>
        <v>642.6</v>
      </c>
      <c r="AH282" s="50">
        <f>IF(MetaData!$F282="SI",MetaData!AH282,MetaData!AH282*6.89476)</f>
        <v>453</v>
      </c>
      <c r="AI282" s="50">
        <f>IF(MetaData!$F282="SI",MetaData!AI282,MetaData!AI282*6.89476)</f>
        <v>453</v>
      </c>
      <c r="AJ282" s="50">
        <f>IF(MetaData!$F282="SI",MetaData!AJ282,MetaData!AJ282*6.89476)</f>
        <v>642.6</v>
      </c>
      <c r="AK282" s="50">
        <f>IF(MetaData!$F282="SI",MetaData!AK282,MetaData!AK282*6.89476)</f>
        <v>642.6</v>
      </c>
      <c r="AL282" s="117" t="str">
        <f>MetaData!AL282</f>
        <v>NA</v>
      </c>
      <c r="AM282" s="52" t="str">
        <f>MetaData!AM282</f>
        <v>R: Rectangular ties (around perimeter)</v>
      </c>
      <c r="AN282" s="52">
        <f>MetaData!AN282</f>
        <v>2</v>
      </c>
      <c r="AO282" s="52">
        <f>MetaData!AO282</f>
        <v>0</v>
      </c>
      <c r="AP282" s="53">
        <f>IF(MetaData!$F282="SI",MetaData!AP282,MetaData!AP282*25.4)</f>
        <v>6.3</v>
      </c>
      <c r="AQ282" s="52">
        <f>MetaData!AQ282</f>
        <v>9</v>
      </c>
      <c r="AR282" s="53">
        <f>IF(MetaData!$F282="SI",MetaData!AR282,MetaData!AR282*25.4)</f>
        <v>76.2</v>
      </c>
      <c r="AS282" s="53">
        <f>IF(MetaData!$F282="SI",MetaData!AS282,MetaData!AS282*25.4)</f>
        <v>0</v>
      </c>
      <c r="AT282" s="52">
        <f>MetaData!AT282</f>
        <v>0</v>
      </c>
      <c r="AU282" s="53">
        <f>IF(MetaData!$F282="SI",MetaData!AU282,MetaData!AU282*25.4)</f>
        <v>0</v>
      </c>
      <c r="AV282" s="59">
        <f>MetaData!AV282</f>
        <v>5.3685998831030229E-3</v>
      </c>
      <c r="AW282" s="59"/>
      <c r="AX282" s="50">
        <f>IF(MetaData!$F282="SI",MetaData!AX282,MetaData!AX282*6.89476)</f>
        <v>410.9</v>
      </c>
      <c r="AY282" s="50">
        <f>IF(MetaData!$F282="SI",MetaData!AY282,MetaData!AY282*6.89476)</f>
        <v>526.79999999999995</v>
      </c>
      <c r="AZ282" s="119" t="str">
        <f>MetaData!AZ282</f>
        <v>-</v>
      </c>
      <c r="BA282" s="119">
        <f>MetaData!BA282</f>
        <v>0</v>
      </c>
      <c r="BB282" s="119">
        <f>MetaData!BB282</f>
        <v>0</v>
      </c>
      <c r="BC282" s="119">
        <f>MetaData!BC282</f>
        <v>0</v>
      </c>
      <c r="BD282" s="119">
        <f>MetaData!BD282</f>
        <v>0</v>
      </c>
      <c r="BE282" s="119">
        <f>MetaData!BE282</f>
        <v>0</v>
      </c>
      <c r="BF282" s="119">
        <f>MetaData!BF282</f>
        <v>1</v>
      </c>
      <c r="BG282" s="15">
        <f>ReportedData!M282</f>
        <v>0</v>
      </c>
      <c r="BH282" t="str">
        <f>ReportedData!F282</f>
        <v>Pujol_20-3-3S.xlsx</v>
      </c>
    </row>
    <row r="283" spans="1:60" ht="15.75" hidden="1">
      <c r="A283" s="10">
        <f>MetaData!A283</f>
        <v>279</v>
      </c>
      <c r="B283" s="10">
        <f>MetaData!B283</f>
        <v>66</v>
      </c>
      <c r="C283" s="10">
        <f>MetaData!C283</f>
        <v>2</v>
      </c>
      <c r="D283" s="91" t="str">
        <f>MetaData!D283</f>
        <v>lc10</v>
      </c>
      <c r="E283" s="11" t="str">
        <f>MetaData!E283</f>
        <v>Rabbat et al (1986)</v>
      </c>
      <c r="F283" s="12" t="str">
        <f>MetaData!F283</f>
        <v>SI</v>
      </c>
      <c r="G283" s="14" t="str">
        <f>MetaData!G283</f>
        <v>C</v>
      </c>
      <c r="H283" s="14" t="str">
        <f>MetaData!H283</f>
        <v>S</v>
      </c>
      <c r="I283" s="50">
        <f>IF(MetaData!$F283="SI",MetaData!I283,MetaData!I283*6.89476)</f>
        <v>37.75</v>
      </c>
      <c r="J283" s="50">
        <f>IF(MetaData!$F283="SI",MetaData!J283,MetaData!J283*6.89476)</f>
        <v>0</v>
      </c>
      <c r="K283" s="50">
        <f>IF(MetaData!$F283="SI",MetaData!K283,MetaData!K283*6.89476)</f>
        <v>0</v>
      </c>
      <c r="L283" s="50">
        <f>IF(MetaData!$F283="SI",MetaData!L283,MetaData!L283*4.448)</f>
        <v>547.98277500000006</v>
      </c>
      <c r="M283" s="52">
        <f>MetaData!M283</f>
        <v>2</v>
      </c>
      <c r="N283" s="53">
        <f>IF(MetaData!$F283="SI",MetaData!N283,MetaData!N283*25.4)</f>
        <v>381</v>
      </c>
      <c r="O283" s="53">
        <f>IF(MetaData!$F283="SI",MetaData!O283,MetaData!O283*25.4)</f>
        <v>381</v>
      </c>
      <c r="P283" s="53">
        <f>IF(MetaData!$F283="SI",MetaData!P283,MetaData!P283*25.4)</f>
        <v>1194</v>
      </c>
      <c r="Q283" s="53">
        <f>IF(MetaData!$F283="SI",MetaData!Q283,MetaData!Q283*25.4)</f>
        <v>0</v>
      </c>
      <c r="R283" s="99" t="str">
        <f>MetaData!R283</f>
        <v>DE</v>
      </c>
      <c r="S283" s="53">
        <f>IF(MetaData!$F283="SI",MetaData!S283,MetaData!S283*(25.4^2))</f>
        <v>145161</v>
      </c>
      <c r="T283" s="53">
        <f>IF(MetaData!$F283="SI",MetaData!T283,MetaData!T283*25.4)</f>
        <v>22.2</v>
      </c>
      <c r="U283" s="53">
        <f>IF(MetaData!$F283="SI",MetaData!U283,MetaData!U283*25.4)</f>
        <v>22.2</v>
      </c>
      <c r="V283" s="53">
        <f>IF(MetaData!$F283="SI",MetaData!V283,MetaData!V283*25.4)</f>
        <v>22.2</v>
      </c>
      <c r="W283" s="52">
        <f>MetaData!W283</f>
        <v>7</v>
      </c>
      <c r="X283" s="53">
        <f>IF(MetaData!$F283="SI",MetaData!X283,MetaData!X283*25.4)</f>
        <v>38.4</v>
      </c>
      <c r="Y283" s="52">
        <f>MetaData!Y283</f>
        <v>1</v>
      </c>
      <c r="Z283" s="53">
        <f>IF(MetaData!$F283="SI",MetaData!Z283,MetaData!Z283*25.4)</f>
        <v>38.4</v>
      </c>
      <c r="AA283" s="52">
        <f>MetaData!AA283</f>
        <v>1</v>
      </c>
      <c r="AB283" s="52"/>
      <c r="AC283" s="53">
        <f>IF(MetaData!$F283="SI",MetaData!AC283,MetaData!AC283*25.4)</f>
        <v>0</v>
      </c>
      <c r="AD283" s="79"/>
      <c r="AE283" s="51">
        <f>MetaData!AE283</f>
        <v>1.8506000000000002E-2</v>
      </c>
      <c r="AF283" s="50">
        <f>IF(MetaData!$F283="SI",MetaData!AF283,MetaData!AF283*6.89476)</f>
        <v>461.5</v>
      </c>
      <c r="AG283" s="50">
        <f>IF(MetaData!$F283="SI",MetaData!AG283,MetaData!AG283*6.89476)</f>
        <v>0</v>
      </c>
      <c r="AH283" s="50">
        <f>IF(MetaData!$F283="SI",MetaData!AH283,MetaData!AH283*6.89476)</f>
        <v>461.5</v>
      </c>
      <c r="AI283" s="50">
        <f>IF(MetaData!$F283="SI",MetaData!AI283,MetaData!AI283*6.89476)</f>
        <v>461.5</v>
      </c>
      <c r="AJ283" s="50">
        <f>IF(MetaData!$F283="SI",MetaData!AJ283,MetaData!AJ283*6.89476)</f>
        <v>0</v>
      </c>
      <c r="AK283" s="50">
        <f>IF(MetaData!$F283="SI",MetaData!AK283,MetaData!AK283*6.89476)</f>
        <v>0</v>
      </c>
      <c r="AL283" s="117">
        <f>MetaData!AL283</f>
        <v>0</v>
      </c>
      <c r="AM283" s="52" t="str">
        <f>MetaData!AM283</f>
        <v>UJ</v>
      </c>
      <c r="AN283" s="52">
        <f>MetaData!AN283</f>
        <v>2</v>
      </c>
      <c r="AO283" s="52" t="str">
        <f>MetaData!AO283</f>
        <v>Ribbed</v>
      </c>
      <c r="AP283" s="53">
        <f>IF(MetaData!$F283="SI",MetaData!AP283,MetaData!AP283*25.4)</f>
        <v>9.5</v>
      </c>
      <c r="AQ283" s="52">
        <f>MetaData!AQ283</f>
        <v>0</v>
      </c>
      <c r="AR283" s="53">
        <f>IF(MetaData!$F283="SI",MetaData!AR283,MetaData!AR283*25.4)</f>
        <v>121</v>
      </c>
      <c r="AS283" s="53">
        <f>IF(MetaData!$F283="SI",MetaData!AS283,MetaData!AS283*25.4)</f>
        <v>0</v>
      </c>
      <c r="AT283" s="52">
        <f>MetaData!AT283</f>
        <v>0</v>
      </c>
      <c r="AU283" s="53">
        <f>IF(MetaData!$F283="SI",MetaData!AU283,MetaData!AU283*25.4)</f>
        <v>0</v>
      </c>
      <c r="AV283" s="59">
        <f>MetaData!AV283</f>
        <v>3.0750796891607559E-3</v>
      </c>
      <c r="AW283" s="59"/>
      <c r="AX283" s="50">
        <f>IF(MetaData!$F283="SI",MetaData!AX283,MetaData!AX283*6.89476)</f>
        <v>455</v>
      </c>
      <c r="AY283" s="50">
        <f>IF(MetaData!$F283="SI",MetaData!AY283,MetaData!AY283*6.89476)</f>
        <v>0</v>
      </c>
      <c r="AZ283" s="119">
        <f>MetaData!AZ283</f>
        <v>0</v>
      </c>
      <c r="BA283" s="119">
        <f>MetaData!BA283</f>
        <v>0</v>
      </c>
      <c r="BB283" s="119">
        <f>MetaData!BB283</f>
        <v>0</v>
      </c>
      <c r="BC283" s="119">
        <f>MetaData!BC283</f>
        <v>0</v>
      </c>
      <c r="BD283" s="119">
        <f>MetaData!BD283</f>
        <v>0</v>
      </c>
      <c r="BE283" s="119">
        <f>MetaData!BE283</f>
        <v>0</v>
      </c>
      <c r="BF283" s="119">
        <f>MetaData!BF283</f>
        <v>1</v>
      </c>
      <c r="BG283" s="15">
        <f>ReportedData!M283</f>
        <v>0</v>
      </c>
      <c r="BH283" t="str">
        <f>ReportedData!F283</f>
        <v>LC10.xlsx</v>
      </c>
    </row>
    <row r="284" spans="1:60" ht="15.75" hidden="1">
      <c r="A284" s="10">
        <f>MetaData!A284</f>
        <v>280</v>
      </c>
      <c r="B284" s="10">
        <f>MetaData!B284</f>
        <v>66</v>
      </c>
      <c r="C284" s="10">
        <f>MetaData!C284</f>
        <v>3</v>
      </c>
      <c r="D284" s="91" t="str">
        <f>MetaData!D284</f>
        <v>lc11</v>
      </c>
      <c r="E284" s="11" t="str">
        <f>MetaData!E284</f>
        <v>Rabbat et al (1986)</v>
      </c>
      <c r="F284" s="12" t="str">
        <f>MetaData!F284</f>
        <v>SI</v>
      </c>
      <c r="G284" s="14" t="str">
        <f>MetaData!G284</f>
        <v>C</v>
      </c>
      <c r="H284" s="14" t="str">
        <f>MetaData!H284</f>
        <v>S</v>
      </c>
      <c r="I284" s="50">
        <f>IF(MetaData!$F284="SI",MetaData!I284,MetaData!I284*6.89476)</f>
        <v>37.75</v>
      </c>
      <c r="J284" s="50">
        <f>IF(MetaData!$F284="SI",MetaData!J284,MetaData!J284*6.89476)</f>
        <v>0</v>
      </c>
      <c r="K284" s="50">
        <f>IF(MetaData!$F284="SI",MetaData!K284,MetaData!K284*6.89476)</f>
        <v>0</v>
      </c>
      <c r="L284" s="50">
        <f>IF(MetaData!$F284="SI",MetaData!L284,MetaData!L284*4.448)</f>
        <v>547.98277500000006</v>
      </c>
      <c r="M284" s="52">
        <f>MetaData!M284</f>
        <v>2</v>
      </c>
      <c r="N284" s="53">
        <f>IF(MetaData!$F284="SI",MetaData!N284,MetaData!N284*25.4)</f>
        <v>381</v>
      </c>
      <c r="O284" s="53">
        <f>IF(MetaData!$F284="SI",MetaData!O284,MetaData!O284*25.4)</f>
        <v>381</v>
      </c>
      <c r="P284" s="53">
        <f>IF(MetaData!$F284="SI",MetaData!P284,MetaData!P284*25.4)</f>
        <v>1305</v>
      </c>
      <c r="Q284" s="53">
        <f>IF(MetaData!$F284="SI",MetaData!Q284,MetaData!Q284*25.4)</f>
        <v>0</v>
      </c>
      <c r="R284" s="99" t="str">
        <f>MetaData!R284</f>
        <v>DE</v>
      </c>
      <c r="S284" s="53">
        <f>IF(MetaData!$F284="SI",MetaData!S284,MetaData!S284*(25.4^2))</f>
        <v>145161</v>
      </c>
      <c r="T284" s="53">
        <f>IF(MetaData!$F284="SI",MetaData!T284,MetaData!T284*25.4)</f>
        <v>19</v>
      </c>
      <c r="U284" s="53">
        <f>IF(MetaData!$F284="SI",MetaData!U284,MetaData!U284*25.4)</f>
        <v>19</v>
      </c>
      <c r="V284" s="53">
        <f>IF(MetaData!$F284="SI",MetaData!V284,MetaData!V284*25.4)</f>
        <v>19</v>
      </c>
      <c r="W284" s="52">
        <f>MetaData!W284</f>
        <v>7</v>
      </c>
      <c r="X284" s="53">
        <f>IF(MetaData!$F284="SI",MetaData!X284,MetaData!X284*25.4)</f>
        <v>40</v>
      </c>
      <c r="Y284" s="52">
        <f>MetaData!Y284</f>
        <v>1</v>
      </c>
      <c r="Z284" s="53">
        <f>IF(MetaData!$F284="SI",MetaData!Z284,MetaData!Z284*25.4)</f>
        <v>40</v>
      </c>
      <c r="AA284" s="52">
        <f>MetaData!AA284</f>
        <v>1</v>
      </c>
      <c r="AB284" s="52"/>
      <c r="AC284" s="53">
        <f>IF(MetaData!$F284="SI",MetaData!AC284,MetaData!AC284*25.4)</f>
        <v>0</v>
      </c>
      <c r="AD284" s="79"/>
      <c r="AE284" s="51">
        <f>MetaData!AE284</f>
        <v>1.5685999999999999E-2</v>
      </c>
      <c r="AF284" s="50">
        <f>IF(MetaData!$F284="SI",MetaData!AF284,MetaData!AF284*6.89476)</f>
        <v>461.5</v>
      </c>
      <c r="AG284" s="50">
        <f>IF(MetaData!$F284="SI",MetaData!AG284,MetaData!AG284*6.89476)</f>
        <v>0</v>
      </c>
      <c r="AH284" s="50">
        <f>IF(MetaData!$F284="SI",MetaData!AH284,MetaData!AH284*6.89476)</f>
        <v>461.5</v>
      </c>
      <c r="AI284" s="50">
        <f>IF(MetaData!$F284="SI",MetaData!AI284,MetaData!AI284*6.89476)</f>
        <v>461.5</v>
      </c>
      <c r="AJ284" s="50">
        <f>IF(MetaData!$F284="SI",MetaData!AJ284,MetaData!AJ284*6.89476)</f>
        <v>0</v>
      </c>
      <c r="AK284" s="50">
        <f>IF(MetaData!$F284="SI",MetaData!AK284,MetaData!AK284*6.89476)</f>
        <v>0</v>
      </c>
      <c r="AL284" s="117">
        <f>MetaData!AL284</f>
        <v>0</v>
      </c>
      <c r="AM284" s="52" t="str">
        <f>MetaData!AM284</f>
        <v>UJ</v>
      </c>
      <c r="AN284" s="52">
        <f>MetaData!AN284</f>
        <v>2</v>
      </c>
      <c r="AO284" s="52" t="str">
        <f>MetaData!AO284</f>
        <v>Ribbed</v>
      </c>
      <c r="AP284" s="53">
        <f>IF(MetaData!$F284="SI",MetaData!AP284,MetaData!AP284*25.4)</f>
        <v>9.5</v>
      </c>
      <c r="AQ284" s="52">
        <f>MetaData!AQ284</f>
        <v>0</v>
      </c>
      <c r="AR284" s="53">
        <f>IF(MetaData!$F284="SI",MetaData!AR284,MetaData!AR284*25.4)</f>
        <v>102</v>
      </c>
      <c r="AS284" s="53">
        <f>IF(MetaData!$F284="SI",MetaData!AS284,MetaData!AS284*25.4)</f>
        <v>0</v>
      </c>
      <c r="AT284" s="52">
        <f>MetaData!AT284</f>
        <v>0</v>
      </c>
      <c r="AU284" s="53">
        <f>IF(MetaData!$F284="SI",MetaData!AU284,MetaData!AU284*25.4)</f>
        <v>0</v>
      </c>
      <c r="AV284" s="59">
        <f>MetaData!AV284</f>
        <v>3.6478886508671711E-3</v>
      </c>
      <c r="AW284" s="59"/>
      <c r="AX284" s="50">
        <f>IF(MetaData!$F284="SI",MetaData!AX284,MetaData!AX284*6.89476)</f>
        <v>455</v>
      </c>
      <c r="AY284" s="50">
        <f>IF(MetaData!$F284="SI",MetaData!AY284,MetaData!AY284*6.89476)</f>
        <v>0</v>
      </c>
      <c r="AZ284" s="119">
        <f>MetaData!AZ284</f>
        <v>0</v>
      </c>
      <c r="BA284" s="119">
        <f>MetaData!BA284</f>
        <v>0</v>
      </c>
      <c r="BB284" s="119">
        <f>MetaData!BB284</f>
        <v>0</v>
      </c>
      <c r="BC284" s="119">
        <f>MetaData!BC284</f>
        <v>0</v>
      </c>
      <c r="BD284" s="119">
        <f>MetaData!BD284</f>
        <v>0</v>
      </c>
      <c r="BE284" s="119">
        <f>MetaData!BE284</f>
        <v>0</v>
      </c>
      <c r="BF284" s="119">
        <f>MetaData!BF284</f>
        <v>1</v>
      </c>
      <c r="BG284" s="15">
        <f>ReportedData!M284</f>
        <v>0</v>
      </c>
      <c r="BH284" t="str">
        <f>ReportedData!F284</f>
        <v>LC11.xlsx</v>
      </c>
    </row>
    <row r="285" spans="1:60" ht="15.75" hidden="1">
      <c r="A285" s="10">
        <f>MetaData!A285</f>
        <v>281</v>
      </c>
      <c r="B285" s="10">
        <f>MetaData!B285</f>
        <v>66</v>
      </c>
      <c r="C285" s="10">
        <f>MetaData!C285</f>
        <v>4</v>
      </c>
      <c r="D285" s="91" t="str">
        <f>MetaData!D285</f>
        <v>lc3</v>
      </c>
      <c r="E285" s="11" t="str">
        <f>MetaData!E285</f>
        <v>Rabbat et al (1986)</v>
      </c>
      <c r="F285" s="12" t="str">
        <f>MetaData!F285</f>
        <v>SI</v>
      </c>
      <c r="G285" s="14" t="str">
        <f>MetaData!G285</f>
        <v>C</v>
      </c>
      <c r="H285" s="14" t="str">
        <f>MetaData!H285</f>
        <v>S</v>
      </c>
      <c r="I285" s="50">
        <f>IF(MetaData!$F285="SI",MetaData!I285,MetaData!I285*6.89476)</f>
        <v>37.75</v>
      </c>
      <c r="J285" s="50">
        <f>IF(MetaData!$F285="SI",MetaData!J285,MetaData!J285*6.89476)</f>
        <v>0</v>
      </c>
      <c r="K285" s="50">
        <f>IF(MetaData!$F285="SI",MetaData!K285,MetaData!K285*6.89476)</f>
        <v>0</v>
      </c>
      <c r="L285" s="50">
        <f>IF(MetaData!$F285="SI",MetaData!L285,MetaData!L285*4.448)</f>
        <v>547.98277500000006</v>
      </c>
      <c r="M285" s="52">
        <f>MetaData!M285</f>
        <v>2</v>
      </c>
      <c r="N285" s="53">
        <f>IF(MetaData!$F285="SI",MetaData!N285,MetaData!N285*25.4)</f>
        <v>381</v>
      </c>
      <c r="O285" s="53">
        <f>IF(MetaData!$F285="SI",MetaData!O285,MetaData!O285*25.4)</f>
        <v>381</v>
      </c>
      <c r="P285" s="53">
        <f>IF(MetaData!$F285="SI",MetaData!P285,MetaData!P285*25.4)</f>
        <v>1194</v>
      </c>
      <c r="Q285" s="53">
        <f>IF(MetaData!$F285="SI",MetaData!Q285,MetaData!Q285*25.4)</f>
        <v>0</v>
      </c>
      <c r="R285" s="99" t="str">
        <f>MetaData!R285</f>
        <v>DE</v>
      </c>
      <c r="S285" s="53">
        <f>IF(MetaData!$F285="SI",MetaData!S285,MetaData!S285*(25.4^2))</f>
        <v>145161</v>
      </c>
      <c r="T285" s="53">
        <f>IF(MetaData!$F285="SI",MetaData!T285,MetaData!T285*25.4)</f>
        <v>22.2</v>
      </c>
      <c r="U285" s="53">
        <f>IF(MetaData!$F285="SI",MetaData!U285,MetaData!U285*25.4)</f>
        <v>22.2</v>
      </c>
      <c r="V285" s="53">
        <f>IF(MetaData!$F285="SI",MetaData!V285,MetaData!V285*25.4)</f>
        <v>22.2</v>
      </c>
      <c r="W285" s="52">
        <f>MetaData!W285</f>
        <v>7</v>
      </c>
      <c r="X285" s="53">
        <f>IF(MetaData!$F285="SI",MetaData!X285,MetaData!X285*25.4)</f>
        <v>38.4</v>
      </c>
      <c r="Y285" s="52">
        <f>MetaData!Y285</f>
        <v>1</v>
      </c>
      <c r="Z285" s="53">
        <f>IF(MetaData!$F285="SI",MetaData!Z285,MetaData!Z285*25.4)</f>
        <v>38.4</v>
      </c>
      <c r="AA285" s="52">
        <f>MetaData!AA285</f>
        <v>1</v>
      </c>
      <c r="AB285" s="52"/>
      <c r="AC285" s="53">
        <f>IF(MetaData!$F285="SI",MetaData!AC285,MetaData!AC285*25.4)</f>
        <v>0</v>
      </c>
      <c r="AD285" s="79"/>
      <c r="AE285" s="51">
        <f>MetaData!AE285</f>
        <v>1.8506000000000002E-2</v>
      </c>
      <c r="AF285" s="50">
        <f>IF(MetaData!$F285="SI",MetaData!AF285,MetaData!AF285*6.89476)</f>
        <v>461.5</v>
      </c>
      <c r="AG285" s="50">
        <f>IF(MetaData!$F285="SI",MetaData!AG285,MetaData!AG285*6.89476)</f>
        <v>0</v>
      </c>
      <c r="AH285" s="50">
        <f>IF(MetaData!$F285="SI",MetaData!AH285,MetaData!AH285*6.89476)</f>
        <v>461.5</v>
      </c>
      <c r="AI285" s="50">
        <f>IF(MetaData!$F285="SI",MetaData!AI285,MetaData!AI285*6.89476)</f>
        <v>461.5</v>
      </c>
      <c r="AJ285" s="50">
        <f>IF(MetaData!$F285="SI",MetaData!AJ285,MetaData!AJ285*6.89476)</f>
        <v>0</v>
      </c>
      <c r="AK285" s="50">
        <f>IF(MetaData!$F285="SI",MetaData!AK285,MetaData!AK285*6.89476)</f>
        <v>0</v>
      </c>
      <c r="AL285" s="117">
        <f>MetaData!AL285</f>
        <v>0</v>
      </c>
      <c r="AM285" s="52" t="str">
        <f>MetaData!AM285</f>
        <v>UJ</v>
      </c>
      <c r="AN285" s="52">
        <f>MetaData!AN285</f>
        <v>2</v>
      </c>
      <c r="AO285" s="52" t="str">
        <f>MetaData!AO285</f>
        <v>Ribbed</v>
      </c>
      <c r="AP285" s="53">
        <f>IF(MetaData!$F285="SI",MetaData!AP285,MetaData!AP285*25.4)</f>
        <v>9.5</v>
      </c>
      <c r="AQ285" s="52">
        <f>MetaData!AQ285</f>
        <v>0</v>
      </c>
      <c r="AR285" s="53">
        <f>IF(MetaData!$F285="SI",MetaData!AR285,MetaData!AR285*25.4)</f>
        <v>121</v>
      </c>
      <c r="AS285" s="53">
        <f>IF(MetaData!$F285="SI",MetaData!AS285,MetaData!AS285*25.4)</f>
        <v>0</v>
      </c>
      <c r="AT285" s="52">
        <f>MetaData!AT285</f>
        <v>0</v>
      </c>
      <c r="AU285" s="53">
        <f>IF(MetaData!$F285="SI",MetaData!AU285,MetaData!AU285*25.4)</f>
        <v>0</v>
      </c>
      <c r="AV285" s="59">
        <f>MetaData!AV285</f>
        <v>3.0750796891607559E-3</v>
      </c>
      <c r="AW285" s="59"/>
      <c r="AX285" s="50">
        <f>IF(MetaData!$F285="SI",MetaData!AX285,MetaData!AX285*6.89476)</f>
        <v>455</v>
      </c>
      <c r="AY285" s="50">
        <f>IF(MetaData!$F285="SI",MetaData!AY285,MetaData!AY285*6.89476)</f>
        <v>0</v>
      </c>
      <c r="AZ285" s="119">
        <f>MetaData!AZ285</f>
        <v>0</v>
      </c>
      <c r="BA285" s="119">
        <f>MetaData!BA285</f>
        <v>0</v>
      </c>
      <c r="BB285" s="119">
        <f>MetaData!BB285</f>
        <v>0</v>
      </c>
      <c r="BC285" s="119">
        <f>MetaData!BC285</f>
        <v>0</v>
      </c>
      <c r="BD285" s="119">
        <f>MetaData!BD285</f>
        <v>0</v>
      </c>
      <c r="BE285" s="119">
        <f>MetaData!BE285</f>
        <v>0</v>
      </c>
      <c r="BF285" s="119">
        <f>MetaData!BF285</f>
        <v>1</v>
      </c>
      <c r="BG285" s="15">
        <f>ReportedData!M285</f>
        <v>0</v>
      </c>
      <c r="BH285" t="str">
        <f>ReportedData!F285</f>
        <v>LC3.xlsx</v>
      </c>
    </row>
    <row r="286" spans="1:60" ht="15.75" hidden="1">
      <c r="A286" s="10">
        <f>MetaData!A286</f>
        <v>282</v>
      </c>
      <c r="B286" s="10">
        <f>MetaData!B286</f>
        <v>66</v>
      </c>
      <c r="C286" s="10">
        <f>MetaData!C286</f>
        <v>5</v>
      </c>
      <c r="D286" s="91" t="str">
        <f>MetaData!D286</f>
        <v>lc4</v>
      </c>
      <c r="E286" s="11" t="str">
        <f>MetaData!E286</f>
        <v>Rabbat et al (1986)</v>
      </c>
      <c r="F286" s="12" t="str">
        <f>MetaData!F286</f>
        <v>SI</v>
      </c>
      <c r="G286" s="14" t="str">
        <f>MetaData!G286</f>
        <v>C</v>
      </c>
      <c r="H286" s="14" t="str">
        <f>MetaData!H286</f>
        <v>S</v>
      </c>
      <c r="I286" s="50">
        <f>IF(MetaData!$F286="SI",MetaData!I286,MetaData!I286*6.89476)</f>
        <v>37.75</v>
      </c>
      <c r="J286" s="50">
        <f>IF(MetaData!$F286="SI",MetaData!J286,MetaData!J286*6.89476)</f>
        <v>0</v>
      </c>
      <c r="K286" s="50">
        <f>IF(MetaData!$F286="SI",MetaData!K286,MetaData!K286*6.89476)</f>
        <v>0</v>
      </c>
      <c r="L286" s="50">
        <f>IF(MetaData!$F286="SI",MetaData!L286,MetaData!L286*4.448)</f>
        <v>547.98277500000006</v>
      </c>
      <c r="M286" s="52">
        <f>MetaData!M286</f>
        <v>2</v>
      </c>
      <c r="N286" s="53">
        <f>IF(MetaData!$F286="SI",MetaData!N286,MetaData!N286*25.4)</f>
        <v>381</v>
      </c>
      <c r="O286" s="53">
        <f>IF(MetaData!$F286="SI",MetaData!O286,MetaData!O286*25.4)</f>
        <v>381</v>
      </c>
      <c r="P286" s="53">
        <f>IF(MetaData!$F286="SI",MetaData!P286,MetaData!P286*25.4)</f>
        <v>1194</v>
      </c>
      <c r="Q286" s="53">
        <f>IF(MetaData!$F286="SI",MetaData!Q286,MetaData!Q286*25.4)</f>
        <v>0</v>
      </c>
      <c r="R286" s="99" t="str">
        <f>MetaData!R286</f>
        <v>DE</v>
      </c>
      <c r="S286" s="53">
        <f>IF(MetaData!$F286="SI",MetaData!S286,MetaData!S286*(25.4^2))</f>
        <v>145161</v>
      </c>
      <c r="T286" s="53">
        <f>IF(MetaData!$F286="SI",MetaData!T286,MetaData!T286*25.4)</f>
        <v>22.2</v>
      </c>
      <c r="U286" s="53">
        <f>IF(MetaData!$F286="SI",MetaData!U286,MetaData!U286*25.4)</f>
        <v>22.2</v>
      </c>
      <c r="V286" s="53">
        <f>IF(MetaData!$F286="SI",MetaData!V286,MetaData!V286*25.4)</f>
        <v>22.2</v>
      </c>
      <c r="W286" s="52">
        <f>MetaData!W286</f>
        <v>7</v>
      </c>
      <c r="X286" s="53">
        <f>IF(MetaData!$F286="SI",MetaData!X286,MetaData!X286*25.4)</f>
        <v>38.4</v>
      </c>
      <c r="Y286" s="52">
        <f>MetaData!Y286</f>
        <v>1</v>
      </c>
      <c r="Z286" s="53">
        <f>IF(MetaData!$F286="SI",MetaData!Z286,MetaData!Z286*25.4)</f>
        <v>38.4</v>
      </c>
      <c r="AA286" s="52">
        <f>MetaData!AA286</f>
        <v>1</v>
      </c>
      <c r="AB286" s="52"/>
      <c r="AC286" s="53">
        <f>IF(MetaData!$F286="SI",MetaData!AC286,MetaData!AC286*25.4)</f>
        <v>0</v>
      </c>
      <c r="AD286" s="79"/>
      <c r="AE286" s="51">
        <f>MetaData!AE286</f>
        <v>1.8506000000000002E-2</v>
      </c>
      <c r="AF286" s="50">
        <f>IF(MetaData!$F286="SI",MetaData!AF286,MetaData!AF286*6.89476)</f>
        <v>461.5</v>
      </c>
      <c r="AG286" s="50">
        <f>IF(MetaData!$F286="SI",MetaData!AG286,MetaData!AG286*6.89476)</f>
        <v>0</v>
      </c>
      <c r="AH286" s="50">
        <f>IF(MetaData!$F286="SI",MetaData!AH286,MetaData!AH286*6.89476)</f>
        <v>461.5</v>
      </c>
      <c r="AI286" s="50">
        <f>IF(MetaData!$F286="SI",MetaData!AI286,MetaData!AI286*6.89476)</f>
        <v>461.5</v>
      </c>
      <c r="AJ286" s="50">
        <f>IF(MetaData!$F286="SI",MetaData!AJ286,MetaData!AJ286*6.89476)</f>
        <v>0</v>
      </c>
      <c r="AK286" s="50">
        <f>IF(MetaData!$F286="SI",MetaData!AK286,MetaData!AK286*6.89476)</f>
        <v>0</v>
      </c>
      <c r="AL286" s="117">
        <f>MetaData!AL286</f>
        <v>0</v>
      </c>
      <c r="AM286" s="52" t="str">
        <f>MetaData!AM286</f>
        <v>UJ</v>
      </c>
      <c r="AN286" s="52">
        <f>MetaData!AN286</f>
        <v>2</v>
      </c>
      <c r="AO286" s="52" t="str">
        <f>MetaData!AO286</f>
        <v>Ribbed</v>
      </c>
      <c r="AP286" s="53">
        <f>IF(MetaData!$F286="SI",MetaData!AP286,MetaData!AP286*25.4)</f>
        <v>9.5</v>
      </c>
      <c r="AQ286" s="52">
        <f>MetaData!AQ286</f>
        <v>0</v>
      </c>
      <c r="AR286" s="53">
        <f>IF(MetaData!$F286="SI",MetaData!AR286,MetaData!AR286*25.4)</f>
        <v>102</v>
      </c>
      <c r="AS286" s="53">
        <f>IF(MetaData!$F286="SI",MetaData!AS286,MetaData!AS286*25.4)</f>
        <v>0</v>
      </c>
      <c r="AT286" s="52">
        <f>MetaData!AT286</f>
        <v>0</v>
      </c>
      <c r="AU286" s="53">
        <f>IF(MetaData!$F286="SI",MetaData!AU286,MetaData!AU286*25.4)</f>
        <v>0</v>
      </c>
      <c r="AV286" s="59">
        <f>MetaData!AV286</f>
        <v>3.6478886508671711E-3</v>
      </c>
      <c r="AW286" s="59"/>
      <c r="AX286" s="50">
        <f>IF(MetaData!$F286="SI",MetaData!AX286,MetaData!AX286*6.89476)</f>
        <v>455</v>
      </c>
      <c r="AY286" s="50">
        <f>IF(MetaData!$F286="SI",MetaData!AY286,MetaData!AY286*6.89476)</f>
        <v>0</v>
      </c>
      <c r="AZ286" s="119">
        <f>MetaData!AZ286</f>
        <v>0</v>
      </c>
      <c r="BA286" s="119">
        <f>MetaData!BA286</f>
        <v>0</v>
      </c>
      <c r="BB286" s="119">
        <f>MetaData!BB286</f>
        <v>0</v>
      </c>
      <c r="BC286" s="119">
        <f>MetaData!BC286</f>
        <v>0</v>
      </c>
      <c r="BD286" s="119">
        <f>MetaData!BD286</f>
        <v>0</v>
      </c>
      <c r="BE286" s="119">
        <f>MetaData!BE286</f>
        <v>0</v>
      </c>
      <c r="BF286" s="119">
        <f>MetaData!BF286</f>
        <v>1</v>
      </c>
      <c r="BG286" s="15">
        <f>ReportedData!M286</f>
        <v>0</v>
      </c>
      <c r="BH286" t="str">
        <f>ReportedData!F286</f>
        <v>LC4.xlsx</v>
      </c>
    </row>
    <row r="287" spans="1:60" ht="15.75" hidden="1">
      <c r="A287" s="10">
        <f>MetaData!A287</f>
        <v>283</v>
      </c>
      <c r="B287" s="10">
        <f>MetaData!B287</f>
        <v>66</v>
      </c>
      <c r="C287" s="10">
        <f>MetaData!C287</f>
        <v>6</v>
      </c>
      <c r="D287" s="91" t="str">
        <f>MetaData!D287</f>
        <v>lc7</v>
      </c>
      <c r="E287" s="11" t="str">
        <f>MetaData!E287</f>
        <v>Rabbat et al (1986)</v>
      </c>
      <c r="F287" s="12" t="str">
        <f>MetaData!F287</f>
        <v>SI</v>
      </c>
      <c r="G287" s="14" t="str">
        <f>MetaData!G287</f>
        <v>C</v>
      </c>
      <c r="H287" s="14" t="str">
        <f>MetaData!H287</f>
        <v>S</v>
      </c>
      <c r="I287" s="50">
        <f>IF(MetaData!$F287="SI",MetaData!I287,MetaData!I287*6.89476)</f>
        <v>37.75</v>
      </c>
      <c r="J287" s="50">
        <f>IF(MetaData!$F287="SI",MetaData!J287,MetaData!J287*6.89476)</f>
        <v>0</v>
      </c>
      <c r="K287" s="50">
        <f>IF(MetaData!$F287="SI",MetaData!K287,MetaData!K287*6.89476)</f>
        <v>0</v>
      </c>
      <c r="L287" s="50">
        <f>IF(MetaData!$F287="SI",MetaData!L287,MetaData!L287*4.448)</f>
        <v>547.98277500000006</v>
      </c>
      <c r="M287" s="52">
        <f>MetaData!M287</f>
        <v>2</v>
      </c>
      <c r="N287" s="53">
        <f>IF(MetaData!$F287="SI",MetaData!N287,MetaData!N287*25.4)</f>
        <v>381</v>
      </c>
      <c r="O287" s="53">
        <f>IF(MetaData!$F287="SI",MetaData!O287,MetaData!O287*25.4)</f>
        <v>381</v>
      </c>
      <c r="P287" s="53">
        <f>IF(MetaData!$F287="SI",MetaData!P287,MetaData!P287*25.4)</f>
        <v>1194</v>
      </c>
      <c r="Q287" s="53">
        <f>IF(MetaData!$F287="SI",MetaData!Q287,MetaData!Q287*25.4)</f>
        <v>0</v>
      </c>
      <c r="R287" s="99" t="str">
        <f>MetaData!R287</f>
        <v>DE</v>
      </c>
      <c r="S287" s="53">
        <f>IF(MetaData!$F287="SI",MetaData!S287,MetaData!S287*(25.4^2))</f>
        <v>145161</v>
      </c>
      <c r="T287" s="53">
        <f>IF(MetaData!$F287="SI",MetaData!T287,MetaData!T287*25.4)</f>
        <v>19</v>
      </c>
      <c r="U287" s="53">
        <f>IF(MetaData!$F287="SI",MetaData!U287,MetaData!U287*25.4)</f>
        <v>19</v>
      </c>
      <c r="V287" s="53">
        <f>IF(MetaData!$F287="SI",MetaData!V287,MetaData!V287*25.4)</f>
        <v>19</v>
      </c>
      <c r="W287" s="52">
        <f>MetaData!W287</f>
        <v>7</v>
      </c>
      <c r="X287" s="53">
        <f>IF(MetaData!$F287="SI",MetaData!X287,MetaData!X287*25.4)</f>
        <v>40</v>
      </c>
      <c r="Y287" s="52">
        <f>MetaData!Y287</f>
        <v>1</v>
      </c>
      <c r="Z287" s="53">
        <f>IF(MetaData!$F287="SI",MetaData!Z287,MetaData!Z287*25.4)</f>
        <v>40</v>
      </c>
      <c r="AA287" s="52">
        <f>MetaData!AA287</f>
        <v>1</v>
      </c>
      <c r="AB287" s="52"/>
      <c r="AC287" s="53">
        <f>IF(MetaData!$F287="SI",MetaData!AC287,MetaData!AC287*25.4)</f>
        <v>0</v>
      </c>
      <c r="AD287" s="79"/>
      <c r="AE287" s="51">
        <f>MetaData!AE287</f>
        <v>1.5685999999999999E-2</v>
      </c>
      <c r="AF287" s="50">
        <f>IF(MetaData!$F287="SI",MetaData!AF287,MetaData!AF287*6.89476)</f>
        <v>461.5</v>
      </c>
      <c r="AG287" s="50">
        <f>IF(MetaData!$F287="SI",MetaData!AG287,MetaData!AG287*6.89476)</f>
        <v>0</v>
      </c>
      <c r="AH287" s="50">
        <f>IF(MetaData!$F287="SI",MetaData!AH287,MetaData!AH287*6.89476)</f>
        <v>461.5</v>
      </c>
      <c r="AI287" s="50">
        <f>IF(MetaData!$F287="SI",MetaData!AI287,MetaData!AI287*6.89476)</f>
        <v>461.5</v>
      </c>
      <c r="AJ287" s="50">
        <f>IF(MetaData!$F287="SI",MetaData!AJ287,MetaData!AJ287*6.89476)</f>
        <v>0</v>
      </c>
      <c r="AK287" s="50">
        <f>IF(MetaData!$F287="SI",MetaData!AK287,MetaData!AK287*6.89476)</f>
        <v>0</v>
      </c>
      <c r="AL287" s="117">
        <f>MetaData!AL287</f>
        <v>0</v>
      </c>
      <c r="AM287" s="52" t="str">
        <f>MetaData!AM287</f>
        <v>UJ</v>
      </c>
      <c r="AN287" s="52">
        <f>MetaData!AN287</f>
        <v>2</v>
      </c>
      <c r="AO287" s="52" t="str">
        <f>MetaData!AO287</f>
        <v>Ribbed</v>
      </c>
      <c r="AP287" s="53">
        <f>IF(MetaData!$F287="SI",MetaData!AP287,MetaData!AP287*25.4)</f>
        <v>9.5</v>
      </c>
      <c r="AQ287" s="52">
        <f>MetaData!AQ287</f>
        <v>0</v>
      </c>
      <c r="AR287" s="53">
        <f>IF(MetaData!$F287="SI",MetaData!AR287,MetaData!AR287*25.4)</f>
        <v>102</v>
      </c>
      <c r="AS287" s="53">
        <f>IF(MetaData!$F287="SI",MetaData!AS287,MetaData!AS287*25.4)</f>
        <v>0</v>
      </c>
      <c r="AT287" s="52">
        <f>MetaData!AT287</f>
        <v>0</v>
      </c>
      <c r="AU287" s="53">
        <f>IF(MetaData!$F287="SI",MetaData!AU287,MetaData!AU287*25.4)</f>
        <v>0</v>
      </c>
      <c r="AV287" s="59">
        <f>MetaData!AV287</f>
        <v>3.6478886508671711E-3</v>
      </c>
      <c r="AW287" s="59"/>
      <c r="AX287" s="50">
        <f>IF(MetaData!$F287="SI",MetaData!AX287,MetaData!AX287*6.89476)</f>
        <v>455</v>
      </c>
      <c r="AY287" s="50">
        <f>IF(MetaData!$F287="SI",MetaData!AY287,MetaData!AY287*6.89476)</f>
        <v>0</v>
      </c>
      <c r="AZ287" s="119">
        <f>MetaData!AZ287</f>
        <v>0</v>
      </c>
      <c r="BA287" s="119">
        <f>MetaData!BA287</f>
        <v>0</v>
      </c>
      <c r="BB287" s="119">
        <f>MetaData!BB287</f>
        <v>0</v>
      </c>
      <c r="BC287" s="119">
        <f>MetaData!BC287</f>
        <v>0</v>
      </c>
      <c r="BD287" s="119">
        <f>MetaData!BD287</f>
        <v>0</v>
      </c>
      <c r="BE287" s="119">
        <f>MetaData!BE287</f>
        <v>0</v>
      </c>
      <c r="BF287" s="119">
        <f>MetaData!BF287</f>
        <v>1</v>
      </c>
      <c r="BG287" s="15">
        <f>ReportedData!M287</f>
        <v>0</v>
      </c>
      <c r="BH287" t="str">
        <f>ReportedData!F287</f>
        <v>LC7.xlsx</v>
      </c>
    </row>
    <row r="288" spans="1:60" ht="15.75" hidden="1">
      <c r="A288" s="10">
        <f>MetaData!A288</f>
        <v>284</v>
      </c>
      <c r="B288" s="10">
        <f>MetaData!B288</f>
        <v>66</v>
      </c>
      <c r="C288" s="10">
        <f>MetaData!C288</f>
        <v>8</v>
      </c>
      <c r="D288" s="91" t="str">
        <f>MetaData!D288</f>
        <v>nc1</v>
      </c>
      <c r="E288" s="11" t="str">
        <f>MetaData!E288</f>
        <v>Rabbat et al (1986)</v>
      </c>
      <c r="F288" s="12" t="str">
        <f>MetaData!F288</f>
        <v>SI</v>
      </c>
      <c r="G288" s="14" t="str">
        <f>MetaData!G288</f>
        <v>C</v>
      </c>
      <c r="H288" s="14" t="str">
        <f>MetaData!H288</f>
        <v>S</v>
      </c>
      <c r="I288" s="50">
        <f>IF(MetaData!$F288="SI",MetaData!I288,MetaData!I288*6.89476)</f>
        <v>37.75</v>
      </c>
      <c r="J288" s="50">
        <f>IF(MetaData!$F288="SI",MetaData!J288,MetaData!J288*6.89476)</f>
        <v>0</v>
      </c>
      <c r="K288" s="50">
        <f>IF(MetaData!$F288="SI",MetaData!K288,MetaData!K288*6.89476)</f>
        <v>0</v>
      </c>
      <c r="L288" s="50">
        <f>IF(MetaData!$F288="SI",MetaData!L288,MetaData!L288*4.448)</f>
        <v>821.97416249999992</v>
      </c>
      <c r="M288" s="52">
        <f>MetaData!M288</f>
        <v>2</v>
      </c>
      <c r="N288" s="53">
        <f>IF(MetaData!$F288="SI",MetaData!N288,MetaData!N288*25.4)</f>
        <v>381</v>
      </c>
      <c r="O288" s="53">
        <f>IF(MetaData!$F288="SI",MetaData!O288,MetaData!O288*25.4)</f>
        <v>381</v>
      </c>
      <c r="P288" s="53">
        <f>IF(MetaData!$F288="SI",MetaData!P288,MetaData!P288*25.4)</f>
        <v>1194</v>
      </c>
      <c r="Q288" s="53">
        <f>IF(MetaData!$F288="SI",MetaData!Q288,MetaData!Q288*25.4)</f>
        <v>0</v>
      </c>
      <c r="R288" s="99" t="str">
        <f>MetaData!R288</f>
        <v>DE</v>
      </c>
      <c r="S288" s="53">
        <f>IF(MetaData!$F288="SI",MetaData!S288,MetaData!S288*(25.4^2))</f>
        <v>145161</v>
      </c>
      <c r="T288" s="53">
        <f>IF(MetaData!$F288="SI",MetaData!T288,MetaData!T288*25.4)</f>
        <v>22.2</v>
      </c>
      <c r="U288" s="53">
        <f>IF(MetaData!$F288="SI",MetaData!U288,MetaData!U288*25.4)</f>
        <v>22.2</v>
      </c>
      <c r="V288" s="53">
        <f>IF(MetaData!$F288="SI",MetaData!V288,MetaData!V288*25.4)</f>
        <v>22.2</v>
      </c>
      <c r="W288" s="52">
        <f>MetaData!W288</f>
        <v>7</v>
      </c>
      <c r="X288" s="53">
        <f>IF(MetaData!$F288="SI",MetaData!X288,MetaData!X288*25.4)</f>
        <v>38.200000000000003</v>
      </c>
      <c r="Y288" s="52">
        <f>MetaData!Y288</f>
        <v>1</v>
      </c>
      <c r="Z288" s="53">
        <f>IF(MetaData!$F288="SI",MetaData!Z288,MetaData!Z288*25.4)</f>
        <v>38.200000000000003</v>
      </c>
      <c r="AA288" s="52">
        <f>MetaData!AA288</f>
        <v>1</v>
      </c>
      <c r="AB288" s="52"/>
      <c r="AC288" s="53">
        <f>IF(MetaData!$F288="SI",MetaData!AC288,MetaData!AC288*25.4)</f>
        <v>0</v>
      </c>
      <c r="AD288" s="79"/>
      <c r="AE288" s="51">
        <f>MetaData!AE288</f>
        <v>1.8506000000000002E-2</v>
      </c>
      <c r="AF288" s="50">
        <f>IF(MetaData!$F288="SI",MetaData!AF288,MetaData!AF288*6.89476)</f>
        <v>461.5</v>
      </c>
      <c r="AG288" s="50">
        <f>IF(MetaData!$F288="SI",MetaData!AG288,MetaData!AG288*6.89476)</f>
        <v>0</v>
      </c>
      <c r="AH288" s="50">
        <f>IF(MetaData!$F288="SI",MetaData!AH288,MetaData!AH288*6.89476)</f>
        <v>461.5</v>
      </c>
      <c r="AI288" s="50">
        <f>IF(MetaData!$F288="SI",MetaData!AI288,MetaData!AI288*6.89476)</f>
        <v>461.5</v>
      </c>
      <c r="AJ288" s="50">
        <f>IF(MetaData!$F288="SI",MetaData!AJ288,MetaData!AJ288*6.89476)</f>
        <v>0</v>
      </c>
      <c r="AK288" s="50">
        <f>IF(MetaData!$F288="SI",MetaData!AK288,MetaData!AK288*6.89476)</f>
        <v>0</v>
      </c>
      <c r="AL288" s="117">
        <f>MetaData!AL288</f>
        <v>0</v>
      </c>
      <c r="AM288" s="52" t="str">
        <f>MetaData!AM288</f>
        <v>UJ</v>
      </c>
      <c r="AN288" s="52">
        <f>MetaData!AN288</f>
        <v>2</v>
      </c>
      <c r="AO288" s="52" t="str">
        <f>MetaData!AO288</f>
        <v>Ribbed</v>
      </c>
      <c r="AP288" s="53">
        <f>IF(MetaData!$F288="SI",MetaData!AP288,MetaData!AP288*25.4)</f>
        <v>12.7</v>
      </c>
      <c r="AQ288" s="52">
        <f>MetaData!AQ288</f>
        <v>0</v>
      </c>
      <c r="AR288" s="53">
        <f>IF(MetaData!$F288="SI",MetaData!AR288,MetaData!AR288*25.4)</f>
        <v>102</v>
      </c>
      <c r="AS288" s="53">
        <f>IF(MetaData!$F288="SI",MetaData!AS288,MetaData!AS288*25.4)</f>
        <v>0</v>
      </c>
      <c r="AT288" s="52">
        <f>MetaData!AT288</f>
        <v>0</v>
      </c>
      <c r="AU288" s="53">
        <f>IF(MetaData!$F288="SI",MetaData!AU288,MetaData!AU288*25.4)</f>
        <v>0</v>
      </c>
      <c r="AV288" s="59">
        <f>MetaData!AV288</f>
        <v>6.519312581699346E-3</v>
      </c>
      <c r="AW288" s="59"/>
      <c r="AX288" s="50">
        <f>IF(MetaData!$F288="SI",MetaData!AX288,MetaData!AX288*6.89476)</f>
        <v>455</v>
      </c>
      <c r="AY288" s="50">
        <f>IF(MetaData!$F288="SI",MetaData!AY288,MetaData!AY288*6.89476)</f>
        <v>0</v>
      </c>
      <c r="AZ288" s="119">
        <f>MetaData!AZ288</f>
        <v>0</v>
      </c>
      <c r="BA288" s="119">
        <f>MetaData!BA288</f>
        <v>0</v>
      </c>
      <c r="BB288" s="119">
        <f>MetaData!BB288</f>
        <v>0</v>
      </c>
      <c r="BC288" s="119">
        <f>MetaData!BC288</f>
        <v>0</v>
      </c>
      <c r="BD288" s="119">
        <f>MetaData!BD288</f>
        <v>0</v>
      </c>
      <c r="BE288" s="119">
        <f>MetaData!BE288</f>
        <v>0</v>
      </c>
      <c r="BF288" s="119">
        <f>MetaData!BF288</f>
        <v>1</v>
      </c>
      <c r="BG288" s="15">
        <f>ReportedData!M288</f>
        <v>0</v>
      </c>
      <c r="BH288" t="str">
        <f>ReportedData!F288</f>
        <v>NC1.xlsx</v>
      </c>
    </row>
    <row r="289" spans="1:60" ht="15.75" hidden="1">
      <c r="A289" s="10">
        <f>MetaData!A289</f>
        <v>285</v>
      </c>
      <c r="B289" s="10">
        <f>MetaData!B289</f>
        <v>66</v>
      </c>
      <c r="C289" s="10">
        <f>MetaData!C289</f>
        <v>9</v>
      </c>
      <c r="D289" s="91" t="str">
        <f>MetaData!D289</f>
        <v>nc2</v>
      </c>
      <c r="E289" s="11" t="str">
        <f>MetaData!E289</f>
        <v>Rabbat et al (1986)</v>
      </c>
      <c r="F289" s="12" t="str">
        <f>MetaData!F289</f>
        <v>SI</v>
      </c>
      <c r="G289" s="14" t="str">
        <f>MetaData!G289</f>
        <v>C</v>
      </c>
      <c r="H289" s="14" t="str">
        <f>MetaData!H289</f>
        <v>S</v>
      </c>
      <c r="I289" s="50">
        <f>IF(MetaData!$F289="SI",MetaData!I289,MetaData!I289*6.89476)</f>
        <v>37.75</v>
      </c>
      <c r="J289" s="50">
        <f>IF(MetaData!$F289="SI",MetaData!J289,MetaData!J289*6.89476)</f>
        <v>0</v>
      </c>
      <c r="K289" s="50">
        <f>IF(MetaData!$F289="SI",MetaData!K289,MetaData!K289*6.89476)</f>
        <v>0</v>
      </c>
      <c r="L289" s="50">
        <f>IF(MetaData!$F289="SI",MetaData!L289,MetaData!L289*4.448)</f>
        <v>547.98277500000006</v>
      </c>
      <c r="M289" s="52">
        <f>MetaData!M289</f>
        <v>2</v>
      </c>
      <c r="N289" s="53">
        <f>IF(MetaData!$F289="SI",MetaData!N289,MetaData!N289*25.4)</f>
        <v>381</v>
      </c>
      <c r="O289" s="53">
        <f>IF(MetaData!$F289="SI",MetaData!O289,MetaData!O289*25.4)</f>
        <v>381</v>
      </c>
      <c r="P289" s="53">
        <f>IF(MetaData!$F289="SI",MetaData!P289,MetaData!P289*25.4)</f>
        <v>1194</v>
      </c>
      <c r="Q289" s="53">
        <f>IF(MetaData!$F289="SI",MetaData!Q289,MetaData!Q289*25.4)</f>
        <v>0</v>
      </c>
      <c r="R289" s="99" t="str">
        <f>MetaData!R289</f>
        <v>DE</v>
      </c>
      <c r="S289" s="53">
        <f>IF(MetaData!$F289="SI",MetaData!S289,MetaData!S289*(25.4^2))</f>
        <v>145161</v>
      </c>
      <c r="T289" s="53">
        <f>IF(MetaData!$F289="SI",MetaData!T289,MetaData!T289*25.4)</f>
        <v>19</v>
      </c>
      <c r="U289" s="53">
        <f>IF(MetaData!$F289="SI",MetaData!U289,MetaData!U289*25.4)</f>
        <v>19</v>
      </c>
      <c r="V289" s="53">
        <f>IF(MetaData!$F289="SI",MetaData!V289,MetaData!V289*25.4)</f>
        <v>19</v>
      </c>
      <c r="W289" s="52">
        <f>MetaData!W289</f>
        <v>7</v>
      </c>
      <c r="X289" s="53">
        <f>IF(MetaData!$F289="SI",MetaData!X289,MetaData!X289*25.4)</f>
        <v>40</v>
      </c>
      <c r="Y289" s="52">
        <f>MetaData!Y289</f>
        <v>1</v>
      </c>
      <c r="Z289" s="53">
        <f>IF(MetaData!$F289="SI",MetaData!Z289,MetaData!Z289*25.4)</f>
        <v>40</v>
      </c>
      <c r="AA289" s="52">
        <f>MetaData!AA289</f>
        <v>1</v>
      </c>
      <c r="AB289" s="52"/>
      <c r="AC289" s="53">
        <f>IF(MetaData!$F289="SI",MetaData!AC289,MetaData!AC289*25.4)</f>
        <v>0</v>
      </c>
      <c r="AD289" s="79"/>
      <c r="AE289" s="51">
        <f>MetaData!AE289</f>
        <v>1.5685999999999999E-2</v>
      </c>
      <c r="AF289" s="50">
        <f>IF(MetaData!$F289="SI",MetaData!AF289,MetaData!AF289*6.89476)</f>
        <v>461.5</v>
      </c>
      <c r="AG289" s="50">
        <f>IF(MetaData!$F289="SI",MetaData!AG289,MetaData!AG289*6.89476)</f>
        <v>0</v>
      </c>
      <c r="AH289" s="50">
        <f>IF(MetaData!$F289="SI",MetaData!AH289,MetaData!AH289*6.89476)</f>
        <v>461.5</v>
      </c>
      <c r="AI289" s="50">
        <f>IF(MetaData!$F289="SI",MetaData!AI289,MetaData!AI289*6.89476)</f>
        <v>461.5</v>
      </c>
      <c r="AJ289" s="50">
        <f>IF(MetaData!$F289="SI",MetaData!AJ289,MetaData!AJ289*6.89476)</f>
        <v>0</v>
      </c>
      <c r="AK289" s="50">
        <f>IF(MetaData!$F289="SI",MetaData!AK289,MetaData!AK289*6.89476)</f>
        <v>0</v>
      </c>
      <c r="AL289" s="117">
        <f>MetaData!AL289</f>
        <v>0</v>
      </c>
      <c r="AM289" s="52" t="str">
        <f>MetaData!AM289</f>
        <v>UJ</v>
      </c>
      <c r="AN289" s="52">
        <f>MetaData!AN289</f>
        <v>2</v>
      </c>
      <c r="AO289" s="52" t="str">
        <f>MetaData!AO289</f>
        <v>Ribbed</v>
      </c>
      <c r="AP289" s="53">
        <f>IF(MetaData!$F289="SI",MetaData!AP289,MetaData!AP289*25.4)</f>
        <v>9.5</v>
      </c>
      <c r="AQ289" s="52">
        <f>MetaData!AQ289</f>
        <v>0</v>
      </c>
      <c r="AR289" s="53">
        <f>IF(MetaData!$F289="SI",MetaData!AR289,MetaData!AR289*25.4)</f>
        <v>102</v>
      </c>
      <c r="AS289" s="53">
        <f>IF(MetaData!$F289="SI",MetaData!AS289,MetaData!AS289*25.4)</f>
        <v>0</v>
      </c>
      <c r="AT289" s="52">
        <f>MetaData!AT289</f>
        <v>0</v>
      </c>
      <c r="AU289" s="53">
        <f>IF(MetaData!$F289="SI",MetaData!AU289,MetaData!AU289*25.4)</f>
        <v>0</v>
      </c>
      <c r="AV289" s="59">
        <f>MetaData!AV289</f>
        <v>3.6478886508671711E-3</v>
      </c>
      <c r="AW289" s="59"/>
      <c r="AX289" s="50">
        <f>IF(MetaData!$F289="SI",MetaData!AX289,MetaData!AX289*6.89476)</f>
        <v>455</v>
      </c>
      <c r="AY289" s="50">
        <f>IF(MetaData!$F289="SI",MetaData!AY289,MetaData!AY289*6.89476)</f>
        <v>0</v>
      </c>
      <c r="AZ289" s="119">
        <f>MetaData!AZ289</f>
        <v>0</v>
      </c>
      <c r="BA289" s="119">
        <f>MetaData!BA289</f>
        <v>0</v>
      </c>
      <c r="BB289" s="119">
        <f>MetaData!BB289</f>
        <v>0</v>
      </c>
      <c r="BC289" s="119">
        <f>MetaData!BC289</f>
        <v>0</v>
      </c>
      <c r="BD289" s="119">
        <f>MetaData!BD289</f>
        <v>0</v>
      </c>
      <c r="BE289" s="119">
        <f>MetaData!BE289</f>
        <v>0</v>
      </c>
      <c r="BF289" s="119">
        <f>MetaData!BF289</f>
        <v>1</v>
      </c>
      <c r="BG289" s="15">
        <f>ReportedData!M289</f>
        <v>0</v>
      </c>
      <c r="BH289" t="str">
        <f>ReportedData!F289</f>
        <v>NC2.xlsx</v>
      </c>
    </row>
    <row r="290" spans="1:60" ht="15.75" hidden="1">
      <c r="A290" s="10">
        <f>MetaData!A290</f>
        <v>286</v>
      </c>
      <c r="B290" s="10">
        <f>MetaData!B290</f>
        <v>66</v>
      </c>
      <c r="C290" s="10">
        <f>MetaData!C290</f>
        <v>10</v>
      </c>
      <c r="D290" s="91" t="str">
        <f>MetaData!D290</f>
        <v>nc3</v>
      </c>
      <c r="E290" s="11" t="str">
        <f>MetaData!E290</f>
        <v>Rabbat et al (1986)</v>
      </c>
      <c r="F290" s="12" t="str">
        <f>MetaData!F290</f>
        <v>SI</v>
      </c>
      <c r="G290" s="14" t="str">
        <f>MetaData!G290</f>
        <v>C</v>
      </c>
      <c r="H290" s="14" t="str">
        <f>MetaData!H290</f>
        <v>S</v>
      </c>
      <c r="I290" s="50">
        <f>IF(MetaData!$F290="SI",MetaData!I290,MetaData!I290*6.89476)</f>
        <v>37.75</v>
      </c>
      <c r="J290" s="50">
        <f>IF(MetaData!$F290="SI",MetaData!J290,MetaData!J290*6.89476)</f>
        <v>0</v>
      </c>
      <c r="K290" s="50">
        <f>IF(MetaData!$F290="SI",MetaData!K290,MetaData!K290*6.89476)</f>
        <v>0</v>
      </c>
      <c r="L290" s="50">
        <f>IF(MetaData!$F290="SI",MetaData!L290,MetaData!L290*4.448)</f>
        <v>547.98277500000006</v>
      </c>
      <c r="M290" s="52">
        <f>MetaData!M290</f>
        <v>2</v>
      </c>
      <c r="N290" s="53">
        <f>IF(MetaData!$F290="SI",MetaData!N290,MetaData!N290*25.4)</f>
        <v>381</v>
      </c>
      <c r="O290" s="53">
        <f>IF(MetaData!$F290="SI",MetaData!O290,MetaData!O290*25.4)</f>
        <v>381</v>
      </c>
      <c r="P290" s="53">
        <f>IF(MetaData!$F290="SI",MetaData!P290,MetaData!P290*25.4)</f>
        <v>1370</v>
      </c>
      <c r="Q290" s="53">
        <f>IF(MetaData!$F290="SI",MetaData!Q290,MetaData!Q290*25.4)</f>
        <v>0</v>
      </c>
      <c r="R290" s="99" t="str">
        <f>MetaData!R290</f>
        <v>DE</v>
      </c>
      <c r="S290" s="53">
        <f>IF(MetaData!$F290="SI",MetaData!S290,MetaData!S290*(25.4^2))</f>
        <v>145161</v>
      </c>
      <c r="T290" s="53">
        <f>IF(MetaData!$F290="SI",MetaData!T290,MetaData!T290*25.4)</f>
        <v>22.2</v>
      </c>
      <c r="U290" s="53">
        <f>IF(MetaData!$F290="SI",MetaData!U290,MetaData!U290*25.4)</f>
        <v>22.2</v>
      </c>
      <c r="V290" s="53">
        <f>IF(MetaData!$F290="SI",MetaData!V290,MetaData!V290*25.4)</f>
        <v>22.2</v>
      </c>
      <c r="W290" s="52">
        <f>MetaData!W290</f>
        <v>7</v>
      </c>
      <c r="X290" s="53">
        <f>IF(MetaData!$F290="SI",MetaData!X290,MetaData!X290*25.4)</f>
        <v>38.4</v>
      </c>
      <c r="Y290" s="52">
        <f>MetaData!Y290</f>
        <v>1</v>
      </c>
      <c r="Z290" s="53">
        <f>IF(MetaData!$F290="SI",MetaData!Z290,MetaData!Z290*25.4)</f>
        <v>38.4</v>
      </c>
      <c r="AA290" s="52">
        <f>MetaData!AA290</f>
        <v>1</v>
      </c>
      <c r="AB290" s="52"/>
      <c r="AC290" s="53">
        <f>IF(MetaData!$F290="SI",MetaData!AC290,MetaData!AC290*25.4)</f>
        <v>0</v>
      </c>
      <c r="AD290" s="79"/>
      <c r="AE290" s="51">
        <f>MetaData!AE290</f>
        <v>1.8506000000000002E-2</v>
      </c>
      <c r="AF290" s="50">
        <f>IF(MetaData!$F290="SI",MetaData!AF290,MetaData!AF290*6.89476)</f>
        <v>461.5</v>
      </c>
      <c r="AG290" s="50">
        <f>IF(MetaData!$F290="SI",MetaData!AG290,MetaData!AG290*6.89476)</f>
        <v>0</v>
      </c>
      <c r="AH290" s="50">
        <f>IF(MetaData!$F290="SI",MetaData!AH290,MetaData!AH290*6.89476)</f>
        <v>461.5</v>
      </c>
      <c r="AI290" s="50">
        <f>IF(MetaData!$F290="SI",MetaData!AI290,MetaData!AI290*6.89476)</f>
        <v>461.5</v>
      </c>
      <c r="AJ290" s="50">
        <f>IF(MetaData!$F290="SI",MetaData!AJ290,MetaData!AJ290*6.89476)</f>
        <v>0</v>
      </c>
      <c r="AK290" s="50">
        <f>IF(MetaData!$F290="SI",MetaData!AK290,MetaData!AK290*6.89476)</f>
        <v>0</v>
      </c>
      <c r="AL290" s="117">
        <f>MetaData!AL290</f>
        <v>0</v>
      </c>
      <c r="AM290" s="52" t="str">
        <f>MetaData!AM290</f>
        <v>UJ</v>
      </c>
      <c r="AN290" s="52">
        <f>MetaData!AN290</f>
        <v>2</v>
      </c>
      <c r="AO290" s="52" t="str">
        <f>MetaData!AO290</f>
        <v>Ribbed</v>
      </c>
      <c r="AP290" s="53">
        <f>IF(MetaData!$F290="SI",MetaData!AP290,MetaData!AP290*25.4)</f>
        <v>9.5</v>
      </c>
      <c r="AQ290" s="52">
        <f>MetaData!AQ290</f>
        <v>0</v>
      </c>
      <c r="AR290" s="53">
        <f>IF(MetaData!$F290="SI",MetaData!AR290,MetaData!AR290*25.4)</f>
        <v>102</v>
      </c>
      <c r="AS290" s="53">
        <f>IF(MetaData!$F290="SI",MetaData!AS290,MetaData!AS290*25.4)</f>
        <v>0</v>
      </c>
      <c r="AT290" s="52">
        <f>MetaData!AT290</f>
        <v>0</v>
      </c>
      <c r="AU290" s="53">
        <f>IF(MetaData!$F290="SI",MetaData!AU290,MetaData!AU290*25.4)</f>
        <v>0</v>
      </c>
      <c r="AV290" s="59">
        <f>MetaData!AV290</f>
        <v>3.6478886508671711E-3</v>
      </c>
      <c r="AW290" s="59"/>
      <c r="AX290" s="50">
        <f>IF(MetaData!$F290="SI",MetaData!AX290,MetaData!AX290*6.89476)</f>
        <v>455</v>
      </c>
      <c r="AY290" s="50">
        <f>IF(MetaData!$F290="SI",MetaData!AY290,MetaData!AY290*6.89476)</f>
        <v>0</v>
      </c>
      <c r="AZ290" s="119">
        <f>MetaData!AZ290</f>
        <v>0</v>
      </c>
      <c r="BA290" s="119">
        <f>MetaData!BA290</f>
        <v>0</v>
      </c>
      <c r="BB290" s="119">
        <f>MetaData!BB290</f>
        <v>0</v>
      </c>
      <c r="BC290" s="119">
        <f>MetaData!BC290</f>
        <v>0</v>
      </c>
      <c r="BD290" s="119">
        <f>MetaData!BD290</f>
        <v>0</v>
      </c>
      <c r="BE290" s="119">
        <f>MetaData!BE290</f>
        <v>0</v>
      </c>
      <c r="BF290" s="119">
        <f>MetaData!BF290</f>
        <v>1</v>
      </c>
      <c r="BG290" s="15">
        <f>ReportedData!M290</f>
        <v>0</v>
      </c>
      <c r="BH290" t="str">
        <f>ReportedData!F290</f>
        <v>NC3.xlsx</v>
      </c>
    </row>
    <row r="291" spans="1:60" ht="15.75" hidden="1">
      <c r="A291" s="10">
        <f>MetaData!A291</f>
        <v>287</v>
      </c>
      <c r="B291" s="10">
        <f>MetaData!B291</f>
        <v>67</v>
      </c>
      <c r="C291" s="10">
        <f>MetaData!C291</f>
        <v>1</v>
      </c>
      <c r="D291" s="91" t="str">
        <f>MetaData!D291</f>
        <v>BG-1</v>
      </c>
      <c r="E291" s="11" t="str">
        <f>MetaData!E291</f>
        <v>Saatcioglu and Grira (1999)</v>
      </c>
      <c r="F291" s="12" t="str">
        <f>MetaData!F291</f>
        <v>SI</v>
      </c>
      <c r="G291" s="14" t="str">
        <f>MetaData!G291</f>
        <v>C</v>
      </c>
      <c r="H291" s="14" t="str">
        <f>MetaData!H291</f>
        <v>S</v>
      </c>
      <c r="I291" s="50">
        <f>IF(MetaData!$F291="SI",MetaData!I291,MetaData!I291*6.89476)</f>
        <v>34</v>
      </c>
      <c r="J291" s="50">
        <f>IF(MetaData!$F291="SI",MetaData!J291,MetaData!J291*6.89476)</f>
        <v>0</v>
      </c>
      <c r="K291" s="50">
        <f>IF(MetaData!$F291="SI",MetaData!K291,MetaData!K291*6.89476)</f>
        <v>0</v>
      </c>
      <c r="L291" s="50">
        <f>IF(MetaData!$F291="SI",MetaData!L291,MetaData!L291*4.448)</f>
        <v>1782</v>
      </c>
      <c r="M291" s="52">
        <f>MetaData!M291</f>
        <v>3</v>
      </c>
      <c r="N291" s="53">
        <f>IF(MetaData!$F291="SI",MetaData!N291,MetaData!N291*25.4)</f>
        <v>350</v>
      </c>
      <c r="O291" s="53">
        <f>IF(MetaData!$F291="SI",MetaData!O291,MetaData!O291*25.4)</f>
        <v>350</v>
      </c>
      <c r="P291" s="53">
        <f>IF(MetaData!$F291="SI",MetaData!P291,MetaData!P291*25.4)</f>
        <v>1645</v>
      </c>
      <c r="Q291" s="53">
        <f>IF(MetaData!$F291="SI",MetaData!Q291,MetaData!Q291*25.4)</f>
        <v>0</v>
      </c>
      <c r="R291" s="99" t="str">
        <f>MetaData!R291</f>
        <v>C</v>
      </c>
      <c r="S291" s="53">
        <f>IF(MetaData!$F291="SI",MetaData!S291,MetaData!S291*(25.4^2))</f>
        <v>122500</v>
      </c>
      <c r="T291" s="53">
        <f>IF(MetaData!$F291="SI",MetaData!T291,MetaData!T291*25.4)</f>
        <v>19.5</v>
      </c>
      <c r="U291" s="53">
        <f>IF(MetaData!$F291="SI",MetaData!U291,MetaData!U291*25.4)</f>
        <v>19.5</v>
      </c>
      <c r="V291" s="53">
        <f>IF(MetaData!$F291="SI",MetaData!V291,MetaData!V291*25.4)</f>
        <v>19.5</v>
      </c>
      <c r="W291" s="52">
        <f>MetaData!W291</f>
        <v>8</v>
      </c>
      <c r="X291" s="53">
        <f>IF(MetaData!$F291="SI",MetaData!X291,MetaData!X291*25.4)</f>
        <v>29</v>
      </c>
      <c r="Y291" s="52">
        <f>MetaData!Y291</f>
        <v>1</v>
      </c>
      <c r="Z291" s="53">
        <f>IF(MetaData!$F291="SI",MetaData!Z291,MetaData!Z291*25.4)</f>
        <v>29</v>
      </c>
      <c r="AA291" s="52">
        <f>MetaData!AA291</f>
        <v>1</v>
      </c>
      <c r="AB291" s="52"/>
      <c r="AC291" s="53">
        <f>IF(MetaData!$F291="SI",MetaData!AC291,MetaData!AC291*25.4)</f>
        <v>0</v>
      </c>
      <c r="AD291" s="79"/>
      <c r="AE291" s="51">
        <f>MetaData!AE291</f>
        <v>1.95E-2</v>
      </c>
      <c r="AF291" s="50">
        <f>IF(MetaData!$F291="SI",MetaData!AF291,MetaData!AF291*6.89476)</f>
        <v>455.6</v>
      </c>
      <c r="AG291" s="50">
        <f>IF(MetaData!$F291="SI",MetaData!AG291,MetaData!AG291*6.89476)</f>
        <v>660</v>
      </c>
      <c r="AH291" s="50">
        <f>IF(MetaData!$F291="SI",MetaData!AH291,MetaData!AH291*6.89476)</f>
        <v>455.6</v>
      </c>
      <c r="AI291" s="50">
        <f>IF(MetaData!$F291="SI",MetaData!AI291,MetaData!AI291*6.89476)</f>
        <v>455.6</v>
      </c>
      <c r="AJ291" s="50">
        <f>IF(MetaData!$F291="SI",MetaData!AJ291,MetaData!AJ291*6.89476)</f>
        <v>660</v>
      </c>
      <c r="AK291" s="50">
        <f>IF(MetaData!$F291="SI",MetaData!AK291,MetaData!AK291*6.89476)</f>
        <v>660</v>
      </c>
      <c r="AL291" s="117">
        <f>MetaData!AL291</f>
        <v>0</v>
      </c>
      <c r="AM291" s="52" t="str">
        <f>MetaData!AM291</f>
        <v>RI: Rectangular and interlocking ties</v>
      </c>
      <c r="AN291" s="52">
        <f>MetaData!AN291</f>
        <v>3</v>
      </c>
      <c r="AO291" s="52">
        <f>MetaData!AO291</f>
        <v>0</v>
      </c>
      <c r="AP291" s="53">
        <f>IF(MetaData!$F291="SI",MetaData!AP291,MetaData!AP291*25.4)</f>
        <v>9.5</v>
      </c>
      <c r="AQ291" s="52">
        <f>MetaData!AQ291</f>
        <v>11</v>
      </c>
      <c r="AR291" s="53">
        <f>IF(MetaData!$F291="SI",MetaData!AR291,MetaData!AR291*25.4)</f>
        <v>152</v>
      </c>
      <c r="AS291" s="53">
        <f>IF(MetaData!$F291="SI",MetaData!AS291,MetaData!AS291*25.4)</f>
        <v>0</v>
      </c>
      <c r="AT291" s="52">
        <f>MetaData!AT291</f>
        <v>0</v>
      </c>
      <c r="AU291" s="53">
        <f>IF(MetaData!$F291="SI",MetaData!AU291,MetaData!AU291*25.4)</f>
        <v>0</v>
      </c>
      <c r="AV291" s="59">
        <f>MetaData!AV291</f>
        <v>3.9971156530048705E-3</v>
      </c>
      <c r="AW291" s="59"/>
      <c r="AX291" s="50">
        <f>IF(MetaData!$F291="SI",MetaData!AX291,MetaData!AX291*6.89476)</f>
        <v>570</v>
      </c>
      <c r="AY291" s="50">
        <f>IF(MetaData!$F291="SI",MetaData!AY291,MetaData!AY291*6.89476)</f>
        <v>680</v>
      </c>
      <c r="AZ291" s="119">
        <f>MetaData!AZ291</f>
        <v>0</v>
      </c>
      <c r="BA291" s="119">
        <f>MetaData!BA291</f>
        <v>0</v>
      </c>
      <c r="BB291" s="119">
        <f>MetaData!BB291</f>
        <v>0</v>
      </c>
      <c r="BC291" s="119">
        <f>MetaData!BC291</f>
        <v>0</v>
      </c>
      <c r="BD291" s="119">
        <f>MetaData!BD291</f>
        <v>0</v>
      </c>
      <c r="BE291" s="119">
        <f>MetaData!BE291</f>
        <v>0</v>
      </c>
      <c r="BF291" s="119">
        <f>MetaData!BF291</f>
        <v>1</v>
      </c>
      <c r="BG291" s="15">
        <f>ReportedData!M291</f>
        <v>0</v>
      </c>
      <c r="BH291" t="str">
        <f>ReportedData!F291</f>
        <v>saatbg1.xlsx</v>
      </c>
    </row>
    <row r="292" spans="1:60" ht="15.75" hidden="1">
      <c r="A292" s="10">
        <f>MetaData!A292</f>
        <v>288</v>
      </c>
      <c r="B292" s="10">
        <f>MetaData!B292</f>
        <v>67</v>
      </c>
      <c r="C292" s="10">
        <f>MetaData!C292</f>
        <v>2</v>
      </c>
      <c r="D292" s="91" t="str">
        <f>MetaData!D292</f>
        <v xml:space="preserve"> BG-10</v>
      </c>
      <c r="E292" s="11" t="str">
        <f>MetaData!E292</f>
        <v>Saatcioglu and Grira (1999)</v>
      </c>
      <c r="F292" s="12" t="str">
        <f>MetaData!F292</f>
        <v>SI</v>
      </c>
      <c r="G292" s="14" t="str">
        <f>MetaData!G292</f>
        <v>C</v>
      </c>
      <c r="H292" s="14" t="str">
        <f>MetaData!H292</f>
        <v>S</v>
      </c>
      <c r="I292" s="50">
        <f>IF(MetaData!$F292="SI",MetaData!I292,MetaData!I292*6.89476)</f>
        <v>34</v>
      </c>
      <c r="J292" s="50">
        <f>IF(MetaData!$F292="SI",MetaData!J292,MetaData!J292*6.89476)</f>
        <v>0</v>
      </c>
      <c r="K292" s="50">
        <f>IF(MetaData!$F292="SI",MetaData!K292,MetaData!K292*6.89476)</f>
        <v>0</v>
      </c>
      <c r="L292" s="50">
        <f>IF(MetaData!$F292="SI",MetaData!L292,MetaData!L292*4.448)</f>
        <v>1923</v>
      </c>
      <c r="M292" s="52">
        <f>MetaData!M292</f>
        <v>3</v>
      </c>
      <c r="N292" s="53">
        <f>IF(MetaData!$F292="SI",MetaData!N292,MetaData!N292*25.4)</f>
        <v>350</v>
      </c>
      <c r="O292" s="53">
        <f>IF(MetaData!$F292="SI",MetaData!O292,MetaData!O292*25.4)</f>
        <v>350</v>
      </c>
      <c r="P292" s="53">
        <f>IF(MetaData!$F292="SI",MetaData!P292,MetaData!P292*25.4)</f>
        <v>1645</v>
      </c>
      <c r="Q292" s="53">
        <f>IF(MetaData!$F292="SI",MetaData!Q292,MetaData!Q292*25.4)</f>
        <v>0</v>
      </c>
      <c r="R292" s="99" t="str">
        <f>MetaData!R292</f>
        <v>C</v>
      </c>
      <c r="S292" s="53">
        <f>IF(MetaData!$F292="SI",MetaData!S292,MetaData!S292*(25.4^2))</f>
        <v>122500</v>
      </c>
      <c r="T292" s="53">
        <f>IF(MetaData!$F292="SI",MetaData!T292,MetaData!T292*25.4)</f>
        <v>16</v>
      </c>
      <c r="U292" s="53">
        <f>IF(MetaData!$F292="SI",MetaData!U292,MetaData!U292*25.4)</f>
        <v>16</v>
      </c>
      <c r="V292" s="53">
        <f>IF(MetaData!$F292="SI",MetaData!V292,MetaData!V292*25.4)</f>
        <v>16</v>
      </c>
      <c r="W292" s="52">
        <f>MetaData!W292</f>
        <v>20</v>
      </c>
      <c r="X292" s="53">
        <f>IF(MetaData!$F292="SI",MetaData!X292,MetaData!X292*25.4)</f>
        <v>29</v>
      </c>
      <c r="Y292" s="52">
        <f>MetaData!Y292</f>
        <v>4</v>
      </c>
      <c r="Z292" s="53">
        <f>IF(MetaData!$F292="SI",MetaData!Z292,MetaData!Z292*25.4)</f>
        <v>29</v>
      </c>
      <c r="AA292" s="52">
        <f>MetaData!AA292</f>
        <v>4</v>
      </c>
      <c r="AB292" s="52"/>
      <c r="AC292" s="53">
        <f>IF(MetaData!$F292="SI",MetaData!AC292,MetaData!AC292*25.4)</f>
        <v>0</v>
      </c>
      <c r="AD292" s="79"/>
      <c r="AE292" s="51">
        <f>MetaData!AE292</f>
        <v>3.2800000000000003E-2</v>
      </c>
      <c r="AF292" s="50">
        <f>IF(MetaData!$F292="SI",MetaData!AF292,MetaData!AF292*6.89476)</f>
        <v>427.8</v>
      </c>
      <c r="AG292" s="50">
        <f>IF(MetaData!$F292="SI",MetaData!AG292,MetaData!AG292*6.89476)</f>
        <v>675</v>
      </c>
      <c r="AH292" s="50">
        <f>IF(MetaData!$F292="SI",MetaData!AH292,MetaData!AH292*6.89476)</f>
        <v>427.8</v>
      </c>
      <c r="AI292" s="50">
        <f>IF(MetaData!$F292="SI",MetaData!AI292,MetaData!AI292*6.89476)</f>
        <v>427.8</v>
      </c>
      <c r="AJ292" s="50">
        <f>IF(MetaData!$F292="SI",MetaData!AJ292,MetaData!AJ292*6.89476)</f>
        <v>675</v>
      </c>
      <c r="AK292" s="50">
        <f>IF(MetaData!$F292="SI",MetaData!AK292,MetaData!AK292*6.89476)</f>
        <v>675</v>
      </c>
      <c r="AL292" s="117">
        <f>MetaData!AL292</f>
        <v>0</v>
      </c>
      <c r="AM292" s="52" t="str">
        <f>MetaData!AM292</f>
        <v>RI: Rectangular and interlocking ties</v>
      </c>
      <c r="AN292" s="52">
        <f>MetaData!AN292</f>
        <v>4</v>
      </c>
      <c r="AO292" s="52">
        <f>MetaData!AO292</f>
        <v>0</v>
      </c>
      <c r="AP292" s="53">
        <f>IF(MetaData!$F292="SI",MetaData!AP292,MetaData!AP292*25.4)</f>
        <v>9.5</v>
      </c>
      <c r="AQ292" s="52">
        <f>MetaData!AQ292</f>
        <v>22</v>
      </c>
      <c r="AR292" s="53">
        <f>IF(MetaData!$F292="SI",MetaData!AR292,MetaData!AR292*25.4)</f>
        <v>76</v>
      </c>
      <c r="AS292" s="53">
        <f>IF(MetaData!$F292="SI",MetaData!AS292,MetaData!AS292*25.4)</f>
        <v>0</v>
      </c>
      <c r="AT292" s="52">
        <f>MetaData!AT292</f>
        <v>0</v>
      </c>
      <c r="AU292" s="53">
        <f>IF(MetaData!$F292="SI",MetaData!AU292,MetaData!AU292*25.4)</f>
        <v>0</v>
      </c>
      <c r="AV292" s="59">
        <f>MetaData!AV292</f>
        <v>1.0658975074679654E-2</v>
      </c>
      <c r="AW292" s="59"/>
      <c r="AX292" s="50">
        <f>IF(MetaData!$F292="SI",MetaData!AX292,MetaData!AX292*6.89476)</f>
        <v>570</v>
      </c>
      <c r="AY292" s="50">
        <f>IF(MetaData!$F292="SI",MetaData!AY292,MetaData!AY292*6.89476)</f>
        <v>680</v>
      </c>
      <c r="AZ292" s="119">
        <f>MetaData!AZ292</f>
        <v>0</v>
      </c>
      <c r="BA292" s="119">
        <f>MetaData!BA292</f>
        <v>0</v>
      </c>
      <c r="BB292" s="119">
        <f>MetaData!BB292</f>
        <v>0</v>
      </c>
      <c r="BC292" s="119">
        <f>MetaData!BC292</f>
        <v>0</v>
      </c>
      <c r="BD292" s="119">
        <f>MetaData!BD292</f>
        <v>0</v>
      </c>
      <c r="BE292" s="119">
        <f>MetaData!BE292</f>
        <v>0</v>
      </c>
      <c r="BF292" s="119">
        <f>MetaData!BF292</f>
        <v>1</v>
      </c>
      <c r="BG292" s="15">
        <f>ReportedData!M292</f>
        <v>0</v>
      </c>
      <c r="BH292" t="str">
        <f>ReportedData!F292</f>
        <v>saatbg10.xlsx</v>
      </c>
    </row>
    <row r="293" spans="1:60" ht="15.75" hidden="1">
      <c r="A293" s="10">
        <f>MetaData!A293</f>
        <v>289</v>
      </c>
      <c r="B293" s="10">
        <f>MetaData!B293</f>
        <v>67</v>
      </c>
      <c r="C293" s="10">
        <f>MetaData!C293</f>
        <v>3</v>
      </c>
      <c r="D293" s="91" t="str">
        <f>MetaData!D293</f>
        <v>BG-2</v>
      </c>
      <c r="E293" s="11" t="str">
        <f>MetaData!E293</f>
        <v>Saatcioglu and Grira (1999)</v>
      </c>
      <c r="F293" s="12" t="str">
        <f>MetaData!F293</f>
        <v>SI</v>
      </c>
      <c r="G293" s="14" t="str">
        <f>MetaData!G293</f>
        <v>C</v>
      </c>
      <c r="H293" s="14" t="str">
        <f>MetaData!H293</f>
        <v>S</v>
      </c>
      <c r="I293" s="50">
        <f>IF(MetaData!$F293="SI",MetaData!I293,MetaData!I293*6.89476)</f>
        <v>34</v>
      </c>
      <c r="J293" s="50">
        <f>IF(MetaData!$F293="SI",MetaData!J293,MetaData!J293*6.89476)</f>
        <v>0</v>
      </c>
      <c r="K293" s="50">
        <f>IF(MetaData!$F293="SI",MetaData!K293,MetaData!K293*6.89476)</f>
        <v>0</v>
      </c>
      <c r="L293" s="50">
        <f>IF(MetaData!$F293="SI",MetaData!L293,MetaData!L293*4.448)</f>
        <v>1782</v>
      </c>
      <c r="M293" s="52">
        <f>MetaData!M293</f>
        <v>3</v>
      </c>
      <c r="N293" s="53">
        <f>IF(MetaData!$F293="SI",MetaData!N293,MetaData!N293*25.4)</f>
        <v>350</v>
      </c>
      <c r="O293" s="53">
        <f>IF(MetaData!$F293="SI",MetaData!O293,MetaData!O293*25.4)</f>
        <v>350</v>
      </c>
      <c r="P293" s="53">
        <f>IF(MetaData!$F293="SI",MetaData!P293,MetaData!P293*25.4)</f>
        <v>1645</v>
      </c>
      <c r="Q293" s="53">
        <f>IF(MetaData!$F293="SI",MetaData!Q293,MetaData!Q293*25.4)</f>
        <v>0</v>
      </c>
      <c r="R293" s="99" t="str">
        <f>MetaData!R293</f>
        <v>C</v>
      </c>
      <c r="S293" s="53">
        <f>IF(MetaData!$F293="SI",MetaData!S293,MetaData!S293*(25.4^2))</f>
        <v>122500</v>
      </c>
      <c r="T293" s="53">
        <f>IF(MetaData!$F293="SI",MetaData!T293,MetaData!T293*25.4)</f>
        <v>19.5</v>
      </c>
      <c r="U293" s="53">
        <f>IF(MetaData!$F293="SI",MetaData!U293,MetaData!U293*25.4)</f>
        <v>19.5</v>
      </c>
      <c r="V293" s="53">
        <f>IF(MetaData!$F293="SI",MetaData!V293,MetaData!V293*25.4)</f>
        <v>19.5</v>
      </c>
      <c r="W293" s="52">
        <f>MetaData!W293</f>
        <v>8</v>
      </c>
      <c r="X293" s="53">
        <f>IF(MetaData!$F293="SI",MetaData!X293,MetaData!X293*25.4)</f>
        <v>29</v>
      </c>
      <c r="Y293" s="52">
        <f>MetaData!Y293</f>
        <v>1</v>
      </c>
      <c r="Z293" s="53">
        <f>IF(MetaData!$F293="SI",MetaData!Z293,MetaData!Z293*25.4)</f>
        <v>29</v>
      </c>
      <c r="AA293" s="52">
        <f>MetaData!AA293</f>
        <v>1</v>
      </c>
      <c r="AB293" s="52"/>
      <c r="AC293" s="53">
        <f>IF(MetaData!$F293="SI",MetaData!AC293,MetaData!AC293*25.4)</f>
        <v>0</v>
      </c>
      <c r="AD293" s="79"/>
      <c r="AE293" s="51">
        <f>MetaData!AE293</f>
        <v>1.95E-2</v>
      </c>
      <c r="AF293" s="50">
        <f>IF(MetaData!$F293="SI",MetaData!AF293,MetaData!AF293*6.89476)</f>
        <v>455.6</v>
      </c>
      <c r="AG293" s="50">
        <f>IF(MetaData!$F293="SI",MetaData!AG293,MetaData!AG293*6.89476)</f>
        <v>660</v>
      </c>
      <c r="AH293" s="50">
        <f>IF(MetaData!$F293="SI",MetaData!AH293,MetaData!AH293*6.89476)</f>
        <v>455.6</v>
      </c>
      <c r="AI293" s="50">
        <f>IF(MetaData!$F293="SI",MetaData!AI293,MetaData!AI293*6.89476)</f>
        <v>455.6</v>
      </c>
      <c r="AJ293" s="50">
        <f>IF(MetaData!$F293="SI",MetaData!AJ293,MetaData!AJ293*6.89476)</f>
        <v>660</v>
      </c>
      <c r="AK293" s="50">
        <f>IF(MetaData!$F293="SI",MetaData!AK293,MetaData!AK293*6.89476)</f>
        <v>660</v>
      </c>
      <c r="AL293" s="117">
        <f>MetaData!AL293</f>
        <v>0</v>
      </c>
      <c r="AM293" s="52" t="str">
        <f>MetaData!AM293</f>
        <v>RI: Rectangular and interlocking ties</v>
      </c>
      <c r="AN293" s="52">
        <f>MetaData!AN293</f>
        <v>3</v>
      </c>
      <c r="AO293" s="52">
        <f>MetaData!AO293</f>
        <v>0</v>
      </c>
      <c r="AP293" s="53">
        <f>IF(MetaData!$F293="SI",MetaData!AP293,MetaData!AP293*25.4)</f>
        <v>9.5</v>
      </c>
      <c r="AQ293" s="52">
        <f>MetaData!AQ293</f>
        <v>22</v>
      </c>
      <c r="AR293" s="53">
        <f>IF(MetaData!$F293="SI",MetaData!AR293,MetaData!AR293*25.4)</f>
        <v>76</v>
      </c>
      <c r="AS293" s="53">
        <f>IF(MetaData!$F293="SI",MetaData!AS293,MetaData!AS293*25.4)</f>
        <v>0</v>
      </c>
      <c r="AT293" s="52">
        <f>MetaData!AT293</f>
        <v>0</v>
      </c>
      <c r="AU293" s="53">
        <f>IF(MetaData!$F293="SI",MetaData!AU293,MetaData!AU293*25.4)</f>
        <v>0</v>
      </c>
      <c r="AV293" s="59">
        <f>MetaData!AV293</f>
        <v>7.9942313060097411E-3</v>
      </c>
      <c r="AW293" s="59"/>
      <c r="AX293" s="50">
        <f>IF(MetaData!$F293="SI",MetaData!AX293,MetaData!AX293*6.89476)</f>
        <v>570</v>
      </c>
      <c r="AY293" s="50">
        <f>IF(MetaData!$F293="SI",MetaData!AY293,MetaData!AY293*6.89476)</f>
        <v>680</v>
      </c>
      <c r="AZ293" s="119">
        <f>MetaData!AZ293</f>
        <v>0</v>
      </c>
      <c r="BA293" s="119">
        <f>MetaData!BA293</f>
        <v>0</v>
      </c>
      <c r="BB293" s="119">
        <f>MetaData!BB293</f>
        <v>0</v>
      </c>
      <c r="BC293" s="119">
        <f>MetaData!BC293</f>
        <v>0</v>
      </c>
      <c r="BD293" s="119">
        <f>MetaData!BD293</f>
        <v>0</v>
      </c>
      <c r="BE293" s="119">
        <f>MetaData!BE293</f>
        <v>0</v>
      </c>
      <c r="BF293" s="119">
        <f>MetaData!BF293</f>
        <v>1</v>
      </c>
      <c r="BG293" s="15" t="str">
        <f>ReportedData!M293</f>
        <v>J</v>
      </c>
      <c r="BH293" t="str">
        <f>ReportedData!F293</f>
        <v>saatbg2.xlsx</v>
      </c>
    </row>
    <row r="294" spans="1:60" ht="15.75" hidden="1">
      <c r="A294" s="10">
        <f>MetaData!A294</f>
        <v>290</v>
      </c>
      <c r="B294" s="10">
        <f>MetaData!B294</f>
        <v>67</v>
      </c>
      <c r="C294" s="10">
        <f>MetaData!C294</f>
        <v>4</v>
      </c>
      <c r="D294" s="91" t="str">
        <f>MetaData!D294</f>
        <v>BG-3</v>
      </c>
      <c r="E294" s="11" t="str">
        <f>MetaData!E294</f>
        <v>Saatcioglu and Grira (1999)</v>
      </c>
      <c r="F294" s="12" t="str">
        <f>MetaData!F294</f>
        <v>SI</v>
      </c>
      <c r="G294" s="14" t="str">
        <f>MetaData!G294</f>
        <v>C</v>
      </c>
      <c r="H294" s="14" t="str">
        <f>MetaData!H294</f>
        <v>S</v>
      </c>
      <c r="I294" s="50">
        <f>IF(MetaData!$F294="SI",MetaData!I294,MetaData!I294*6.89476)</f>
        <v>34</v>
      </c>
      <c r="J294" s="50">
        <f>IF(MetaData!$F294="SI",MetaData!J294,MetaData!J294*6.89476)</f>
        <v>0</v>
      </c>
      <c r="K294" s="50">
        <f>IF(MetaData!$F294="SI",MetaData!K294,MetaData!K294*6.89476)</f>
        <v>0</v>
      </c>
      <c r="L294" s="50">
        <f>IF(MetaData!$F294="SI",MetaData!L294,MetaData!L294*4.448)</f>
        <v>831</v>
      </c>
      <c r="M294" s="52">
        <f>MetaData!M294</f>
        <v>3</v>
      </c>
      <c r="N294" s="53">
        <f>IF(MetaData!$F294="SI",MetaData!N294,MetaData!N294*25.4)</f>
        <v>350</v>
      </c>
      <c r="O294" s="53">
        <f>IF(MetaData!$F294="SI",MetaData!O294,MetaData!O294*25.4)</f>
        <v>350</v>
      </c>
      <c r="P294" s="53">
        <f>IF(MetaData!$F294="SI",MetaData!P294,MetaData!P294*25.4)</f>
        <v>1645</v>
      </c>
      <c r="Q294" s="53">
        <f>IF(MetaData!$F294="SI",MetaData!Q294,MetaData!Q294*25.4)</f>
        <v>0</v>
      </c>
      <c r="R294" s="99" t="str">
        <f>MetaData!R294</f>
        <v>C</v>
      </c>
      <c r="S294" s="53">
        <f>IF(MetaData!$F294="SI",MetaData!S294,MetaData!S294*(25.4^2))</f>
        <v>122500</v>
      </c>
      <c r="T294" s="53">
        <f>IF(MetaData!$F294="SI",MetaData!T294,MetaData!T294*25.4)</f>
        <v>19.5</v>
      </c>
      <c r="U294" s="53">
        <f>IF(MetaData!$F294="SI",MetaData!U294,MetaData!U294*25.4)</f>
        <v>19.5</v>
      </c>
      <c r="V294" s="53">
        <f>IF(MetaData!$F294="SI",MetaData!V294,MetaData!V294*25.4)</f>
        <v>19.5</v>
      </c>
      <c r="W294" s="52">
        <f>MetaData!W294</f>
        <v>8</v>
      </c>
      <c r="X294" s="53">
        <f>IF(MetaData!$F294="SI",MetaData!X294,MetaData!X294*25.4)</f>
        <v>29</v>
      </c>
      <c r="Y294" s="52">
        <f>MetaData!Y294</f>
        <v>1</v>
      </c>
      <c r="Z294" s="53">
        <f>IF(MetaData!$F294="SI",MetaData!Z294,MetaData!Z294*25.4)</f>
        <v>29</v>
      </c>
      <c r="AA294" s="52">
        <f>MetaData!AA294</f>
        <v>1</v>
      </c>
      <c r="AB294" s="52"/>
      <c r="AC294" s="53">
        <f>IF(MetaData!$F294="SI",MetaData!AC294,MetaData!AC294*25.4)</f>
        <v>0</v>
      </c>
      <c r="AD294" s="79"/>
      <c r="AE294" s="51">
        <f>MetaData!AE294</f>
        <v>1.95E-2</v>
      </c>
      <c r="AF294" s="50">
        <f>IF(MetaData!$F294="SI",MetaData!AF294,MetaData!AF294*6.89476)</f>
        <v>455.6</v>
      </c>
      <c r="AG294" s="50">
        <f>IF(MetaData!$F294="SI",MetaData!AG294,MetaData!AG294*6.89476)</f>
        <v>660</v>
      </c>
      <c r="AH294" s="50">
        <f>IF(MetaData!$F294="SI",MetaData!AH294,MetaData!AH294*6.89476)</f>
        <v>455.6</v>
      </c>
      <c r="AI294" s="50">
        <f>IF(MetaData!$F294="SI",MetaData!AI294,MetaData!AI294*6.89476)</f>
        <v>455.6</v>
      </c>
      <c r="AJ294" s="50">
        <f>IF(MetaData!$F294="SI",MetaData!AJ294,MetaData!AJ294*6.89476)</f>
        <v>660</v>
      </c>
      <c r="AK294" s="50">
        <f>IF(MetaData!$F294="SI",MetaData!AK294,MetaData!AK294*6.89476)</f>
        <v>660</v>
      </c>
      <c r="AL294" s="117">
        <f>MetaData!AL294</f>
        <v>0</v>
      </c>
      <c r="AM294" s="52" t="str">
        <f>MetaData!AM294</f>
        <v>RI: Rectangular and interlocking ties</v>
      </c>
      <c r="AN294" s="52">
        <f>MetaData!AN294</f>
        <v>3</v>
      </c>
      <c r="AO294" s="52">
        <f>MetaData!AO294</f>
        <v>0</v>
      </c>
      <c r="AP294" s="53">
        <f>IF(MetaData!$F294="SI",MetaData!AP294,MetaData!AP294*25.4)</f>
        <v>9.5</v>
      </c>
      <c r="AQ294" s="52">
        <f>MetaData!AQ294</f>
        <v>22</v>
      </c>
      <c r="AR294" s="53">
        <f>IF(MetaData!$F294="SI",MetaData!AR294,MetaData!AR294*25.4)</f>
        <v>76</v>
      </c>
      <c r="AS294" s="53">
        <f>IF(MetaData!$F294="SI",MetaData!AS294,MetaData!AS294*25.4)</f>
        <v>0</v>
      </c>
      <c r="AT294" s="52">
        <f>MetaData!AT294</f>
        <v>0</v>
      </c>
      <c r="AU294" s="53">
        <f>IF(MetaData!$F294="SI",MetaData!AU294,MetaData!AU294*25.4)</f>
        <v>0</v>
      </c>
      <c r="AV294" s="59">
        <f>MetaData!AV294</f>
        <v>7.9942313060097411E-3</v>
      </c>
      <c r="AW294" s="59"/>
      <c r="AX294" s="50">
        <f>IF(MetaData!$F294="SI",MetaData!AX294,MetaData!AX294*6.89476)</f>
        <v>570</v>
      </c>
      <c r="AY294" s="50">
        <f>IF(MetaData!$F294="SI",MetaData!AY294,MetaData!AY294*6.89476)</f>
        <v>680</v>
      </c>
      <c r="AZ294" s="119">
        <f>MetaData!AZ294</f>
        <v>0</v>
      </c>
      <c r="BA294" s="119">
        <f>MetaData!BA294</f>
        <v>0</v>
      </c>
      <c r="BB294" s="119">
        <f>MetaData!BB294</f>
        <v>0</v>
      </c>
      <c r="BC294" s="119">
        <f>MetaData!BC294</f>
        <v>0</v>
      </c>
      <c r="BD294" s="119">
        <f>MetaData!BD294</f>
        <v>0</v>
      </c>
      <c r="BE294" s="119">
        <f>MetaData!BE294</f>
        <v>0</v>
      </c>
      <c r="BF294" s="119">
        <f>MetaData!BF294</f>
        <v>1</v>
      </c>
      <c r="BG294" s="15">
        <f>ReportedData!M294</f>
        <v>0</v>
      </c>
      <c r="BH294" t="str">
        <f>ReportedData!F294</f>
        <v>saatbg3.xlsx</v>
      </c>
    </row>
    <row r="295" spans="1:60" ht="15.75" hidden="1">
      <c r="A295" s="10">
        <f>MetaData!A295</f>
        <v>291</v>
      </c>
      <c r="B295" s="10">
        <f>MetaData!B295</f>
        <v>67</v>
      </c>
      <c r="C295" s="10">
        <f>MetaData!C295</f>
        <v>5</v>
      </c>
      <c r="D295" s="91" t="str">
        <f>MetaData!D295</f>
        <v>BG-4</v>
      </c>
      <c r="E295" s="11" t="str">
        <f>MetaData!E295</f>
        <v>Saatcioglu and Grira (1999)</v>
      </c>
      <c r="F295" s="12" t="str">
        <f>MetaData!F295</f>
        <v>SI</v>
      </c>
      <c r="G295" s="14" t="str">
        <f>MetaData!G295</f>
        <v>C</v>
      </c>
      <c r="H295" s="14" t="str">
        <f>MetaData!H295</f>
        <v>S</v>
      </c>
      <c r="I295" s="50">
        <f>IF(MetaData!$F295="SI",MetaData!I295,MetaData!I295*6.89476)</f>
        <v>34</v>
      </c>
      <c r="J295" s="50">
        <f>IF(MetaData!$F295="SI",MetaData!J295,MetaData!J295*6.89476)</f>
        <v>0</v>
      </c>
      <c r="K295" s="50">
        <f>IF(MetaData!$F295="SI",MetaData!K295,MetaData!K295*6.89476)</f>
        <v>0</v>
      </c>
      <c r="L295" s="50">
        <f>IF(MetaData!$F295="SI",MetaData!L295,MetaData!L295*4.448)</f>
        <v>1923</v>
      </c>
      <c r="M295" s="52">
        <f>MetaData!M295</f>
        <v>3</v>
      </c>
      <c r="N295" s="53">
        <f>IF(MetaData!$F295="SI",MetaData!N295,MetaData!N295*25.4)</f>
        <v>350</v>
      </c>
      <c r="O295" s="53">
        <f>IF(MetaData!$F295="SI",MetaData!O295,MetaData!O295*25.4)</f>
        <v>350</v>
      </c>
      <c r="P295" s="53">
        <f>IF(MetaData!$F295="SI",MetaData!P295,MetaData!P295*25.4)</f>
        <v>1645</v>
      </c>
      <c r="Q295" s="53">
        <f>IF(MetaData!$F295="SI",MetaData!Q295,MetaData!Q295*25.4)</f>
        <v>0</v>
      </c>
      <c r="R295" s="99" t="str">
        <f>MetaData!R295</f>
        <v>C</v>
      </c>
      <c r="S295" s="53">
        <f>IF(MetaData!$F295="SI",MetaData!S295,MetaData!S295*(25.4^2))</f>
        <v>122500</v>
      </c>
      <c r="T295" s="53">
        <f>IF(MetaData!$F295="SI",MetaData!T295,MetaData!T295*25.4)</f>
        <v>19.5</v>
      </c>
      <c r="U295" s="53">
        <f>IF(MetaData!$F295="SI",MetaData!U295,MetaData!U295*25.4)</f>
        <v>19.5</v>
      </c>
      <c r="V295" s="53">
        <f>IF(MetaData!$F295="SI",MetaData!V295,MetaData!V295*25.4)</f>
        <v>19.5</v>
      </c>
      <c r="W295" s="52">
        <f>MetaData!W295</f>
        <v>12</v>
      </c>
      <c r="X295" s="53">
        <f>IF(MetaData!$F295="SI",MetaData!X295,MetaData!X295*25.4)</f>
        <v>29</v>
      </c>
      <c r="Y295" s="52">
        <f>MetaData!Y295</f>
        <v>2</v>
      </c>
      <c r="Z295" s="53">
        <f>IF(MetaData!$F295="SI",MetaData!Z295,MetaData!Z295*25.4)</f>
        <v>29</v>
      </c>
      <c r="AA295" s="52">
        <f>MetaData!AA295</f>
        <v>2</v>
      </c>
      <c r="AB295" s="52"/>
      <c r="AC295" s="53">
        <f>IF(MetaData!$F295="SI",MetaData!AC295,MetaData!AC295*25.4)</f>
        <v>0</v>
      </c>
      <c r="AD295" s="79"/>
      <c r="AE295" s="51">
        <f>MetaData!AE295</f>
        <v>2.93E-2</v>
      </c>
      <c r="AF295" s="50">
        <f>IF(MetaData!$F295="SI",MetaData!AF295,MetaData!AF295*6.89476)</f>
        <v>455.6</v>
      </c>
      <c r="AG295" s="50">
        <f>IF(MetaData!$F295="SI",MetaData!AG295,MetaData!AG295*6.89476)</f>
        <v>660</v>
      </c>
      <c r="AH295" s="50">
        <f>IF(MetaData!$F295="SI",MetaData!AH295,MetaData!AH295*6.89476)</f>
        <v>455.6</v>
      </c>
      <c r="AI295" s="50">
        <f>IF(MetaData!$F295="SI",MetaData!AI295,MetaData!AI295*6.89476)</f>
        <v>455.6</v>
      </c>
      <c r="AJ295" s="50">
        <f>IF(MetaData!$F295="SI",MetaData!AJ295,MetaData!AJ295*6.89476)</f>
        <v>660</v>
      </c>
      <c r="AK295" s="50">
        <f>IF(MetaData!$F295="SI",MetaData!AK295,MetaData!AK295*6.89476)</f>
        <v>660</v>
      </c>
      <c r="AL295" s="117">
        <f>MetaData!AL295</f>
        <v>0</v>
      </c>
      <c r="AM295" s="52" t="str">
        <f>MetaData!AM295</f>
        <v>RI: Rectangular and interlocking ties</v>
      </c>
      <c r="AN295" s="52">
        <f>MetaData!AN295</f>
        <v>4</v>
      </c>
      <c r="AO295" s="52">
        <f>MetaData!AO295</f>
        <v>0</v>
      </c>
      <c r="AP295" s="53">
        <f>IF(MetaData!$F295="SI",MetaData!AP295,MetaData!AP295*25.4)</f>
        <v>9.5</v>
      </c>
      <c r="AQ295" s="52">
        <f>MetaData!AQ295</f>
        <v>11</v>
      </c>
      <c r="AR295" s="53">
        <f>IF(MetaData!$F295="SI",MetaData!AR295,MetaData!AR295*25.4)</f>
        <v>152</v>
      </c>
      <c r="AS295" s="53">
        <f>IF(MetaData!$F295="SI",MetaData!AS295,MetaData!AS295*25.4)</f>
        <v>0</v>
      </c>
      <c r="AT295" s="52">
        <f>MetaData!AT295</f>
        <v>0</v>
      </c>
      <c r="AU295" s="53">
        <f>IF(MetaData!$F295="SI",MetaData!AU295,MetaData!AU295*25.4)</f>
        <v>0</v>
      </c>
      <c r="AV295" s="59">
        <f>MetaData!AV295</f>
        <v>5.3294875373398271E-3</v>
      </c>
      <c r="AW295" s="59"/>
      <c r="AX295" s="50">
        <f>IF(MetaData!$F295="SI",MetaData!AX295,MetaData!AX295*6.89476)</f>
        <v>570</v>
      </c>
      <c r="AY295" s="50">
        <f>IF(MetaData!$F295="SI",MetaData!AY295,MetaData!AY295*6.89476)</f>
        <v>680</v>
      </c>
      <c r="AZ295" s="119">
        <f>MetaData!AZ295</f>
        <v>0</v>
      </c>
      <c r="BA295" s="119">
        <f>MetaData!BA295</f>
        <v>0</v>
      </c>
      <c r="BB295" s="119">
        <f>MetaData!BB295</f>
        <v>0</v>
      </c>
      <c r="BC295" s="119">
        <f>MetaData!BC295</f>
        <v>0</v>
      </c>
      <c r="BD295" s="119">
        <f>MetaData!BD295</f>
        <v>0</v>
      </c>
      <c r="BE295" s="119">
        <f>MetaData!BE295</f>
        <v>0</v>
      </c>
      <c r="BF295" s="119">
        <f>MetaData!BF295</f>
        <v>1</v>
      </c>
      <c r="BG295" s="15" t="str">
        <f>ReportedData!M295</f>
        <v>J</v>
      </c>
      <c r="BH295" t="str">
        <f>ReportedData!F295</f>
        <v>saatbg4.xlsx</v>
      </c>
    </row>
    <row r="296" spans="1:60" ht="15.75" hidden="1">
      <c r="A296" s="10">
        <f>MetaData!A296</f>
        <v>292</v>
      </c>
      <c r="B296" s="10">
        <f>MetaData!B296</f>
        <v>67</v>
      </c>
      <c r="C296" s="10">
        <f>MetaData!C296</f>
        <v>6</v>
      </c>
      <c r="D296" s="91" t="str">
        <f>MetaData!D296</f>
        <v>BG-5</v>
      </c>
      <c r="E296" s="11" t="str">
        <f>MetaData!E296</f>
        <v>Saatcioglu and Grira (1999)</v>
      </c>
      <c r="F296" s="12" t="str">
        <f>MetaData!F296</f>
        <v>SI</v>
      </c>
      <c r="G296" s="14" t="str">
        <f>MetaData!G296</f>
        <v>C</v>
      </c>
      <c r="H296" s="14" t="str">
        <f>MetaData!H296</f>
        <v>S</v>
      </c>
      <c r="I296" s="50">
        <f>IF(MetaData!$F296="SI",MetaData!I296,MetaData!I296*6.89476)</f>
        <v>34</v>
      </c>
      <c r="J296" s="50">
        <f>IF(MetaData!$F296="SI",MetaData!J296,MetaData!J296*6.89476)</f>
        <v>0</v>
      </c>
      <c r="K296" s="50">
        <f>IF(MetaData!$F296="SI",MetaData!K296,MetaData!K296*6.89476)</f>
        <v>0</v>
      </c>
      <c r="L296" s="50">
        <f>IF(MetaData!$F296="SI",MetaData!L296,MetaData!L296*4.448)</f>
        <v>1923</v>
      </c>
      <c r="M296" s="52">
        <f>MetaData!M296</f>
        <v>3</v>
      </c>
      <c r="N296" s="53">
        <f>IF(MetaData!$F296="SI",MetaData!N296,MetaData!N296*25.4)</f>
        <v>350</v>
      </c>
      <c r="O296" s="53">
        <f>IF(MetaData!$F296="SI",MetaData!O296,MetaData!O296*25.4)</f>
        <v>350</v>
      </c>
      <c r="P296" s="53">
        <f>IF(MetaData!$F296="SI",MetaData!P296,MetaData!P296*25.4)</f>
        <v>1645</v>
      </c>
      <c r="Q296" s="53">
        <f>IF(MetaData!$F296="SI",MetaData!Q296,MetaData!Q296*25.4)</f>
        <v>0</v>
      </c>
      <c r="R296" s="99" t="str">
        <f>MetaData!R296</f>
        <v>C</v>
      </c>
      <c r="S296" s="53">
        <f>IF(MetaData!$F296="SI",MetaData!S296,MetaData!S296*(25.4^2))</f>
        <v>122500</v>
      </c>
      <c r="T296" s="53">
        <f>IF(MetaData!$F296="SI",MetaData!T296,MetaData!T296*25.4)</f>
        <v>19.5</v>
      </c>
      <c r="U296" s="53">
        <f>IF(MetaData!$F296="SI",MetaData!U296,MetaData!U296*25.4)</f>
        <v>19.5</v>
      </c>
      <c r="V296" s="53">
        <f>IF(MetaData!$F296="SI",MetaData!V296,MetaData!V296*25.4)</f>
        <v>19.5</v>
      </c>
      <c r="W296" s="52">
        <f>MetaData!W296</f>
        <v>12</v>
      </c>
      <c r="X296" s="53">
        <f>IF(MetaData!$F296="SI",MetaData!X296,MetaData!X296*25.4)</f>
        <v>29</v>
      </c>
      <c r="Y296" s="52">
        <f>MetaData!Y296</f>
        <v>2</v>
      </c>
      <c r="Z296" s="53">
        <f>IF(MetaData!$F296="SI",MetaData!Z296,MetaData!Z296*25.4)</f>
        <v>29</v>
      </c>
      <c r="AA296" s="52">
        <f>MetaData!AA296</f>
        <v>2</v>
      </c>
      <c r="AB296" s="52"/>
      <c r="AC296" s="53">
        <f>IF(MetaData!$F296="SI",MetaData!AC296,MetaData!AC296*25.4)</f>
        <v>0</v>
      </c>
      <c r="AD296" s="79"/>
      <c r="AE296" s="51">
        <f>MetaData!AE296</f>
        <v>2.93E-2</v>
      </c>
      <c r="AF296" s="50">
        <f>IF(MetaData!$F296="SI",MetaData!AF296,MetaData!AF296*6.89476)</f>
        <v>455.6</v>
      </c>
      <c r="AG296" s="50">
        <f>IF(MetaData!$F296="SI",MetaData!AG296,MetaData!AG296*6.89476)</f>
        <v>660</v>
      </c>
      <c r="AH296" s="50">
        <f>IF(MetaData!$F296="SI",MetaData!AH296,MetaData!AH296*6.89476)</f>
        <v>455.6</v>
      </c>
      <c r="AI296" s="50">
        <f>IF(MetaData!$F296="SI",MetaData!AI296,MetaData!AI296*6.89476)</f>
        <v>455.6</v>
      </c>
      <c r="AJ296" s="50">
        <f>IF(MetaData!$F296="SI",MetaData!AJ296,MetaData!AJ296*6.89476)</f>
        <v>660</v>
      </c>
      <c r="AK296" s="50">
        <f>IF(MetaData!$F296="SI",MetaData!AK296,MetaData!AK296*6.89476)</f>
        <v>660</v>
      </c>
      <c r="AL296" s="117">
        <f>MetaData!AL296</f>
        <v>0</v>
      </c>
      <c r="AM296" s="52" t="str">
        <f>MetaData!AM296</f>
        <v>RI: Rectangular and interlocking ties</v>
      </c>
      <c r="AN296" s="52">
        <f>MetaData!AN296</f>
        <v>4</v>
      </c>
      <c r="AO296" s="52">
        <f>MetaData!AO296</f>
        <v>0</v>
      </c>
      <c r="AP296" s="53">
        <f>IF(MetaData!$F296="SI",MetaData!AP296,MetaData!AP296*25.4)</f>
        <v>9.5</v>
      </c>
      <c r="AQ296" s="52">
        <f>MetaData!AQ296</f>
        <v>22</v>
      </c>
      <c r="AR296" s="53">
        <f>IF(MetaData!$F296="SI",MetaData!AR296,MetaData!AR296*25.4)</f>
        <v>76</v>
      </c>
      <c r="AS296" s="53">
        <f>IF(MetaData!$F296="SI",MetaData!AS296,MetaData!AS296*25.4)</f>
        <v>0</v>
      </c>
      <c r="AT296" s="52">
        <f>MetaData!AT296</f>
        <v>0</v>
      </c>
      <c r="AU296" s="53">
        <f>IF(MetaData!$F296="SI",MetaData!AU296,MetaData!AU296*25.4)</f>
        <v>0</v>
      </c>
      <c r="AV296" s="59">
        <f>MetaData!AV296</f>
        <v>1.0658975074679654E-2</v>
      </c>
      <c r="AW296" s="59"/>
      <c r="AX296" s="50">
        <f>IF(MetaData!$F296="SI",MetaData!AX296,MetaData!AX296*6.89476)</f>
        <v>570</v>
      </c>
      <c r="AY296" s="50">
        <f>IF(MetaData!$F296="SI",MetaData!AY296,MetaData!AY296*6.89476)</f>
        <v>680</v>
      </c>
      <c r="AZ296" s="119">
        <f>MetaData!AZ296</f>
        <v>0</v>
      </c>
      <c r="BA296" s="119">
        <f>MetaData!BA296</f>
        <v>0</v>
      </c>
      <c r="BB296" s="119">
        <f>MetaData!BB296</f>
        <v>0</v>
      </c>
      <c r="BC296" s="119">
        <f>MetaData!BC296</f>
        <v>0</v>
      </c>
      <c r="BD296" s="119">
        <f>MetaData!BD296</f>
        <v>0</v>
      </c>
      <c r="BE296" s="119">
        <f>MetaData!BE296</f>
        <v>0</v>
      </c>
      <c r="BF296" s="119">
        <f>MetaData!BF296</f>
        <v>1</v>
      </c>
      <c r="BG296" s="15" t="str">
        <f>ReportedData!M296</f>
        <v>J</v>
      </c>
      <c r="BH296" t="str">
        <f>ReportedData!F296</f>
        <v>saatbg5.xlsx</v>
      </c>
    </row>
    <row r="297" spans="1:60" ht="15.75" hidden="1">
      <c r="A297" s="10">
        <f>MetaData!A297</f>
        <v>293</v>
      </c>
      <c r="B297" s="10">
        <f>MetaData!B297</f>
        <v>67</v>
      </c>
      <c r="C297" s="10">
        <f>MetaData!C297</f>
        <v>7</v>
      </c>
      <c r="D297" s="91" t="str">
        <f>MetaData!D297</f>
        <v>BG-6</v>
      </c>
      <c r="E297" s="11" t="str">
        <f>MetaData!E297</f>
        <v>Saatcioglu and Grira (1999)</v>
      </c>
      <c r="F297" s="12" t="str">
        <f>MetaData!F297</f>
        <v>SI</v>
      </c>
      <c r="G297" s="14" t="str">
        <f>MetaData!G297</f>
        <v>C</v>
      </c>
      <c r="H297" s="14" t="str">
        <f>MetaData!H297</f>
        <v>S</v>
      </c>
      <c r="I297" s="50">
        <f>IF(MetaData!$F297="SI",MetaData!I297,MetaData!I297*6.89476)</f>
        <v>34</v>
      </c>
      <c r="J297" s="50">
        <f>IF(MetaData!$F297="SI",MetaData!J297,MetaData!J297*6.89476)</f>
        <v>0</v>
      </c>
      <c r="K297" s="50">
        <f>IF(MetaData!$F297="SI",MetaData!K297,MetaData!K297*6.89476)</f>
        <v>0</v>
      </c>
      <c r="L297" s="50">
        <f>IF(MetaData!$F297="SI",MetaData!L297,MetaData!L297*4.448)</f>
        <v>1900</v>
      </c>
      <c r="M297" s="52">
        <f>MetaData!M297</f>
        <v>3</v>
      </c>
      <c r="N297" s="53">
        <f>IF(MetaData!$F297="SI",MetaData!N297,MetaData!N297*25.4)</f>
        <v>350</v>
      </c>
      <c r="O297" s="53">
        <f>IF(MetaData!$F297="SI",MetaData!O297,MetaData!O297*25.4)</f>
        <v>350</v>
      </c>
      <c r="P297" s="53">
        <f>IF(MetaData!$F297="SI",MetaData!P297,MetaData!P297*25.4)</f>
        <v>1645</v>
      </c>
      <c r="Q297" s="53">
        <f>IF(MetaData!$F297="SI",MetaData!Q297,MetaData!Q297*25.4)</f>
        <v>0</v>
      </c>
      <c r="R297" s="99" t="str">
        <f>MetaData!R297</f>
        <v>C</v>
      </c>
      <c r="S297" s="53">
        <f>IF(MetaData!$F297="SI",MetaData!S297,MetaData!S297*(25.4^2))</f>
        <v>122500</v>
      </c>
      <c r="T297" s="53">
        <f>IF(MetaData!$F297="SI",MetaData!T297,MetaData!T297*25.4)</f>
        <v>29.9</v>
      </c>
      <c r="U297" s="53">
        <f>IF(MetaData!$F297="SI",MetaData!U297,MetaData!U297*25.4)</f>
        <v>29.9</v>
      </c>
      <c r="V297" s="53">
        <f>IF(MetaData!$F297="SI",MetaData!V297,MetaData!V297*25.4)</f>
        <v>29.9</v>
      </c>
      <c r="W297" s="52">
        <f>MetaData!W297</f>
        <v>4</v>
      </c>
      <c r="X297" s="53">
        <f>IF(MetaData!$F297="SI",MetaData!X297,MetaData!X297*25.4)</f>
        <v>29</v>
      </c>
      <c r="Y297" s="52">
        <f>MetaData!Y297</f>
        <v>0</v>
      </c>
      <c r="Z297" s="53">
        <f>IF(MetaData!$F297="SI",MetaData!Z297,MetaData!Z297*25.4)</f>
        <v>29</v>
      </c>
      <c r="AA297" s="52">
        <f>MetaData!AA297</f>
        <v>0</v>
      </c>
      <c r="AB297" s="52"/>
      <c r="AC297" s="53">
        <f>IF(MetaData!$F297="SI",MetaData!AC297,MetaData!AC297*25.4)</f>
        <v>0</v>
      </c>
      <c r="AD297" s="79"/>
      <c r="AE297" s="51">
        <f>MetaData!AE297</f>
        <v>2.29E-2</v>
      </c>
      <c r="AF297" s="50">
        <f>IF(MetaData!$F297="SI",MetaData!AF297,MetaData!AF297*6.89476)</f>
        <v>477.8</v>
      </c>
      <c r="AG297" s="50">
        <f>IF(MetaData!$F297="SI",MetaData!AG297,MetaData!AG297*6.89476)</f>
        <v>700</v>
      </c>
      <c r="AH297" s="50">
        <f>IF(MetaData!$F297="SI",MetaData!AH297,MetaData!AH297*6.89476)</f>
        <v>477.8</v>
      </c>
      <c r="AI297" s="50">
        <f>IF(MetaData!$F297="SI",MetaData!AI297,MetaData!AI297*6.89476)</f>
        <v>477.8</v>
      </c>
      <c r="AJ297" s="50">
        <f>IF(MetaData!$F297="SI",MetaData!AJ297,MetaData!AJ297*6.89476)</f>
        <v>700</v>
      </c>
      <c r="AK297" s="50">
        <f>IF(MetaData!$F297="SI",MetaData!AK297,MetaData!AK297*6.89476)</f>
        <v>700</v>
      </c>
      <c r="AL297" s="117">
        <f>MetaData!AL297</f>
        <v>0</v>
      </c>
      <c r="AM297" s="52" t="str">
        <f>MetaData!AM297</f>
        <v>RI: Rectangular and interlocking ties</v>
      </c>
      <c r="AN297" s="52">
        <f>MetaData!AN297</f>
        <v>4</v>
      </c>
      <c r="AO297" s="52">
        <f>MetaData!AO297</f>
        <v>0</v>
      </c>
      <c r="AP297" s="53">
        <f>IF(MetaData!$F297="SI",MetaData!AP297,MetaData!AP297*25.4)</f>
        <v>9.5</v>
      </c>
      <c r="AQ297" s="52">
        <f>MetaData!AQ297</f>
        <v>22</v>
      </c>
      <c r="AR297" s="53">
        <f>IF(MetaData!$F297="SI",MetaData!AR297,MetaData!AR297*25.4)</f>
        <v>76</v>
      </c>
      <c r="AS297" s="53">
        <f>IF(MetaData!$F297="SI",MetaData!AS297,MetaData!AS297*25.4)</f>
        <v>0</v>
      </c>
      <c r="AT297" s="52">
        <f>MetaData!AT297</f>
        <v>0</v>
      </c>
      <c r="AU297" s="53">
        <f>IF(MetaData!$F297="SI",MetaData!AU297,MetaData!AU297*25.4)</f>
        <v>0</v>
      </c>
      <c r="AV297" s="59">
        <f>MetaData!AV297</f>
        <v>1.0658975074679654E-2</v>
      </c>
      <c r="AW297" s="59"/>
      <c r="AX297" s="50">
        <f>IF(MetaData!$F297="SI",MetaData!AX297,MetaData!AX297*6.89476)</f>
        <v>570</v>
      </c>
      <c r="AY297" s="50">
        <f>IF(MetaData!$F297="SI",MetaData!AY297,MetaData!AY297*6.89476)</f>
        <v>680</v>
      </c>
      <c r="AZ297" s="119">
        <f>MetaData!AZ297</f>
        <v>0</v>
      </c>
      <c r="BA297" s="119">
        <f>MetaData!BA297</f>
        <v>0</v>
      </c>
      <c r="BB297" s="119">
        <f>MetaData!BB297</f>
        <v>0</v>
      </c>
      <c r="BC297" s="119">
        <f>MetaData!BC297</f>
        <v>0</v>
      </c>
      <c r="BD297" s="119">
        <f>MetaData!BD297</f>
        <v>0</v>
      </c>
      <c r="BE297" s="119">
        <f>MetaData!BE297</f>
        <v>0</v>
      </c>
      <c r="BF297" s="119">
        <f>MetaData!BF297</f>
        <v>1</v>
      </c>
      <c r="BG297" s="15">
        <f>ReportedData!M297</f>
        <v>0</v>
      </c>
      <c r="BH297" t="str">
        <f>ReportedData!F297</f>
        <v>saatbg6.xlsx</v>
      </c>
    </row>
    <row r="298" spans="1:60" ht="15.75" hidden="1">
      <c r="A298" s="10">
        <f>MetaData!A298</f>
        <v>294</v>
      </c>
      <c r="B298" s="10">
        <f>MetaData!B298</f>
        <v>67</v>
      </c>
      <c r="C298" s="10">
        <f>MetaData!C298</f>
        <v>8</v>
      </c>
      <c r="D298" s="91" t="str">
        <f>MetaData!D298</f>
        <v>BG-7</v>
      </c>
      <c r="E298" s="11" t="str">
        <f>MetaData!E298</f>
        <v>Saatcioglu and Grira (1999)</v>
      </c>
      <c r="F298" s="12" t="str">
        <f>MetaData!F298</f>
        <v>SI</v>
      </c>
      <c r="G298" s="14" t="str">
        <f>MetaData!G298</f>
        <v>C</v>
      </c>
      <c r="H298" s="14" t="str">
        <f>MetaData!H298</f>
        <v>S</v>
      </c>
      <c r="I298" s="50">
        <f>IF(MetaData!$F298="SI",MetaData!I298,MetaData!I298*6.89476)</f>
        <v>34</v>
      </c>
      <c r="J298" s="50">
        <f>IF(MetaData!$F298="SI",MetaData!J298,MetaData!J298*6.89476)</f>
        <v>0</v>
      </c>
      <c r="K298" s="50">
        <f>IF(MetaData!$F298="SI",MetaData!K298,MetaData!K298*6.89476)</f>
        <v>0</v>
      </c>
      <c r="L298" s="50">
        <f>IF(MetaData!$F298="SI",MetaData!L298,MetaData!L298*4.448)</f>
        <v>1923</v>
      </c>
      <c r="M298" s="52">
        <f>MetaData!M298</f>
        <v>3</v>
      </c>
      <c r="N298" s="53">
        <f>IF(MetaData!$F298="SI",MetaData!N298,MetaData!N298*25.4)</f>
        <v>350</v>
      </c>
      <c r="O298" s="53">
        <f>IF(MetaData!$F298="SI",MetaData!O298,MetaData!O298*25.4)</f>
        <v>350</v>
      </c>
      <c r="P298" s="53">
        <f>IF(MetaData!$F298="SI",MetaData!P298,MetaData!P298*25.4)</f>
        <v>1645</v>
      </c>
      <c r="Q298" s="53">
        <f>IF(MetaData!$F298="SI",MetaData!Q298,MetaData!Q298*25.4)</f>
        <v>0</v>
      </c>
      <c r="R298" s="99" t="str">
        <f>MetaData!R298</f>
        <v>C</v>
      </c>
      <c r="S298" s="53">
        <f>IF(MetaData!$F298="SI",MetaData!S298,MetaData!S298*(25.4^2))</f>
        <v>122500</v>
      </c>
      <c r="T298" s="53">
        <f>IF(MetaData!$F298="SI",MetaData!T298,MetaData!T298*25.4)</f>
        <v>19.5</v>
      </c>
      <c r="U298" s="53">
        <f>IF(MetaData!$F298="SI",MetaData!U298,MetaData!U298*25.4)</f>
        <v>19.5</v>
      </c>
      <c r="V298" s="53">
        <f>IF(MetaData!$F298="SI",MetaData!V298,MetaData!V298*25.4)</f>
        <v>19.5</v>
      </c>
      <c r="W298" s="52">
        <f>MetaData!W298</f>
        <v>12</v>
      </c>
      <c r="X298" s="53">
        <f>IF(MetaData!$F298="SI",MetaData!X298,MetaData!X298*25.4)</f>
        <v>29</v>
      </c>
      <c r="Y298" s="52">
        <f>MetaData!Y298</f>
        <v>2</v>
      </c>
      <c r="Z298" s="53">
        <f>IF(MetaData!$F298="SI",MetaData!Z298,MetaData!Z298*25.4)</f>
        <v>29</v>
      </c>
      <c r="AA298" s="52">
        <f>MetaData!AA298</f>
        <v>2</v>
      </c>
      <c r="AB298" s="52"/>
      <c r="AC298" s="53">
        <f>IF(MetaData!$F298="SI",MetaData!AC298,MetaData!AC298*25.4)</f>
        <v>0</v>
      </c>
      <c r="AD298" s="79"/>
      <c r="AE298" s="51">
        <f>MetaData!AE298</f>
        <v>2.93E-2</v>
      </c>
      <c r="AF298" s="50">
        <f>IF(MetaData!$F298="SI",MetaData!AF298,MetaData!AF298*6.89476)</f>
        <v>455.6</v>
      </c>
      <c r="AG298" s="50">
        <f>IF(MetaData!$F298="SI",MetaData!AG298,MetaData!AG298*6.89476)</f>
        <v>660</v>
      </c>
      <c r="AH298" s="50">
        <f>IF(MetaData!$F298="SI",MetaData!AH298,MetaData!AH298*6.89476)</f>
        <v>455.6</v>
      </c>
      <c r="AI298" s="50">
        <f>IF(MetaData!$F298="SI",MetaData!AI298,MetaData!AI298*6.89476)</f>
        <v>455.6</v>
      </c>
      <c r="AJ298" s="50">
        <f>IF(MetaData!$F298="SI",MetaData!AJ298,MetaData!AJ298*6.89476)</f>
        <v>660</v>
      </c>
      <c r="AK298" s="50">
        <f>IF(MetaData!$F298="SI",MetaData!AK298,MetaData!AK298*6.89476)</f>
        <v>660</v>
      </c>
      <c r="AL298" s="117">
        <f>MetaData!AL298</f>
        <v>0</v>
      </c>
      <c r="AM298" s="52" t="str">
        <f>MetaData!AM298</f>
        <v>RI: Rectangular and interlocking ties</v>
      </c>
      <c r="AN298" s="52">
        <f>MetaData!AN298</f>
        <v>4</v>
      </c>
      <c r="AO298" s="52">
        <f>MetaData!AO298</f>
        <v>0</v>
      </c>
      <c r="AP298" s="53">
        <f>IF(MetaData!$F298="SI",MetaData!AP298,MetaData!AP298*25.4)</f>
        <v>6.6</v>
      </c>
      <c r="AQ298" s="52">
        <f>MetaData!AQ298</f>
        <v>22</v>
      </c>
      <c r="AR298" s="53">
        <f>IF(MetaData!$F298="SI",MetaData!AR298,MetaData!AR298*25.4)</f>
        <v>76</v>
      </c>
      <c r="AS298" s="53">
        <f>IF(MetaData!$F298="SI",MetaData!AS298,MetaData!AS298*25.4)</f>
        <v>0</v>
      </c>
      <c r="AT298" s="52">
        <f>MetaData!AT298</f>
        <v>0</v>
      </c>
      <c r="AU298" s="53">
        <f>IF(MetaData!$F298="SI",MetaData!AU298,MetaData!AU298*25.4)</f>
        <v>0</v>
      </c>
      <c r="AV298" s="59">
        <f>MetaData!AV298</f>
        <v>5.144653232720728E-3</v>
      </c>
      <c r="AW298" s="59"/>
      <c r="AX298" s="50">
        <f>IF(MetaData!$F298="SI",MetaData!AX298,MetaData!AX298*6.89476)</f>
        <v>580</v>
      </c>
      <c r="AY298" s="50">
        <f>IF(MetaData!$F298="SI",MetaData!AY298,MetaData!AY298*6.89476)</f>
        <v>720</v>
      </c>
      <c r="AZ298" s="119">
        <f>MetaData!AZ298</f>
        <v>0</v>
      </c>
      <c r="BA298" s="119">
        <f>MetaData!BA298</f>
        <v>0</v>
      </c>
      <c r="BB298" s="119">
        <f>MetaData!BB298</f>
        <v>0</v>
      </c>
      <c r="BC298" s="119">
        <f>MetaData!BC298</f>
        <v>0</v>
      </c>
      <c r="BD298" s="119">
        <f>MetaData!BD298</f>
        <v>0</v>
      </c>
      <c r="BE298" s="119">
        <f>MetaData!BE298</f>
        <v>0</v>
      </c>
      <c r="BF298" s="119">
        <f>MetaData!BF298</f>
        <v>1</v>
      </c>
      <c r="BG298" s="15">
        <f>ReportedData!M298</f>
        <v>0</v>
      </c>
      <c r="BH298" t="str">
        <f>ReportedData!F298</f>
        <v>saatbg7.xlsx</v>
      </c>
    </row>
    <row r="299" spans="1:60" ht="15.75" hidden="1">
      <c r="A299" s="10">
        <f>MetaData!A299</f>
        <v>295</v>
      </c>
      <c r="B299" s="10">
        <f>MetaData!B299</f>
        <v>67</v>
      </c>
      <c r="C299" s="10">
        <f>MetaData!C299</f>
        <v>9</v>
      </c>
      <c r="D299" s="91" t="str">
        <f>MetaData!D299</f>
        <v>BG-8</v>
      </c>
      <c r="E299" s="11" t="str">
        <f>MetaData!E299</f>
        <v>Saatcioglu and Grira (1999)</v>
      </c>
      <c r="F299" s="12" t="str">
        <f>MetaData!F299</f>
        <v>SI</v>
      </c>
      <c r="G299" s="14" t="str">
        <f>MetaData!G299</f>
        <v>C</v>
      </c>
      <c r="H299" s="14" t="str">
        <f>MetaData!H299</f>
        <v>S</v>
      </c>
      <c r="I299" s="50">
        <f>IF(MetaData!$F299="SI",MetaData!I299,MetaData!I299*6.89476)</f>
        <v>34</v>
      </c>
      <c r="J299" s="50">
        <f>IF(MetaData!$F299="SI",MetaData!J299,MetaData!J299*6.89476)</f>
        <v>0</v>
      </c>
      <c r="K299" s="50">
        <f>IF(MetaData!$F299="SI",MetaData!K299,MetaData!K299*6.89476)</f>
        <v>0</v>
      </c>
      <c r="L299" s="50">
        <f>IF(MetaData!$F299="SI",MetaData!L299,MetaData!L299*4.448)</f>
        <v>961</v>
      </c>
      <c r="M299" s="52">
        <f>MetaData!M299</f>
        <v>3</v>
      </c>
      <c r="N299" s="53">
        <f>IF(MetaData!$F299="SI",MetaData!N299,MetaData!N299*25.4)</f>
        <v>350</v>
      </c>
      <c r="O299" s="53">
        <f>IF(MetaData!$F299="SI",MetaData!O299,MetaData!O299*25.4)</f>
        <v>350</v>
      </c>
      <c r="P299" s="53">
        <f>IF(MetaData!$F299="SI",MetaData!P299,MetaData!P299*25.4)</f>
        <v>1645</v>
      </c>
      <c r="Q299" s="53">
        <f>IF(MetaData!$F299="SI",MetaData!Q299,MetaData!Q299*25.4)</f>
        <v>0</v>
      </c>
      <c r="R299" s="99" t="str">
        <f>MetaData!R299</f>
        <v>C</v>
      </c>
      <c r="S299" s="53">
        <f>IF(MetaData!$F299="SI",MetaData!S299,MetaData!S299*(25.4^2))</f>
        <v>122500</v>
      </c>
      <c r="T299" s="53">
        <f>IF(MetaData!$F299="SI",MetaData!T299,MetaData!T299*25.4)</f>
        <v>19.5</v>
      </c>
      <c r="U299" s="53">
        <f>IF(MetaData!$F299="SI",MetaData!U299,MetaData!U299*25.4)</f>
        <v>19.5</v>
      </c>
      <c r="V299" s="53">
        <f>IF(MetaData!$F299="SI",MetaData!V299,MetaData!V299*25.4)</f>
        <v>19.5</v>
      </c>
      <c r="W299" s="52">
        <f>MetaData!W299</f>
        <v>12</v>
      </c>
      <c r="X299" s="53">
        <f>IF(MetaData!$F299="SI",MetaData!X299,MetaData!X299*25.4)</f>
        <v>29</v>
      </c>
      <c r="Y299" s="52">
        <f>MetaData!Y299</f>
        <v>2</v>
      </c>
      <c r="Z299" s="53">
        <f>IF(MetaData!$F299="SI",MetaData!Z299,MetaData!Z299*25.4)</f>
        <v>29</v>
      </c>
      <c r="AA299" s="52">
        <f>MetaData!AA299</f>
        <v>2</v>
      </c>
      <c r="AB299" s="52"/>
      <c r="AC299" s="53">
        <f>IF(MetaData!$F299="SI",MetaData!AC299,MetaData!AC299*25.4)</f>
        <v>0</v>
      </c>
      <c r="AD299" s="79"/>
      <c r="AE299" s="51">
        <f>MetaData!AE299</f>
        <v>2.93E-2</v>
      </c>
      <c r="AF299" s="50">
        <f>IF(MetaData!$F299="SI",MetaData!AF299,MetaData!AF299*6.89476)</f>
        <v>455.6</v>
      </c>
      <c r="AG299" s="50">
        <f>IF(MetaData!$F299="SI",MetaData!AG299,MetaData!AG299*6.89476)</f>
        <v>660</v>
      </c>
      <c r="AH299" s="50">
        <f>IF(MetaData!$F299="SI",MetaData!AH299,MetaData!AH299*6.89476)</f>
        <v>455.6</v>
      </c>
      <c r="AI299" s="50">
        <f>IF(MetaData!$F299="SI",MetaData!AI299,MetaData!AI299*6.89476)</f>
        <v>455.6</v>
      </c>
      <c r="AJ299" s="50">
        <f>IF(MetaData!$F299="SI",MetaData!AJ299,MetaData!AJ299*6.89476)</f>
        <v>660</v>
      </c>
      <c r="AK299" s="50">
        <f>IF(MetaData!$F299="SI",MetaData!AK299,MetaData!AK299*6.89476)</f>
        <v>660</v>
      </c>
      <c r="AL299" s="117">
        <f>MetaData!AL299</f>
        <v>0</v>
      </c>
      <c r="AM299" s="52" t="str">
        <f>MetaData!AM299</f>
        <v>RI: Rectangular and interlocking ties</v>
      </c>
      <c r="AN299" s="52">
        <f>MetaData!AN299</f>
        <v>4</v>
      </c>
      <c r="AO299" s="52">
        <f>MetaData!AO299</f>
        <v>0</v>
      </c>
      <c r="AP299" s="53">
        <f>IF(MetaData!$F299="SI",MetaData!AP299,MetaData!AP299*25.4)</f>
        <v>6.6</v>
      </c>
      <c r="AQ299" s="52">
        <f>MetaData!AQ299</f>
        <v>22</v>
      </c>
      <c r="AR299" s="53">
        <f>IF(MetaData!$F299="SI",MetaData!AR299,MetaData!AR299*25.4)</f>
        <v>76</v>
      </c>
      <c r="AS299" s="53">
        <f>IF(MetaData!$F299="SI",MetaData!AS299,MetaData!AS299*25.4)</f>
        <v>0</v>
      </c>
      <c r="AT299" s="52">
        <f>MetaData!AT299</f>
        <v>0</v>
      </c>
      <c r="AU299" s="53">
        <f>IF(MetaData!$F299="SI",MetaData!AU299,MetaData!AU299*25.4)</f>
        <v>0</v>
      </c>
      <c r="AV299" s="59">
        <f>MetaData!AV299</f>
        <v>5.144653232720728E-3</v>
      </c>
      <c r="AW299" s="59"/>
      <c r="AX299" s="50">
        <f>IF(MetaData!$F299="SI",MetaData!AX299,MetaData!AX299*6.89476)</f>
        <v>580</v>
      </c>
      <c r="AY299" s="50">
        <f>IF(MetaData!$F299="SI",MetaData!AY299,MetaData!AY299*6.89476)</f>
        <v>720</v>
      </c>
      <c r="AZ299" s="119">
        <f>MetaData!AZ299</f>
        <v>0</v>
      </c>
      <c r="BA299" s="119">
        <f>MetaData!BA299</f>
        <v>0</v>
      </c>
      <c r="BB299" s="119">
        <f>MetaData!BB299</f>
        <v>0</v>
      </c>
      <c r="BC299" s="119">
        <f>MetaData!BC299</f>
        <v>0</v>
      </c>
      <c r="BD299" s="119">
        <f>MetaData!BD299</f>
        <v>0</v>
      </c>
      <c r="BE299" s="119">
        <f>MetaData!BE299</f>
        <v>0</v>
      </c>
      <c r="BF299" s="119">
        <f>MetaData!BF299</f>
        <v>1</v>
      </c>
      <c r="BG299" s="15" t="str">
        <f>ReportedData!M299</f>
        <v>J</v>
      </c>
      <c r="BH299" t="str">
        <f>ReportedData!F299</f>
        <v>saatbg8.xlsx</v>
      </c>
    </row>
    <row r="300" spans="1:60" ht="15.75" hidden="1">
      <c r="A300" s="10">
        <f>MetaData!A300</f>
        <v>296</v>
      </c>
      <c r="B300" s="10">
        <f>MetaData!B300</f>
        <v>67</v>
      </c>
      <c r="C300" s="10">
        <f>MetaData!C300</f>
        <v>10</v>
      </c>
      <c r="D300" s="91" t="str">
        <f>MetaData!D300</f>
        <v>BG-9</v>
      </c>
      <c r="E300" s="11" t="str">
        <f>MetaData!E300</f>
        <v>Saatcioglu and Grira (1999)</v>
      </c>
      <c r="F300" s="12" t="str">
        <f>MetaData!F300</f>
        <v>SI</v>
      </c>
      <c r="G300" s="14" t="str">
        <f>MetaData!G300</f>
        <v>C</v>
      </c>
      <c r="H300" s="14" t="str">
        <f>MetaData!H300</f>
        <v>S</v>
      </c>
      <c r="I300" s="50">
        <f>IF(MetaData!$F300="SI",MetaData!I300,MetaData!I300*6.89476)</f>
        <v>34</v>
      </c>
      <c r="J300" s="50">
        <f>IF(MetaData!$F300="SI",MetaData!J300,MetaData!J300*6.89476)</f>
        <v>0</v>
      </c>
      <c r="K300" s="50">
        <f>IF(MetaData!$F300="SI",MetaData!K300,MetaData!K300*6.89476)</f>
        <v>0</v>
      </c>
      <c r="L300" s="50">
        <f>IF(MetaData!$F300="SI",MetaData!L300,MetaData!L300*4.448)</f>
        <v>1923</v>
      </c>
      <c r="M300" s="52">
        <f>MetaData!M300</f>
        <v>3</v>
      </c>
      <c r="N300" s="53">
        <f>IF(MetaData!$F300="SI",MetaData!N300,MetaData!N300*25.4)</f>
        <v>350</v>
      </c>
      <c r="O300" s="53">
        <f>IF(MetaData!$F300="SI",MetaData!O300,MetaData!O300*25.4)</f>
        <v>350</v>
      </c>
      <c r="P300" s="53">
        <f>IF(MetaData!$F300="SI",MetaData!P300,MetaData!P300*25.4)</f>
        <v>1645</v>
      </c>
      <c r="Q300" s="53">
        <f>IF(MetaData!$F300="SI",MetaData!Q300,MetaData!Q300*25.4)</f>
        <v>0</v>
      </c>
      <c r="R300" s="99" t="str">
        <f>MetaData!R300</f>
        <v>C</v>
      </c>
      <c r="S300" s="53">
        <f>IF(MetaData!$F300="SI",MetaData!S300,MetaData!S300*(25.4^2))</f>
        <v>122500</v>
      </c>
      <c r="T300" s="53">
        <f>IF(MetaData!$F300="SI",MetaData!T300,MetaData!T300*25.4)</f>
        <v>16</v>
      </c>
      <c r="U300" s="53">
        <f>IF(MetaData!$F300="SI",MetaData!U300,MetaData!U300*25.4)</f>
        <v>16</v>
      </c>
      <c r="V300" s="53">
        <f>IF(MetaData!$F300="SI",MetaData!V300,MetaData!V300*25.4)</f>
        <v>16</v>
      </c>
      <c r="W300" s="52">
        <f>MetaData!W300</f>
        <v>20</v>
      </c>
      <c r="X300" s="53">
        <f>IF(MetaData!$F300="SI",MetaData!X300,MetaData!X300*25.4)</f>
        <v>29</v>
      </c>
      <c r="Y300" s="52">
        <f>MetaData!Y300</f>
        <v>4</v>
      </c>
      <c r="Z300" s="53">
        <f>IF(MetaData!$F300="SI",MetaData!Z300,MetaData!Z300*25.4)</f>
        <v>29</v>
      </c>
      <c r="AA300" s="52">
        <f>MetaData!AA300</f>
        <v>4</v>
      </c>
      <c r="AB300" s="52"/>
      <c r="AC300" s="53">
        <f>IF(MetaData!$F300="SI",MetaData!AC300,MetaData!AC300*25.4)</f>
        <v>0</v>
      </c>
      <c r="AD300" s="79"/>
      <c r="AE300" s="51">
        <f>MetaData!AE300</f>
        <v>3.2800000000000003E-2</v>
      </c>
      <c r="AF300" s="50">
        <f>IF(MetaData!$F300="SI",MetaData!AF300,MetaData!AF300*6.89476)</f>
        <v>427.8</v>
      </c>
      <c r="AG300" s="50">
        <f>IF(MetaData!$F300="SI",MetaData!AG300,MetaData!AG300*6.89476)</f>
        <v>675</v>
      </c>
      <c r="AH300" s="50">
        <f>IF(MetaData!$F300="SI",MetaData!AH300,MetaData!AH300*6.89476)</f>
        <v>427.8</v>
      </c>
      <c r="AI300" s="50">
        <f>IF(MetaData!$F300="SI",MetaData!AI300,MetaData!AI300*6.89476)</f>
        <v>427.8</v>
      </c>
      <c r="AJ300" s="50">
        <f>IF(MetaData!$F300="SI",MetaData!AJ300,MetaData!AJ300*6.89476)</f>
        <v>675</v>
      </c>
      <c r="AK300" s="50">
        <f>IF(MetaData!$F300="SI",MetaData!AK300,MetaData!AK300*6.89476)</f>
        <v>675</v>
      </c>
      <c r="AL300" s="117">
        <f>MetaData!AL300</f>
        <v>0</v>
      </c>
      <c r="AM300" s="52" t="str">
        <f>MetaData!AM300</f>
        <v>RI: Rectangular and interlocking ties</v>
      </c>
      <c r="AN300" s="52">
        <f>MetaData!AN300</f>
        <v>4</v>
      </c>
      <c r="AO300" s="52">
        <f>MetaData!AO300</f>
        <v>0</v>
      </c>
      <c r="AP300" s="53">
        <f>IF(MetaData!$F300="SI",MetaData!AP300,MetaData!AP300*25.4)</f>
        <v>6.6</v>
      </c>
      <c r="AQ300" s="52">
        <f>MetaData!AQ300</f>
        <v>22</v>
      </c>
      <c r="AR300" s="53">
        <f>IF(MetaData!$F300="SI",MetaData!AR300,MetaData!AR300*25.4)</f>
        <v>76</v>
      </c>
      <c r="AS300" s="53">
        <f>IF(MetaData!$F300="SI",MetaData!AS300,MetaData!AS300*25.4)</f>
        <v>0</v>
      </c>
      <c r="AT300" s="52">
        <f>MetaData!AT300</f>
        <v>0</v>
      </c>
      <c r="AU300" s="53">
        <f>IF(MetaData!$F300="SI",MetaData!AU300,MetaData!AU300*25.4)</f>
        <v>0</v>
      </c>
      <c r="AV300" s="59">
        <f>MetaData!AV300</f>
        <v>5.144653232720728E-3</v>
      </c>
      <c r="AW300" s="59"/>
      <c r="AX300" s="50">
        <f>IF(MetaData!$F300="SI",MetaData!AX300,MetaData!AX300*6.89476)</f>
        <v>580</v>
      </c>
      <c r="AY300" s="50">
        <f>IF(MetaData!$F300="SI",MetaData!AY300,MetaData!AY300*6.89476)</f>
        <v>720</v>
      </c>
      <c r="AZ300" s="119">
        <f>MetaData!AZ300</f>
        <v>0</v>
      </c>
      <c r="BA300" s="119">
        <f>MetaData!BA300</f>
        <v>0</v>
      </c>
      <c r="BB300" s="119">
        <f>MetaData!BB300</f>
        <v>0</v>
      </c>
      <c r="BC300" s="119">
        <f>MetaData!BC300</f>
        <v>0</v>
      </c>
      <c r="BD300" s="119">
        <f>MetaData!BD300</f>
        <v>0</v>
      </c>
      <c r="BE300" s="119">
        <f>MetaData!BE300</f>
        <v>0</v>
      </c>
      <c r="BF300" s="119">
        <f>MetaData!BF300</f>
        <v>1</v>
      </c>
      <c r="BG300" s="15" t="str">
        <f>ReportedData!M300</f>
        <v>J</v>
      </c>
      <c r="BH300" t="str">
        <f>ReportedData!F300</f>
        <v>saatbg9.xlsx</v>
      </c>
    </row>
    <row r="301" spans="1:60" ht="15.75" hidden="1">
      <c r="A301" s="10">
        <f>MetaData!A301</f>
        <v>297</v>
      </c>
      <c r="B301" s="10">
        <f>MetaData!B301</f>
        <v>68</v>
      </c>
      <c r="C301" s="10">
        <f>MetaData!C301</f>
        <v>1</v>
      </c>
      <c r="D301" s="91" t="str">
        <f>MetaData!D301</f>
        <v>d1</v>
      </c>
      <c r="E301" s="11" t="str">
        <f>MetaData!E301</f>
        <v>Saatcioglu and Ozcebe (1989)</v>
      </c>
      <c r="F301" s="12" t="str">
        <f>MetaData!F301</f>
        <v>SI</v>
      </c>
      <c r="G301" s="14" t="str">
        <f>MetaData!G301</f>
        <v>C</v>
      </c>
      <c r="H301" s="14" t="str">
        <f>MetaData!H301</f>
        <v>S</v>
      </c>
      <c r="I301" s="50">
        <f>IF(MetaData!$F301="SI",MetaData!I301,MetaData!I301*6.89476)</f>
        <v>40.299999999999997</v>
      </c>
      <c r="J301" s="50">
        <f>IF(MetaData!$F301="SI",MetaData!J301,MetaData!J301*6.89476)</f>
        <v>0</v>
      </c>
      <c r="K301" s="50">
        <f>IF(MetaData!$F301="SI",MetaData!K301,MetaData!K301*6.89476)</f>
        <v>0</v>
      </c>
      <c r="L301" s="50">
        <f>IF(MetaData!$F301="SI",MetaData!L301,MetaData!L301*4.448)</f>
        <v>0</v>
      </c>
      <c r="M301" s="52">
        <f>MetaData!M301</f>
        <v>1</v>
      </c>
      <c r="N301" s="53">
        <f>IF(MetaData!$F301="SI",MetaData!N301,MetaData!N301*25.4)</f>
        <v>350</v>
      </c>
      <c r="O301" s="53">
        <f>IF(MetaData!$F301="SI",MetaData!O301,MetaData!O301*25.4)</f>
        <v>350</v>
      </c>
      <c r="P301" s="53">
        <f>IF(MetaData!$F301="SI",MetaData!P301,MetaData!P301*25.4)</f>
        <v>1000</v>
      </c>
      <c r="Q301" s="53">
        <f>IF(MetaData!$F301="SI",MetaData!Q301,MetaData!Q301*25.4)</f>
        <v>0</v>
      </c>
      <c r="R301" s="99" t="str">
        <f>MetaData!R301</f>
        <v>C</v>
      </c>
      <c r="S301" s="53">
        <f>IF(MetaData!$F301="SI",MetaData!S301,MetaData!S301*(25.4^2))</f>
        <v>122500</v>
      </c>
      <c r="T301" s="53">
        <f>IF(MetaData!$F301="SI",MetaData!T301,MetaData!T301*25.4)</f>
        <v>25</v>
      </c>
      <c r="U301" s="53">
        <f>IF(MetaData!$F301="SI",MetaData!U301,MetaData!U301*25.4)</f>
        <v>25</v>
      </c>
      <c r="V301" s="53">
        <f>IF(MetaData!$F301="SI",MetaData!V301,MetaData!V301*25.4)</f>
        <v>25</v>
      </c>
      <c r="W301" s="52">
        <f>MetaData!W301</f>
        <v>8</v>
      </c>
      <c r="X301" s="53">
        <f>IF(MetaData!$F301="SI",MetaData!X301,MetaData!X301*25.4)</f>
        <v>22.5</v>
      </c>
      <c r="Y301" s="52">
        <f>MetaData!Y301</f>
        <v>1</v>
      </c>
      <c r="Z301" s="53">
        <f>IF(MetaData!$F301="SI",MetaData!Z301,MetaData!Z301*25.4)</f>
        <v>22.5</v>
      </c>
      <c r="AA301" s="52">
        <f>MetaData!AA301</f>
        <v>1</v>
      </c>
      <c r="AB301" s="52"/>
      <c r="AC301" s="53">
        <f>IF(MetaData!$F301="SI",MetaData!AC301,MetaData!AC301*25.4)</f>
        <v>0</v>
      </c>
      <c r="AD301" s="79"/>
      <c r="AE301" s="51">
        <f>MetaData!AE301</f>
        <v>3.2057046970000003E-2</v>
      </c>
      <c r="AF301" s="50">
        <f>IF(MetaData!$F301="SI",MetaData!AF301,MetaData!AF301*6.89476)</f>
        <v>453</v>
      </c>
      <c r="AG301" s="50">
        <f>IF(MetaData!$F301="SI",MetaData!AG301,MetaData!AG301*6.89476)</f>
        <v>0</v>
      </c>
      <c r="AH301" s="50">
        <f>IF(MetaData!$F301="SI",MetaData!AH301,MetaData!AH301*6.89476)</f>
        <v>453</v>
      </c>
      <c r="AI301" s="50">
        <f>IF(MetaData!$F301="SI",MetaData!AI301,MetaData!AI301*6.89476)</f>
        <v>453</v>
      </c>
      <c r="AJ301" s="50">
        <f>IF(MetaData!$F301="SI",MetaData!AJ301,MetaData!AJ301*6.89476)</f>
        <v>0</v>
      </c>
      <c r="AK301" s="50">
        <f>IF(MetaData!$F301="SI",MetaData!AK301,MetaData!AK301*6.89476)</f>
        <v>0</v>
      </c>
      <c r="AL301" s="117">
        <f>MetaData!AL301</f>
        <v>0</v>
      </c>
      <c r="AM301" s="52" t="str">
        <f>MetaData!AM301</f>
        <v>R</v>
      </c>
      <c r="AN301" s="52">
        <f>MetaData!AN301</f>
        <v>2</v>
      </c>
      <c r="AO301" s="52" t="str">
        <f>MetaData!AO301</f>
        <v>Ribbed</v>
      </c>
      <c r="AP301" s="53">
        <f>IF(MetaData!$F301="SI",MetaData!AP301,MetaData!AP301*25.4)</f>
        <v>10</v>
      </c>
      <c r="AQ301" s="52">
        <f>MetaData!AQ301</f>
        <v>0</v>
      </c>
      <c r="AR301" s="53">
        <f>IF(MetaData!$F301="SI",MetaData!AR301,MetaData!AR301*25.4)</f>
        <v>150</v>
      </c>
      <c r="AS301" s="53">
        <f>IF(MetaData!$F301="SI",MetaData!AS301,MetaData!AS301*25.4)</f>
        <v>0</v>
      </c>
      <c r="AT301" s="52">
        <f>MetaData!AT301</f>
        <v>0</v>
      </c>
      <c r="AU301" s="53">
        <f>IF(MetaData!$F301="SI",MetaData!AU301,MetaData!AU301*25.4)</f>
        <v>0</v>
      </c>
      <c r="AV301" s="59">
        <f>MetaData!AV301</f>
        <v>2.9919904761904759E-3</v>
      </c>
      <c r="AW301" s="59"/>
      <c r="AX301" s="50">
        <f>IF(MetaData!$F301="SI",MetaData!AX301,MetaData!AX301*6.89476)</f>
        <v>470</v>
      </c>
      <c r="AY301" s="50">
        <f>IF(MetaData!$F301="SI",MetaData!AY301,MetaData!AY301*6.89476)</f>
        <v>0</v>
      </c>
      <c r="AZ301" s="119">
        <f>MetaData!AZ301</f>
        <v>0</v>
      </c>
      <c r="BA301" s="119">
        <f>MetaData!BA301</f>
        <v>0</v>
      </c>
      <c r="BB301" s="119">
        <f>MetaData!BB301</f>
        <v>0</v>
      </c>
      <c r="BC301" s="119">
        <f>MetaData!BC301</f>
        <v>0</v>
      </c>
      <c r="BD301" s="119">
        <f>MetaData!BD301</f>
        <v>0</v>
      </c>
      <c r="BE301" s="119">
        <f>MetaData!BE301</f>
        <v>0</v>
      </c>
      <c r="BF301" s="119">
        <f>MetaData!BF301</f>
        <v>3</v>
      </c>
      <c r="BG301" s="15">
        <f>ReportedData!M301</f>
        <v>0</v>
      </c>
      <c r="BH301" t="str">
        <f>ReportedData!F301</f>
        <v>D1SATC.xlsx</v>
      </c>
    </row>
    <row r="302" spans="1:60" ht="15.75" hidden="1">
      <c r="A302" s="10">
        <f>MetaData!A302</f>
        <v>298</v>
      </c>
      <c r="B302" s="10">
        <f>MetaData!B302</f>
        <v>68</v>
      </c>
      <c r="C302" s="10">
        <f>MetaData!C302</f>
        <v>2</v>
      </c>
      <c r="D302" s="91" t="str">
        <f>MetaData!D302</f>
        <v>d2</v>
      </c>
      <c r="E302" s="11" t="str">
        <f>MetaData!E302</f>
        <v>Saatcioglu and Ozcebe (1989)</v>
      </c>
      <c r="F302" s="12" t="str">
        <f>MetaData!F302</f>
        <v>SI</v>
      </c>
      <c r="G302" s="14" t="str">
        <f>MetaData!G302</f>
        <v>C</v>
      </c>
      <c r="H302" s="14" t="str">
        <f>MetaData!H302</f>
        <v>S</v>
      </c>
      <c r="I302" s="50">
        <f>IF(MetaData!$F302="SI",MetaData!I302,MetaData!I302*6.89476)</f>
        <v>30.2</v>
      </c>
      <c r="J302" s="50">
        <f>IF(MetaData!$F302="SI",MetaData!J302,MetaData!J302*6.89476)</f>
        <v>0</v>
      </c>
      <c r="K302" s="50">
        <f>IF(MetaData!$F302="SI",MetaData!K302,MetaData!K302*6.89476)</f>
        <v>0</v>
      </c>
      <c r="L302" s="50">
        <f>IF(MetaData!$F302="SI",MetaData!L302,MetaData!L302*4.448)</f>
        <v>599.31899999999996</v>
      </c>
      <c r="M302" s="52">
        <f>MetaData!M302</f>
        <v>1</v>
      </c>
      <c r="N302" s="53">
        <f>IF(MetaData!$F302="SI",MetaData!N302,MetaData!N302*25.4)</f>
        <v>350</v>
      </c>
      <c r="O302" s="53">
        <f>IF(MetaData!$F302="SI",MetaData!O302,MetaData!O302*25.4)</f>
        <v>350</v>
      </c>
      <c r="P302" s="53">
        <f>IF(MetaData!$F302="SI",MetaData!P302,MetaData!P302*25.4)</f>
        <v>1000</v>
      </c>
      <c r="Q302" s="53">
        <f>IF(MetaData!$F302="SI",MetaData!Q302,MetaData!Q302*25.4)</f>
        <v>0</v>
      </c>
      <c r="R302" s="99" t="str">
        <f>MetaData!R302</f>
        <v>C</v>
      </c>
      <c r="S302" s="53">
        <f>IF(MetaData!$F302="SI",MetaData!S302,MetaData!S302*(25.4^2))</f>
        <v>122500</v>
      </c>
      <c r="T302" s="53">
        <f>IF(MetaData!$F302="SI",MetaData!T302,MetaData!T302*25.4)</f>
        <v>25</v>
      </c>
      <c r="U302" s="53">
        <f>IF(MetaData!$F302="SI",MetaData!U302,MetaData!U302*25.4)</f>
        <v>25</v>
      </c>
      <c r="V302" s="53">
        <f>IF(MetaData!$F302="SI",MetaData!V302,MetaData!V302*25.4)</f>
        <v>25</v>
      </c>
      <c r="W302" s="52">
        <f>MetaData!W302</f>
        <v>8</v>
      </c>
      <c r="X302" s="53">
        <f>IF(MetaData!$F302="SI",MetaData!X302,MetaData!X302*25.4)</f>
        <v>22.5</v>
      </c>
      <c r="Y302" s="52">
        <f>MetaData!Y302</f>
        <v>1</v>
      </c>
      <c r="Z302" s="53">
        <f>IF(MetaData!$F302="SI",MetaData!Z302,MetaData!Z302*25.4)</f>
        <v>22.5</v>
      </c>
      <c r="AA302" s="52">
        <f>MetaData!AA302</f>
        <v>1</v>
      </c>
      <c r="AB302" s="52"/>
      <c r="AC302" s="53">
        <f>IF(MetaData!$F302="SI",MetaData!AC302,MetaData!AC302*25.4)</f>
        <v>0</v>
      </c>
      <c r="AD302" s="79"/>
      <c r="AE302" s="51">
        <f>MetaData!AE302</f>
        <v>3.2057046970000003E-2</v>
      </c>
      <c r="AF302" s="50">
        <f>IF(MetaData!$F302="SI",MetaData!AF302,MetaData!AF302*6.89476)</f>
        <v>453</v>
      </c>
      <c r="AG302" s="50">
        <f>IF(MetaData!$F302="SI",MetaData!AG302,MetaData!AG302*6.89476)</f>
        <v>0</v>
      </c>
      <c r="AH302" s="50">
        <f>IF(MetaData!$F302="SI",MetaData!AH302,MetaData!AH302*6.89476)</f>
        <v>453</v>
      </c>
      <c r="AI302" s="50">
        <f>IF(MetaData!$F302="SI",MetaData!AI302,MetaData!AI302*6.89476)</f>
        <v>453</v>
      </c>
      <c r="AJ302" s="50">
        <f>IF(MetaData!$F302="SI",MetaData!AJ302,MetaData!AJ302*6.89476)</f>
        <v>0</v>
      </c>
      <c r="AK302" s="50">
        <f>IF(MetaData!$F302="SI",MetaData!AK302,MetaData!AK302*6.89476)</f>
        <v>0</v>
      </c>
      <c r="AL302" s="117">
        <f>MetaData!AL302</f>
        <v>0</v>
      </c>
      <c r="AM302" s="52" t="str">
        <f>MetaData!AM302</f>
        <v>R</v>
      </c>
      <c r="AN302" s="52">
        <f>MetaData!AN302</f>
        <v>2</v>
      </c>
      <c r="AO302" s="52" t="str">
        <f>MetaData!AO302</f>
        <v>Ribbed</v>
      </c>
      <c r="AP302" s="53">
        <f>IF(MetaData!$F302="SI",MetaData!AP302,MetaData!AP302*25.4)</f>
        <v>10</v>
      </c>
      <c r="AQ302" s="52">
        <f>MetaData!AQ302</f>
        <v>0</v>
      </c>
      <c r="AR302" s="53">
        <f>IF(MetaData!$F302="SI",MetaData!AR302,MetaData!AR302*25.4)</f>
        <v>150</v>
      </c>
      <c r="AS302" s="53">
        <f>IF(MetaData!$F302="SI",MetaData!AS302,MetaData!AS302*25.4)</f>
        <v>0</v>
      </c>
      <c r="AT302" s="52">
        <f>MetaData!AT302</f>
        <v>0</v>
      </c>
      <c r="AU302" s="53">
        <f>IF(MetaData!$F302="SI",MetaData!AU302,MetaData!AU302*25.4)</f>
        <v>0</v>
      </c>
      <c r="AV302" s="59">
        <f>MetaData!AV302</f>
        <v>2.9919904761904759E-3</v>
      </c>
      <c r="AW302" s="59"/>
      <c r="AX302" s="50">
        <f>IF(MetaData!$F302="SI",MetaData!AX302,MetaData!AX302*6.89476)</f>
        <v>470</v>
      </c>
      <c r="AY302" s="50">
        <f>IF(MetaData!$F302="SI",MetaData!AY302,MetaData!AY302*6.89476)</f>
        <v>0</v>
      </c>
      <c r="AZ302" s="119">
        <f>MetaData!AZ302</f>
        <v>0</v>
      </c>
      <c r="BA302" s="119">
        <f>MetaData!BA302</f>
        <v>0</v>
      </c>
      <c r="BB302" s="119">
        <f>MetaData!BB302</f>
        <v>0</v>
      </c>
      <c r="BC302" s="119">
        <f>MetaData!BC302</f>
        <v>0</v>
      </c>
      <c r="BD302" s="119">
        <f>MetaData!BD302</f>
        <v>0</v>
      </c>
      <c r="BE302" s="119">
        <f>MetaData!BE302</f>
        <v>0</v>
      </c>
      <c r="BF302" s="119">
        <f>MetaData!BF302</f>
        <v>3</v>
      </c>
      <c r="BG302" s="15">
        <f>ReportedData!M302</f>
        <v>0</v>
      </c>
      <c r="BH302" t="str">
        <f>ReportedData!F302</f>
        <v>D2SATC.xlsx</v>
      </c>
    </row>
    <row r="303" spans="1:60" ht="15.75" hidden="1">
      <c r="A303" s="10">
        <f>MetaData!A303</f>
        <v>299</v>
      </c>
      <c r="B303" s="10">
        <f>MetaData!B303</f>
        <v>68</v>
      </c>
      <c r="C303" s="10">
        <f>MetaData!C303</f>
        <v>3</v>
      </c>
      <c r="D303" s="91" t="str">
        <f>MetaData!D303</f>
        <v>d3</v>
      </c>
      <c r="E303" s="11" t="str">
        <f>MetaData!E303</f>
        <v>Saatcioglu and Ozcebe (1989)</v>
      </c>
      <c r="F303" s="12" t="str">
        <f>MetaData!F303</f>
        <v>SI</v>
      </c>
      <c r="G303" s="14" t="str">
        <f>MetaData!G303</f>
        <v>C</v>
      </c>
      <c r="H303" s="14" t="str">
        <f>MetaData!H303</f>
        <v>S</v>
      </c>
      <c r="I303" s="50">
        <f>IF(MetaData!$F303="SI",MetaData!I303,MetaData!I303*6.89476)</f>
        <v>34.799999999999997</v>
      </c>
      <c r="J303" s="50">
        <f>IF(MetaData!$F303="SI",MetaData!J303,MetaData!J303*6.89476)</f>
        <v>0</v>
      </c>
      <c r="K303" s="50">
        <f>IF(MetaData!$F303="SI",MetaData!K303,MetaData!K303*6.89476)</f>
        <v>0</v>
      </c>
      <c r="L303" s="50">
        <f>IF(MetaData!$F303="SI",MetaData!L303,MetaData!L303*4.448)</f>
        <v>596.82000000000005</v>
      </c>
      <c r="M303" s="52">
        <f>MetaData!M303</f>
        <v>1</v>
      </c>
      <c r="N303" s="53">
        <f>IF(MetaData!$F303="SI",MetaData!N303,MetaData!N303*25.4)</f>
        <v>350</v>
      </c>
      <c r="O303" s="53">
        <f>IF(MetaData!$F303="SI",MetaData!O303,MetaData!O303*25.4)</f>
        <v>350</v>
      </c>
      <c r="P303" s="53">
        <f>IF(MetaData!$F303="SI",MetaData!P303,MetaData!P303*25.4)</f>
        <v>1000</v>
      </c>
      <c r="Q303" s="53">
        <f>IF(MetaData!$F303="SI",MetaData!Q303,MetaData!Q303*25.4)</f>
        <v>0</v>
      </c>
      <c r="R303" s="99" t="str">
        <f>MetaData!R303</f>
        <v>C</v>
      </c>
      <c r="S303" s="53">
        <f>IF(MetaData!$F303="SI",MetaData!S303,MetaData!S303*(25.4^2))</f>
        <v>122500</v>
      </c>
      <c r="T303" s="53">
        <f>IF(MetaData!$F303="SI",MetaData!T303,MetaData!T303*25.4)</f>
        <v>25</v>
      </c>
      <c r="U303" s="53">
        <f>IF(MetaData!$F303="SI",MetaData!U303,MetaData!U303*25.4)</f>
        <v>25</v>
      </c>
      <c r="V303" s="53">
        <f>IF(MetaData!$F303="SI",MetaData!V303,MetaData!V303*25.4)</f>
        <v>25</v>
      </c>
      <c r="W303" s="52">
        <f>MetaData!W303</f>
        <v>8</v>
      </c>
      <c r="X303" s="53">
        <f>IF(MetaData!$F303="SI",MetaData!X303,MetaData!X303*25.4)</f>
        <v>22.5</v>
      </c>
      <c r="Y303" s="52">
        <f>MetaData!Y303</f>
        <v>1</v>
      </c>
      <c r="Z303" s="53">
        <f>IF(MetaData!$F303="SI",MetaData!Z303,MetaData!Z303*25.4)</f>
        <v>22.5</v>
      </c>
      <c r="AA303" s="52">
        <f>MetaData!AA303</f>
        <v>1</v>
      </c>
      <c r="AB303" s="52"/>
      <c r="AC303" s="53">
        <f>IF(MetaData!$F303="SI",MetaData!AC303,MetaData!AC303*25.4)</f>
        <v>0</v>
      </c>
      <c r="AD303" s="79"/>
      <c r="AE303" s="51">
        <f>MetaData!AE303</f>
        <v>3.2057046970000003E-2</v>
      </c>
      <c r="AF303" s="50">
        <f>IF(MetaData!$F303="SI",MetaData!AF303,MetaData!AF303*6.89476)</f>
        <v>430</v>
      </c>
      <c r="AG303" s="50">
        <f>IF(MetaData!$F303="SI",MetaData!AG303,MetaData!AG303*6.89476)</f>
        <v>0</v>
      </c>
      <c r="AH303" s="50">
        <f>IF(MetaData!$F303="SI",MetaData!AH303,MetaData!AH303*6.89476)</f>
        <v>430</v>
      </c>
      <c r="AI303" s="50">
        <f>IF(MetaData!$F303="SI",MetaData!AI303,MetaData!AI303*6.89476)</f>
        <v>430</v>
      </c>
      <c r="AJ303" s="50">
        <f>IF(MetaData!$F303="SI",MetaData!AJ303,MetaData!AJ303*6.89476)</f>
        <v>0</v>
      </c>
      <c r="AK303" s="50">
        <f>IF(MetaData!$F303="SI",MetaData!AK303,MetaData!AK303*6.89476)</f>
        <v>0</v>
      </c>
      <c r="AL303" s="117">
        <f>MetaData!AL303</f>
        <v>0</v>
      </c>
      <c r="AM303" s="52" t="str">
        <f>MetaData!AM303</f>
        <v>R</v>
      </c>
      <c r="AN303" s="52">
        <f>MetaData!AN303</f>
        <v>2</v>
      </c>
      <c r="AO303" s="52" t="str">
        <f>MetaData!AO303</f>
        <v>Ribbed</v>
      </c>
      <c r="AP303" s="53">
        <f>IF(MetaData!$F303="SI",MetaData!AP303,MetaData!AP303*25.4)</f>
        <v>10</v>
      </c>
      <c r="AQ303" s="52">
        <f>MetaData!AQ303</f>
        <v>0</v>
      </c>
      <c r="AR303" s="53">
        <f>IF(MetaData!$F303="SI",MetaData!AR303,MetaData!AR303*25.4)</f>
        <v>75</v>
      </c>
      <c r="AS303" s="53">
        <f>IF(MetaData!$F303="SI",MetaData!AS303,MetaData!AS303*25.4)</f>
        <v>0</v>
      </c>
      <c r="AT303" s="52">
        <f>MetaData!AT303</f>
        <v>0</v>
      </c>
      <c r="AU303" s="53">
        <f>IF(MetaData!$F303="SI",MetaData!AU303,MetaData!AU303*25.4)</f>
        <v>0</v>
      </c>
      <c r="AV303" s="59">
        <f>MetaData!AV303</f>
        <v>5.9839809523809517E-3</v>
      </c>
      <c r="AW303" s="59"/>
      <c r="AX303" s="50">
        <f>IF(MetaData!$F303="SI",MetaData!AX303,MetaData!AX303*6.89476)</f>
        <v>470</v>
      </c>
      <c r="AY303" s="50">
        <f>IF(MetaData!$F303="SI",MetaData!AY303,MetaData!AY303*6.89476)</f>
        <v>0</v>
      </c>
      <c r="AZ303" s="119">
        <f>MetaData!AZ303</f>
        <v>0</v>
      </c>
      <c r="BA303" s="119">
        <f>MetaData!BA303</f>
        <v>0</v>
      </c>
      <c r="BB303" s="119">
        <f>MetaData!BB303</f>
        <v>0</v>
      </c>
      <c r="BC303" s="119">
        <f>MetaData!BC303</f>
        <v>0</v>
      </c>
      <c r="BD303" s="119">
        <f>MetaData!BD303</f>
        <v>0</v>
      </c>
      <c r="BE303" s="119">
        <f>MetaData!BE303</f>
        <v>0</v>
      </c>
      <c r="BF303" s="119">
        <f>MetaData!BF303</f>
        <v>3</v>
      </c>
      <c r="BG303" s="15">
        <f>ReportedData!M303</f>
        <v>0</v>
      </c>
      <c r="BH303" t="str">
        <f>ReportedData!F303</f>
        <v>D3SATC.xlsx</v>
      </c>
    </row>
    <row r="304" spans="1:60" ht="15.75" hidden="1">
      <c r="A304" s="10">
        <f>MetaData!A304</f>
        <v>300</v>
      </c>
      <c r="B304" s="10">
        <f>MetaData!B304</f>
        <v>68</v>
      </c>
      <c r="C304" s="10">
        <f>MetaData!C304</f>
        <v>4</v>
      </c>
      <c r="D304" s="91" t="str">
        <f>MetaData!D304</f>
        <v>d4</v>
      </c>
      <c r="E304" s="11" t="str">
        <f>MetaData!E304</f>
        <v>Saatcioglu and Ozcebe (1989)</v>
      </c>
      <c r="F304" s="12" t="str">
        <f>MetaData!F304</f>
        <v>SI</v>
      </c>
      <c r="G304" s="14" t="str">
        <f>MetaData!G304</f>
        <v>C</v>
      </c>
      <c r="H304" s="14" t="str">
        <f>MetaData!H304</f>
        <v>S</v>
      </c>
      <c r="I304" s="50">
        <f>IF(MetaData!$F304="SI",MetaData!I304,MetaData!I304*6.89476)</f>
        <v>43.6</v>
      </c>
      <c r="J304" s="50">
        <f>IF(MetaData!$F304="SI",MetaData!J304,MetaData!J304*6.89476)</f>
        <v>0</v>
      </c>
      <c r="K304" s="50">
        <f>IF(MetaData!$F304="SI",MetaData!K304,MetaData!K304*6.89476)</f>
        <v>0</v>
      </c>
      <c r="L304" s="50">
        <f>IF(MetaData!$F304="SI",MetaData!L304,MetaData!L304*4.448)</f>
        <v>587.51</v>
      </c>
      <c r="M304" s="52">
        <f>MetaData!M304</f>
        <v>1</v>
      </c>
      <c r="N304" s="53">
        <f>IF(MetaData!$F304="SI",MetaData!N304,MetaData!N304*25.4)</f>
        <v>350</v>
      </c>
      <c r="O304" s="53">
        <f>IF(MetaData!$F304="SI",MetaData!O304,MetaData!O304*25.4)</f>
        <v>350</v>
      </c>
      <c r="P304" s="53">
        <f>IF(MetaData!$F304="SI",MetaData!P304,MetaData!P304*25.4)</f>
        <v>1000</v>
      </c>
      <c r="Q304" s="53">
        <f>IF(MetaData!$F304="SI",MetaData!Q304,MetaData!Q304*25.4)</f>
        <v>0</v>
      </c>
      <c r="R304" s="99" t="str">
        <f>MetaData!R304</f>
        <v>C</v>
      </c>
      <c r="S304" s="53">
        <f>IF(MetaData!$F304="SI",MetaData!S304,MetaData!S304*(25.4^2))</f>
        <v>122500</v>
      </c>
      <c r="T304" s="53">
        <f>IF(MetaData!$F304="SI",MetaData!T304,MetaData!T304*25.4)</f>
        <v>25</v>
      </c>
      <c r="U304" s="53">
        <f>IF(MetaData!$F304="SI",MetaData!U304,MetaData!U304*25.4)</f>
        <v>25</v>
      </c>
      <c r="V304" s="53">
        <f>IF(MetaData!$F304="SI",MetaData!V304,MetaData!V304*25.4)</f>
        <v>25</v>
      </c>
      <c r="W304" s="52">
        <f>MetaData!W304</f>
        <v>8</v>
      </c>
      <c r="X304" s="53">
        <f>IF(MetaData!$F304="SI",MetaData!X304,MetaData!X304*25.4)</f>
        <v>22.5</v>
      </c>
      <c r="Y304" s="52">
        <f>MetaData!Y304</f>
        <v>1</v>
      </c>
      <c r="Z304" s="53">
        <f>IF(MetaData!$F304="SI",MetaData!Z304,MetaData!Z304*25.4)</f>
        <v>22.5</v>
      </c>
      <c r="AA304" s="52">
        <f>MetaData!AA304</f>
        <v>1</v>
      </c>
      <c r="AB304" s="52"/>
      <c r="AC304" s="53">
        <f>IF(MetaData!$F304="SI",MetaData!AC304,MetaData!AC304*25.4)</f>
        <v>0</v>
      </c>
      <c r="AD304" s="79"/>
      <c r="AE304" s="51">
        <f>MetaData!AE304</f>
        <v>3.2057046970000003E-2</v>
      </c>
      <c r="AF304" s="50">
        <f>IF(MetaData!$F304="SI",MetaData!AF304,MetaData!AF304*6.89476)</f>
        <v>430</v>
      </c>
      <c r="AG304" s="50">
        <f>IF(MetaData!$F304="SI",MetaData!AG304,MetaData!AG304*6.89476)</f>
        <v>0</v>
      </c>
      <c r="AH304" s="50">
        <f>IF(MetaData!$F304="SI",MetaData!AH304,MetaData!AH304*6.89476)</f>
        <v>430</v>
      </c>
      <c r="AI304" s="50">
        <f>IF(MetaData!$F304="SI",MetaData!AI304,MetaData!AI304*6.89476)</f>
        <v>430</v>
      </c>
      <c r="AJ304" s="50">
        <f>IF(MetaData!$F304="SI",MetaData!AJ304,MetaData!AJ304*6.89476)</f>
        <v>0</v>
      </c>
      <c r="AK304" s="50">
        <f>IF(MetaData!$F304="SI",MetaData!AK304,MetaData!AK304*6.89476)</f>
        <v>0</v>
      </c>
      <c r="AL304" s="117">
        <f>MetaData!AL304</f>
        <v>0</v>
      </c>
      <c r="AM304" s="52" t="str">
        <f>MetaData!AM304</f>
        <v>R</v>
      </c>
      <c r="AN304" s="52">
        <f>MetaData!AN304</f>
        <v>2</v>
      </c>
      <c r="AO304" s="52" t="str">
        <f>MetaData!AO304</f>
        <v>Ribbed</v>
      </c>
      <c r="AP304" s="53">
        <f>IF(MetaData!$F304="SI",MetaData!AP304,MetaData!AP304*25.4)</f>
        <v>10</v>
      </c>
      <c r="AQ304" s="52">
        <f>MetaData!AQ304</f>
        <v>0</v>
      </c>
      <c r="AR304" s="53">
        <f>IF(MetaData!$F304="SI",MetaData!AR304,MetaData!AR304*25.4)</f>
        <v>50</v>
      </c>
      <c r="AS304" s="53">
        <f>IF(MetaData!$F304="SI",MetaData!AS304,MetaData!AS304*25.4)</f>
        <v>0</v>
      </c>
      <c r="AT304" s="52">
        <f>MetaData!AT304</f>
        <v>0</v>
      </c>
      <c r="AU304" s="53">
        <f>IF(MetaData!$F304="SI",MetaData!AU304,MetaData!AU304*25.4)</f>
        <v>0</v>
      </c>
      <c r="AV304" s="59">
        <f>MetaData!AV304</f>
        <v>8.9759714285714276E-3</v>
      </c>
      <c r="AW304" s="59"/>
      <c r="AX304" s="50">
        <f>IF(MetaData!$F304="SI",MetaData!AX304,MetaData!AX304*6.89476)</f>
        <v>470</v>
      </c>
      <c r="AY304" s="50">
        <f>IF(MetaData!$F304="SI",MetaData!AY304,MetaData!AY304*6.89476)</f>
        <v>0</v>
      </c>
      <c r="AZ304" s="119">
        <f>MetaData!AZ304</f>
        <v>0</v>
      </c>
      <c r="BA304" s="119">
        <f>MetaData!BA304</f>
        <v>0</v>
      </c>
      <c r="BB304" s="119">
        <f>MetaData!BB304</f>
        <v>0</v>
      </c>
      <c r="BC304" s="119">
        <f>MetaData!BC304</f>
        <v>0</v>
      </c>
      <c r="BD304" s="119">
        <f>MetaData!BD304</f>
        <v>0</v>
      </c>
      <c r="BE304" s="119">
        <f>MetaData!BE304</f>
        <v>0</v>
      </c>
      <c r="BF304" s="119">
        <f>MetaData!BF304</f>
        <v>3</v>
      </c>
      <c r="BG304" s="15">
        <f>ReportedData!M304</f>
        <v>0</v>
      </c>
      <c r="BH304" t="str">
        <f>ReportedData!F304</f>
        <v>D4SATC.xlsx</v>
      </c>
    </row>
    <row r="305" spans="1:60" ht="15.75" hidden="1">
      <c r="A305" s="10">
        <f>MetaData!A305</f>
        <v>301</v>
      </c>
      <c r="B305" s="10">
        <f>MetaData!B305</f>
        <v>68</v>
      </c>
      <c r="C305" s="10">
        <f>MetaData!C305</f>
        <v>5</v>
      </c>
      <c r="D305" s="91" t="str">
        <f>MetaData!D305</f>
        <v>d5</v>
      </c>
      <c r="E305" s="11" t="str">
        <f>MetaData!E305</f>
        <v>Saatcioglu and Ozcebe (1989)</v>
      </c>
      <c r="F305" s="12" t="str">
        <f>MetaData!F305</f>
        <v>SI</v>
      </c>
      <c r="G305" s="14" t="str">
        <f>MetaData!G305</f>
        <v>C</v>
      </c>
      <c r="H305" s="14" t="str">
        <f>MetaData!H305</f>
        <v>S</v>
      </c>
      <c r="I305" s="50">
        <f>IF(MetaData!$F305="SI",MetaData!I305,MetaData!I305*6.89476)</f>
        <v>49.3</v>
      </c>
      <c r="J305" s="50">
        <f>IF(MetaData!$F305="SI",MetaData!J305,MetaData!J305*6.89476)</f>
        <v>0</v>
      </c>
      <c r="K305" s="50">
        <f>IF(MetaData!$F305="SI",MetaData!K305,MetaData!K305*6.89476)</f>
        <v>0</v>
      </c>
      <c r="L305" s="50">
        <f>IF(MetaData!$F305="SI",MetaData!L305,MetaData!L305*4.448)</f>
        <v>501.25774999999999</v>
      </c>
      <c r="M305" s="52">
        <f>MetaData!M305</f>
        <v>1</v>
      </c>
      <c r="N305" s="53">
        <f>IF(MetaData!$F305="SI",MetaData!N305,MetaData!N305*25.4)</f>
        <v>350</v>
      </c>
      <c r="O305" s="53">
        <f>IF(MetaData!$F305="SI",MetaData!O305,MetaData!O305*25.4)</f>
        <v>350</v>
      </c>
      <c r="P305" s="53">
        <f>IF(MetaData!$F305="SI",MetaData!P305,MetaData!P305*25.4)</f>
        <v>1000</v>
      </c>
      <c r="Q305" s="53">
        <f>IF(MetaData!$F305="SI",MetaData!Q305,MetaData!Q305*25.4)</f>
        <v>0</v>
      </c>
      <c r="R305" s="99" t="str">
        <f>MetaData!R305</f>
        <v>C</v>
      </c>
      <c r="S305" s="53">
        <f>IF(MetaData!$F305="SI",MetaData!S305,MetaData!S305*(25.4^2))</f>
        <v>122500</v>
      </c>
      <c r="T305" s="53">
        <f>IF(MetaData!$F305="SI",MetaData!T305,MetaData!T305*25.4)</f>
        <v>25</v>
      </c>
      <c r="U305" s="53">
        <f>IF(MetaData!$F305="SI",MetaData!U305,MetaData!U305*25.4)</f>
        <v>25</v>
      </c>
      <c r="V305" s="53">
        <f>IF(MetaData!$F305="SI",MetaData!V305,MetaData!V305*25.4)</f>
        <v>25</v>
      </c>
      <c r="W305" s="52">
        <f>MetaData!W305</f>
        <v>8</v>
      </c>
      <c r="X305" s="53">
        <f>IF(MetaData!$F305="SI",MetaData!X305,MetaData!X305*25.4)</f>
        <v>22.5</v>
      </c>
      <c r="Y305" s="52">
        <f>MetaData!Y305</f>
        <v>1</v>
      </c>
      <c r="Z305" s="53">
        <f>IF(MetaData!$F305="SI",MetaData!Z305,MetaData!Z305*25.4)</f>
        <v>22.5</v>
      </c>
      <c r="AA305" s="52">
        <f>MetaData!AA305</f>
        <v>1</v>
      </c>
      <c r="AB305" s="52"/>
      <c r="AC305" s="53">
        <f>IF(MetaData!$F305="SI",MetaData!AC305,MetaData!AC305*25.4)</f>
        <v>0</v>
      </c>
      <c r="AD305" s="79"/>
      <c r="AE305" s="51">
        <f>MetaData!AE305</f>
        <v>3.2057046970000003E-2</v>
      </c>
      <c r="AF305" s="50">
        <f>IF(MetaData!$F305="SI",MetaData!AF305,MetaData!AF305*6.89476)</f>
        <v>430</v>
      </c>
      <c r="AG305" s="50">
        <f>IF(MetaData!$F305="SI",MetaData!AG305,MetaData!AG305*6.89476)</f>
        <v>0</v>
      </c>
      <c r="AH305" s="50">
        <f>IF(MetaData!$F305="SI",MetaData!AH305,MetaData!AH305*6.89476)</f>
        <v>430</v>
      </c>
      <c r="AI305" s="50">
        <f>IF(MetaData!$F305="SI",MetaData!AI305,MetaData!AI305*6.89476)</f>
        <v>430</v>
      </c>
      <c r="AJ305" s="50">
        <f>IF(MetaData!$F305="SI",MetaData!AJ305,MetaData!AJ305*6.89476)</f>
        <v>0</v>
      </c>
      <c r="AK305" s="50">
        <f>IF(MetaData!$F305="SI",MetaData!AK305,MetaData!AK305*6.89476)</f>
        <v>0</v>
      </c>
      <c r="AL305" s="117">
        <f>MetaData!AL305</f>
        <v>0</v>
      </c>
      <c r="AM305" s="52" t="str">
        <f>MetaData!AM305</f>
        <v>R</v>
      </c>
      <c r="AN305" s="52">
        <f>MetaData!AN305</f>
        <v>2</v>
      </c>
      <c r="AO305" s="52" t="str">
        <f>MetaData!AO305</f>
        <v>Ribbed</v>
      </c>
      <c r="AP305" s="53">
        <f>IF(MetaData!$F305="SI",MetaData!AP305,MetaData!AP305*25.4)</f>
        <v>10</v>
      </c>
      <c r="AQ305" s="52">
        <f>MetaData!AQ305</f>
        <v>0</v>
      </c>
      <c r="AR305" s="53">
        <f>IF(MetaData!$F305="SI",MetaData!AR305,MetaData!AR305*25.4)</f>
        <v>150</v>
      </c>
      <c r="AS305" s="53">
        <f>IF(MetaData!$F305="SI",MetaData!AS305,MetaData!AS305*25.4)</f>
        <v>0</v>
      </c>
      <c r="AT305" s="52">
        <f>MetaData!AT305</f>
        <v>0</v>
      </c>
      <c r="AU305" s="53">
        <f>IF(MetaData!$F305="SI",MetaData!AU305,MetaData!AU305*25.4)</f>
        <v>0</v>
      </c>
      <c r="AV305" s="59">
        <f>MetaData!AV305</f>
        <v>2.9919904761904759E-3</v>
      </c>
      <c r="AW305" s="59"/>
      <c r="AX305" s="50">
        <f>IF(MetaData!$F305="SI",MetaData!AX305,MetaData!AX305*6.89476)</f>
        <v>470</v>
      </c>
      <c r="AY305" s="50">
        <f>IF(MetaData!$F305="SI",MetaData!AY305,MetaData!AY305*6.89476)</f>
        <v>0</v>
      </c>
      <c r="AZ305" s="119">
        <f>MetaData!AZ305</f>
        <v>0</v>
      </c>
      <c r="BA305" s="119">
        <f>MetaData!BA305</f>
        <v>0</v>
      </c>
      <c r="BB305" s="119">
        <f>MetaData!BB305</f>
        <v>0</v>
      </c>
      <c r="BC305" s="119">
        <f>MetaData!BC305</f>
        <v>0</v>
      </c>
      <c r="BD305" s="119">
        <f>MetaData!BD305</f>
        <v>0</v>
      </c>
      <c r="BE305" s="119">
        <f>MetaData!BE305</f>
        <v>0</v>
      </c>
      <c r="BF305" s="119">
        <f>MetaData!BF305</f>
        <v>3</v>
      </c>
      <c r="BG305" s="15">
        <f>ReportedData!M305</f>
        <v>0</v>
      </c>
      <c r="BH305" t="str">
        <f>ReportedData!F305</f>
        <v>D5SATC.xlsx</v>
      </c>
    </row>
    <row r="306" spans="1:60" ht="15.75" hidden="1">
      <c r="A306" s="10">
        <f>MetaData!A306</f>
        <v>302</v>
      </c>
      <c r="B306" s="10">
        <f>MetaData!B306</f>
        <v>69</v>
      </c>
      <c r="C306" s="10">
        <f>MetaData!C306</f>
        <v>1</v>
      </c>
      <c r="D306" s="91" t="str">
        <f>MetaData!D306</f>
        <v>U1</v>
      </c>
      <c r="E306" s="11" t="str">
        <f>MetaData!E306</f>
        <v>Saatcioglu and Ozcebe (1989)</v>
      </c>
      <c r="F306" s="12" t="str">
        <f>MetaData!F306</f>
        <v>SI</v>
      </c>
      <c r="G306" s="14" t="str">
        <f>MetaData!G306</f>
        <v>C</v>
      </c>
      <c r="H306" s="14" t="str">
        <f>MetaData!H306</f>
        <v>S</v>
      </c>
      <c r="I306" s="50">
        <f>IF(MetaData!$F306="SI",MetaData!I306,MetaData!I306*6.89476)</f>
        <v>43.6</v>
      </c>
      <c r="J306" s="50">
        <f>IF(MetaData!$F306="SI",MetaData!J306,MetaData!J306*6.89476)</f>
        <v>0</v>
      </c>
      <c r="K306" s="50">
        <f>IF(MetaData!$F306="SI",MetaData!K306,MetaData!K306*6.89476)</f>
        <v>0</v>
      </c>
      <c r="L306" s="50">
        <f>IF(MetaData!$F306="SI",MetaData!L306,MetaData!L306*4.448)</f>
        <v>0</v>
      </c>
      <c r="M306" s="52">
        <f>MetaData!M306</f>
        <v>2</v>
      </c>
      <c r="N306" s="53">
        <f>IF(MetaData!$F306="SI",MetaData!N306,MetaData!N306*25.4)</f>
        <v>350</v>
      </c>
      <c r="O306" s="53">
        <f>IF(MetaData!$F306="SI",MetaData!O306,MetaData!O306*25.4)</f>
        <v>350</v>
      </c>
      <c r="P306" s="53">
        <f>IF(MetaData!$F306="SI",MetaData!P306,MetaData!P306*25.4)</f>
        <v>1000</v>
      </c>
      <c r="Q306" s="53">
        <f>IF(MetaData!$F306="SI",MetaData!Q306,MetaData!Q306*25.4)</f>
        <v>0</v>
      </c>
      <c r="R306" s="99" t="str">
        <f>MetaData!R306</f>
        <v>C</v>
      </c>
      <c r="S306" s="53">
        <f>IF(MetaData!$F306="SI",MetaData!S306,MetaData!S306*(25.4^2))</f>
        <v>122500</v>
      </c>
      <c r="T306" s="53">
        <f>IF(MetaData!$F306="SI",MetaData!T306,MetaData!T306*25.4)</f>
        <v>25</v>
      </c>
      <c r="U306" s="53">
        <f>IF(MetaData!$F306="SI",MetaData!U306,MetaData!U306*25.4)</f>
        <v>25</v>
      </c>
      <c r="V306" s="53">
        <f>IF(MetaData!$F306="SI",MetaData!V306,MetaData!V306*25.4)</f>
        <v>25</v>
      </c>
      <c r="W306" s="52">
        <f>MetaData!W306</f>
        <v>8</v>
      </c>
      <c r="X306" s="53">
        <f>IF(MetaData!$F306="SI",MetaData!X306,MetaData!X306*25.4)</f>
        <v>22.5</v>
      </c>
      <c r="Y306" s="52">
        <f>MetaData!Y306</f>
        <v>1</v>
      </c>
      <c r="Z306" s="53">
        <f>IF(MetaData!$F306="SI",MetaData!Z306,MetaData!Z306*25.4)</f>
        <v>22.5</v>
      </c>
      <c r="AA306" s="52">
        <f>MetaData!AA306</f>
        <v>1</v>
      </c>
      <c r="AB306" s="52"/>
      <c r="AC306" s="53">
        <f>IF(MetaData!$F306="SI",MetaData!AC306,MetaData!AC306*25.4)</f>
        <v>0</v>
      </c>
      <c r="AD306" s="79"/>
      <c r="AE306" s="51">
        <f>MetaData!AE306</f>
        <v>3.2099999999999997E-2</v>
      </c>
      <c r="AF306" s="50">
        <f>IF(MetaData!$F306="SI",MetaData!AF306,MetaData!AF306*6.89476)</f>
        <v>430</v>
      </c>
      <c r="AG306" s="50">
        <f>IF(MetaData!$F306="SI",MetaData!AG306,MetaData!AG306*6.89476)</f>
        <v>0</v>
      </c>
      <c r="AH306" s="50">
        <f>IF(MetaData!$F306="SI",MetaData!AH306,MetaData!AH306*6.89476)</f>
        <v>430</v>
      </c>
      <c r="AI306" s="50">
        <f>IF(MetaData!$F306="SI",MetaData!AI306,MetaData!AI306*6.89476)</f>
        <v>430</v>
      </c>
      <c r="AJ306" s="50">
        <f>IF(MetaData!$F306="SI",MetaData!AJ306,MetaData!AJ306*6.89476)</f>
        <v>0</v>
      </c>
      <c r="AK306" s="50">
        <f>IF(MetaData!$F306="SI",MetaData!AK306,MetaData!AK306*6.89476)</f>
        <v>0</v>
      </c>
      <c r="AL306" s="117">
        <f>MetaData!AL306</f>
        <v>0</v>
      </c>
      <c r="AM306" s="52" t="str">
        <f>MetaData!AM306</f>
        <v>R: Rectangular ties (around perimeter)</v>
      </c>
      <c r="AN306" s="52">
        <f>MetaData!AN306</f>
        <v>2</v>
      </c>
      <c r="AO306" s="52" t="str">
        <f>MetaData!AO306</f>
        <v>Ribbed</v>
      </c>
      <c r="AP306" s="53">
        <f>IF(MetaData!$F306="SI",MetaData!AP306,MetaData!AP306*25.4)</f>
        <v>10</v>
      </c>
      <c r="AQ306" s="52">
        <f>MetaData!AQ306</f>
        <v>0</v>
      </c>
      <c r="AR306" s="53">
        <f>IF(MetaData!$F306="SI",MetaData!AR306,MetaData!AR306*25.4)</f>
        <v>150</v>
      </c>
      <c r="AS306" s="53">
        <f>IF(MetaData!$F306="SI",MetaData!AS306,MetaData!AS306*25.4)</f>
        <v>0</v>
      </c>
      <c r="AT306" s="52">
        <f>MetaData!AT306</f>
        <v>0</v>
      </c>
      <c r="AU306" s="53">
        <f>IF(MetaData!$F306="SI",MetaData!AU306,MetaData!AU306*25.4)</f>
        <v>0</v>
      </c>
      <c r="AV306" s="59">
        <f>MetaData!AV306</f>
        <v>2.9919904761904759E-3</v>
      </c>
      <c r="AW306" s="59"/>
      <c r="AX306" s="50">
        <f>IF(MetaData!$F306="SI",MetaData!AX306,MetaData!AX306*6.89476)</f>
        <v>470</v>
      </c>
      <c r="AY306" s="50">
        <f>IF(MetaData!$F306="SI",MetaData!AY306,MetaData!AY306*6.89476)</f>
        <v>0</v>
      </c>
      <c r="AZ306" s="119">
        <f>MetaData!AZ306</f>
        <v>0</v>
      </c>
      <c r="BA306" s="119">
        <f>MetaData!BA306</f>
        <v>0</v>
      </c>
      <c r="BB306" s="119">
        <f>MetaData!BB306</f>
        <v>0</v>
      </c>
      <c r="BC306" s="119">
        <f>MetaData!BC306</f>
        <v>0</v>
      </c>
      <c r="BD306" s="119">
        <f>MetaData!BD306</f>
        <v>0</v>
      </c>
      <c r="BE306" s="119">
        <f>MetaData!BE306</f>
        <v>0</v>
      </c>
      <c r="BF306" s="119">
        <f>MetaData!BF306</f>
        <v>1</v>
      </c>
      <c r="BG306" s="15">
        <f>ReportedData!M306</f>
        <v>0</v>
      </c>
      <c r="BH306" t="str">
        <f>ReportedData!F306</f>
        <v>U1SATC.xlsx</v>
      </c>
    </row>
    <row r="307" spans="1:60" ht="15.75" hidden="1">
      <c r="A307" s="10">
        <f>MetaData!A307</f>
        <v>303</v>
      </c>
      <c r="B307" s="10">
        <f>MetaData!B307</f>
        <v>68</v>
      </c>
      <c r="C307" s="10">
        <f>MetaData!C307</f>
        <v>2</v>
      </c>
      <c r="D307" s="91" t="str">
        <f>MetaData!D307</f>
        <v>U2</v>
      </c>
      <c r="E307" s="11" t="str">
        <f>MetaData!E307</f>
        <v>Saatcioglu and Ozcebe (1989)</v>
      </c>
      <c r="F307" s="12" t="str">
        <f>MetaData!F307</f>
        <v>SI</v>
      </c>
      <c r="G307" s="14" t="str">
        <f>MetaData!G307</f>
        <v>C</v>
      </c>
      <c r="H307" s="14" t="str">
        <f>MetaData!H307</f>
        <v>S</v>
      </c>
      <c r="I307" s="50">
        <f>IF(MetaData!$F307="SI",MetaData!I307,MetaData!I307*6.89476)</f>
        <v>30.2</v>
      </c>
      <c r="J307" s="50">
        <f>IF(MetaData!$F307="SI",MetaData!J307,MetaData!J307*6.89476)</f>
        <v>0</v>
      </c>
      <c r="K307" s="50">
        <f>IF(MetaData!$F307="SI",MetaData!K307,MetaData!K307*6.89476)</f>
        <v>0</v>
      </c>
      <c r="L307" s="50">
        <f>IF(MetaData!$F307="SI",MetaData!L307,MetaData!L307*4.448)</f>
        <v>591.91999999999996</v>
      </c>
      <c r="M307" s="52">
        <f>MetaData!M307</f>
        <v>1</v>
      </c>
      <c r="N307" s="53">
        <f>IF(MetaData!$F307="SI",MetaData!N307,MetaData!N307*25.4)</f>
        <v>350</v>
      </c>
      <c r="O307" s="53">
        <f>IF(MetaData!$F307="SI",MetaData!O307,MetaData!O307*25.4)</f>
        <v>350</v>
      </c>
      <c r="P307" s="53">
        <f>IF(MetaData!$F307="SI",MetaData!P307,MetaData!P307*25.4)</f>
        <v>1000</v>
      </c>
      <c r="Q307" s="53">
        <f>IF(MetaData!$F307="SI",MetaData!Q307,MetaData!Q307*25.4)</f>
        <v>0</v>
      </c>
      <c r="R307" s="99" t="str">
        <f>MetaData!R307</f>
        <v>C</v>
      </c>
      <c r="S307" s="53">
        <f>IF(MetaData!$F307="SI",MetaData!S307,MetaData!S307*(25.4^2))</f>
        <v>122500</v>
      </c>
      <c r="T307" s="53">
        <f>IF(MetaData!$F307="SI",MetaData!T307,MetaData!T307*25.4)</f>
        <v>25</v>
      </c>
      <c r="U307" s="53">
        <f>IF(MetaData!$F307="SI",MetaData!U307,MetaData!U307*25.4)</f>
        <v>25</v>
      </c>
      <c r="V307" s="53">
        <f>IF(MetaData!$F307="SI",MetaData!V307,MetaData!V307*25.4)</f>
        <v>25</v>
      </c>
      <c r="W307" s="52">
        <f>MetaData!W307</f>
        <v>8</v>
      </c>
      <c r="X307" s="53">
        <f>IF(MetaData!$F307="SI",MetaData!X307,MetaData!X307*25.4)</f>
        <v>22.5</v>
      </c>
      <c r="Y307" s="52">
        <f>MetaData!Y307</f>
        <v>1</v>
      </c>
      <c r="Z307" s="53">
        <f>IF(MetaData!$F307="SI",MetaData!Z307,MetaData!Z307*25.4)</f>
        <v>22.5</v>
      </c>
      <c r="AA307" s="52">
        <f>MetaData!AA307</f>
        <v>1</v>
      </c>
      <c r="AB307" s="52"/>
      <c r="AC307" s="53">
        <f>IF(MetaData!$F307="SI",MetaData!AC307,MetaData!AC307*25.4)</f>
        <v>0</v>
      </c>
      <c r="AD307" s="79"/>
      <c r="AE307" s="51">
        <f>MetaData!AE307</f>
        <v>3.2057046970000003E-2</v>
      </c>
      <c r="AF307" s="50">
        <f>IF(MetaData!$F307="SI",MetaData!AF307,MetaData!AF307*6.89476)</f>
        <v>453</v>
      </c>
      <c r="AG307" s="50">
        <f>IF(MetaData!$F307="SI",MetaData!AG307,MetaData!AG307*6.89476)</f>
        <v>0</v>
      </c>
      <c r="AH307" s="50">
        <f>IF(MetaData!$F307="SI",MetaData!AH307,MetaData!AH307*6.89476)</f>
        <v>453</v>
      </c>
      <c r="AI307" s="50">
        <f>IF(MetaData!$F307="SI",MetaData!AI307,MetaData!AI307*6.89476)</f>
        <v>453</v>
      </c>
      <c r="AJ307" s="50">
        <f>IF(MetaData!$F307="SI",MetaData!AJ307,MetaData!AJ307*6.89476)</f>
        <v>0</v>
      </c>
      <c r="AK307" s="50">
        <f>IF(MetaData!$F307="SI",MetaData!AK307,MetaData!AK307*6.89476)</f>
        <v>0</v>
      </c>
      <c r="AL307" s="117">
        <f>MetaData!AL307</f>
        <v>0</v>
      </c>
      <c r="AM307" s="52" t="str">
        <f>MetaData!AM307</f>
        <v>R</v>
      </c>
      <c r="AN307" s="52">
        <f>MetaData!AN307</f>
        <v>2</v>
      </c>
      <c r="AO307" s="52" t="str">
        <f>MetaData!AO307</f>
        <v>Ribbed</v>
      </c>
      <c r="AP307" s="53">
        <f>IF(MetaData!$F307="SI",MetaData!AP307,MetaData!AP307*25.4)</f>
        <v>10</v>
      </c>
      <c r="AQ307" s="52">
        <f>MetaData!AQ307</f>
        <v>0</v>
      </c>
      <c r="AR307" s="53">
        <f>IF(MetaData!$F307="SI",MetaData!AR307,MetaData!AR307*25.4)</f>
        <v>150</v>
      </c>
      <c r="AS307" s="53">
        <f>IF(MetaData!$F307="SI",MetaData!AS307,MetaData!AS307*25.4)</f>
        <v>0</v>
      </c>
      <c r="AT307" s="52">
        <f>MetaData!AT307</f>
        <v>0</v>
      </c>
      <c r="AU307" s="53">
        <f>IF(MetaData!$F307="SI",MetaData!AU307,MetaData!AU307*25.4)</f>
        <v>0</v>
      </c>
      <c r="AV307" s="59">
        <f>MetaData!AV307</f>
        <v>2.9919904761904759E-3</v>
      </c>
      <c r="AW307" s="59"/>
      <c r="AX307" s="50">
        <f>IF(MetaData!$F307="SI",MetaData!AX307,MetaData!AX307*6.89476)</f>
        <v>470</v>
      </c>
      <c r="AY307" s="50">
        <f>IF(MetaData!$F307="SI",MetaData!AY307,MetaData!AY307*6.89476)</f>
        <v>0</v>
      </c>
      <c r="AZ307" s="119">
        <f>MetaData!AZ307</f>
        <v>0</v>
      </c>
      <c r="BA307" s="119">
        <f>MetaData!BA307</f>
        <v>0</v>
      </c>
      <c r="BB307" s="119">
        <f>MetaData!BB307</f>
        <v>0</v>
      </c>
      <c r="BC307" s="119">
        <f>MetaData!BC307</f>
        <v>0</v>
      </c>
      <c r="BD307" s="119">
        <f>MetaData!BD307</f>
        <v>0</v>
      </c>
      <c r="BE307" s="119">
        <f>MetaData!BE307</f>
        <v>0</v>
      </c>
      <c r="BF307" s="119">
        <f>MetaData!BF307</f>
        <v>3</v>
      </c>
      <c r="BG307" s="15">
        <f>ReportedData!M307</f>
        <v>0</v>
      </c>
      <c r="BH307" t="str">
        <f>ReportedData!F307</f>
        <v>U2SATC.xlsx</v>
      </c>
    </row>
    <row r="308" spans="1:60" ht="15.75" hidden="1">
      <c r="A308" s="10">
        <f>MetaData!A308</f>
        <v>304</v>
      </c>
      <c r="B308" s="10">
        <f>MetaData!B308</f>
        <v>68</v>
      </c>
      <c r="C308" s="10">
        <f>MetaData!C308</f>
        <v>3</v>
      </c>
      <c r="D308" s="91" t="str">
        <f>MetaData!D308</f>
        <v>U3</v>
      </c>
      <c r="E308" s="11" t="str">
        <f>MetaData!E308</f>
        <v>Saatcioglu and Ozcebe (1989)</v>
      </c>
      <c r="F308" s="12" t="str">
        <f>MetaData!F308</f>
        <v>SI</v>
      </c>
      <c r="G308" s="14" t="str">
        <f>MetaData!G308</f>
        <v>C</v>
      </c>
      <c r="H308" s="14" t="str">
        <f>MetaData!H308</f>
        <v>S</v>
      </c>
      <c r="I308" s="50">
        <f>IF(MetaData!$F308="SI",MetaData!I308,MetaData!I308*6.89476)</f>
        <v>34.799999999999997</v>
      </c>
      <c r="J308" s="50">
        <f>IF(MetaData!$F308="SI",MetaData!J308,MetaData!J308*6.89476)</f>
        <v>0</v>
      </c>
      <c r="K308" s="50">
        <f>IF(MetaData!$F308="SI",MetaData!K308,MetaData!K308*6.89476)</f>
        <v>0</v>
      </c>
      <c r="L308" s="50">
        <f>IF(MetaData!$F308="SI",MetaData!L308,MetaData!L308*4.448)</f>
        <v>600</v>
      </c>
      <c r="M308" s="52">
        <f>MetaData!M308</f>
        <v>2</v>
      </c>
      <c r="N308" s="53">
        <f>IF(MetaData!$F308="SI",MetaData!N308,MetaData!N308*25.4)</f>
        <v>350</v>
      </c>
      <c r="O308" s="53">
        <f>IF(MetaData!$F308="SI",MetaData!O308,MetaData!O308*25.4)</f>
        <v>350</v>
      </c>
      <c r="P308" s="53">
        <f>IF(MetaData!$F308="SI",MetaData!P308,MetaData!P308*25.4)</f>
        <v>1000</v>
      </c>
      <c r="Q308" s="53">
        <f>IF(MetaData!$F308="SI",MetaData!Q308,MetaData!Q308*25.4)</f>
        <v>0</v>
      </c>
      <c r="R308" s="99" t="str">
        <f>MetaData!R308</f>
        <v>C</v>
      </c>
      <c r="S308" s="53">
        <f>IF(MetaData!$F308="SI",MetaData!S308,MetaData!S308*(25.4^2))</f>
        <v>122500</v>
      </c>
      <c r="T308" s="53">
        <f>IF(MetaData!$F308="SI",MetaData!T308,MetaData!T308*25.4)</f>
        <v>25</v>
      </c>
      <c r="U308" s="53">
        <f>IF(MetaData!$F308="SI",MetaData!U308,MetaData!U308*25.4)</f>
        <v>25</v>
      </c>
      <c r="V308" s="53">
        <f>IF(MetaData!$F308="SI",MetaData!V308,MetaData!V308*25.4)</f>
        <v>25</v>
      </c>
      <c r="W308" s="52">
        <f>MetaData!W308</f>
        <v>8</v>
      </c>
      <c r="X308" s="53">
        <f>IF(MetaData!$F308="SI",MetaData!X308,MetaData!X308*25.4)</f>
        <v>22.5</v>
      </c>
      <c r="Y308" s="52">
        <f>MetaData!Y308</f>
        <v>1</v>
      </c>
      <c r="Z308" s="53">
        <f>IF(MetaData!$F308="SI",MetaData!Z308,MetaData!Z308*25.4)</f>
        <v>22.5</v>
      </c>
      <c r="AA308" s="52">
        <f>MetaData!AA308</f>
        <v>1</v>
      </c>
      <c r="AB308" s="52"/>
      <c r="AC308" s="53">
        <f>IF(MetaData!$F308="SI",MetaData!AC308,MetaData!AC308*25.4)</f>
        <v>0</v>
      </c>
      <c r="AD308" s="79"/>
      <c r="AE308" s="51">
        <f>MetaData!AE308</f>
        <v>3.2099999999999997E-2</v>
      </c>
      <c r="AF308" s="50">
        <f>IF(MetaData!$F308="SI",MetaData!AF308,MetaData!AF308*6.89476)</f>
        <v>430</v>
      </c>
      <c r="AG308" s="50">
        <f>IF(MetaData!$F308="SI",MetaData!AG308,MetaData!AG308*6.89476)</f>
        <v>0</v>
      </c>
      <c r="AH308" s="50">
        <f>IF(MetaData!$F308="SI",MetaData!AH308,MetaData!AH308*6.89476)</f>
        <v>430</v>
      </c>
      <c r="AI308" s="50">
        <f>IF(MetaData!$F308="SI",MetaData!AI308,MetaData!AI308*6.89476)</f>
        <v>430</v>
      </c>
      <c r="AJ308" s="50">
        <f>IF(MetaData!$F308="SI",MetaData!AJ308,MetaData!AJ308*6.89476)</f>
        <v>0</v>
      </c>
      <c r="AK308" s="50">
        <f>IF(MetaData!$F308="SI",MetaData!AK308,MetaData!AK308*6.89476)</f>
        <v>0</v>
      </c>
      <c r="AL308" s="117">
        <f>MetaData!AL308</f>
        <v>0</v>
      </c>
      <c r="AM308" s="52" t="str">
        <f>MetaData!AM308</f>
        <v>R: Rectangular ties (around perimeter)</v>
      </c>
      <c r="AN308" s="52">
        <f>MetaData!AN308</f>
        <v>2</v>
      </c>
      <c r="AO308" s="52" t="str">
        <f>MetaData!AO308</f>
        <v>Ribbed</v>
      </c>
      <c r="AP308" s="53">
        <f>IF(MetaData!$F308="SI",MetaData!AP308,MetaData!AP308*25.4)</f>
        <v>10</v>
      </c>
      <c r="AQ308" s="52">
        <f>MetaData!AQ308</f>
        <v>0</v>
      </c>
      <c r="AR308" s="53">
        <f>IF(MetaData!$F308="SI",MetaData!AR308,MetaData!AR308*25.4)</f>
        <v>75</v>
      </c>
      <c r="AS308" s="53">
        <f>IF(MetaData!$F308="SI",MetaData!AS308,MetaData!AS308*25.4)</f>
        <v>0</v>
      </c>
      <c r="AT308" s="52">
        <f>MetaData!AT308</f>
        <v>0</v>
      </c>
      <c r="AU308" s="53">
        <f>IF(MetaData!$F308="SI",MetaData!AU308,MetaData!AU308*25.4)</f>
        <v>0</v>
      </c>
      <c r="AV308" s="59">
        <f>MetaData!AV308</f>
        <v>5.9839809523809517E-3</v>
      </c>
      <c r="AW308" s="59"/>
      <c r="AX308" s="50">
        <f>IF(MetaData!$F308="SI",MetaData!AX308,MetaData!AX308*6.89476)</f>
        <v>470</v>
      </c>
      <c r="AY308" s="50">
        <f>IF(MetaData!$F308="SI",MetaData!AY308,MetaData!AY308*6.89476)</f>
        <v>0</v>
      </c>
      <c r="AZ308" s="119">
        <f>MetaData!AZ308</f>
        <v>0</v>
      </c>
      <c r="BA308" s="119">
        <f>MetaData!BA308</f>
        <v>0</v>
      </c>
      <c r="BB308" s="119">
        <f>MetaData!BB308</f>
        <v>0</v>
      </c>
      <c r="BC308" s="119">
        <f>MetaData!BC308</f>
        <v>0</v>
      </c>
      <c r="BD308" s="119">
        <f>MetaData!BD308</f>
        <v>0</v>
      </c>
      <c r="BE308" s="119">
        <f>MetaData!BE308</f>
        <v>0</v>
      </c>
      <c r="BF308" s="119">
        <f>MetaData!BF308</f>
        <v>1</v>
      </c>
      <c r="BG308" s="15">
        <f>ReportedData!M308</f>
        <v>0</v>
      </c>
      <c r="BH308" t="str">
        <f>ReportedData!F308</f>
        <v>U3SATC.xlsx</v>
      </c>
    </row>
    <row r="309" spans="1:60" ht="15.75" hidden="1">
      <c r="A309" s="10">
        <f>MetaData!A309</f>
        <v>305</v>
      </c>
      <c r="B309" s="10">
        <f>MetaData!B309</f>
        <v>68</v>
      </c>
      <c r="C309" s="10">
        <f>MetaData!C309</f>
        <v>4</v>
      </c>
      <c r="D309" s="91" t="str">
        <f>MetaData!D309</f>
        <v>U4</v>
      </c>
      <c r="E309" s="11" t="str">
        <f>MetaData!E309</f>
        <v>Saatcioglu and Ozcebe (1989)</v>
      </c>
      <c r="F309" s="12" t="str">
        <f>MetaData!F309</f>
        <v>SI</v>
      </c>
      <c r="G309" s="14" t="str">
        <f>MetaData!G309</f>
        <v>C</v>
      </c>
      <c r="H309" s="14" t="str">
        <f>MetaData!H309</f>
        <v>S</v>
      </c>
      <c r="I309" s="50">
        <f>IF(MetaData!$F309="SI",MetaData!I309,MetaData!I309*6.89476)</f>
        <v>32</v>
      </c>
      <c r="J309" s="50">
        <f>IF(MetaData!$F309="SI",MetaData!J309,MetaData!J309*6.89476)</f>
        <v>0</v>
      </c>
      <c r="K309" s="50">
        <f>IF(MetaData!$F309="SI",MetaData!K309,MetaData!K309*6.89476)</f>
        <v>0</v>
      </c>
      <c r="L309" s="50">
        <f>IF(MetaData!$F309="SI",MetaData!L309,MetaData!L309*4.448)</f>
        <v>600</v>
      </c>
      <c r="M309" s="52">
        <f>MetaData!M309</f>
        <v>2</v>
      </c>
      <c r="N309" s="53">
        <f>IF(MetaData!$F309="SI",MetaData!N309,MetaData!N309*25.4)</f>
        <v>350</v>
      </c>
      <c r="O309" s="53">
        <f>IF(MetaData!$F309="SI",MetaData!O309,MetaData!O309*25.4)</f>
        <v>350</v>
      </c>
      <c r="P309" s="53">
        <f>IF(MetaData!$F309="SI",MetaData!P309,MetaData!P309*25.4)</f>
        <v>1000</v>
      </c>
      <c r="Q309" s="53">
        <f>IF(MetaData!$F309="SI",MetaData!Q309,MetaData!Q309*25.4)</f>
        <v>0</v>
      </c>
      <c r="R309" s="99" t="str">
        <f>MetaData!R309</f>
        <v>C</v>
      </c>
      <c r="S309" s="53">
        <f>IF(MetaData!$F309="SI",MetaData!S309,MetaData!S309*(25.4^2))</f>
        <v>122500</v>
      </c>
      <c r="T309" s="53">
        <f>IF(MetaData!$F309="SI",MetaData!T309,MetaData!T309*25.4)</f>
        <v>25</v>
      </c>
      <c r="U309" s="53">
        <f>IF(MetaData!$F309="SI",MetaData!U309,MetaData!U309*25.4)</f>
        <v>25</v>
      </c>
      <c r="V309" s="53">
        <f>IF(MetaData!$F309="SI",MetaData!V309,MetaData!V309*25.4)</f>
        <v>25</v>
      </c>
      <c r="W309" s="52">
        <f>MetaData!W309</f>
        <v>8</v>
      </c>
      <c r="X309" s="53">
        <f>IF(MetaData!$F309="SI",MetaData!X309,MetaData!X309*25.4)</f>
        <v>22.5</v>
      </c>
      <c r="Y309" s="52">
        <f>MetaData!Y309</f>
        <v>1</v>
      </c>
      <c r="Z309" s="53">
        <f>IF(MetaData!$F309="SI",MetaData!Z309,MetaData!Z309*25.4)</f>
        <v>22.5</v>
      </c>
      <c r="AA309" s="52">
        <f>MetaData!AA309</f>
        <v>1</v>
      </c>
      <c r="AB309" s="52"/>
      <c r="AC309" s="53">
        <f>IF(MetaData!$F309="SI",MetaData!AC309,MetaData!AC309*25.4)</f>
        <v>0</v>
      </c>
      <c r="AD309" s="79"/>
      <c r="AE309" s="51">
        <f>MetaData!AE309</f>
        <v>3.2099999999999997E-2</v>
      </c>
      <c r="AF309" s="50">
        <f>IF(MetaData!$F309="SI",MetaData!AF309,MetaData!AF309*6.89476)</f>
        <v>438</v>
      </c>
      <c r="AG309" s="50">
        <f>IF(MetaData!$F309="SI",MetaData!AG309,MetaData!AG309*6.89476)</f>
        <v>0</v>
      </c>
      <c r="AH309" s="50">
        <f>IF(MetaData!$F309="SI",MetaData!AH309,MetaData!AH309*6.89476)</f>
        <v>438</v>
      </c>
      <c r="AI309" s="50">
        <f>IF(MetaData!$F309="SI",MetaData!AI309,MetaData!AI309*6.89476)</f>
        <v>438</v>
      </c>
      <c r="AJ309" s="50">
        <f>IF(MetaData!$F309="SI",MetaData!AJ309,MetaData!AJ309*6.89476)</f>
        <v>0</v>
      </c>
      <c r="AK309" s="50">
        <f>IF(MetaData!$F309="SI",MetaData!AK309,MetaData!AK309*6.89476)</f>
        <v>0</v>
      </c>
      <c r="AL309" s="117">
        <f>MetaData!AL309</f>
        <v>0</v>
      </c>
      <c r="AM309" s="52" t="str">
        <f>MetaData!AM309</f>
        <v>R: Rectangular ties (around perimeter)</v>
      </c>
      <c r="AN309" s="52">
        <f>MetaData!AN309</f>
        <v>2</v>
      </c>
      <c r="AO309" s="52" t="str">
        <f>MetaData!AO309</f>
        <v>Ribbed</v>
      </c>
      <c r="AP309" s="53">
        <f>IF(MetaData!$F309="SI",MetaData!AP309,MetaData!AP309*25.4)</f>
        <v>10</v>
      </c>
      <c r="AQ309" s="52">
        <f>MetaData!AQ309</f>
        <v>0</v>
      </c>
      <c r="AR309" s="53">
        <f>IF(MetaData!$F309="SI",MetaData!AR309,MetaData!AR309*25.4)</f>
        <v>50</v>
      </c>
      <c r="AS309" s="53">
        <f>IF(MetaData!$F309="SI",MetaData!AS309,MetaData!AS309*25.4)</f>
        <v>0</v>
      </c>
      <c r="AT309" s="52">
        <f>MetaData!AT309</f>
        <v>0</v>
      </c>
      <c r="AU309" s="53">
        <f>IF(MetaData!$F309="SI",MetaData!AU309,MetaData!AU309*25.4)</f>
        <v>0</v>
      </c>
      <c r="AV309" s="59">
        <f>MetaData!AV309</f>
        <v>8.9759714285714276E-3</v>
      </c>
      <c r="AW309" s="59"/>
      <c r="AX309" s="50">
        <f>IF(MetaData!$F309="SI",MetaData!AX309,MetaData!AX309*6.89476)</f>
        <v>470</v>
      </c>
      <c r="AY309" s="50">
        <f>IF(MetaData!$F309="SI",MetaData!AY309,MetaData!AY309*6.89476)</f>
        <v>0</v>
      </c>
      <c r="AZ309" s="119">
        <f>MetaData!AZ309</f>
        <v>0</v>
      </c>
      <c r="BA309" s="119">
        <f>MetaData!BA309</f>
        <v>0</v>
      </c>
      <c r="BB309" s="119">
        <f>MetaData!BB309</f>
        <v>0</v>
      </c>
      <c r="BC309" s="119">
        <f>MetaData!BC309</f>
        <v>0</v>
      </c>
      <c r="BD309" s="119">
        <f>MetaData!BD309</f>
        <v>0</v>
      </c>
      <c r="BE309" s="119">
        <f>MetaData!BE309</f>
        <v>0</v>
      </c>
      <c r="BF309" s="119">
        <f>MetaData!BF309</f>
        <v>1</v>
      </c>
      <c r="BG309" s="15">
        <f>ReportedData!M309</f>
        <v>0</v>
      </c>
      <c r="BH309" t="str">
        <f>ReportedData!F309</f>
        <v>U4SATC.xlsx</v>
      </c>
    </row>
    <row r="310" spans="1:60" ht="15.75" hidden="1">
      <c r="A310" s="10">
        <f>MetaData!A310</f>
        <v>306</v>
      </c>
      <c r="B310" s="10">
        <f>MetaData!B310</f>
        <v>68</v>
      </c>
      <c r="C310" s="10">
        <f>MetaData!C310</f>
        <v>5</v>
      </c>
      <c r="D310" s="91" t="str">
        <f>MetaData!D310</f>
        <v>U5</v>
      </c>
      <c r="E310" s="11" t="str">
        <f>MetaData!E310</f>
        <v>Saatcioglu and Ozcebe (1989)</v>
      </c>
      <c r="F310" s="12" t="str">
        <f>MetaData!F310</f>
        <v>SI</v>
      </c>
      <c r="G310" s="14" t="str">
        <f>MetaData!G310</f>
        <v>C</v>
      </c>
      <c r="H310" s="14" t="str">
        <f>MetaData!H310</f>
        <v>S</v>
      </c>
      <c r="I310" s="50">
        <f>IF(MetaData!$F310="SI",MetaData!I310,MetaData!I310*6.89476)</f>
        <v>49.3</v>
      </c>
      <c r="J310" s="50">
        <f>IF(MetaData!$F310="SI",MetaData!J310,MetaData!J310*6.89476)</f>
        <v>0</v>
      </c>
      <c r="K310" s="50">
        <f>IF(MetaData!$F310="SI",MetaData!K310,MetaData!K310*6.89476)</f>
        <v>0</v>
      </c>
      <c r="L310" s="50">
        <f>IF(MetaData!$F310="SI",MetaData!L310,MetaData!L310*4.448)</f>
        <v>501.25774999999999</v>
      </c>
      <c r="M310" s="52">
        <f>MetaData!M310</f>
        <v>1</v>
      </c>
      <c r="N310" s="53">
        <f>IF(MetaData!$F310="SI",MetaData!N310,MetaData!N310*25.4)</f>
        <v>350</v>
      </c>
      <c r="O310" s="53">
        <f>IF(MetaData!$F310="SI",MetaData!O310,MetaData!O310*25.4)</f>
        <v>350</v>
      </c>
      <c r="P310" s="53">
        <f>IF(MetaData!$F310="SI",MetaData!P310,MetaData!P310*25.4)</f>
        <v>1000</v>
      </c>
      <c r="Q310" s="53">
        <f>IF(MetaData!$F310="SI",MetaData!Q310,MetaData!Q310*25.4)</f>
        <v>0</v>
      </c>
      <c r="R310" s="99" t="str">
        <f>MetaData!R310</f>
        <v>C</v>
      </c>
      <c r="S310" s="53">
        <f>IF(MetaData!$F310="SI",MetaData!S310,MetaData!S310*(25.4^2))</f>
        <v>122500</v>
      </c>
      <c r="T310" s="53">
        <f>IF(MetaData!$F310="SI",MetaData!T310,MetaData!T310*25.4)</f>
        <v>25</v>
      </c>
      <c r="U310" s="53">
        <f>IF(MetaData!$F310="SI",MetaData!U310,MetaData!U310*25.4)</f>
        <v>25</v>
      </c>
      <c r="V310" s="53">
        <f>IF(MetaData!$F310="SI",MetaData!V310,MetaData!V310*25.4)</f>
        <v>25</v>
      </c>
      <c r="W310" s="52">
        <f>MetaData!W310</f>
        <v>8</v>
      </c>
      <c r="X310" s="53">
        <f>IF(MetaData!$F310="SI",MetaData!X310,MetaData!X310*25.4)</f>
        <v>22.5</v>
      </c>
      <c r="Y310" s="52">
        <f>MetaData!Y310</f>
        <v>1</v>
      </c>
      <c r="Z310" s="53">
        <f>IF(MetaData!$F310="SI",MetaData!Z310,MetaData!Z310*25.4)</f>
        <v>22.5</v>
      </c>
      <c r="AA310" s="52">
        <f>MetaData!AA310</f>
        <v>1</v>
      </c>
      <c r="AB310" s="52"/>
      <c r="AC310" s="53">
        <f>IF(MetaData!$F310="SI",MetaData!AC310,MetaData!AC310*25.4)</f>
        <v>0</v>
      </c>
      <c r="AD310" s="79"/>
      <c r="AE310" s="51">
        <f>MetaData!AE310</f>
        <v>3.2057046970000003E-2</v>
      </c>
      <c r="AF310" s="50">
        <f>IF(MetaData!$F310="SI",MetaData!AF310,MetaData!AF310*6.89476)</f>
        <v>430</v>
      </c>
      <c r="AG310" s="50">
        <f>IF(MetaData!$F310="SI",MetaData!AG310,MetaData!AG310*6.89476)</f>
        <v>0</v>
      </c>
      <c r="AH310" s="50">
        <f>IF(MetaData!$F310="SI",MetaData!AH310,MetaData!AH310*6.89476)</f>
        <v>430</v>
      </c>
      <c r="AI310" s="50">
        <f>IF(MetaData!$F310="SI",MetaData!AI310,MetaData!AI310*6.89476)</f>
        <v>430</v>
      </c>
      <c r="AJ310" s="50">
        <f>IF(MetaData!$F310="SI",MetaData!AJ310,MetaData!AJ310*6.89476)</f>
        <v>0</v>
      </c>
      <c r="AK310" s="50">
        <f>IF(MetaData!$F310="SI",MetaData!AK310,MetaData!AK310*6.89476)</f>
        <v>0</v>
      </c>
      <c r="AL310" s="117">
        <f>MetaData!AL310</f>
        <v>0</v>
      </c>
      <c r="AM310" s="52" t="str">
        <f>MetaData!AM310</f>
        <v>R</v>
      </c>
      <c r="AN310" s="52">
        <f>MetaData!AN310</f>
        <v>2</v>
      </c>
      <c r="AO310" s="52" t="str">
        <f>MetaData!AO310</f>
        <v>Ribbed</v>
      </c>
      <c r="AP310" s="53">
        <f>IF(MetaData!$F310="SI",MetaData!AP310,MetaData!AP310*25.4)</f>
        <v>10</v>
      </c>
      <c r="AQ310" s="52">
        <f>MetaData!AQ310</f>
        <v>0</v>
      </c>
      <c r="AR310" s="53">
        <f>IF(MetaData!$F310="SI",MetaData!AR310,MetaData!AR310*25.4)</f>
        <v>150</v>
      </c>
      <c r="AS310" s="53">
        <f>IF(MetaData!$F310="SI",MetaData!AS310,MetaData!AS310*25.4)</f>
        <v>0</v>
      </c>
      <c r="AT310" s="52">
        <f>MetaData!AT310</f>
        <v>0</v>
      </c>
      <c r="AU310" s="53">
        <f>IF(MetaData!$F310="SI",MetaData!AU310,MetaData!AU310*25.4)</f>
        <v>0</v>
      </c>
      <c r="AV310" s="59">
        <f>MetaData!AV310</f>
        <v>2.9919904761904759E-3</v>
      </c>
      <c r="AW310" s="59"/>
      <c r="AX310" s="50">
        <f>IF(MetaData!$F310="SI",MetaData!AX310,MetaData!AX310*6.89476)</f>
        <v>470</v>
      </c>
      <c r="AY310" s="50">
        <f>IF(MetaData!$F310="SI",MetaData!AY310,MetaData!AY310*6.89476)</f>
        <v>0</v>
      </c>
      <c r="AZ310" s="119">
        <f>MetaData!AZ310</f>
        <v>0</v>
      </c>
      <c r="BA310" s="119">
        <f>MetaData!BA310</f>
        <v>0</v>
      </c>
      <c r="BB310" s="119">
        <f>MetaData!BB310</f>
        <v>0</v>
      </c>
      <c r="BC310" s="119">
        <f>MetaData!BC310</f>
        <v>0</v>
      </c>
      <c r="BD310" s="119">
        <f>MetaData!BD310</f>
        <v>0</v>
      </c>
      <c r="BE310" s="119">
        <f>MetaData!BE310</f>
        <v>0</v>
      </c>
      <c r="BF310" s="119">
        <f>MetaData!BF310</f>
        <v>3</v>
      </c>
      <c r="BG310" s="15">
        <f>ReportedData!M310</f>
        <v>0</v>
      </c>
      <c r="BH310" t="str">
        <f>ReportedData!F310</f>
        <v>U5SATC.xlsx</v>
      </c>
    </row>
    <row r="311" spans="1:60" ht="15.75" hidden="1">
      <c r="A311" s="10">
        <f>MetaData!A311</f>
        <v>307</v>
      </c>
      <c r="B311" s="10">
        <f>MetaData!B311</f>
        <v>68</v>
      </c>
      <c r="C311" s="10">
        <f>MetaData!C311</f>
        <v>6</v>
      </c>
      <c r="D311" s="91" t="str">
        <f>MetaData!D311</f>
        <v xml:space="preserve"> U6</v>
      </c>
      <c r="E311" s="11" t="str">
        <f>MetaData!E311</f>
        <v>Saatcioglu and Ozcebe (1989)</v>
      </c>
      <c r="F311" s="12" t="str">
        <f>MetaData!F311</f>
        <v>SI</v>
      </c>
      <c r="G311" s="14" t="str">
        <f>MetaData!G311</f>
        <v>C</v>
      </c>
      <c r="H311" s="14" t="str">
        <f>MetaData!H311</f>
        <v>S</v>
      </c>
      <c r="I311" s="50">
        <f>IF(MetaData!$F311="SI",MetaData!I311,MetaData!I311*6.89476)</f>
        <v>37.299999999999997</v>
      </c>
      <c r="J311" s="50">
        <f>IF(MetaData!$F311="SI",MetaData!J311,MetaData!J311*6.89476)</f>
        <v>0</v>
      </c>
      <c r="K311" s="50">
        <f>IF(MetaData!$F311="SI",MetaData!K311,MetaData!K311*6.89476)</f>
        <v>0</v>
      </c>
      <c r="L311" s="50">
        <f>IF(MetaData!$F311="SI",MetaData!L311,MetaData!L311*4.448)</f>
        <v>600</v>
      </c>
      <c r="M311" s="52">
        <f>MetaData!M311</f>
        <v>2</v>
      </c>
      <c r="N311" s="53">
        <f>IF(MetaData!$F311="SI",MetaData!N311,MetaData!N311*25.4)</f>
        <v>350</v>
      </c>
      <c r="O311" s="53">
        <f>IF(MetaData!$F311="SI",MetaData!O311,MetaData!O311*25.4)</f>
        <v>350</v>
      </c>
      <c r="P311" s="53">
        <f>IF(MetaData!$F311="SI",MetaData!P311,MetaData!P311*25.4)</f>
        <v>1000</v>
      </c>
      <c r="Q311" s="53">
        <f>IF(MetaData!$F311="SI",MetaData!Q311,MetaData!Q311*25.4)</f>
        <v>0</v>
      </c>
      <c r="R311" s="99" t="str">
        <f>MetaData!R311</f>
        <v>C</v>
      </c>
      <c r="S311" s="53">
        <f>IF(MetaData!$F311="SI",MetaData!S311,MetaData!S311*(25.4^2))</f>
        <v>122500</v>
      </c>
      <c r="T311" s="53">
        <f>IF(MetaData!$F311="SI",MetaData!T311,MetaData!T311*25.4)</f>
        <v>25</v>
      </c>
      <c r="U311" s="53">
        <f>IF(MetaData!$F311="SI",MetaData!U311,MetaData!U311*25.4)</f>
        <v>25</v>
      </c>
      <c r="V311" s="53">
        <f>IF(MetaData!$F311="SI",MetaData!V311,MetaData!V311*25.4)</f>
        <v>25</v>
      </c>
      <c r="W311" s="52">
        <f>MetaData!W311</f>
        <v>8</v>
      </c>
      <c r="X311" s="53">
        <f>IF(MetaData!$F311="SI",MetaData!X311,MetaData!X311*25.4)</f>
        <v>26</v>
      </c>
      <c r="Y311" s="52">
        <f>MetaData!Y311</f>
        <v>1</v>
      </c>
      <c r="Z311" s="53">
        <f>IF(MetaData!$F311="SI",MetaData!Z311,MetaData!Z311*25.4)</f>
        <v>26</v>
      </c>
      <c r="AA311" s="52">
        <f>MetaData!AA311</f>
        <v>1</v>
      </c>
      <c r="AB311" s="52"/>
      <c r="AC311" s="53">
        <f>IF(MetaData!$F311="SI",MetaData!AC311,MetaData!AC311*25.4)</f>
        <v>0</v>
      </c>
      <c r="AD311" s="79"/>
      <c r="AE311" s="51">
        <f>MetaData!AE311</f>
        <v>3.2099999999999997E-2</v>
      </c>
      <c r="AF311" s="50">
        <f>IF(MetaData!$F311="SI",MetaData!AF311,MetaData!AF311*6.89476)</f>
        <v>437</v>
      </c>
      <c r="AG311" s="50">
        <f>IF(MetaData!$F311="SI",MetaData!AG311,MetaData!AG311*6.89476)</f>
        <v>0</v>
      </c>
      <c r="AH311" s="50">
        <f>IF(MetaData!$F311="SI",MetaData!AH311,MetaData!AH311*6.89476)</f>
        <v>437</v>
      </c>
      <c r="AI311" s="50">
        <f>IF(MetaData!$F311="SI",MetaData!AI311,MetaData!AI311*6.89476)</f>
        <v>437</v>
      </c>
      <c r="AJ311" s="50">
        <f>IF(MetaData!$F311="SI",MetaData!AJ311,MetaData!AJ311*6.89476)</f>
        <v>0</v>
      </c>
      <c r="AK311" s="50">
        <f>IF(MetaData!$F311="SI",MetaData!AK311,MetaData!AK311*6.89476)</f>
        <v>0</v>
      </c>
      <c r="AL311" s="117">
        <f>MetaData!AL311</f>
        <v>0</v>
      </c>
      <c r="AM311" s="52" t="str">
        <f>MetaData!AM311</f>
        <v>RJ: Rectangular ties with J-hooks</v>
      </c>
      <c r="AN311" s="52">
        <f>MetaData!AN311</f>
        <v>6</v>
      </c>
      <c r="AO311" s="52" t="str">
        <f>MetaData!AO311</f>
        <v>Ribbed</v>
      </c>
      <c r="AP311" s="53">
        <f>IF(MetaData!$F311="SI",MetaData!AP311,MetaData!AP311*25.4)</f>
        <v>6.4</v>
      </c>
      <c r="AQ311" s="52">
        <f>MetaData!AQ311</f>
        <v>0</v>
      </c>
      <c r="AR311" s="53">
        <f>IF(MetaData!$F311="SI",MetaData!AR311,MetaData!AR311*25.4)</f>
        <v>65</v>
      </c>
      <c r="AS311" s="53">
        <f>IF(MetaData!$F311="SI",MetaData!AS311,MetaData!AS311*25.4)</f>
        <v>0</v>
      </c>
      <c r="AT311" s="52">
        <f>MetaData!AT311</f>
        <v>0</v>
      </c>
      <c r="AU311" s="53">
        <f>IF(MetaData!$F311="SI",MetaData!AU311,MetaData!AU311*25.4)</f>
        <v>0</v>
      </c>
      <c r="AV311" s="59">
        <f>MetaData!AV311</f>
        <v>8.4843643780219778E-3</v>
      </c>
      <c r="AW311" s="59"/>
      <c r="AX311" s="50">
        <f>IF(MetaData!$F311="SI",MetaData!AX311,MetaData!AX311*6.89476)</f>
        <v>425</v>
      </c>
      <c r="AY311" s="50">
        <f>IF(MetaData!$F311="SI",MetaData!AY311,MetaData!AY311*6.89476)</f>
        <v>0</v>
      </c>
      <c r="AZ311" s="119">
        <f>MetaData!AZ311</f>
        <v>0</v>
      </c>
      <c r="BA311" s="119">
        <f>MetaData!BA311</f>
        <v>0</v>
      </c>
      <c r="BB311" s="119">
        <f>MetaData!BB311</f>
        <v>0</v>
      </c>
      <c r="BC311" s="119">
        <f>MetaData!BC311</f>
        <v>0</v>
      </c>
      <c r="BD311" s="119">
        <f>MetaData!BD311</f>
        <v>0</v>
      </c>
      <c r="BE311" s="119">
        <f>MetaData!BE311</f>
        <v>0</v>
      </c>
      <c r="BF311" s="119">
        <f>MetaData!BF311</f>
        <v>1</v>
      </c>
      <c r="BG311" s="15">
        <f>ReportedData!M311</f>
        <v>0</v>
      </c>
      <c r="BH311" t="str">
        <f>ReportedData!F311</f>
        <v>U6SATC.xlsx</v>
      </c>
    </row>
    <row r="312" spans="1:60" ht="15.75" hidden="1">
      <c r="A312" s="10">
        <f>MetaData!A312</f>
        <v>308</v>
      </c>
      <c r="B312" s="10">
        <f>MetaData!B312</f>
        <v>68</v>
      </c>
      <c r="C312" s="10">
        <f>MetaData!C312</f>
        <v>7</v>
      </c>
      <c r="D312" s="91" t="str">
        <f>MetaData!D312</f>
        <v xml:space="preserve"> U7</v>
      </c>
      <c r="E312" s="11" t="str">
        <f>MetaData!E312</f>
        <v>Saatcioglu and Ozcebe (1989)</v>
      </c>
      <c r="F312" s="12" t="str">
        <f>MetaData!F312</f>
        <v>SI</v>
      </c>
      <c r="G312" s="14" t="str">
        <f>MetaData!G312</f>
        <v>C</v>
      </c>
      <c r="H312" s="14" t="str">
        <f>MetaData!H312</f>
        <v>S</v>
      </c>
      <c r="I312" s="50">
        <f>IF(MetaData!$F312="SI",MetaData!I312,MetaData!I312*6.89476)</f>
        <v>39</v>
      </c>
      <c r="J312" s="50">
        <f>IF(MetaData!$F312="SI",MetaData!J312,MetaData!J312*6.89476)</f>
        <v>0</v>
      </c>
      <c r="K312" s="50">
        <f>IF(MetaData!$F312="SI",MetaData!K312,MetaData!K312*6.89476)</f>
        <v>0</v>
      </c>
      <c r="L312" s="50">
        <f>IF(MetaData!$F312="SI",MetaData!L312,MetaData!L312*4.448)</f>
        <v>600</v>
      </c>
      <c r="M312" s="52">
        <f>MetaData!M312</f>
        <v>2</v>
      </c>
      <c r="N312" s="53">
        <f>IF(MetaData!$F312="SI",MetaData!N312,MetaData!N312*25.4)</f>
        <v>350</v>
      </c>
      <c r="O312" s="53">
        <f>IF(MetaData!$F312="SI",MetaData!O312,MetaData!O312*25.4)</f>
        <v>350</v>
      </c>
      <c r="P312" s="53">
        <f>IF(MetaData!$F312="SI",MetaData!P312,MetaData!P312*25.4)</f>
        <v>1000</v>
      </c>
      <c r="Q312" s="53">
        <f>IF(MetaData!$F312="SI",MetaData!Q312,MetaData!Q312*25.4)</f>
        <v>0</v>
      </c>
      <c r="R312" s="99" t="str">
        <f>MetaData!R312</f>
        <v>C</v>
      </c>
      <c r="S312" s="53">
        <f>IF(MetaData!$F312="SI",MetaData!S312,MetaData!S312*(25.4^2))</f>
        <v>122500</v>
      </c>
      <c r="T312" s="53">
        <f>IF(MetaData!$F312="SI",MetaData!T312,MetaData!T312*25.4)</f>
        <v>25</v>
      </c>
      <c r="U312" s="53">
        <f>IF(MetaData!$F312="SI",MetaData!U312,MetaData!U312*25.4)</f>
        <v>25</v>
      </c>
      <c r="V312" s="53">
        <f>IF(MetaData!$F312="SI",MetaData!V312,MetaData!V312*25.4)</f>
        <v>25</v>
      </c>
      <c r="W312" s="52">
        <f>MetaData!W312</f>
        <v>8</v>
      </c>
      <c r="X312" s="53">
        <f>IF(MetaData!$F312="SI",MetaData!X312,MetaData!X312*25.4)</f>
        <v>26</v>
      </c>
      <c r="Y312" s="52">
        <f>MetaData!Y312</f>
        <v>1</v>
      </c>
      <c r="Z312" s="53">
        <f>IF(MetaData!$F312="SI",MetaData!Z312,MetaData!Z312*25.4)</f>
        <v>26</v>
      </c>
      <c r="AA312" s="52">
        <f>MetaData!AA312</f>
        <v>1</v>
      </c>
      <c r="AB312" s="52"/>
      <c r="AC312" s="53">
        <f>IF(MetaData!$F312="SI",MetaData!AC312,MetaData!AC312*25.4)</f>
        <v>0</v>
      </c>
      <c r="AD312" s="79"/>
      <c r="AE312" s="51">
        <f>MetaData!AE312</f>
        <v>3.2099999999999997E-2</v>
      </c>
      <c r="AF312" s="50">
        <f>IF(MetaData!$F312="SI",MetaData!AF312,MetaData!AF312*6.89476)</f>
        <v>437</v>
      </c>
      <c r="AG312" s="50">
        <f>IF(MetaData!$F312="SI",MetaData!AG312,MetaData!AG312*6.89476)</f>
        <v>0</v>
      </c>
      <c r="AH312" s="50">
        <f>IF(MetaData!$F312="SI",MetaData!AH312,MetaData!AH312*6.89476)</f>
        <v>437</v>
      </c>
      <c r="AI312" s="50">
        <f>IF(MetaData!$F312="SI",MetaData!AI312,MetaData!AI312*6.89476)</f>
        <v>437</v>
      </c>
      <c r="AJ312" s="50">
        <f>IF(MetaData!$F312="SI",MetaData!AJ312,MetaData!AJ312*6.89476)</f>
        <v>0</v>
      </c>
      <c r="AK312" s="50">
        <f>IF(MetaData!$F312="SI",MetaData!AK312,MetaData!AK312*6.89476)</f>
        <v>0</v>
      </c>
      <c r="AL312" s="117">
        <f>MetaData!AL312</f>
        <v>0</v>
      </c>
      <c r="AM312" s="52" t="str">
        <f>MetaData!AM312</f>
        <v>RJ: Rectangular ties with J-hooks</v>
      </c>
      <c r="AN312" s="52">
        <f>MetaData!AN312</f>
        <v>6</v>
      </c>
      <c r="AO312" s="52" t="str">
        <f>MetaData!AO312</f>
        <v>Ribbed</v>
      </c>
      <c r="AP312" s="53">
        <f>IF(MetaData!$F312="SI",MetaData!AP312,MetaData!AP312*25.4)</f>
        <v>6.4</v>
      </c>
      <c r="AQ312" s="52">
        <f>MetaData!AQ312</f>
        <v>0</v>
      </c>
      <c r="AR312" s="53">
        <f>IF(MetaData!$F312="SI",MetaData!AR312,MetaData!AR312*25.4)</f>
        <v>65</v>
      </c>
      <c r="AS312" s="53">
        <f>IF(MetaData!$F312="SI",MetaData!AS312,MetaData!AS312*25.4)</f>
        <v>0</v>
      </c>
      <c r="AT312" s="52">
        <f>MetaData!AT312</f>
        <v>0</v>
      </c>
      <c r="AU312" s="53">
        <f>IF(MetaData!$F312="SI",MetaData!AU312,MetaData!AU312*25.4)</f>
        <v>0</v>
      </c>
      <c r="AV312" s="59">
        <f>MetaData!AV312</f>
        <v>8.4843643780219778E-3</v>
      </c>
      <c r="AW312" s="59"/>
      <c r="AX312" s="50">
        <f>IF(MetaData!$F312="SI",MetaData!AX312,MetaData!AX312*6.89476)</f>
        <v>425</v>
      </c>
      <c r="AY312" s="50">
        <f>IF(MetaData!$F312="SI",MetaData!AY312,MetaData!AY312*6.89476)</f>
        <v>0</v>
      </c>
      <c r="AZ312" s="119">
        <f>MetaData!AZ312</f>
        <v>0</v>
      </c>
      <c r="BA312" s="119">
        <f>MetaData!BA312</f>
        <v>0</v>
      </c>
      <c r="BB312" s="119">
        <f>MetaData!BB312</f>
        <v>0</v>
      </c>
      <c r="BC312" s="119">
        <f>MetaData!BC312</f>
        <v>0</v>
      </c>
      <c r="BD312" s="119">
        <f>MetaData!BD312</f>
        <v>0</v>
      </c>
      <c r="BE312" s="119">
        <f>MetaData!BE312</f>
        <v>0</v>
      </c>
      <c r="BF312" s="119">
        <f>MetaData!BF312</f>
        <v>1</v>
      </c>
      <c r="BG312" s="15">
        <f>ReportedData!M312</f>
        <v>0</v>
      </c>
      <c r="BH312" t="str">
        <f>ReportedData!F312</f>
        <v>U7SATC.xlsx</v>
      </c>
    </row>
    <row r="313" spans="1:60" ht="15.75" hidden="1">
      <c r="A313" s="10">
        <f>MetaData!A313</f>
        <v>309</v>
      </c>
      <c r="B313" s="10">
        <f>MetaData!B313</f>
        <v>70</v>
      </c>
      <c r="C313" s="10">
        <f>MetaData!C313</f>
        <v>1</v>
      </c>
      <c r="D313" s="91" t="str">
        <f>MetaData!D313</f>
        <v>A1_1</v>
      </c>
      <c r="E313" s="11" t="str">
        <f>MetaData!E313</f>
        <v>Saisi&amp;Toniolo</v>
      </c>
      <c r="F313" s="12" t="str">
        <f>MetaData!F313</f>
        <v>SI</v>
      </c>
      <c r="G313" s="14" t="str">
        <f>MetaData!G313</f>
        <v>C</v>
      </c>
      <c r="H313" s="14" t="str">
        <f>MetaData!H313</f>
        <v>S</v>
      </c>
      <c r="I313" s="50">
        <f>IF(MetaData!$F313="SI",MetaData!I313,MetaData!I313*6.89476)</f>
        <v>50.8</v>
      </c>
      <c r="J313" s="50">
        <f>IF(MetaData!$F313="SI",MetaData!J313,MetaData!J313*6.89476)</f>
        <v>0</v>
      </c>
      <c r="K313" s="50">
        <f>IF(MetaData!$F313="SI",MetaData!K313,MetaData!K313*6.89476)</f>
        <v>0</v>
      </c>
      <c r="L313" s="50">
        <f>IF(MetaData!$F313="SI",MetaData!L313,MetaData!L313*4.448)</f>
        <v>137.15999999999997</v>
      </c>
      <c r="M313" s="52">
        <f>MetaData!M313</f>
        <v>1</v>
      </c>
      <c r="N313" s="53">
        <f>IF(MetaData!$F313="SI",MetaData!N313,MetaData!N313*25.4)</f>
        <v>300</v>
      </c>
      <c r="O313" s="53">
        <f>IF(MetaData!$F313="SI",MetaData!O313,MetaData!O313*25.4)</f>
        <v>300</v>
      </c>
      <c r="P313" s="53">
        <f>IF(MetaData!$F313="SI",MetaData!P313,MetaData!P313*25.4)</f>
        <v>2670</v>
      </c>
      <c r="Q313" s="53">
        <f>IF(MetaData!$F313="SI",MetaData!Q313,MetaData!Q313*25.4)</f>
        <v>0</v>
      </c>
      <c r="R313" s="99" t="str">
        <f>MetaData!R313</f>
        <v>C</v>
      </c>
      <c r="S313" s="53">
        <f>IF(MetaData!$F313="SI",MetaData!S313,MetaData!S313*(25.4^2))</f>
        <v>90000</v>
      </c>
      <c r="T313" s="53">
        <f>IF(MetaData!$F313="SI",MetaData!T313,MetaData!T313*25.4)</f>
        <v>18</v>
      </c>
      <c r="U313" s="53">
        <f>IF(MetaData!$F313="SI",MetaData!U313,MetaData!U313*25.4)</f>
        <v>18</v>
      </c>
      <c r="V313" s="53">
        <f>IF(MetaData!$F313="SI",MetaData!V313,MetaData!V313*25.4)</f>
        <v>18</v>
      </c>
      <c r="W313" s="52">
        <f>MetaData!W313</f>
        <v>8</v>
      </c>
      <c r="X313" s="53">
        <f>IF(MetaData!$F313="SI",MetaData!X313,MetaData!X313*25.4)</f>
        <v>5</v>
      </c>
      <c r="Y313" s="52">
        <f>MetaData!Y313</f>
        <v>1</v>
      </c>
      <c r="Z313" s="53">
        <f>IF(MetaData!$F313="SI",MetaData!Z313,MetaData!Z313*25.4)</f>
        <v>5</v>
      </c>
      <c r="AA313" s="52">
        <f>MetaData!AA313</f>
        <v>1</v>
      </c>
      <c r="AB313" s="52"/>
      <c r="AC313" s="53">
        <f>IF(MetaData!$F313="SI",MetaData!AC313,MetaData!AC313*25.4)</f>
        <v>0</v>
      </c>
      <c r="AD313" s="79"/>
      <c r="AE313" s="51">
        <f>MetaData!AE313</f>
        <v>2.2599999999999999E-2</v>
      </c>
      <c r="AF313" s="50">
        <f>IF(MetaData!$F313="SI",MetaData!AF313,MetaData!AF313*6.89476)</f>
        <v>530</v>
      </c>
      <c r="AG313" s="50">
        <f>IF(MetaData!$F313="SI",MetaData!AG313,MetaData!AG313*6.89476)</f>
        <v>0</v>
      </c>
      <c r="AH313" s="50">
        <f>IF(MetaData!$F313="SI",MetaData!AH313,MetaData!AH313*6.89476)</f>
        <v>530</v>
      </c>
      <c r="AI313" s="50">
        <f>IF(MetaData!$F313="SI",MetaData!AI313,MetaData!AI313*6.89476)</f>
        <v>530</v>
      </c>
      <c r="AJ313" s="50">
        <f>IF(MetaData!$F313="SI",MetaData!AJ313,MetaData!AJ313*6.89476)</f>
        <v>0</v>
      </c>
      <c r="AK313" s="50">
        <f>IF(MetaData!$F313="SI",MetaData!AK313,MetaData!AK313*6.89476)</f>
        <v>0</v>
      </c>
      <c r="AL313" s="117">
        <f>MetaData!AL313</f>
        <v>0</v>
      </c>
      <c r="AM313" s="52" t="str">
        <f>MetaData!AM313</f>
        <v>RD</v>
      </c>
      <c r="AN313" s="52">
        <f>MetaData!AN313</f>
        <v>3.41</v>
      </c>
      <c r="AO313" s="52" t="str">
        <f>MetaData!AO313</f>
        <v>Ribbed</v>
      </c>
      <c r="AP313" s="53">
        <f>IF(MetaData!$F313="SI",MetaData!AP313,MetaData!AP313*25.4)</f>
        <v>8</v>
      </c>
      <c r="AQ313" s="52">
        <f>MetaData!AQ313</f>
        <v>0</v>
      </c>
      <c r="AR313" s="53">
        <f>IF(MetaData!$F313="SI",MetaData!AR313,MetaData!AR313*25.4)</f>
        <v>60</v>
      </c>
      <c r="AS313" s="53">
        <f>IF(MetaData!$F313="SI",MetaData!AS313,MetaData!AS313*25.4)</f>
        <v>0</v>
      </c>
      <c r="AT313" s="52">
        <f>MetaData!AT313</f>
        <v>0</v>
      </c>
      <c r="AU313" s="53">
        <f>IF(MetaData!$F313="SI",MetaData!AU313,MetaData!AU313*25.4)</f>
        <v>0</v>
      </c>
      <c r="AV313" s="59">
        <f>MetaData!AV313</f>
        <v>9.5176888888888912E-3</v>
      </c>
      <c r="AW313" s="59"/>
      <c r="AX313" s="50">
        <f>IF(MetaData!$F313="SI",MetaData!AX313,MetaData!AX313*6.89476)</f>
        <v>500</v>
      </c>
      <c r="AY313" s="50">
        <f>IF(MetaData!$F313="SI",MetaData!AY313,MetaData!AY313*6.89476)</f>
        <v>0</v>
      </c>
      <c r="AZ313" s="119">
        <f>MetaData!AZ313</f>
        <v>0</v>
      </c>
      <c r="BA313" s="119">
        <f>MetaData!BA313</f>
        <v>0</v>
      </c>
      <c r="BB313" s="119">
        <f>MetaData!BB313</f>
        <v>0</v>
      </c>
      <c r="BC313" s="119">
        <f>MetaData!BC313</f>
        <v>0</v>
      </c>
      <c r="BD313" s="119">
        <f>MetaData!BD313</f>
        <v>0</v>
      </c>
      <c r="BE313" s="119">
        <f>MetaData!BE313</f>
        <v>0</v>
      </c>
      <c r="BF313" s="119">
        <f>MetaData!BF313</f>
        <v>1</v>
      </c>
      <c r="BG313" s="15">
        <f>ReportedData!M313</f>
        <v>0</v>
      </c>
      <c r="BH313" t="str">
        <f>ReportedData!F313</f>
        <v>SaisiToniolo_A1_1.xlsx</v>
      </c>
    </row>
    <row r="314" spans="1:60" ht="15.75" hidden="1">
      <c r="A314" s="10">
        <f>MetaData!A314</f>
        <v>310</v>
      </c>
      <c r="B314" s="10">
        <f>MetaData!B314</f>
        <v>70</v>
      </c>
      <c r="C314" s="10">
        <f>MetaData!C314</f>
        <v>2</v>
      </c>
      <c r="D314" s="91" t="str">
        <f>MetaData!D314</f>
        <v>A2_1</v>
      </c>
      <c r="E314" s="11" t="str">
        <f>MetaData!E314</f>
        <v>Saisi&amp;Toniolo</v>
      </c>
      <c r="F314" s="12" t="str">
        <f>MetaData!F314</f>
        <v>SI</v>
      </c>
      <c r="G314" s="14" t="str">
        <f>MetaData!G314</f>
        <v>C</v>
      </c>
      <c r="H314" s="14" t="str">
        <f>MetaData!H314</f>
        <v>S</v>
      </c>
      <c r="I314" s="50">
        <f>IF(MetaData!$F314="SI",MetaData!I314,MetaData!I314*6.89476)</f>
        <v>51.5</v>
      </c>
      <c r="J314" s="50">
        <f>IF(MetaData!$F314="SI",MetaData!J314,MetaData!J314*6.89476)</f>
        <v>0</v>
      </c>
      <c r="K314" s="50">
        <f>IF(MetaData!$F314="SI",MetaData!K314,MetaData!K314*6.89476)</f>
        <v>0</v>
      </c>
      <c r="L314" s="50">
        <f>IF(MetaData!$F314="SI",MetaData!L314,MetaData!L314*4.448)</f>
        <v>139.05000000000001</v>
      </c>
      <c r="M314" s="52">
        <f>MetaData!M314</f>
        <v>1</v>
      </c>
      <c r="N314" s="53">
        <f>IF(MetaData!$F314="SI",MetaData!N314,MetaData!N314*25.4)</f>
        <v>300</v>
      </c>
      <c r="O314" s="53">
        <f>IF(MetaData!$F314="SI",MetaData!O314,MetaData!O314*25.4)</f>
        <v>300</v>
      </c>
      <c r="P314" s="53">
        <f>IF(MetaData!$F314="SI",MetaData!P314,MetaData!P314*25.4)</f>
        <v>2670</v>
      </c>
      <c r="Q314" s="53">
        <f>IF(MetaData!$F314="SI",MetaData!Q314,MetaData!Q314*25.4)</f>
        <v>0</v>
      </c>
      <c r="R314" s="99" t="str">
        <f>MetaData!R314</f>
        <v>C</v>
      </c>
      <c r="S314" s="53">
        <f>IF(MetaData!$F314="SI",MetaData!S314,MetaData!S314*(25.4^2))</f>
        <v>90000</v>
      </c>
      <c r="T314" s="53">
        <f>IF(MetaData!$F314="SI",MetaData!T314,MetaData!T314*25.4)</f>
        <v>18</v>
      </c>
      <c r="U314" s="53">
        <f>IF(MetaData!$F314="SI",MetaData!U314,MetaData!U314*25.4)</f>
        <v>18</v>
      </c>
      <c r="V314" s="53">
        <f>IF(MetaData!$F314="SI",MetaData!V314,MetaData!V314*25.4)</f>
        <v>18</v>
      </c>
      <c r="W314" s="52">
        <f>MetaData!W314</f>
        <v>8</v>
      </c>
      <c r="X314" s="53">
        <f>IF(MetaData!$F314="SI",MetaData!X314,MetaData!X314*25.4)</f>
        <v>5</v>
      </c>
      <c r="Y314" s="52">
        <f>MetaData!Y314</f>
        <v>1</v>
      </c>
      <c r="Z314" s="53">
        <f>IF(MetaData!$F314="SI",MetaData!Z314,MetaData!Z314*25.4)</f>
        <v>5</v>
      </c>
      <c r="AA314" s="52">
        <f>MetaData!AA314</f>
        <v>1</v>
      </c>
      <c r="AB314" s="52"/>
      <c r="AC314" s="53">
        <f>IF(MetaData!$F314="SI",MetaData!AC314,MetaData!AC314*25.4)</f>
        <v>0</v>
      </c>
      <c r="AD314" s="79"/>
      <c r="AE314" s="51">
        <f>MetaData!AE314</f>
        <v>2.2599999999999999E-2</v>
      </c>
      <c r="AF314" s="50">
        <f>IF(MetaData!$F314="SI",MetaData!AF314,MetaData!AF314*6.89476)</f>
        <v>530</v>
      </c>
      <c r="AG314" s="50">
        <f>IF(MetaData!$F314="SI",MetaData!AG314,MetaData!AG314*6.89476)</f>
        <v>0</v>
      </c>
      <c r="AH314" s="50">
        <f>IF(MetaData!$F314="SI",MetaData!AH314,MetaData!AH314*6.89476)</f>
        <v>530</v>
      </c>
      <c r="AI314" s="50">
        <f>IF(MetaData!$F314="SI",MetaData!AI314,MetaData!AI314*6.89476)</f>
        <v>530</v>
      </c>
      <c r="AJ314" s="50">
        <f>IF(MetaData!$F314="SI",MetaData!AJ314,MetaData!AJ314*6.89476)</f>
        <v>0</v>
      </c>
      <c r="AK314" s="50">
        <f>IF(MetaData!$F314="SI",MetaData!AK314,MetaData!AK314*6.89476)</f>
        <v>0</v>
      </c>
      <c r="AL314" s="117">
        <f>MetaData!AL314</f>
        <v>0</v>
      </c>
      <c r="AM314" s="52" t="str">
        <f>MetaData!AM314</f>
        <v>RD</v>
      </c>
      <c r="AN314" s="52">
        <f>MetaData!AN314</f>
        <v>3.41</v>
      </c>
      <c r="AO314" s="52" t="str">
        <f>MetaData!AO314</f>
        <v>Ribbed</v>
      </c>
      <c r="AP314" s="53">
        <f>IF(MetaData!$F314="SI",MetaData!AP314,MetaData!AP314*25.4)</f>
        <v>8</v>
      </c>
      <c r="AQ314" s="52">
        <f>MetaData!AQ314</f>
        <v>0</v>
      </c>
      <c r="AR314" s="53">
        <f>IF(MetaData!$F314="SI",MetaData!AR314,MetaData!AR314*25.4)</f>
        <v>60</v>
      </c>
      <c r="AS314" s="53">
        <f>IF(MetaData!$F314="SI",MetaData!AS314,MetaData!AS314*25.4)</f>
        <v>0</v>
      </c>
      <c r="AT314" s="52">
        <f>MetaData!AT314</f>
        <v>0</v>
      </c>
      <c r="AU314" s="53">
        <f>IF(MetaData!$F314="SI",MetaData!AU314,MetaData!AU314*25.4)</f>
        <v>0</v>
      </c>
      <c r="AV314" s="59">
        <f>MetaData!AV314</f>
        <v>9.5176888888888912E-3</v>
      </c>
      <c r="AW314" s="59"/>
      <c r="AX314" s="50">
        <f>IF(MetaData!$F314="SI",MetaData!AX314,MetaData!AX314*6.89476)</f>
        <v>500</v>
      </c>
      <c r="AY314" s="50">
        <f>IF(MetaData!$F314="SI",MetaData!AY314,MetaData!AY314*6.89476)</f>
        <v>0</v>
      </c>
      <c r="AZ314" s="119">
        <f>MetaData!AZ314</f>
        <v>0</v>
      </c>
      <c r="BA314" s="119">
        <f>MetaData!BA314</f>
        <v>0</v>
      </c>
      <c r="BB314" s="119">
        <f>MetaData!BB314</f>
        <v>0</v>
      </c>
      <c r="BC314" s="119">
        <f>MetaData!BC314</f>
        <v>0</v>
      </c>
      <c r="BD314" s="119">
        <f>MetaData!BD314</f>
        <v>0</v>
      </c>
      <c r="BE314" s="119">
        <f>MetaData!BE314</f>
        <v>0</v>
      </c>
      <c r="BF314" s="119">
        <f>MetaData!BF314</f>
        <v>1</v>
      </c>
      <c r="BG314" s="15">
        <f>ReportedData!M314</f>
        <v>0</v>
      </c>
      <c r="BH314" t="str">
        <f>ReportedData!F314</f>
        <v>SaisiToniolo_A2_1.xlsx</v>
      </c>
    </row>
    <row r="315" spans="1:60" ht="15.75" hidden="1">
      <c r="A315" s="10">
        <f>MetaData!A315</f>
        <v>311</v>
      </c>
      <c r="B315" s="10">
        <f>MetaData!B315</f>
        <v>70</v>
      </c>
      <c r="C315" s="10">
        <f>MetaData!C315</f>
        <v>3</v>
      </c>
      <c r="D315" s="91" t="str">
        <f>MetaData!D315</f>
        <v>A3</v>
      </c>
      <c r="E315" s="11" t="str">
        <f>MetaData!E315</f>
        <v>Saisi&amp;Toniolo</v>
      </c>
      <c r="F315" s="12" t="str">
        <f>MetaData!F315</f>
        <v>SI</v>
      </c>
      <c r="G315" s="14" t="str">
        <f>MetaData!G315</f>
        <v>C</v>
      </c>
      <c r="H315" s="14" t="str">
        <f>MetaData!H315</f>
        <v>S</v>
      </c>
      <c r="I315" s="50">
        <f>IF(MetaData!$F315="SI",MetaData!I315,MetaData!I315*6.89476)</f>
        <v>53.9</v>
      </c>
      <c r="J315" s="50">
        <f>IF(MetaData!$F315="SI",MetaData!J315,MetaData!J315*6.89476)</f>
        <v>0</v>
      </c>
      <c r="K315" s="50">
        <f>IF(MetaData!$F315="SI",MetaData!K315,MetaData!K315*6.89476)</f>
        <v>0</v>
      </c>
      <c r="L315" s="50">
        <f>IF(MetaData!$F315="SI",MetaData!L315,MetaData!L315*4.448)</f>
        <v>145.53</v>
      </c>
      <c r="M315" s="52">
        <f>MetaData!M315</f>
        <v>1</v>
      </c>
      <c r="N315" s="53">
        <f>IF(MetaData!$F315="SI",MetaData!N315,MetaData!N315*25.4)</f>
        <v>300</v>
      </c>
      <c r="O315" s="53">
        <f>IF(MetaData!$F315="SI",MetaData!O315,MetaData!O315*25.4)</f>
        <v>300</v>
      </c>
      <c r="P315" s="53">
        <f>IF(MetaData!$F315="SI",MetaData!P315,MetaData!P315*25.4)</f>
        <v>2670</v>
      </c>
      <c r="Q315" s="53">
        <f>IF(MetaData!$F315="SI",MetaData!Q315,MetaData!Q315*25.4)</f>
        <v>0</v>
      </c>
      <c r="R315" s="99" t="str">
        <f>MetaData!R315</f>
        <v>C</v>
      </c>
      <c r="S315" s="53">
        <f>IF(MetaData!$F315="SI",MetaData!S315,MetaData!S315*(25.4^2))</f>
        <v>90000</v>
      </c>
      <c r="T315" s="53">
        <f>IF(MetaData!$F315="SI",MetaData!T315,MetaData!T315*25.4)</f>
        <v>14</v>
      </c>
      <c r="U315" s="53">
        <f>IF(MetaData!$F315="SI",MetaData!U315,MetaData!U315*25.4)</f>
        <v>13.999999999999998</v>
      </c>
      <c r="V315" s="53">
        <f>IF(MetaData!$F315="SI",MetaData!V315,MetaData!V315*25.4)</f>
        <v>13.999999999999998</v>
      </c>
      <c r="W315" s="52">
        <f>MetaData!W315</f>
        <v>8</v>
      </c>
      <c r="X315" s="53">
        <f>IF(MetaData!$F315="SI",MetaData!X315,MetaData!X315*25.4)</f>
        <v>8</v>
      </c>
      <c r="Y315" s="52">
        <f>MetaData!Y315</f>
        <v>1</v>
      </c>
      <c r="Z315" s="53">
        <f>IF(MetaData!$F315="SI",MetaData!Z315,MetaData!Z315*25.4)</f>
        <v>8</v>
      </c>
      <c r="AA315" s="52">
        <f>MetaData!AA315</f>
        <v>1</v>
      </c>
      <c r="AB315" s="52"/>
      <c r="AC315" s="53">
        <f>IF(MetaData!$F315="SI",MetaData!AC315,MetaData!AC315*25.4)</f>
        <v>0</v>
      </c>
      <c r="AD315" s="79"/>
      <c r="AE315" s="51">
        <f>MetaData!AE315</f>
        <v>1.37E-2</v>
      </c>
      <c r="AF315" s="50">
        <f>IF(MetaData!$F315="SI",MetaData!AF315,MetaData!AF315*6.89476)</f>
        <v>530</v>
      </c>
      <c r="AG315" s="50">
        <f>IF(MetaData!$F315="SI",MetaData!AG315,MetaData!AG315*6.89476)</f>
        <v>0</v>
      </c>
      <c r="AH315" s="50">
        <f>IF(MetaData!$F315="SI",MetaData!AH315,MetaData!AH315*6.89476)</f>
        <v>530</v>
      </c>
      <c r="AI315" s="50">
        <f>IF(MetaData!$F315="SI",MetaData!AI315,MetaData!AI315*6.89476)</f>
        <v>530</v>
      </c>
      <c r="AJ315" s="50">
        <f>IF(MetaData!$F315="SI",MetaData!AJ315,MetaData!AJ315*6.89476)</f>
        <v>0</v>
      </c>
      <c r="AK315" s="50">
        <f>IF(MetaData!$F315="SI",MetaData!AK315,MetaData!AK315*6.89476)</f>
        <v>0</v>
      </c>
      <c r="AL315" s="117">
        <f>MetaData!AL315</f>
        <v>0</v>
      </c>
      <c r="AM315" s="52" t="str">
        <f>MetaData!AM315</f>
        <v>RD</v>
      </c>
      <c r="AN315" s="52">
        <f>MetaData!AN315</f>
        <v>3.41</v>
      </c>
      <c r="AO315" s="52" t="str">
        <f>MetaData!AO315</f>
        <v>Ribbed</v>
      </c>
      <c r="AP315" s="53">
        <f>IF(MetaData!$F315="SI",MetaData!AP315,MetaData!AP315*25.4)</f>
        <v>5</v>
      </c>
      <c r="AQ315" s="52">
        <f>MetaData!AQ315</f>
        <v>0</v>
      </c>
      <c r="AR315" s="53">
        <f>IF(MetaData!$F315="SI",MetaData!AR315,MetaData!AR315*25.4)</f>
        <v>45</v>
      </c>
      <c r="AS315" s="53">
        <f>IF(MetaData!$F315="SI",MetaData!AS315,MetaData!AS315*25.4)</f>
        <v>0</v>
      </c>
      <c r="AT315" s="52">
        <f>MetaData!AT315</f>
        <v>0</v>
      </c>
      <c r="AU315" s="53">
        <f>IF(MetaData!$F315="SI",MetaData!AU315,MetaData!AU315*25.4)</f>
        <v>0</v>
      </c>
      <c r="AV315" s="59">
        <f>MetaData!AV315</f>
        <v>4.9571296296296308E-3</v>
      </c>
      <c r="AW315" s="59"/>
      <c r="AX315" s="50">
        <f>IF(MetaData!$F315="SI",MetaData!AX315,MetaData!AX315*6.89476)</f>
        <v>500</v>
      </c>
      <c r="AY315" s="50">
        <f>IF(MetaData!$F315="SI",MetaData!AY315,MetaData!AY315*6.89476)</f>
        <v>0</v>
      </c>
      <c r="AZ315" s="119">
        <f>MetaData!AZ315</f>
        <v>0</v>
      </c>
      <c r="BA315" s="119">
        <f>MetaData!BA315</f>
        <v>0</v>
      </c>
      <c r="BB315" s="119">
        <f>MetaData!BB315</f>
        <v>0</v>
      </c>
      <c r="BC315" s="119">
        <f>MetaData!BC315</f>
        <v>0</v>
      </c>
      <c r="BD315" s="119">
        <f>MetaData!BD315</f>
        <v>0</v>
      </c>
      <c r="BE315" s="119">
        <f>MetaData!BE315</f>
        <v>0</v>
      </c>
      <c r="BF315" s="119">
        <f>MetaData!BF315</f>
        <v>1</v>
      </c>
      <c r="BG315" s="15">
        <f>ReportedData!M315</f>
        <v>0</v>
      </c>
      <c r="BH315" t="str">
        <f>ReportedData!F315</f>
        <v>SaisiToniolo_A3.xlsx</v>
      </c>
    </row>
    <row r="316" spans="1:60" ht="15.75" hidden="1">
      <c r="A316" s="10">
        <f>MetaData!A316</f>
        <v>312</v>
      </c>
      <c r="B316" s="10">
        <f>MetaData!B316</f>
        <v>70</v>
      </c>
      <c r="C316" s="10">
        <f>MetaData!C316</f>
        <v>4</v>
      </c>
      <c r="D316" s="91" t="str">
        <f>MetaData!D316</f>
        <v>A4</v>
      </c>
      <c r="E316" s="11" t="str">
        <f>MetaData!E316</f>
        <v>Saisi&amp;Toniolo</v>
      </c>
      <c r="F316" s="12" t="str">
        <f>MetaData!F316</f>
        <v>SI</v>
      </c>
      <c r="G316" s="14" t="str">
        <f>MetaData!G316</f>
        <v>C</v>
      </c>
      <c r="H316" s="14" t="str">
        <f>MetaData!H316</f>
        <v>S</v>
      </c>
      <c r="I316" s="50">
        <f>IF(MetaData!$F316="SI",MetaData!I316,MetaData!I316*6.89476)</f>
        <v>56.1</v>
      </c>
      <c r="J316" s="50">
        <f>IF(MetaData!$F316="SI",MetaData!J316,MetaData!J316*6.89476)</f>
        <v>0</v>
      </c>
      <c r="K316" s="50">
        <f>IF(MetaData!$F316="SI",MetaData!K316,MetaData!K316*6.89476)</f>
        <v>0</v>
      </c>
      <c r="L316" s="50">
        <f>IF(MetaData!$F316="SI",MetaData!L316,MetaData!L316*4.448)</f>
        <v>151.47</v>
      </c>
      <c r="M316" s="52">
        <f>MetaData!M316</f>
        <v>1</v>
      </c>
      <c r="N316" s="53">
        <f>IF(MetaData!$F316="SI",MetaData!N316,MetaData!N316*25.4)</f>
        <v>300</v>
      </c>
      <c r="O316" s="53">
        <f>IF(MetaData!$F316="SI",MetaData!O316,MetaData!O316*25.4)</f>
        <v>300</v>
      </c>
      <c r="P316" s="53">
        <f>IF(MetaData!$F316="SI",MetaData!P316,MetaData!P316*25.4)</f>
        <v>2670</v>
      </c>
      <c r="Q316" s="53">
        <f>IF(MetaData!$F316="SI",MetaData!Q316,MetaData!Q316*25.4)</f>
        <v>0</v>
      </c>
      <c r="R316" s="99" t="str">
        <f>MetaData!R316</f>
        <v>C</v>
      </c>
      <c r="S316" s="53">
        <f>IF(MetaData!$F316="SI",MetaData!S316,MetaData!S316*(25.4^2))</f>
        <v>90000</v>
      </c>
      <c r="T316" s="53">
        <f>IF(MetaData!$F316="SI",MetaData!T316,MetaData!T316*25.4)</f>
        <v>14</v>
      </c>
      <c r="U316" s="53">
        <f>IF(MetaData!$F316="SI",MetaData!U316,MetaData!U316*25.4)</f>
        <v>13.999999999999998</v>
      </c>
      <c r="V316" s="53">
        <f>IF(MetaData!$F316="SI",MetaData!V316,MetaData!V316*25.4)</f>
        <v>13.999999999999998</v>
      </c>
      <c r="W316" s="52">
        <f>MetaData!W316</f>
        <v>8</v>
      </c>
      <c r="X316" s="53">
        <f>IF(MetaData!$F316="SI",MetaData!X316,MetaData!X316*25.4)</f>
        <v>8</v>
      </c>
      <c r="Y316" s="52">
        <f>MetaData!Y316</f>
        <v>1</v>
      </c>
      <c r="Z316" s="53">
        <f>IF(MetaData!$F316="SI",MetaData!Z316,MetaData!Z316*25.4)</f>
        <v>8</v>
      </c>
      <c r="AA316" s="52">
        <f>MetaData!AA316</f>
        <v>1</v>
      </c>
      <c r="AB316" s="52"/>
      <c r="AC316" s="53">
        <f>IF(MetaData!$F316="SI",MetaData!AC316,MetaData!AC316*25.4)</f>
        <v>0</v>
      </c>
      <c r="AD316" s="79"/>
      <c r="AE316" s="51">
        <f>MetaData!AE316</f>
        <v>1.37E-2</v>
      </c>
      <c r="AF316" s="50">
        <f>IF(MetaData!$F316="SI",MetaData!AF316,MetaData!AF316*6.89476)</f>
        <v>530</v>
      </c>
      <c r="AG316" s="50">
        <f>IF(MetaData!$F316="SI",MetaData!AG316,MetaData!AG316*6.89476)</f>
        <v>0</v>
      </c>
      <c r="AH316" s="50">
        <f>IF(MetaData!$F316="SI",MetaData!AH316,MetaData!AH316*6.89476)</f>
        <v>530</v>
      </c>
      <c r="AI316" s="50">
        <f>IF(MetaData!$F316="SI",MetaData!AI316,MetaData!AI316*6.89476)</f>
        <v>530</v>
      </c>
      <c r="AJ316" s="50">
        <f>IF(MetaData!$F316="SI",MetaData!AJ316,MetaData!AJ316*6.89476)</f>
        <v>0</v>
      </c>
      <c r="AK316" s="50">
        <f>IF(MetaData!$F316="SI",MetaData!AK316,MetaData!AK316*6.89476)</f>
        <v>0</v>
      </c>
      <c r="AL316" s="117">
        <f>MetaData!AL316</f>
        <v>0</v>
      </c>
      <c r="AM316" s="52" t="str">
        <f>MetaData!AM316</f>
        <v>RD</v>
      </c>
      <c r="AN316" s="52">
        <f>MetaData!AN316</f>
        <v>3.41</v>
      </c>
      <c r="AO316" s="52" t="str">
        <f>MetaData!AO316</f>
        <v>Ribbed</v>
      </c>
      <c r="AP316" s="53">
        <f>IF(MetaData!$F316="SI",MetaData!AP316,MetaData!AP316*25.4)</f>
        <v>5</v>
      </c>
      <c r="AQ316" s="52">
        <f>MetaData!AQ316</f>
        <v>0</v>
      </c>
      <c r="AR316" s="53">
        <f>IF(MetaData!$F316="SI",MetaData!AR316,MetaData!AR316*25.4)</f>
        <v>45</v>
      </c>
      <c r="AS316" s="53">
        <f>IF(MetaData!$F316="SI",MetaData!AS316,MetaData!AS316*25.4)</f>
        <v>0</v>
      </c>
      <c r="AT316" s="52">
        <f>MetaData!AT316</f>
        <v>0</v>
      </c>
      <c r="AU316" s="53">
        <f>IF(MetaData!$F316="SI",MetaData!AU316,MetaData!AU316*25.4)</f>
        <v>0</v>
      </c>
      <c r="AV316" s="59">
        <f>MetaData!AV316</f>
        <v>4.9571296296296308E-3</v>
      </c>
      <c r="AW316" s="59"/>
      <c r="AX316" s="50">
        <f>IF(MetaData!$F316="SI",MetaData!AX316,MetaData!AX316*6.89476)</f>
        <v>500</v>
      </c>
      <c r="AY316" s="50">
        <f>IF(MetaData!$F316="SI",MetaData!AY316,MetaData!AY316*6.89476)</f>
        <v>0</v>
      </c>
      <c r="AZ316" s="119">
        <f>MetaData!AZ316</f>
        <v>0</v>
      </c>
      <c r="BA316" s="119">
        <f>MetaData!BA316</f>
        <v>0</v>
      </c>
      <c r="BB316" s="119">
        <f>MetaData!BB316</f>
        <v>0</v>
      </c>
      <c r="BC316" s="119">
        <f>MetaData!BC316</f>
        <v>0</v>
      </c>
      <c r="BD316" s="119">
        <f>MetaData!BD316</f>
        <v>0</v>
      </c>
      <c r="BE316" s="119">
        <f>MetaData!BE316</f>
        <v>0</v>
      </c>
      <c r="BF316" s="119">
        <f>MetaData!BF316</f>
        <v>1</v>
      </c>
      <c r="BG316" s="15">
        <f>ReportedData!M316</f>
        <v>0</v>
      </c>
      <c r="BH316" t="str">
        <f>ReportedData!F316</f>
        <v>SaisiToniolo_A4.xlsx</v>
      </c>
    </row>
    <row r="317" spans="1:60" ht="15.75" hidden="1">
      <c r="A317" s="10">
        <f>MetaData!A317</f>
        <v>313</v>
      </c>
      <c r="B317" s="10">
        <f>MetaData!B317</f>
        <v>70</v>
      </c>
      <c r="C317" s="10">
        <f>MetaData!C317</f>
        <v>5</v>
      </c>
      <c r="D317" s="91" t="str">
        <f>MetaData!D317</f>
        <v>B1_1</v>
      </c>
      <c r="E317" s="11" t="str">
        <f>MetaData!E317</f>
        <v>Saisi&amp;Toniolo</v>
      </c>
      <c r="F317" s="12" t="str">
        <f>MetaData!F317</f>
        <v>SI</v>
      </c>
      <c r="G317" s="14" t="str">
        <f>MetaData!G317</f>
        <v>C</v>
      </c>
      <c r="H317" s="14" t="str">
        <f>MetaData!H317</f>
        <v>S</v>
      </c>
      <c r="I317" s="50">
        <f>IF(MetaData!$F317="SI",MetaData!I317,MetaData!I317*6.89476)</f>
        <v>52.6</v>
      </c>
      <c r="J317" s="50">
        <f>IF(MetaData!$F317="SI",MetaData!J317,MetaData!J317*6.89476)</f>
        <v>0</v>
      </c>
      <c r="K317" s="50">
        <f>IF(MetaData!$F317="SI",MetaData!K317,MetaData!K317*6.89476)</f>
        <v>0</v>
      </c>
      <c r="L317" s="50">
        <f>IF(MetaData!$F317="SI",MetaData!L317,MetaData!L317*4.448)</f>
        <v>331.38000000000005</v>
      </c>
      <c r="M317" s="52">
        <f>MetaData!M317</f>
        <v>1</v>
      </c>
      <c r="N317" s="53">
        <f>IF(MetaData!$F317="SI",MetaData!N317,MetaData!N317*25.4)</f>
        <v>300</v>
      </c>
      <c r="O317" s="53">
        <f>IF(MetaData!$F317="SI",MetaData!O317,MetaData!O317*25.4)</f>
        <v>300</v>
      </c>
      <c r="P317" s="53">
        <f>IF(MetaData!$F317="SI",MetaData!P317,MetaData!P317*25.4)</f>
        <v>2670</v>
      </c>
      <c r="Q317" s="53">
        <f>IF(MetaData!$F317="SI",MetaData!Q317,MetaData!Q317*25.4)</f>
        <v>0</v>
      </c>
      <c r="R317" s="99" t="str">
        <f>MetaData!R317</f>
        <v>C</v>
      </c>
      <c r="S317" s="53">
        <f>IF(MetaData!$F317="SI",MetaData!S317,MetaData!S317*(25.4^2))</f>
        <v>90000</v>
      </c>
      <c r="T317" s="53">
        <f>IF(MetaData!$F317="SI",MetaData!T317,MetaData!T317*25.4)</f>
        <v>18</v>
      </c>
      <c r="U317" s="53">
        <f>IF(MetaData!$F317="SI",MetaData!U317,MetaData!U317*25.4)</f>
        <v>18</v>
      </c>
      <c r="V317" s="53">
        <f>IF(MetaData!$F317="SI",MetaData!V317,MetaData!V317*25.4)</f>
        <v>18</v>
      </c>
      <c r="W317" s="52">
        <f>MetaData!W317</f>
        <v>8</v>
      </c>
      <c r="X317" s="53">
        <f>IF(MetaData!$F317="SI",MetaData!X317,MetaData!X317*25.4)</f>
        <v>5</v>
      </c>
      <c r="Y317" s="52">
        <f>MetaData!Y317</f>
        <v>1</v>
      </c>
      <c r="Z317" s="53">
        <f>IF(MetaData!$F317="SI",MetaData!Z317,MetaData!Z317*25.4)</f>
        <v>5</v>
      </c>
      <c r="AA317" s="52">
        <f>MetaData!AA317</f>
        <v>1</v>
      </c>
      <c r="AB317" s="52"/>
      <c r="AC317" s="53">
        <f>IF(MetaData!$F317="SI",MetaData!AC317,MetaData!AC317*25.4)</f>
        <v>0</v>
      </c>
      <c r="AD317" s="79"/>
      <c r="AE317" s="51">
        <f>MetaData!AE317</f>
        <v>2.2599999999999999E-2</v>
      </c>
      <c r="AF317" s="50">
        <f>IF(MetaData!$F317="SI",MetaData!AF317,MetaData!AF317*6.89476)</f>
        <v>530</v>
      </c>
      <c r="AG317" s="50">
        <f>IF(MetaData!$F317="SI",MetaData!AG317,MetaData!AG317*6.89476)</f>
        <v>0</v>
      </c>
      <c r="AH317" s="50">
        <f>IF(MetaData!$F317="SI",MetaData!AH317,MetaData!AH317*6.89476)</f>
        <v>530</v>
      </c>
      <c r="AI317" s="50">
        <f>IF(MetaData!$F317="SI",MetaData!AI317,MetaData!AI317*6.89476)</f>
        <v>530</v>
      </c>
      <c r="AJ317" s="50">
        <f>IF(MetaData!$F317="SI",MetaData!AJ317,MetaData!AJ317*6.89476)</f>
        <v>0</v>
      </c>
      <c r="AK317" s="50">
        <f>IF(MetaData!$F317="SI",MetaData!AK317,MetaData!AK317*6.89476)</f>
        <v>0</v>
      </c>
      <c r="AL317" s="117">
        <f>MetaData!AL317</f>
        <v>0</v>
      </c>
      <c r="AM317" s="52" t="str">
        <f>MetaData!AM317</f>
        <v>RD</v>
      </c>
      <c r="AN317" s="52">
        <f>MetaData!AN317</f>
        <v>3.41</v>
      </c>
      <c r="AO317" s="52" t="str">
        <f>MetaData!AO317</f>
        <v>Ribbed</v>
      </c>
      <c r="AP317" s="53">
        <f>IF(MetaData!$F317="SI",MetaData!AP317,MetaData!AP317*25.4)</f>
        <v>8</v>
      </c>
      <c r="AQ317" s="52">
        <f>MetaData!AQ317</f>
        <v>0</v>
      </c>
      <c r="AR317" s="53">
        <f>IF(MetaData!$F317="SI",MetaData!AR317,MetaData!AR317*25.4)</f>
        <v>60</v>
      </c>
      <c r="AS317" s="53">
        <f>IF(MetaData!$F317="SI",MetaData!AS317,MetaData!AS317*25.4)</f>
        <v>0</v>
      </c>
      <c r="AT317" s="52">
        <f>MetaData!AT317</f>
        <v>0</v>
      </c>
      <c r="AU317" s="53">
        <f>IF(MetaData!$F317="SI",MetaData!AU317,MetaData!AU317*25.4)</f>
        <v>0</v>
      </c>
      <c r="AV317" s="59">
        <f>MetaData!AV317</f>
        <v>9.5176888888888912E-3</v>
      </c>
      <c r="AW317" s="59"/>
      <c r="AX317" s="50">
        <f>IF(MetaData!$F317="SI",MetaData!AX317,MetaData!AX317*6.89476)</f>
        <v>500</v>
      </c>
      <c r="AY317" s="50">
        <f>IF(MetaData!$F317="SI",MetaData!AY317,MetaData!AY317*6.89476)</f>
        <v>0</v>
      </c>
      <c r="AZ317" s="119">
        <f>MetaData!AZ317</f>
        <v>0</v>
      </c>
      <c r="BA317" s="119">
        <f>MetaData!BA317</f>
        <v>0</v>
      </c>
      <c r="BB317" s="119">
        <f>MetaData!BB317</f>
        <v>0</v>
      </c>
      <c r="BC317" s="119">
        <f>MetaData!BC317</f>
        <v>0</v>
      </c>
      <c r="BD317" s="119">
        <f>MetaData!BD317</f>
        <v>0</v>
      </c>
      <c r="BE317" s="119">
        <f>MetaData!BE317</f>
        <v>0</v>
      </c>
      <c r="BF317" s="119">
        <f>MetaData!BF317</f>
        <v>1</v>
      </c>
      <c r="BG317" s="15">
        <f>ReportedData!M317</f>
        <v>0</v>
      </c>
      <c r="BH317" t="str">
        <f>ReportedData!F317</f>
        <v>SaisiToniolo_B1_1.xlsx</v>
      </c>
    </row>
    <row r="318" spans="1:60" ht="15.75" hidden="1">
      <c r="A318" s="10">
        <f>MetaData!A318</f>
        <v>314</v>
      </c>
      <c r="B318" s="10">
        <f>MetaData!B318</f>
        <v>70</v>
      </c>
      <c r="C318" s="10">
        <f>MetaData!C318</f>
        <v>6</v>
      </c>
      <c r="D318" s="91" t="str">
        <f>MetaData!D318</f>
        <v>B2_1</v>
      </c>
      <c r="E318" s="11" t="str">
        <f>MetaData!E318</f>
        <v>Saisi&amp;Toniolo</v>
      </c>
      <c r="F318" s="12" t="str">
        <f>MetaData!F318</f>
        <v>SI</v>
      </c>
      <c r="G318" s="14" t="str">
        <f>MetaData!G318</f>
        <v>C</v>
      </c>
      <c r="H318" s="14" t="str">
        <f>MetaData!H318</f>
        <v>S</v>
      </c>
      <c r="I318" s="50">
        <f>IF(MetaData!$F318="SI",MetaData!I318,MetaData!I318*6.89476)</f>
        <v>54.6</v>
      </c>
      <c r="J318" s="50">
        <f>IF(MetaData!$F318="SI",MetaData!J318,MetaData!J318*6.89476)</f>
        <v>0</v>
      </c>
      <c r="K318" s="50">
        <f>IF(MetaData!$F318="SI",MetaData!K318,MetaData!K318*6.89476)</f>
        <v>0</v>
      </c>
      <c r="L318" s="50">
        <f>IF(MetaData!$F318="SI",MetaData!L318,MetaData!L318*4.448)</f>
        <v>343.98000000000008</v>
      </c>
      <c r="M318" s="52">
        <f>MetaData!M318</f>
        <v>1</v>
      </c>
      <c r="N318" s="53">
        <f>IF(MetaData!$F318="SI",MetaData!N318,MetaData!N318*25.4)</f>
        <v>300</v>
      </c>
      <c r="O318" s="53">
        <f>IF(MetaData!$F318="SI",MetaData!O318,MetaData!O318*25.4)</f>
        <v>300</v>
      </c>
      <c r="P318" s="53">
        <f>IF(MetaData!$F318="SI",MetaData!P318,MetaData!P318*25.4)</f>
        <v>2670</v>
      </c>
      <c r="Q318" s="53">
        <f>IF(MetaData!$F318="SI",MetaData!Q318,MetaData!Q318*25.4)</f>
        <v>0</v>
      </c>
      <c r="R318" s="99" t="str">
        <f>MetaData!R318</f>
        <v>C</v>
      </c>
      <c r="S318" s="53">
        <f>IF(MetaData!$F318="SI",MetaData!S318,MetaData!S318*(25.4^2))</f>
        <v>90000</v>
      </c>
      <c r="T318" s="53">
        <f>IF(MetaData!$F318="SI",MetaData!T318,MetaData!T318*25.4)</f>
        <v>18</v>
      </c>
      <c r="U318" s="53">
        <f>IF(MetaData!$F318="SI",MetaData!U318,MetaData!U318*25.4)</f>
        <v>18</v>
      </c>
      <c r="V318" s="53">
        <f>IF(MetaData!$F318="SI",MetaData!V318,MetaData!V318*25.4)</f>
        <v>18</v>
      </c>
      <c r="W318" s="52">
        <f>MetaData!W318</f>
        <v>8</v>
      </c>
      <c r="X318" s="53">
        <f>IF(MetaData!$F318="SI",MetaData!X318,MetaData!X318*25.4)</f>
        <v>5</v>
      </c>
      <c r="Y318" s="52">
        <f>MetaData!Y318</f>
        <v>1</v>
      </c>
      <c r="Z318" s="53">
        <f>IF(MetaData!$F318="SI",MetaData!Z318,MetaData!Z318*25.4)</f>
        <v>5</v>
      </c>
      <c r="AA318" s="52">
        <f>MetaData!AA318</f>
        <v>1</v>
      </c>
      <c r="AB318" s="52"/>
      <c r="AC318" s="53">
        <f>IF(MetaData!$F318="SI",MetaData!AC318,MetaData!AC318*25.4)</f>
        <v>0</v>
      </c>
      <c r="AD318" s="79"/>
      <c r="AE318" s="51">
        <f>MetaData!AE318</f>
        <v>2.2599999999999999E-2</v>
      </c>
      <c r="AF318" s="50">
        <f>IF(MetaData!$F318="SI",MetaData!AF318,MetaData!AF318*6.89476)</f>
        <v>530</v>
      </c>
      <c r="AG318" s="50">
        <f>IF(MetaData!$F318="SI",MetaData!AG318,MetaData!AG318*6.89476)</f>
        <v>0</v>
      </c>
      <c r="AH318" s="50">
        <f>IF(MetaData!$F318="SI",MetaData!AH318,MetaData!AH318*6.89476)</f>
        <v>530</v>
      </c>
      <c r="AI318" s="50">
        <f>IF(MetaData!$F318="SI",MetaData!AI318,MetaData!AI318*6.89476)</f>
        <v>530</v>
      </c>
      <c r="AJ318" s="50">
        <f>IF(MetaData!$F318="SI",MetaData!AJ318,MetaData!AJ318*6.89476)</f>
        <v>0</v>
      </c>
      <c r="AK318" s="50">
        <f>IF(MetaData!$F318="SI",MetaData!AK318,MetaData!AK318*6.89476)</f>
        <v>0</v>
      </c>
      <c r="AL318" s="117">
        <f>MetaData!AL318</f>
        <v>0</v>
      </c>
      <c r="AM318" s="52" t="str">
        <f>MetaData!AM318</f>
        <v>RD</v>
      </c>
      <c r="AN318" s="52">
        <f>MetaData!AN318</f>
        <v>3.41</v>
      </c>
      <c r="AO318" s="52" t="str">
        <f>MetaData!AO318</f>
        <v>Ribbed</v>
      </c>
      <c r="AP318" s="53">
        <f>IF(MetaData!$F318="SI",MetaData!AP318,MetaData!AP318*25.4)</f>
        <v>8</v>
      </c>
      <c r="AQ318" s="52">
        <f>MetaData!AQ318</f>
        <v>0</v>
      </c>
      <c r="AR318" s="53">
        <f>IF(MetaData!$F318="SI",MetaData!AR318,MetaData!AR318*25.4)</f>
        <v>60</v>
      </c>
      <c r="AS318" s="53">
        <f>IF(MetaData!$F318="SI",MetaData!AS318,MetaData!AS318*25.4)</f>
        <v>0</v>
      </c>
      <c r="AT318" s="52">
        <f>MetaData!AT318</f>
        <v>0</v>
      </c>
      <c r="AU318" s="53">
        <f>IF(MetaData!$F318="SI",MetaData!AU318,MetaData!AU318*25.4)</f>
        <v>0</v>
      </c>
      <c r="AV318" s="59">
        <f>MetaData!AV318</f>
        <v>9.5176888888888912E-3</v>
      </c>
      <c r="AW318" s="59"/>
      <c r="AX318" s="50">
        <f>IF(MetaData!$F318="SI",MetaData!AX318,MetaData!AX318*6.89476)</f>
        <v>500</v>
      </c>
      <c r="AY318" s="50">
        <f>IF(MetaData!$F318="SI",MetaData!AY318,MetaData!AY318*6.89476)</f>
        <v>0</v>
      </c>
      <c r="AZ318" s="119">
        <f>MetaData!AZ318</f>
        <v>0</v>
      </c>
      <c r="BA318" s="119">
        <f>MetaData!BA318</f>
        <v>0</v>
      </c>
      <c r="BB318" s="119">
        <f>MetaData!BB318</f>
        <v>0</v>
      </c>
      <c r="BC318" s="119">
        <f>MetaData!BC318</f>
        <v>0</v>
      </c>
      <c r="BD318" s="119">
        <f>MetaData!BD318</f>
        <v>0</v>
      </c>
      <c r="BE318" s="119">
        <f>MetaData!BE318</f>
        <v>0</v>
      </c>
      <c r="BF318" s="119">
        <f>MetaData!BF318</f>
        <v>1</v>
      </c>
      <c r="BG318" s="15">
        <f>ReportedData!M318</f>
        <v>0</v>
      </c>
      <c r="BH318" t="str">
        <f>ReportedData!F318</f>
        <v>SaisiToniolo_B2_1.xlsx</v>
      </c>
    </row>
    <row r="319" spans="1:60" ht="15.75" hidden="1">
      <c r="A319" s="10">
        <f>MetaData!A319</f>
        <v>315</v>
      </c>
      <c r="B319" s="10">
        <f>MetaData!B319</f>
        <v>70</v>
      </c>
      <c r="C319" s="10">
        <f>MetaData!C319</f>
        <v>7</v>
      </c>
      <c r="D319" s="91" t="str">
        <f>MetaData!D319</f>
        <v>B3</v>
      </c>
      <c r="E319" s="11" t="str">
        <f>MetaData!E319</f>
        <v>Saisi&amp;Toniolo</v>
      </c>
      <c r="F319" s="12" t="str">
        <f>MetaData!F319</f>
        <v>SI</v>
      </c>
      <c r="G319" s="14" t="str">
        <f>MetaData!G319</f>
        <v>C</v>
      </c>
      <c r="H319" s="14" t="str">
        <f>MetaData!H319</f>
        <v>S</v>
      </c>
      <c r="I319" s="50">
        <f>IF(MetaData!$F319="SI",MetaData!I319,MetaData!I319*6.89476)</f>
        <v>51.1</v>
      </c>
      <c r="J319" s="50">
        <f>IF(MetaData!$F319="SI",MetaData!J319,MetaData!J319*6.89476)</f>
        <v>0</v>
      </c>
      <c r="K319" s="50">
        <f>IF(MetaData!$F319="SI",MetaData!K319,MetaData!K319*6.89476)</f>
        <v>0</v>
      </c>
      <c r="L319" s="50">
        <f>IF(MetaData!$F319="SI",MetaData!L319,MetaData!L319*4.448)</f>
        <v>321.93000000000006</v>
      </c>
      <c r="M319" s="52">
        <f>MetaData!M319</f>
        <v>1</v>
      </c>
      <c r="N319" s="53">
        <f>IF(MetaData!$F319="SI",MetaData!N319,MetaData!N319*25.4)</f>
        <v>300</v>
      </c>
      <c r="O319" s="53">
        <f>IF(MetaData!$F319="SI",MetaData!O319,MetaData!O319*25.4)</f>
        <v>300</v>
      </c>
      <c r="P319" s="53">
        <f>IF(MetaData!$F319="SI",MetaData!P319,MetaData!P319*25.4)</f>
        <v>2670</v>
      </c>
      <c r="Q319" s="53">
        <f>IF(MetaData!$F319="SI",MetaData!Q319,MetaData!Q319*25.4)</f>
        <v>0</v>
      </c>
      <c r="R319" s="99" t="str">
        <f>MetaData!R319</f>
        <v>C</v>
      </c>
      <c r="S319" s="53">
        <f>IF(MetaData!$F319="SI",MetaData!S319,MetaData!S319*(25.4^2))</f>
        <v>90000</v>
      </c>
      <c r="T319" s="53">
        <f>IF(MetaData!$F319="SI",MetaData!T319,MetaData!T319*25.4)</f>
        <v>14</v>
      </c>
      <c r="U319" s="53">
        <f>IF(MetaData!$F319="SI",MetaData!U319,MetaData!U319*25.4)</f>
        <v>13.999999999999998</v>
      </c>
      <c r="V319" s="53">
        <f>IF(MetaData!$F319="SI",MetaData!V319,MetaData!V319*25.4)</f>
        <v>13.999999999999998</v>
      </c>
      <c r="W319" s="52">
        <f>MetaData!W319</f>
        <v>8</v>
      </c>
      <c r="X319" s="53">
        <f>IF(MetaData!$F319="SI",MetaData!X319,MetaData!X319*25.4)</f>
        <v>8</v>
      </c>
      <c r="Y319" s="52">
        <f>MetaData!Y319</f>
        <v>1</v>
      </c>
      <c r="Z319" s="53">
        <f>IF(MetaData!$F319="SI",MetaData!Z319,MetaData!Z319*25.4)</f>
        <v>8</v>
      </c>
      <c r="AA319" s="52">
        <f>MetaData!AA319</f>
        <v>1</v>
      </c>
      <c r="AB319" s="52"/>
      <c r="AC319" s="53">
        <f>IF(MetaData!$F319="SI",MetaData!AC319,MetaData!AC319*25.4)</f>
        <v>0</v>
      </c>
      <c r="AD319" s="79"/>
      <c r="AE319" s="51">
        <f>MetaData!AE319</f>
        <v>1.37E-2</v>
      </c>
      <c r="AF319" s="50">
        <f>IF(MetaData!$F319="SI",MetaData!AF319,MetaData!AF319*6.89476)</f>
        <v>530</v>
      </c>
      <c r="AG319" s="50">
        <f>IF(MetaData!$F319="SI",MetaData!AG319,MetaData!AG319*6.89476)</f>
        <v>0</v>
      </c>
      <c r="AH319" s="50">
        <f>IF(MetaData!$F319="SI",MetaData!AH319,MetaData!AH319*6.89476)</f>
        <v>530</v>
      </c>
      <c r="AI319" s="50">
        <f>IF(MetaData!$F319="SI",MetaData!AI319,MetaData!AI319*6.89476)</f>
        <v>530</v>
      </c>
      <c r="AJ319" s="50">
        <f>IF(MetaData!$F319="SI",MetaData!AJ319,MetaData!AJ319*6.89476)</f>
        <v>0</v>
      </c>
      <c r="AK319" s="50">
        <f>IF(MetaData!$F319="SI",MetaData!AK319,MetaData!AK319*6.89476)</f>
        <v>0</v>
      </c>
      <c r="AL319" s="117">
        <f>MetaData!AL319</f>
        <v>0</v>
      </c>
      <c r="AM319" s="52" t="str">
        <f>MetaData!AM319</f>
        <v>RD</v>
      </c>
      <c r="AN319" s="52">
        <f>MetaData!AN319</f>
        <v>3.41</v>
      </c>
      <c r="AO319" s="52" t="str">
        <f>MetaData!AO319</f>
        <v>Ribbed</v>
      </c>
      <c r="AP319" s="53">
        <f>IF(MetaData!$F319="SI",MetaData!AP319,MetaData!AP319*25.4)</f>
        <v>5</v>
      </c>
      <c r="AQ319" s="52">
        <f>MetaData!AQ319</f>
        <v>0</v>
      </c>
      <c r="AR319" s="53">
        <f>IF(MetaData!$F319="SI",MetaData!AR319,MetaData!AR319*25.4)</f>
        <v>45</v>
      </c>
      <c r="AS319" s="53">
        <f>IF(MetaData!$F319="SI",MetaData!AS319,MetaData!AS319*25.4)</f>
        <v>0</v>
      </c>
      <c r="AT319" s="52">
        <f>MetaData!AT319</f>
        <v>0</v>
      </c>
      <c r="AU319" s="53">
        <f>IF(MetaData!$F319="SI",MetaData!AU319,MetaData!AU319*25.4)</f>
        <v>0</v>
      </c>
      <c r="AV319" s="59">
        <f>MetaData!AV319</f>
        <v>4.9571296296296308E-3</v>
      </c>
      <c r="AW319" s="59"/>
      <c r="AX319" s="50">
        <f>IF(MetaData!$F319="SI",MetaData!AX319,MetaData!AX319*6.89476)</f>
        <v>500</v>
      </c>
      <c r="AY319" s="50">
        <f>IF(MetaData!$F319="SI",MetaData!AY319,MetaData!AY319*6.89476)</f>
        <v>0</v>
      </c>
      <c r="AZ319" s="119">
        <f>MetaData!AZ319</f>
        <v>0</v>
      </c>
      <c r="BA319" s="119">
        <f>MetaData!BA319</f>
        <v>0</v>
      </c>
      <c r="BB319" s="119">
        <f>MetaData!BB319</f>
        <v>0</v>
      </c>
      <c r="BC319" s="119">
        <f>MetaData!BC319</f>
        <v>0</v>
      </c>
      <c r="BD319" s="119">
        <f>MetaData!BD319</f>
        <v>0</v>
      </c>
      <c r="BE319" s="119">
        <f>MetaData!BE319</f>
        <v>0</v>
      </c>
      <c r="BF319" s="119">
        <f>MetaData!BF319</f>
        <v>1</v>
      </c>
      <c r="BG319" s="15">
        <f>ReportedData!M319</f>
        <v>0</v>
      </c>
      <c r="BH319" t="str">
        <f>ReportedData!F319</f>
        <v>SaisiToniolo_B3.xlsx</v>
      </c>
    </row>
    <row r="320" spans="1:60" ht="15.75" hidden="1">
      <c r="A320" s="10">
        <f>MetaData!A320</f>
        <v>316</v>
      </c>
      <c r="B320" s="10">
        <f>MetaData!B320</f>
        <v>70</v>
      </c>
      <c r="C320" s="10">
        <f>MetaData!C320</f>
        <v>8</v>
      </c>
      <c r="D320" s="91" t="str">
        <f>MetaData!D320</f>
        <v>B4</v>
      </c>
      <c r="E320" s="11" t="str">
        <f>MetaData!E320</f>
        <v>Saisi&amp;Toniolo</v>
      </c>
      <c r="F320" s="12" t="str">
        <f>MetaData!F320</f>
        <v>SI</v>
      </c>
      <c r="G320" s="14" t="str">
        <f>MetaData!G320</f>
        <v>C</v>
      </c>
      <c r="H320" s="14" t="str">
        <f>MetaData!H320</f>
        <v>S</v>
      </c>
      <c r="I320" s="50">
        <f>IF(MetaData!$F320="SI",MetaData!I320,MetaData!I320*6.89476)</f>
        <v>52.6</v>
      </c>
      <c r="J320" s="50">
        <f>IF(MetaData!$F320="SI",MetaData!J320,MetaData!J320*6.89476)</f>
        <v>0</v>
      </c>
      <c r="K320" s="50">
        <f>IF(MetaData!$F320="SI",MetaData!K320,MetaData!K320*6.89476)</f>
        <v>0</v>
      </c>
      <c r="L320" s="50">
        <f>IF(MetaData!$F320="SI",MetaData!L320,MetaData!L320*4.448)</f>
        <v>331.38000000000005</v>
      </c>
      <c r="M320" s="52">
        <f>MetaData!M320</f>
        <v>1</v>
      </c>
      <c r="N320" s="53">
        <f>IF(MetaData!$F320="SI",MetaData!N320,MetaData!N320*25.4)</f>
        <v>300</v>
      </c>
      <c r="O320" s="53">
        <f>IF(MetaData!$F320="SI",MetaData!O320,MetaData!O320*25.4)</f>
        <v>300</v>
      </c>
      <c r="P320" s="53">
        <f>IF(MetaData!$F320="SI",MetaData!P320,MetaData!P320*25.4)</f>
        <v>2670</v>
      </c>
      <c r="Q320" s="53">
        <f>IF(MetaData!$F320="SI",MetaData!Q320,MetaData!Q320*25.4)</f>
        <v>0</v>
      </c>
      <c r="R320" s="99" t="str">
        <f>MetaData!R320</f>
        <v>C</v>
      </c>
      <c r="S320" s="53">
        <f>IF(MetaData!$F320="SI",MetaData!S320,MetaData!S320*(25.4^2))</f>
        <v>90000</v>
      </c>
      <c r="T320" s="53">
        <f>IF(MetaData!$F320="SI",MetaData!T320,MetaData!T320*25.4)</f>
        <v>14</v>
      </c>
      <c r="U320" s="53">
        <f>IF(MetaData!$F320="SI",MetaData!U320,MetaData!U320*25.4)</f>
        <v>13.999999999999998</v>
      </c>
      <c r="V320" s="53">
        <f>IF(MetaData!$F320="SI",MetaData!V320,MetaData!V320*25.4)</f>
        <v>13.999999999999998</v>
      </c>
      <c r="W320" s="52">
        <f>MetaData!W320</f>
        <v>8</v>
      </c>
      <c r="X320" s="53">
        <f>IF(MetaData!$F320="SI",MetaData!X320,MetaData!X320*25.4)</f>
        <v>8</v>
      </c>
      <c r="Y320" s="52">
        <f>MetaData!Y320</f>
        <v>1</v>
      </c>
      <c r="Z320" s="53">
        <f>IF(MetaData!$F320="SI",MetaData!Z320,MetaData!Z320*25.4)</f>
        <v>8</v>
      </c>
      <c r="AA320" s="52">
        <f>MetaData!AA320</f>
        <v>1</v>
      </c>
      <c r="AB320" s="52"/>
      <c r="AC320" s="53">
        <f>IF(MetaData!$F320="SI",MetaData!AC320,MetaData!AC320*25.4)</f>
        <v>0</v>
      </c>
      <c r="AD320" s="79"/>
      <c r="AE320" s="51">
        <f>MetaData!AE320</f>
        <v>1.37E-2</v>
      </c>
      <c r="AF320" s="50">
        <f>IF(MetaData!$F320="SI",MetaData!AF320,MetaData!AF320*6.89476)</f>
        <v>530</v>
      </c>
      <c r="AG320" s="50">
        <f>IF(MetaData!$F320="SI",MetaData!AG320,MetaData!AG320*6.89476)</f>
        <v>0</v>
      </c>
      <c r="AH320" s="50">
        <f>IF(MetaData!$F320="SI",MetaData!AH320,MetaData!AH320*6.89476)</f>
        <v>530</v>
      </c>
      <c r="AI320" s="50">
        <f>IF(MetaData!$F320="SI",MetaData!AI320,MetaData!AI320*6.89476)</f>
        <v>530</v>
      </c>
      <c r="AJ320" s="50">
        <f>IF(MetaData!$F320="SI",MetaData!AJ320,MetaData!AJ320*6.89476)</f>
        <v>0</v>
      </c>
      <c r="AK320" s="50">
        <f>IF(MetaData!$F320="SI",MetaData!AK320,MetaData!AK320*6.89476)</f>
        <v>0</v>
      </c>
      <c r="AL320" s="117">
        <f>MetaData!AL320</f>
        <v>0</v>
      </c>
      <c r="AM320" s="52" t="str">
        <f>MetaData!AM320</f>
        <v>RD</v>
      </c>
      <c r="AN320" s="52">
        <f>MetaData!AN320</f>
        <v>3.41</v>
      </c>
      <c r="AO320" s="52" t="str">
        <f>MetaData!AO320</f>
        <v>Ribbed</v>
      </c>
      <c r="AP320" s="53">
        <f>IF(MetaData!$F320="SI",MetaData!AP320,MetaData!AP320*25.4)</f>
        <v>5</v>
      </c>
      <c r="AQ320" s="52">
        <f>MetaData!AQ320</f>
        <v>0</v>
      </c>
      <c r="AR320" s="53">
        <f>IF(MetaData!$F320="SI",MetaData!AR320,MetaData!AR320*25.4)</f>
        <v>45</v>
      </c>
      <c r="AS320" s="53">
        <f>IF(MetaData!$F320="SI",MetaData!AS320,MetaData!AS320*25.4)</f>
        <v>0</v>
      </c>
      <c r="AT320" s="52">
        <f>MetaData!AT320</f>
        <v>0</v>
      </c>
      <c r="AU320" s="53">
        <f>IF(MetaData!$F320="SI",MetaData!AU320,MetaData!AU320*25.4)</f>
        <v>0</v>
      </c>
      <c r="AV320" s="59">
        <f>MetaData!AV320</f>
        <v>4.9571296296296308E-3</v>
      </c>
      <c r="AW320" s="59"/>
      <c r="AX320" s="50">
        <f>IF(MetaData!$F320="SI",MetaData!AX320,MetaData!AX320*6.89476)</f>
        <v>500</v>
      </c>
      <c r="AY320" s="50">
        <f>IF(MetaData!$F320="SI",MetaData!AY320,MetaData!AY320*6.89476)</f>
        <v>0</v>
      </c>
      <c r="AZ320" s="119">
        <f>MetaData!AZ320</f>
        <v>0</v>
      </c>
      <c r="BA320" s="119">
        <f>MetaData!BA320</f>
        <v>0</v>
      </c>
      <c r="BB320" s="119">
        <f>MetaData!BB320</f>
        <v>0</v>
      </c>
      <c r="BC320" s="119">
        <f>MetaData!BC320</f>
        <v>0</v>
      </c>
      <c r="BD320" s="119">
        <f>MetaData!BD320</f>
        <v>0</v>
      </c>
      <c r="BE320" s="119">
        <f>MetaData!BE320</f>
        <v>0</v>
      </c>
      <c r="BF320" s="119">
        <f>MetaData!BF320</f>
        <v>1</v>
      </c>
      <c r="BG320" s="15">
        <f>ReportedData!M320</f>
        <v>0</v>
      </c>
      <c r="BH320" t="str">
        <f>ReportedData!F320</f>
        <v>SaisiToniolo_B4.xlsx</v>
      </c>
    </row>
    <row r="321" spans="1:60" ht="15.75" hidden="1">
      <c r="A321" s="10">
        <f>MetaData!A321</f>
        <v>317</v>
      </c>
      <c r="B321" s="10">
        <f>MetaData!B321</f>
        <v>70</v>
      </c>
      <c r="C321" s="10">
        <f>MetaData!C321</f>
        <v>9</v>
      </c>
      <c r="D321" s="91" t="str">
        <f>MetaData!D321</f>
        <v>C1</v>
      </c>
      <c r="E321" s="11" t="str">
        <f>MetaData!E321</f>
        <v>Saisi&amp;Toniolo</v>
      </c>
      <c r="F321" s="12" t="str">
        <f>MetaData!F321</f>
        <v>SI</v>
      </c>
      <c r="G321" s="14" t="str">
        <f>MetaData!G321</f>
        <v>C</v>
      </c>
      <c r="H321" s="14" t="str">
        <f>MetaData!H321</f>
        <v>S</v>
      </c>
      <c r="I321" s="50">
        <f>IF(MetaData!$F321="SI",MetaData!I321,MetaData!I321*6.89476)</f>
        <v>61</v>
      </c>
      <c r="J321" s="50">
        <f>IF(MetaData!$F321="SI",MetaData!J321,MetaData!J321*6.89476)</f>
        <v>0</v>
      </c>
      <c r="K321" s="50">
        <f>IF(MetaData!$F321="SI",MetaData!K321,MetaData!K321*6.89476)</f>
        <v>0</v>
      </c>
      <c r="L321" s="50">
        <f>IF(MetaData!$F321="SI",MetaData!L321,MetaData!L321*4.448)</f>
        <v>603.9</v>
      </c>
      <c r="M321" s="52">
        <f>MetaData!M321</f>
        <v>1</v>
      </c>
      <c r="N321" s="53">
        <f>IF(MetaData!$F321="SI",MetaData!N321,MetaData!N321*25.4)</f>
        <v>300</v>
      </c>
      <c r="O321" s="53">
        <f>IF(MetaData!$F321="SI",MetaData!O321,MetaData!O321*25.4)</f>
        <v>300</v>
      </c>
      <c r="P321" s="53">
        <f>IF(MetaData!$F321="SI",MetaData!P321,MetaData!P321*25.4)</f>
        <v>2670</v>
      </c>
      <c r="Q321" s="53">
        <f>IF(MetaData!$F321="SI",MetaData!Q321,MetaData!Q321*25.4)</f>
        <v>0</v>
      </c>
      <c r="R321" s="99" t="str">
        <f>MetaData!R321</f>
        <v>C</v>
      </c>
      <c r="S321" s="53">
        <f>IF(MetaData!$F321="SI",MetaData!S321,MetaData!S321*(25.4^2))</f>
        <v>90000</v>
      </c>
      <c r="T321" s="53">
        <f>IF(MetaData!$F321="SI",MetaData!T321,MetaData!T321*25.4)</f>
        <v>14</v>
      </c>
      <c r="U321" s="53">
        <f>IF(MetaData!$F321="SI",MetaData!U321,MetaData!U321*25.4)</f>
        <v>13.999999999999998</v>
      </c>
      <c r="V321" s="53">
        <f>IF(MetaData!$F321="SI",MetaData!V321,MetaData!V321*25.4)</f>
        <v>13.999999999999998</v>
      </c>
      <c r="W321" s="52">
        <f>MetaData!W321</f>
        <v>8</v>
      </c>
      <c r="X321" s="53">
        <f>IF(MetaData!$F321="SI",MetaData!X321,MetaData!X321*25.4)</f>
        <v>7</v>
      </c>
      <c r="Y321" s="52">
        <f>MetaData!Y321</f>
        <v>1</v>
      </c>
      <c r="Z321" s="53">
        <f>IF(MetaData!$F321="SI",MetaData!Z321,MetaData!Z321*25.4)</f>
        <v>7</v>
      </c>
      <c r="AA321" s="52">
        <f>MetaData!AA321</f>
        <v>1</v>
      </c>
      <c r="AB321" s="52"/>
      <c r="AC321" s="53">
        <f>IF(MetaData!$F321="SI",MetaData!AC321,MetaData!AC321*25.4)</f>
        <v>0</v>
      </c>
      <c r="AD321" s="79"/>
      <c r="AE321" s="51">
        <f>MetaData!AE321</f>
        <v>1.37E-2</v>
      </c>
      <c r="AF321" s="50">
        <f>IF(MetaData!$F321="SI",MetaData!AF321,MetaData!AF321*6.89476)</f>
        <v>530</v>
      </c>
      <c r="AG321" s="50">
        <f>IF(MetaData!$F321="SI",MetaData!AG321,MetaData!AG321*6.89476)</f>
        <v>0</v>
      </c>
      <c r="AH321" s="50">
        <f>IF(MetaData!$F321="SI",MetaData!AH321,MetaData!AH321*6.89476)</f>
        <v>530</v>
      </c>
      <c r="AI321" s="50">
        <f>IF(MetaData!$F321="SI",MetaData!AI321,MetaData!AI321*6.89476)</f>
        <v>530</v>
      </c>
      <c r="AJ321" s="50">
        <f>IF(MetaData!$F321="SI",MetaData!AJ321,MetaData!AJ321*6.89476)</f>
        <v>0</v>
      </c>
      <c r="AK321" s="50">
        <f>IF(MetaData!$F321="SI",MetaData!AK321,MetaData!AK321*6.89476)</f>
        <v>0</v>
      </c>
      <c r="AL321" s="117">
        <f>MetaData!AL321</f>
        <v>0</v>
      </c>
      <c r="AM321" s="52" t="str">
        <f>MetaData!AM321</f>
        <v>RD</v>
      </c>
      <c r="AN321" s="52">
        <f>MetaData!AN321</f>
        <v>3.41</v>
      </c>
      <c r="AO321" s="52" t="str">
        <f>MetaData!AO321</f>
        <v>Ribbed</v>
      </c>
      <c r="AP321" s="53">
        <f>IF(MetaData!$F321="SI",MetaData!AP321,MetaData!AP321*25.4)</f>
        <v>6</v>
      </c>
      <c r="AQ321" s="52">
        <f>MetaData!AQ321</f>
        <v>0</v>
      </c>
      <c r="AR321" s="53">
        <f>IF(MetaData!$F321="SI",MetaData!AR321,MetaData!AR321*25.4)</f>
        <v>45</v>
      </c>
      <c r="AS321" s="53">
        <f>IF(MetaData!$F321="SI",MetaData!AS321,MetaData!AS321*25.4)</f>
        <v>0</v>
      </c>
      <c r="AT321" s="52">
        <f>MetaData!AT321</f>
        <v>0</v>
      </c>
      <c r="AU321" s="53">
        <f>IF(MetaData!$F321="SI",MetaData!AU321,MetaData!AU321*25.4)</f>
        <v>0</v>
      </c>
      <c r="AV321" s="59">
        <f>MetaData!AV321</f>
        <v>7.1382666666666679E-3</v>
      </c>
      <c r="AW321" s="59"/>
      <c r="AX321" s="50">
        <f>IF(MetaData!$F321="SI",MetaData!AX321,MetaData!AX321*6.89476)</f>
        <v>500</v>
      </c>
      <c r="AY321" s="50">
        <f>IF(MetaData!$F321="SI",MetaData!AY321,MetaData!AY321*6.89476)</f>
        <v>0</v>
      </c>
      <c r="AZ321" s="119">
        <f>MetaData!AZ321</f>
        <v>0</v>
      </c>
      <c r="BA321" s="119">
        <f>MetaData!BA321</f>
        <v>0</v>
      </c>
      <c r="BB321" s="119">
        <f>MetaData!BB321</f>
        <v>0</v>
      </c>
      <c r="BC321" s="119">
        <f>MetaData!BC321</f>
        <v>0</v>
      </c>
      <c r="BD321" s="119">
        <f>MetaData!BD321</f>
        <v>0</v>
      </c>
      <c r="BE321" s="119">
        <f>MetaData!BE321</f>
        <v>0</v>
      </c>
      <c r="BF321" s="119">
        <f>MetaData!BF321</f>
        <v>1</v>
      </c>
      <c r="BG321" s="15">
        <f>ReportedData!M321</f>
        <v>0</v>
      </c>
      <c r="BH321" t="str">
        <f>ReportedData!F321</f>
        <v>SaisiToniolo_C1.xlsx</v>
      </c>
    </row>
    <row r="322" spans="1:60" ht="15.75" hidden="1">
      <c r="A322" s="10">
        <f>MetaData!A322</f>
        <v>318</v>
      </c>
      <c r="B322" s="10">
        <f>MetaData!B322</f>
        <v>70</v>
      </c>
      <c r="C322" s="10">
        <f>MetaData!C322</f>
        <v>10</v>
      </c>
      <c r="D322" s="91" t="str">
        <f>MetaData!D322</f>
        <v>C1_1</v>
      </c>
      <c r="E322" s="11" t="str">
        <f>MetaData!E322</f>
        <v>Saisi&amp;Toniolo</v>
      </c>
      <c r="F322" s="12" t="str">
        <f>MetaData!F322</f>
        <v>SI</v>
      </c>
      <c r="G322" s="14" t="str">
        <f>MetaData!G322</f>
        <v>C</v>
      </c>
      <c r="H322" s="14" t="str">
        <f>MetaData!H322</f>
        <v>S</v>
      </c>
      <c r="I322" s="50">
        <f>IF(MetaData!$F322="SI",MetaData!I322,MetaData!I322*6.89476)</f>
        <v>50.7</v>
      </c>
      <c r="J322" s="50">
        <f>IF(MetaData!$F322="SI",MetaData!J322,MetaData!J322*6.89476)</f>
        <v>0</v>
      </c>
      <c r="K322" s="50">
        <f>IF(MetaData!$F322="SI",MetaData!K322,MetaData!K322*6.89476)</f>
        <v>0</v>
      </c>
      <c r="L322" s="50">
        <f>IF(MetaData!$F322="SI",MetaData!L322,MetaData!L322*4.448)</f>
        <v>501.93</v>
      </c>
      <c r="M322" s="52">
        <f>MetaData!M322</f>
        <v>1</v>
      </c>
      <c r="N322" s="53">
        <f>IF(MetaData!$F322="SI",MetaData!N322,MetaData!N322*25.4)</f>
        <v>300</v>
      </c>
      <c r="O322" s="53">
        <f>IF(MetaData!$F322="SI",MetaData!O322,MetaData!O322*25.4)</f>
        <v>300</v>
      </c>
      <c r="P322" s="53">
        <f>IF(MetaData!$F322="SI",MetaData!P322,MetaData!P322*25.4)</f>
        <v>2670</v>
      </c>
      <c r="Q322" s="53">
        <f>IF(MetaData!$F322="SI",MetaData!Q322,MetaData!Q322*25.4)</f>
        <v>0</v>
      </c>
      <c r="R322" s="99" t="str">
        <f>MetaData!R322</f>
        <v>C</v>
      </c>
      <c r="S322" s="53">
        <f>IF(MetaData!$F322="SI",MetaData!S322,MetaData!S322*(25.4^2))</f>
        <v>90000</v>
      </c>
      <c r="T322" s="53">
        <f>IF(MetaData!$F322="SI",MetaData!T322,MetaData!T322*25.4)</f>
        <v>18</v>
      </c>
      <c r="U322" s="53">
        <f>IF(MetaData!$F322="SI",MetaData!U322,MetaData!U322*25.4)</f>
        <v>18</v>
      </c>
      <c r="V322" s="53">
        <f>IF(MetaData!$F322="SI",MetaData!V322,MetaData!V322*25.4)</f>
        <v>18</v>
      </c>
      <c r="W322" s="52">
        <f>MetaData!W322</f>
        <v>8</v>
      </c>
      <c r="X322" s="53">
        <f>IF(MetaData!$F322="SI",MetaData!X322,MetaData!X322*25.4)</f>
        <v>5</v>
      </c>
      <c r="Y322" s="52">
        <f>MetaData!Y322</f>
        <v>1</v>
      </c>
      <c r="Z322" s="53">
        <f>IF(MetaData!$F322="SI",MetaData!Z322,MetaData!Z322*25.4)</f>
        <v>5</v>
      </c>
      <c r="AA322" s="52">
        <f>MetaData!AA322</f>
        <v>1</v>
      </c>
      <c r="AB322" s="52"/>
      <c r="AC322" s="53">
        <f>IF(MetaData!$F322="SI",MetaData!AC322,MetaData!AC322*25.4)</f>
        <v>0</v>
      </c>
      <c r="AD322" s="79"/>
      <c r="AE322" s="51">
        <f>MetaData!AE322</f>
        <v>2.2599999999999999E-2</v>
      </c>
      <c r="AF322" s="50">
        <f>IF(MetaData!$F322="SI",MetaData!AF322,MetaData!AF322*6.89476)</f>
        <v>530</v>
      </c>
      <c r="AG322" s="50">
        <f>IF(MetaData!$F322="SI",MetaData!AG322,MetaData!AG322*6.89476)</f>
        <v>0</v>
      </c>
      <c r="AH322" s="50">
        <f>IF(MetaData!$F322="SI",MetaData!AH322,MetaData!AH322*6.89476)</f>
        <v>530</v>
      </c>
      <c r="AI322" s="50">
        <f>IF(MetaData!$F322="SI",MetaData!AI322,MetaData!AI322*6.89476)</f>
        <v>530</v>
      </c>
      <c r="AJ322" s="50">
        <f>IF(MetaData!$F322="SI",MetaData!AJ322,MetaData!AJ322*6.89476)</f>
        <v>0</v>
      </c>
      <c r="AK322" s="50">
        <f>IF(MetaData!$F322="SI",MetaData!AK322,MetaData!AK322*6.89476)</f>
        <v>0</v>
      </c>
      <c r="AL322" s="117">
        <f>MetaData!AL322</f>
        <v>0</v>
      </c>
      <c r="AM322" s="52" t="str">
        <f>MetaData!AM322</f>
        <v>RD</v>
      </c>
      <c r="AN322" s="52">
        <f>MetaData!AN322</f>
        <v>3.41</v>
      </c>
      <c r="AO322" s="52" t="str">
        <f>MetaData!AO322</f>
        <v>Ribbed</v>
      </c>
      <c r="AP322" s="53">
        <f>IF(MetaData!$F322="SI",MetaData!AP322,MetaData!AP322*25.4)</f>
        <v>8</v>
      </c>
      <c r="AQ322" s="52">
        <f>MetaData!AQ322</f>
        <v>0</v>
      </c>
      <c r="AR322" s="53">
        <f>IF(MetaData!$F322="SI",MetaData!AR322,MetaData!AR322*25.4)</f>
        <v>60</v>
      </c>
      <c r="AS322" s="53">
        <f>IF(MetaData!$F322="SI",MetaData!AS322,MetaData!AS322*25.4)</f>
        <v>0</v>
      </c>
      <c r="AT322" s="52">
        <f>MetaData!AT322</f>
        <v>0</v>
      </c>
      <c r="AU322" s="53">
        <f>IF(MetaData!$F322="SI",MetaData!AU322,MetaData!AU322*25.4)</f>
        <v>0</v>
      </c>
      <c r="AV322" s="59">
        <f>MetaData!AV322</f>
        <v>9.5176888888888912E-3</v>
      </c>
      <c r="AW322" s="59"/>
      <c r="AX322" s="50">
        <f>IF(MetaData!$F322="SI",MetaData!AX322,MetaData!AX322*6.89476)</f>
        <v>500</v>
      </c>
      <c r="AY322" s="50">
        <f>IF(MetaData!$F322="SI",MetaData!AY322,MetaData!AY322*6.89476)</f>
        <v>0</v>
      </c>
      <c r="AZ322" s="119">
        <f>MetaData!AZ322</f>
        <v>0</v>
      </c>
      <c r="BA322" s="119">
        <f>MetaData!BA322</f>
        <v>0</v>
      </c>
      <c r="BB322" s="119">
        <f>MetaData!BB322</f>
        <v>0</v>
      </c>
      <c r="BC322" s="119">
        <f>MetaData!BC322</f>
        <v>0</v>
      </c>
      <c r="BD322" s="119">
        <f>MetaData!BD322</f>
        <v>0</v>
      </c>
      <c r="BE322" s="119">
        <f>MetaData!BE322</f>
        <v>0</v>
      </c>
      <c r="BF322" s="119">
        <f>MetaData!BF322</f>
        <v>1</v>
      </c>
      <c r="BG322" s="15">
        <f>ReportedData!M322</f>
        <v>0</v>
      </c>
      <c r="BH322" t="str">
        <f>ReportedData!F322</f>
        <v>SaisiToniolo_C1_1.xlsx</v>
      </c>
    </row>
    <row r="323" spans="1:60" ht="15.75" hidden="1">
      <c r="A323" s="10">
        <f>MetaData!A323</f>
        <v>319</v>
      </c>
      <c r="B323" s="10">
        <f>MetaData!B323</f>
        <v>70</v>
      </c>
      <c r="C323" s="10">
        <f>MetaData!C323</f>
        <v>11</v>
      </c>
      <c r="D323" s="91" t="str">
        <f>MetaData!D323</f>
        <v>C2</v>
      </c>
      <c r="E323" s="11" t="str">
        <f>MetaData!E323</f>
        <v>Saisi&amp;Toniolo</v>
      </c>
      <c r="F323" s="12" t="str">
        <f>MetaData!F323</f>
        <v>SI</v>
      </c>
      <c r="G323" s="14" t="str">
        <f>MetaData!G323</f>
        <v>C</v>
      </c>
      <c r="H323" s="14" t="str">
        <f>MetaData!H323</f>
        <v>S</v>
      </c>
      <c r="I323" s="50">
        <f>IF(MetaData!$F323="SI",MetaData!I323,MetaData!I323*6.89476)</f>
        <v>53.7</v>
      </c>
      <c r="J323" s="50">
        <f>IF(MetaData!$F323="SI",MetaData!J323,MetaData!J323*6.89476)</f>
        <v>0</v>
      </c>
      <c r="K323" s="50">
        <f>IF(MetaData!$F323="SI",MetaData!K323,MetaData!K323*6.89476)</f>
        <v>0</v>
      </c>
      <c r="L323" s="50">
        <f>IF(MetaData!$F323="SI",MetaData!L323,MetaData!L323*4.448)</f>
        <v>531.63</v>
      </c>
      <c r="M323" s="52">
        <f>MetaData!M323</f>
        <v>1</v>
      </c>
      <c r="N323" s="53">
        <f>IF(MetaData!$F323="SI",MetaData!N323,MetaData!N323*25.4)</f>
        <v>300</v>
      </c>
      <c r="O323" s="53">
        <f>IF(MetaData!$F323="SI",MetaData!O323,MetaData!O323*25.4)</f>
        <v>300</v>
      </c>
      <c r="P323" s="53">
        <f>IF(MetaData!$F323="SI",MetaData!P323,MetaData!P323*25.4)</f>
        <v>2670</v>
      </c>
      <c r="Q323" s="53">
        <f>IF(MetaData!$F323="SI",MetaData!Q323,MetaData!Q323*25.4)</f>
        <v>0</v>
      </c>
      <c r="R323" s="99" t="str">
        <f>MetaData!R323</f>
        <v>C</v>
      </c>
      <c r="S323" s="53">
        <f>IF(MetaData!$F323="SI",MetaData!S323,MetaData!S323*(25.4^2))</f>
        <v>90000</v>
      </c>
      <c r="T323" s="53">
        <f>IF(MetaData!$F323="SI",MetaData!T323,MetaData!T323*25.4)</f>
        <v>14</v>
      </c>
      <c r="U323" s="53">
        <f>IF(MetaData!$F323="SI",MetaData!U323,MetaData!U323*25.4)</f>
        <v>13.999999999999998</v>
      </c>
      <c r="V323" s="53">
        <f>IF(MetaData!$F323="SI",MetaData!V323,MetaData!V323*25.4)</f>
        <v>13.999999999999998</v>
      </c>
      <c r="W323" s="52">
        <f>MetaData!W323</f>
        <v>8</v>
      </c>
      <c r="X323" s="53">
        <f>IF(MetaData!$F323="SI",MetaData!X323,MetaData!X323*25.4)</f>
        <v>7</v>
      </c>
      <c r="Y323" s="52">
        <f>MetaData!Y323</f>
        <v>1</v>
      </c>
      <c r="Z323" s="53">
        <f>IF(MetaData!$F323="SI",MetaData!Z323,MetaData!Z323*25.4)</f>
        <v>7</v>
      </c>
      <c r="AA323" s="52">
        <f>MetaData!AA323</f>
        <v>1</v>
      </c>
      <c r="AB323" s="52"/>
      <c r="AC323" s="53">
        <f>IF(MetaData!$F323="SI",MetaData!AC323,MetaData!AC323*25.4)</f>
        <v>0</v>
      </c>
      <c r="AD323" s="79"/>
      <c r="AE323" s="51">
        <f>MetaData!AE323</f>
        <v>1.37E-2</v>
      </c>
      <c r="AF323" s="50">
        <f>IF(MetaData!$F323="SI",MetaData!AF323,MetaData!AF323*6.89476)</f>
        <v>530</v>
      </c>
      <c r="AG323" s="50">
        <f>IF(MetaData!$F323="SI",MetaData!AG323,MetaData!AG323*6.89476)</f>
        <v>0</v>
      </c>
      <c r="AH323" s="50">
        <f>IF(MetaData!$F323="SI",MetaData!AH323,MetaData!AH323*6.89476)</f>
        <v>530</v>
      </c>
      <c r="AI323" s="50">
        <f>IF(MetaData!$F323="SI",MetaData!AI323,MetaData!AI323*6.89476)</f>
        <v>530</v>
      </c>
      <c r="AJ323" s="50">
        <f>IF(MetaData!$F323="SI",MetaData!AJ323,MetaData!AJ323*6.89476)</f>
        <v>0</v>
      </c>
      <c r="AK323" s="50">
        <f>IF(MetaData!$F323="SI",MetaData!AK323,MetaData!AK323*6.89476)</f>
        <v>0</v>
      </c>
      <c r="AL323" s="117">
        <f>MetaData!AL323</f>
        <v>0</v>
      </c>
      <c r="AM323" s="52" t="str">
        <f>MetaData!AM323</f>
        <v>RD</v>
      </c>
      <c r="AN323" s="52">
        <f>MetaData!AN323</f>
        <v>3.41</v>
      </c>
      <c r="AO323" s="52" t="str">
        <f>MetaData!AO323</f>
        <v>Ribbed</v>
      </c>
      <c r="AP323" s="53">
        <f>IF(MetaData!$F323="SI",MetaData!AP323,MetaData!AP323*25.4)</f>
        <v>6</v>
      </c>
      <c r="AQ323" s="52">
        <f>MetaData!AQ323</f>
        <v>0</v>
      </c>
      <c r="AR323" s="53">
        <f>IF(MetaData!$F323="SI",MetaData!AR323,MetaData!AR323*25.4)</f>
        <v>45</v>
      </c>
      <c r="AS323" s="53">
        <f>IF(MetaData!$F323="SI",MetaData!AS323,MetaData!AS323*25.4)</f>
        <v>0</v>
      </c>
      <c r="AT323" s="52">
        <f>MetaData!AT323</f>
        <v>0</v>
      </c>
      <c r="AU323" s="53">
        <f>IF(MetaData!$F323="SI",MetaData!AU323,MetaData!AU323*25.4)</f>
        <v>0</v>
      </c>
      <c r="AV323" s="59">
        <f>MetaData!AV323</f>
        <v>7.1382666666666679E-3</v>
      </c>
      <c r="AW323" s="59"/>
      <c r="AX323" s="50">
        <f>IF(MetaData!$F323="SI",MetaData!AX323,MetaData!AX323*6.89476)</f>
        <v>500</v>
      </c>
      <c r="AY323" s="50">
        <f>IF(MetaData!$F323="SI",MetaData!AY323,MetaData!AY323*6.89476)</f>
        <v>0</v>
      </c>
      <c r="AZ323" s="119">
        <f>MetaData!AZ323</f>
        <v>0</v>
      </c>
      <c r="BA323" s="119">
        <f>MetaData!BA323</f>
        <v>0</v>
      </c>
      <c r="BB323" s="119">
        <f>MetaData!BB323</f>
        <v>0</v>
      </c>
      <c r="BC323" s="119">
        <f>MetaData!BC323</f>
        <v>0</v>
      </c>
      <c r="BD323" s="119">
        <f>MetaData!BD323</f>
        <v>0</v>
      </c>
      <c r="BE323" s="119">
        <f>MetaData!BE323</f>
        <v>0</v>
      </c>
      <c r="BF323" s="119">
        <f>MetaData!BF323</f>
        <v>1</v>
      </c>
      <c r="BG323" s="15">
        <f>ReportedData!M323</f>
        <v>0</v>
      </c>
      <c r="BH323" t="str">
        <f>ReportedData!F323</f>
        <v>SaisiToniolo_C2.xlsx</v>
      </c>
    </row>
    <row r="324" spans="1:60" ht="15.75" hidden="1">
      <c r="A324" s="10">
        <f>MetaData!A324</f>
        <v>320</v>
      </c>
      <c r="B324" s="10">
        <f>MetaData!B324</f>
        <v>70</v>
      </c>
      <c r="C324" s="10">
        <f>MetaData!C324</f>
        <v>12</v>
      </c>
      <c r="D324" s="91" t="str">
        <f>MetaData!D324</f>
        <v>C2_1</v>
      </c>
      <c r="E324" s="11" t="str">
        <f>MetaData!E324</f>
        <v>Saisi&amp;Toniolo</v>
      </c>
      <c r="F324" s="12" t="str">
        <f>MetaData!F324</f>
        <v>SI</v>
      </c>
      <c r="G324" s="14" t="str">
        <f>MetaData!G324</f>
        <v>C</v>
      </c>
      <c r="H324" s="14" t="str">
        <f>MetaData!H324</f>
        <v>S</v>
      </c>
      <c r="I324" s="50">
        <f>IF(MetaData!$F324="SI",MetaData!I324,MetaData!I324*6.89476)</f>
        <v>60.1</v>
      </c>
      <c r="J324" s="50">
        <f>IF(MetaData!$F324="SI",MetaData!J324,MetaData!J324*6.89476)</f>
        <v>0</v>
      </c>
      <c r="K324" s="50">
        <f>IF(MetaData!$F324="SI",MetaData!K324,MetaData!K324*6.89476)</f>
        <v>0</v>
      </c>
      <c r="L324" s="50">
        <f>IF(MetaData!$F324="SI",MetaData!L324,MetaData!L324*4.448)</f>
        <v>594.99</v>
      </c>
      <c r="M324" s="52">
        <f>MetaData!M324</f>
        <v>1</v>
      </c>
      <c r="N324" s="53">
        <f>IF(MetaData!$F324="SI",MetaData!N324,MetaData!N324*25.4)</f>
        <v>300</v>
      </c>
      <c r="O324" s="53">
        <f>IF(MetaData!$F324="SI",MetaData!O324,MetaData!O324*25.4)</f>
        <v>300</v>
      </c>
      <c r="P324" s="53">
        <f>IF(MetaData!$F324="SI",MetaData!P324,MetaData!P324*25.4)</f>
        <v>2670</v>
      </c>
      <c r="Q324" s="53">
        <f>IF(MetaData!$F324="SI",MetaData!Q324,MetaData!Q324*25.4)</f>
        <v>0</v>
      </c>
      <c r="R324" s="99" t="str">
        <f>MetaData!R324</f>
        <v>C</v>
      </c>
      <c r="S324" s="53">
        <f>IF(MetaData!$F324="SI",MetaData!S324,MetaData!S324*(25.4^2))</f>
        <v>90000</v>
      </c>
      <c r="T324" s="53">
        <f>IF(MetaData!$F324="SI",MetaData!T324,MetaData!T324*25.4)</f>
        <v>18</v>
      </c>
      <c r="U324" s="53">
        <f>IF(MetaData!$F324="SI",MetaData!U324,MetaData!U324*25.4)</f>
        <v>18</v>
      </c>
      <c r="V324" s="53">
        <f>IF(MetaData!$F324="SI",MetaData!V324,MetaData!V324*25.4)</f>
        <v>18</v>
      </c>
      <c r="W324" s="52">
        <f>MetaData!W324</f>
        <v>8</v>
      </c>
      <c r="X324" s="53">
        <f>IF(MetaData!$F324="SI",MetaData!X324,MetaData!X324*25.4)</f>
        <v>5</v>
      </c>
      <c r="Y324" s="52">
        <f>MetaData!Y324</f>
        <v>1</v>
      </c>
      <c r="Z324" s="53">
        <f>IF(MetaData!$F324="SI",MetaData!Z324,MetaData!Z324*25.4)</f>
        <v>5</v>
      </c>
      <c r="AA324" s="52">
        <f>MetaData!AA324</f>
        <v>1</v>
      </c>
      <c r="AB324" s="52"/>
      <c r="AC324" s="53">
        <f>IF(MetaData!$F324="SI",MetaData!AC324,MetaData!AC324*25.4)</f>
        <v>0</v>
      </c>
      <c r="AD324" s="79"/>
      <c r="AE324" s="51">
        <f>MetaData!AE324</f>
        <v>2.2599999999999999E-2</v>
      </c>
      <c r="AF324" s="50">
        <f>IF(MetaData!$F324="SI",MetaData!AF324,MetaData!AF324*6.89476)</f>
        <v>530</v>
      </c>
      <c r="AG324" s="50">
        <f>IF(MetaData!$F324="SI",MetaData!AG324,MetaData!AG324*6.89476)</f>
        <v>0</v>
      </c>
      <c r="AH324" s="50">
        <f>IF(MetaData!$F324="SI",MetaData!AH324,MetaData!AH324*6.89476)</f>
        <v>530</v>
      </c>
      <c r="AI324" s="50">
        <f>IF(MetaData!$F324="SI",MetaData!AI324,MetaData!AI324*6.89476)</f>
        <v>530</v>
      </c>
      <c r="AJ324" s="50">
        <f>IF(MetaData!$F324="SI",MetaData!AJ324,MetaData!AJ324*6.89476)</f>
        <v>0</v>
      </c>
      <c r="AK324" s="50">
        <f>IF(MetaData!$F324="SI",MetaData!AK324,MetaData!AK324*6.89476)</f>
        <v>0</v>
      </c>
      <c r="AL324" s="117">
        <f>MetaData!AL324</f>
        <v>0</v>
      </c>
      <c r="AM324" s="52" t="str">
        <f>MetaData!AM324</f>
        <v>RD</v>
      </c>
      <c r="AN324" s="52">
        <f>MetaData!AN324</f>
        <v>3.41</v>
      </c>
      <c r="AO324" s="52" t="str">
        <f>MetaData!AO324</f>
        <v>Ribbed</v>
      </c>
      <c r="AP324" s="53">
        <f>IF(MetaData!$F324="SI",MetaData!AP324,MetaData!AP324*25.4)</f>
        <v>8</v>
      </c>
      <c r="AQ324" s="52">
        <f>MetaData!AQ324</f>
        <v>0</v>
      </c>
      <c r="AR324" s="53">
        <f>IF(MetaData!$F324="SI",MetaData!AR324,MetaData!AR324*25.4)</f>
        <v>60</v>
      </c>
      <c r="AS324" s="53">
        <f>IF(MetaData!$F324="SI",MetaData!AS324,MetaData!AS324*25.4)</f>
        <v>0</v>
      </c>
      <c r="AT324" s="52">
        <f>MetaData!AT324</f>
        <v>0</v>
      </c>
      <c r="AU324" s="53">
        <f>IF(MetaData!$F324="SI",MetaData!AU324,MetaData!AU324*25.4)</f>
        <v>0</v>
      </c>
      <c r="AV324" s="59">
        <f>MetaData!AV324</f>
        <v>9.5176888888888912E-3</v>
      </c>
      <c r="AW324" s="59"/>
      <c r="AX324" s="50">
        <f>IF(MetaData!$F324="SI",MetaData!AX324,MetaData!AX324*6.89476)</f>
        <v>500</v>
      </c>
      <c r="AY324" s="50">
        <f>IF(MetaData!$F324="SI",MetaData!AY324,MetaData!AY324*6.89476)</f>
        <v>0</v>
      </c>
      <c r="AZ324" s="119">
        <f>MetaData!AZ324</f>
        <v>0</v>
      </c>
      <c r="BA324" s="119">
        <f>MetaData!BA324</f>
        <v>0</v>
      </c>
      <c r="BB324" s="119">
        <f>MetaData!BB324</f>
        <v>0</v>
      </c>
      <c r="BC324" s="119">
        <f>MetaData!BC324</f>
        <v>0</v>
      </c>
      <c r="BD324" s="119">
        <f>MetaData!BD324</f>
        <v>0</v>
      </c>
      <c r="BE324" s="119">
        <f>MetaData!BE324</f>
        <v>0</v>
      </c>
      <c r="BF324" s="119">
        <f>MetaData!BF324</f>
        <v>1</v>
      </c>
      <c r="BG324" s="15">
        <f>ReportedData!M324</f>
        <v>0</v>
      </c>
      <c r="BH324" t="str">
        <f>ReportedData!F324</f>
        <v>SaisiToniolo_C2_1.xlsx</v>
      </c>
    </row>
    <row r="325" spans="1:60" ht="15.75" hidden="1">
      <c r="A325" s="10">
        <f>MetaData!A325</f>
        <v>321</v>
      </c>
      <c r="B325" s="10">
        <f>MetaData!B325</f>
        <v>70</v>
      </c>
      <c r="C325" s="10">
        <f>MetaData!C325</f>
        <v>13</v>
      </c>
      <c r="D325" s="91" t="str">
        <f>MetaData!D325</f>
        <v>D1</v>
      </c>
      <c r="E325" s="11" t="str">
        <f>MetaData!E325</f>
        <v>Saisi&amp;Toniolo</v>
      </c>
      <c r="F325" s="12" t="str">
        <f>MetaData!F325</f>
        <v>SI</v>
      </c>
      <c r="G325" s="14" t="str">
        <f>MetaData!G325</f>
        <v>C</v>
      </c>
      <c r="H325" s="14" t="str">
        <f>MetaData!H325</f>
        <v>S</v>
      </c>
      <c r="I325" s="50">
        <f>IF(MetaData!$F325="SI",MetaData!I325,MetaData!I325*6.89476)</f>
        <v>51.9</v>
      </c>
      <c r="J325" s="50">
        <f>IF(MetaData!$F325="SI",MetaData!J325,MetaData!J325*6.89476)</f>
        <v>0</v>
      </c>
      <c r="K325" s="50">
        <f>IF(MetaData!$F325="SI",MetaData!K325,MetaData!K325*6.89476)</f>
        <v>0</v>
      </c>
      <c r="L325" s="50">
        <f>IF(MetaData!$F325="SI",MetaData!L325,MetaData!L325*4.448)</f>
        <v>700.65</v>
      </c>
      <c r="M325" s="52">
        <f>MetaData!M325</f>
        <v>1</v>
      </c>
      <c r="N325" s="53">
        <f>IF(MetaData!$F325="SI",MetaData!N325,MetaData!N325*25.4)</f>
        <v>300</v>
      </c>
      <c r="O325" s="53">
        <f>IF(MetaData!$F325="SI",MetaData!O325,MetaData!O325*25.4)</f>
        <v>300</v>
      </c>
      <c r="P325" s="53">
        <f>IF(MetaData!$F325="SI",MetaData!P325,MetaData!P325*25.4)</f>
        <v>2670</v>
      </c>
      <c r="Q325" s="53">
        <f>IF(MetaData!$F325="SI",MetaData!Q325,MetaData!Q325*25.4)</f>
        <v>0</v>
      </c>
      <c r="R325" s="99" t="str">
        <f>MetaData!R325</f>
        <v>C</v>
      </c>
      <c r="S325" s="53">
        <f>IF(MetaData!$F325="SI",MetaData!S325,MetaData!S325*(25.4^2))</f>
        <v>90000</v>
      </c>
      <c r="T325" s="53">
        <f>IF(MetaData!$F325="SI",MetaData!T325,MetaData!T325*25.4)</f>
        <v>14</v>
      </c>
      <c r="U325" s="53">
        <f>IF(MetaData!$F325="SI",MetaData!U325,MetaData!U325*25.4)</f>
        <v>13.999999999999998</v>
      </c>
      <c r="V325" s="53">
        <f>IF(MetaData!$F325="SI",MetaData!V325,MetaData!V325*25.4)</f>
        <v>13.999999999999998</v>
      </c>
      <c r="W325" s="52">
        <f>MetaData!W325</f>
        <v>8</v>
      </c>
      <c r="X325" s="53">
        <f>IF(MetaData!$F325="SI",MetaData!X325,MetaData!X325*25.4)</f>
        <v>7</v>
      </c>
      <c r="Y325" s="52">
        <f>MetaData!Y325</f>
        <v>1</v>
      </c>
      <c r="Z325" s="53">
        <f>IF(MetaData!$F325="SI",MetaData!Z325,MetaData!Z325*25.4)</f>
        <v>7</v>
      </c>
      <c r="AA325" s="52">
        <f>MetaData!AA325</f>
        <v>1</v>
      </c>
      <c r="AB325" s="52"/>
      <c r="AC325" s="53">
        <f>IF(MetaData!$F325="SI",MetaData!AC325,MetaData!AC325*25.4)</f>
        <v>0</v>
      </c>
      <c r="AD325" s="79"/>
      <c r="AE325" s="51">
        <f>MetaData!AE325</f>
        <v>1.37E-2</v>
      </c>
      <c r="AF325" s="50">
        <f>IF(MetaData!$F325="SI",MetaData!AF325,MetaData!AF325*6.89476)</f>
        <v>530</v>
      </c>
      <c r="AG325" s="50">
        <f>IF(MetaData!$F325="SI",MetaData!AG325,MetaData!AG325*6.89476)</f>
        <v>0</v>
      </c>
      <c r="AH325" s="50">
        <f>IF(MetaData!$F325="SI",MetaData!AH325,MetaData!AH325*6.89476)</f>
        <v>530</v>
      </c>
      <c r="AI325" s="50">
        <f>IF(MetaData!$F325="SI",MetaData!AI325,MetaData!AI325*6.89476)</f>
        <v>530</v>
      </c>
      <c r="AJ325" s="50">
        <f>IF(MetaData!$F325="SI",MetaData!AJ325,MetaData!AJ325*6.89476)</f>
        <v>0</v>
      </c>
      <c r="AK325" s="50">
        <f>IF(MetaData!$F325="SI",MetaData!AK325,MetaData!AK325*6.89476)</f>
        <v>0</v>
      </c>
      <c r="AL325" s="117">
        <f>MetaData!AL325</f>
        <v>0</v>
      </c>
      <c r="AM325" s="52" t="str">
        <f>MetaData!AM325</f>
        <v>RD</v>
      </c>
      <c r="AN325" s="52">
        <f>MetaData!AN325</f>
        <v>3.41</v>
      </c>
      <c r="AO325" s="52" t="str">
        <f>MetaData!AO325</f>
        <v>Ribbed</v>
      </c>
      <c r="AP325" s="53">
        <f>IF(MetaData!$F325="SI",MetaData!AP325,MetaData!AP325*25.4)</f>
        <v>6</v>
      </c>
      <c r="AQ325" s="52">
        <f>MetaData!AQ325</f>
        <v>0</v>
      </c>
      <c r="AR325" s="53">
        <f>IF(MetaData!$F325="SI",MetaData!AR325,MetaData!AR325*25.4)</f>
        <v>45</v>
      </c>
      <c r="AS325" s="53">
        <f>IF(MetaData!$F325="SI",MetaData!AS325,MetaData!AS325*25.4)</f>
        <v>0</v>
      </c>
      <c r="AT325" s="52">
        <f>MetaData!AT325</f>
        <v>0</v>
      </c>
      <c r="AU325" s="53">
        <f>IF(MetaData!$F325="SI",MetaData!AU325,MetaData!AU325*25.4)</f>
        <v>0</v>
      </c>
      <c r="AV325" s="59">
        <f>MetaData!AV325</f>
        <v>7.1382666666666679E-3</v>
      </c>
      <c r="AW325" s="59"/>
      <c r="AX325" s="50">
        <f>IF(MetaData!$F325="SI",MetaData!AX325,MetaData!AX325*6.89476)</f>
        <v>500</v>
      </c>
      <c r="AY325" s="50">
        <f>IF(MetaData!$F325="SI",MetaData!AY325,MetaData!AY325*6.89476)</f>
        <v>0</v>
      </c>
      <c r="AZ325" s="119">
        <f>MetaData!AZ325</f>
        <v>0</v>
      </c>
      <c r="BA325" s="119">
        <f>MetaData!BA325</f>
        <v>0</v>
      </c>
      <c r="BB325" s="119">
        <f>MetaData!BB325</f>
        <v>0</v>
      </c>
      <c r="BC325" s="119">
        <f>MetaData!BC325</f>
        <v>0</v>
      </c>
      <c r="BD325" s="119">
        <f>MetaData!BD325</f>
        <v>0</v>
      </c>
      <c r="BE325" s="119">
        <f>MetaData!BE325</f>
        <v>0</v>
      </c>
      <c r="BF325" s="119">
        <f>MetaData!BF325</f>
        <v>1</v>
      </c>
      <c r="BG325" s="15">
        <f>ReportedData!M325</f>
        <v>0</v>
      </c>
      <c r="BH325" t="str">
        <f>ReportedData!F325</f>
        <v>SaisiToniolo_D1.xlsx</v>
      </c>
    </row>
    <row r="326" spans="1:60" ht="15.75" hidden="1">
      <c r="A326" s="10">
        <f>MetaData!A326</f>
        <v>322</v>
      </c>
      <c r="B326" s="10">
        <f>MetaData!B326</f>
        <v>70</v>
      </c>
      <c r="C326" s="10">
        <f>MetaData!C326</f>
        <v>14</v>
      </c>
      <c r="D326" s="91" t="str">
        <f>MetaData!D326</f>
        <v>D1_1</v>
      </c>
      <c r="E326" s="11" t="str">
        <f>MetaData!E326</f>
        <v>Saisi&amp;Toniolo</v>
      </c>
      <c r="F326" s="12" t="str">
        <f>MetaData!F326</f>
        <v>SI</v>
      </c>
      <c r="G326" s="14" t="str">
        <f>MetaData!G326</f>
        <v>C</v>
      </c>
      <c r="H326" s="14" t="str">
        <f>MetaData!H326</f>
        <v>S</v>
      </c>
      <c r="I326" s="50">
        <f>IF(MetaData!$F326="SI",MetaData!I326,MetaData!I326*6.89476)</f>
        <v>51.8</v>
      </c>
      <c r="J326" s="50">
        <f>IF(MetaData!$F326="SI",MetaData!J326,MetaData!J326*6.89476)</f>
        <v>0</v>
      </c>
      <c r="K326" s="50">
        <f>IF(MetaData!$F326="SI",MetaData!K326,MetaData!K326*6.89476)</f>
        <v>0</v>
      </c>
      <c r="L326" s="50">
        <f>IF(MetaData!$F326="SI",MetaData!L326,MetaData!L326*4.448)</f>
        <v>699.3</v>
      </c>
      <c r="M326" s="52">
        <f>MetaData!M326</f>
        <v>1</v>
      </c>
      <c r="N326" s="53">
        <f>IF(MetaData!$F326="SI",MetaData!N326,MetaData!N326*25.4)</f>
        <v>300</v>
      </c>
      <c r="O326" s="53">
        <f>IF(MetaData!$F326="SI",MetaData!O326,MetaData!O326*25.4)</f>
        <v>300</v>
      </c>
      <c r="P326" s="53">
        <f>IF(MetaData!$F326="SI",MetaData!P326,MetaData!P326*25.4)</f>
        <v>2670</v>
      </c>
      <c r="Q326" s="53">
        <f>IF(MetaData!$F326="SI",MetaData!Q326,MetaData!Q326*25.4)</f>
        <v>0</v>
      </c>
      <c r="R326" s="99" t="str">
        <f>MetaData!R326</f>
        <v>C</v>
      </c>
      <c r="S326" s="53">
        <f>IF(MetaData!$F326="SI",MetaData!S326,MetaData!S326*(25.4^2))</f>
        <v>90000</v>
      </c>
      <c r="T326" s="53">
        <f>IF(MetaData!$F326="SI",MetaData!T326,MetaData!T326*25.4)</f>
        <v>18</v>
      </c>
      <c r="U326" s="53">
        <f>IF(MetaData!$F326="SI",MetaData!U326,MetaData!U326*25.4)</f>
        <v>18</v>
      </c>
      <c r="V326" s="53">
        <f>IF(MetaData!$F326="SI",MetaData!V326,MetaData!V326*25.4)</f>
        <v>18</v>
      </c>
      <c r="W326" s="52">
        <f>MetaData!W326</f>
        <v>8</v>
      </c>
      <c r="X326" s="53">
        <f>IF(MetaData!$F326="SI",MetaData!X326,MetaData!X326*25.4)</f>
        <v>5</v>
      </c>
      <c r="Y326" s="52">
        <f>MetaData!Y326</f>
        <v>1</v>
      </c>
      <c r="Z326" s="53">
        <f>IF(MetaData!$F326="SI",MetaData!Z326,MetaData!Z326*25.4)</f>
        <v>5</v>
      </c>
      <c r="AA326" s="52">
        <f>MetaData!AA326</f>
        <v>1</v>
      </c>
      <c r="AB326" s="52"/>
      <c r="AC326" s="53">
        <f>IF(MetaData!$F326="SI",MetaData!AC326,MetaData!AC326*25.4)</f>
        <v>0</v>
      </c>
      <c r="AD326" s="79"/>
      <c r="AE326" s="51">
        <f>MetaData!AE326</f>
        <v>2.2599999999999999E-2</v>
      </c>
      <c r="AF326" s="50">
        <f>IF(MetaData!$F326="SI",MetaData!AF326,MetaData!AF326*6.89476)</f>
        <v>530</v>
      </c>
      <c r="AG326" s="50">
        <f>IF(MetaData!$F326="SI",MetaData!AG326,MetaData!AG326*6.89476)</f>
        <v>0</v>
      </c>
      <c r="AH326" s="50">
        <f>IF(MetaData!$F326="SI",MetaData!AH326,MetaData!AH326*6.89476)</f>
        <v>530</v>
      </c>
      <c r="AI326" s="50">
        <f>IF(MetaData!$F326="SI",MetaData!AI326,MetaData!AI326*6.89476)</f>
        <v>530</v>
      </c>
      <c r="AJ326" s="50">
        <f>IF(MetaData!$F326="SI",MetaData!AJ326,MetaData!AJ326*6.89476)</f>
        <v>0</v>
      </c>
      <c r="AK326" s="50">
        <f>IF(MetaData!$F326="SI",MetaData!AK326,MetaData!AK326*6.89476)</f>
        <v>0</v>
      </c>
      <c r="AL326" s="117">
        <f>MetaData!AL326</f>
        <v>0</v>
      </c>
      <c r="AM326" s="52" t="str">
        <f>MetaData!AM326</f>
        <v>RD</v>
      </c>
      <c r="AN326" s="52">
        <f>MetaData!AN326</f>
        <v>3.41</v>
      </c>
      <c r="AO326" s="52" t="str">
        <f>MetaData!AO326</f>
        <v>Ribbed</v>
      </c>
      <c r="AP326" s="53">
        <f>IF(MetaData!$F326="SI",MetaData!AP326,MetaData!AP326*25.4)</f>
        <v>8</v>
      </c>
      <c r="AQ326" s="52">
        <f>MetaData!AQ326</f>
        <v>0</v>
      </c>
      <c r="AR326" s="53">
        <f>IF(MetaData!$F326="SI",MetaData!AR326,MetaData!AR326*25.4)</f>
        <v>60</v>
      </c>
      <c r="AS326" s="53">
        <f>IF(MetaData!$F326="SI",MetaData!AS326,MetaData!AS326*25.4)</f>
        <v>0</v>
      </c>
      <c r="AT326" s="52">
        <f>MetaData!AT326</f>
        <v>0</v>
      </c>
      <c r="AU326" s="53">
        <f>IF(MetaData!$F326="SI",MetaData!AU326,MetaData!AU326*25.4)</f>
        <v>0</v>
      </c>
      <c r="AV326" s="59">
        <f>MetaData!AV326</f>
        <v>9.5176888888888912E-3</v>
      </c>
      <c r="AW326" s="59"/>
      <c r="AX326" s="50">
        <f>IF(MetaData!$F326="SI",MetaData!AX326,MetaData!AX326*6.89476)</f>
        <v>500</v>
      </c>
      <c r="AY326" s="50">
        <f>IF(MetaData!$F326="SI",MetaData!AY326,MetaData!AY326*6.89476)</f>
        <v>0</v>
      </c>
      <c r="AZ326" s="119">
        <f>MetaData!AZ326</f>
        <v>0</v>
      </c>
      <c r="BA326" s="119">
        <f>MetaData!BA326</f>
        <v>0</v>
      </c>
      <c r="BB326" s="119">
        <f>MetaData!BB326</f>
        <v>0</v>
      </c>
      <c r="BC326" s="119">
        <f>MetaData!BC326</f>
        <v>0</v>
      </c>
      <c r="BD326" s="119">
        <f>MetaData!BD326</f>
        <v>0</v>
      </c>
      <c r="BE326" s="119">
        <f>MetaData!BE326</f>
        <v>0</v>
      </c>
      <c r="BF326" s="119">
        <f>MetaData!BF326</f>
        <v>1</v>
      </c>
      <c r="BG326" s="15">
        <f>ReportedData!M326</f>
        <v>0</v>
      </c>
      <c r="BH326" t="str">
        <f>ReportedData!F326</f>
        <v>SaisiToniolo_D1_1.xlsx</v>
      </c>
    </row>
    <row r="327" spans="1:60" ht="15.75" hidden="1">
      <c r="A327" s="10">
        <f>MetaData!A327</f>
        <v>323</v>
      </c>
      <c r="B327" s="10">
        <f>MetaData!B327</f>
        <v>70</v>
      </c>
      <c r="C327" s="10">
        <f>MetaData!C327</f>
        <v>15</v>
      </c>
      <c r="D327" s="91" t="str">
        <f>MetaData!D327</f>
        <v>D2</v>
      </c>
      <c r="E327" s="11" t="str">
        <f>MetaData!E327</f>
        <v>Saisi&amp;Toniolo</v>
      </c>
      <c r="F327" s="12" t="str">
        <f>MetaData!F327</f>
        <v>SI</v>
      </c>
      <c r="G327" s="14" t="str">
        <f>MetaData!G327</f>
        <v>C</v>
      </c>
      <c r="H327" s="14" t="str">
        <f>MetaData!H327</f>
        <v>S</v>
      </c>
      <c r="I327" s="50">
        <f>IF(MetaData!$F327="SI",MetaData!I327,MetaData!I327*6.89476)</f>
        <v>49.3</v>
      </c>
      <c r="J327" s="50">
        <f>IF(MetaData!$F327="SI",MetaData!J327,MetaData!J327*6.89476)</f>
        <v>0</v>
      </c>
      <c r="K327" s="50">
        <f>IF(MetaData!$F327="SI",MetaData!K327,MetaData!K327*6.89476)</f>
        <v>0</v>
      </c>
      <c r="L327" s="50">
        <f>IF(MetaData!$F327="SI",MetaData!L327,MetaData!L327*4.448)</f>
        <v>665.55</v>
      </c>
      <c r="M327" s="52">
        <f>MetaData!M327</f>
        <v>1</v>
      </c>
      <c r="N327" s="53">
        <f>IF(MetaData!$F327="SI",MetaData!N327,MetaData!N327*25.4)</f>
        <v>300</v>
      </c>
      <c r="O327" s="53">
        <f>IF(MetaData!$F327="SI",MetaData!O327,MetaData!O327*25.4)</f>
        <v>300</v>
      </c>
      <c r="P327" s="53">
        <f>IF(MetaData!$F327="SI",MetaData!P327,MetaData!P327*25.4)</f>
        <v>2670</v>
      </c>
      <c r="Q327" s="53">
        <f>IF(MetaData!$F327="SI",MetaData!Q327,MetaData!Q327*25.4)</f>
        <v>0</v>
      </c>
      <c r="R327" s="99" t="str">
        <f>MetaData!R327</f>
        <v>C</v>
      </c>
      <c r="S327" s="53">
        <f>IF(MetaData!$F327="SI",MetaData!S327,MetaData!S327*(25.4^2))</f>
        <v>90000</v>
      </c>
      <c r="T327" s="53">
        <f>IF(MetaData!$F327="SI",MetaData!T327,MetaData!T327*25.4)</f>
        <v>14</v>
      </c>
      <c r="U327" s="53">
        <f>IF(MetaData!$F327="SI",MetaData!U327,MetaData!U327*25.4)</f>
        <v>13.999999999999998</v>
      </c>
      <c r="V327" s="53">
        <f>IF(MetaData!$F327="SI",MetaData!V327,MetaData!V327*25.4)</f>
        <v>13.999999999999998</v>
      </c>
      <c r="W327" s="52">
        <f>MetaData!W327</f>
        <v>8</v>
      </c>
      <c r="X327" s="53">
        <f>IF(MetaData!$F327="SI",MetaData!X327,MetaData!X327*25.4)</f>
        <v>7</v>
      </c>
      <c r="Y327" s="52">
        <f>MetaData!Y327</f>
        <v>1</v>
      </c>
      <c r="Z327" s="53">
        <f>IF(MetaData!$F327="SI",MetaData!Z327,MetaData!Z327*25.4)</f>
        <v>7</v>
      </c>
      <c r="AA327" s="52">
        <f>MetaData!AA327</f>
        <v>1</v>
      </c>
      <c r="AB327" s="52"/>
      <c r="AC327" s="53">
        <f>IF(MetaData!$F327="SI",MetaData!AC327,MetaData!AC327*25.4)</f>
        <v>0</v>
      </c>
      <c r="AD327" s="79"/>
      <c r="AE327" s="51">
        <f>MetaData!AE327</f>
        <v>1.37E-2</v>
      </c>
      <c r="AF327" s="50">
        <f>IF(MetaData!$F327="SI",MetaData!AF327,MetaData!AF327*6.89476)</f>
        <v>530</v>
      </c>
      <c r="AG327" s="50">
        <f>IF(MetaData!$F327="SI",MetaData!AG327,MetaData!AG327*6.89476)</f>
        <v>0</v>
      </c>
      <c r="AH327" s="50">
        <f>IF(MetaData!$F327="SI",MetaData!AH327,MetaData!AH327*6.89476)</f>
        <v>530</v>
      </c>
      <c r="AI327" s="50">
        <f>IF(MetaData!$F327="SI",MetaData!AI327,MetaData!AI327*6.89476)</f>
        <v>530</v>
      </c>
      <c r="AJ327" s="50">
        <f>IF(MetaData!$F327="SI",MetaData!AJ327,MetaData!AJ327*6.89476)</f>
        <v>0</v>
      </c>
      <c r="AK327" s="50">
        <f>IF(MetaData!$F327="SI",MetaData!AK327,MetaData!AK327*6.89476)</f>
        <v>0</v>
      </c>
      <c r="AL327" s="117">
        <f>MetaData!AL327</f>
        <v>0</v>
      </c>
      <c r="AM327" s="52" t="str">
        <f>MetaData!AM327</f>
        <v>RD</v>
      </c>
      <c r="AN327" s="52">
        <f>MetaData!AN327</f>
        <v>3.41</v>
      </c>
      <c r="AO327" s="52" t="str">
        <f>MetaData!AO327</f>
        <v>Ribbed</v>
      </c>
      <c r="AP327" s="53">
        <f>IF(MetaData!$F327="SI",MetaData!AP327,MetaData!AP327*25.4)</f>
        <v>6</v>
      </c>
      <c r="AQ327" s="52">
        <f>MetaData!AQ327</f>
        <v>0</v>
      </c>
      <c r="AR327" s="53">
        <f>IF(MetaData!$F327="SI",MetaData!AR327,MetaData!AR327*25.4)</f>
        <v>45</v>
      </c>
      <c r="AS327" s="53">
        <f>IF(MetaData!$F327="SI",MetaData!AS327,MetaData!AS327*25.4)</f>
        <v>0</v>
      </c>
      <c r="AT327" s="52">
        <f>MetaData!AT327</f>
        <v>0</v>
      </c>
      <c r="AU327" s="53">
        <f>IF(MetaData!$F327="SI",MetaData!AU327,MetaData!AU327*25.4)</f>
        <v>0</v>
      </c>
      <c r="AV327" s="59">
        <f>MetaData!AV327</f>
        <v>7.1382666666666679E-3</v>
      </c>
      <c r="AW327" s="59"/>
      <c r="AX327" s="50">
        <f>IF(MetaData!$F327="SI",MetaData!AX327,MetaData!AX327*6.89476)</f>
        <v>500</v>
      </c>
      <c r="AY327" s="50">
        <f>IF(MetaData!$F327="SI",MetaData!AY327,MetaData!AY327*6.89476)</f>
        <v>0</v>
      </c>
      <c r="AZ327" s="119">
        <f>MetaData!AZ327</f>
        <v>0</v>
      </c>
      <c r="BA327" s="119">
        <f>MetaData!BA327</f>
        <v>0</v>
      </c>
      <c r="BB327" s="119">
        <f>MetaData!BB327</f>
        <v>0</v>
      </c>
      <c r="BC327" s="119">
        <f>MetaData!BC327</f>
        <v>0</v>
      </c>
      <c r="BD327" s="119">
        <f>MetaData!BD327</f>
        <v>0</v>
      </c>
      <c r="BE327" s="119">
        <f>MetaData!BE327</f>
        <v>0</v>
      </c>
      <c r="BF327" s="119">
        <f>MetaData!BF327</f>
        <v>1</v>
      </c>
      <c r="BG327" s="15">
        <f>ReportedData!M327</f>
        <v>0</v>
      </c>
      <c r="BH327" t="str">
        <f>ReportedData!F327</f>
        <v>SaisiToniolo_D2.xlsx</v>
      </c>
    </row>
    <row r="328" spans="1:60" ht="15.75" hidden="1">
      <c r="A328" s="10">
        <f>MetaData!A328</f>
        <v>324</v>
      </c>
      <c r="B328" s="10">
        <f>MetaData!B328</f>
        <v>70</v>
      </c>
      <c r="C328" s="10">
        <f>MetaData!C328</f>
        <v>16</v>
      </c>
      <c r="D328" s="91" t="str">
        <f>MetaData!D328</f>
        <v>D2_1</v>
      </c>
      <c r="E328" s="11" t="str">
        <f>MetaData!E328</f>
        <v>Saisi&amp;Toniolo</v>
      </c>
      <c r="F328" s="12" t="str">
        <f>MetaData!F328</f>
        <v>SI</v>
      </c>
      <c r="G328" s="14" t="str">
        <f>MetaData!G328</f>
        <v>C</v>
      </c>
      <c r="H328" s="14" t="str">
        <f>MetaData!H328</f>
        <v>S</v>
      </c>
      <c r="I328" s="50">
        <f>IF(MetaData!$F328="SI",MetaData!I328,MetaData!I328*6.89476)</f>
        <v>60.8</v>
      </c>
      <c r="J328" s="50">
        <f>IF(MetaData!$F328="SI",MetaData!J328,MetaData!J328*6.89476)</f>
        <v>0</v>
      </c>
      <c r="K328" s="50">
        <f>IF(MetaData!$F328="SI",MetaData!K328,MetaData!K328*6.89476)</f>
        <v>0</v>
      </c>
      <c r="L328" s="50">
        <f>IF(MetaData!$F328="SI",MetaData!L328,MetaData!L328*4.448)</f>
        <v>820.79999999999984</v>
      </c>
      <c r="M328" s="52">
        <f>MetaData!M328</f>
        <v>1</v>
      </c>
      <c r="N328" s="53">
        <f>IF(MetaData!$F328="SI",MetaData!N328,MetaData!N328*25.4)</f>
        <v>300</v>
      </c>
      <c r="O328" s="53">
        <f>IF(MetaData!$F328="SI",MetaData!O328,MetaData!O328*25.4)</f>
        <v>300</v>
      </c>
      <c r="P328" s="53">
        <f>IF(MetaData!$F328="SI",MetaData!P328,MetaData!P328*25.4)</f>
        <v>2670</v>
      </c>
      <c r="Q328" s="53">
        <f>IF(MetaData!$F328="SI",MetaData!Q328,MetaData!Q328*25.4)</f>
        <v>0</v>
      </c>
      <c r="R328" s="99" t="str">
        <f>MetaData!R328</f>
        <v>C</v>
      </c>
      <c r="S328" s="53">
        <f>IF(MetaData!$F328="SI",MetaData!S328,MetaData!S328*(25.4^2))</f>
        <v>90000</v>
      </c>
      <c r="T328" s="53">
        <f>IF(MetaData!$F328="SI",MetaData!T328,MetaData!T328*25.4)</f>
        <v>18</v>
      </c>
      <c r="U328" s="53">
        <f>IF(MetaData!$F328="SI",MetaData!U328,MetaData!U328*25.4)</f>
        <v>18</v>
      </c>
      <c r="V328" s="53">
        <f>IF(MetaData!$F328="SI",MetaData!V328,MetaData!V328*25.4)</f>
        <v>18</v>
      </c>
      <c r="W328" s="52">
        <f>MetaData!W328</f>
        <v>8</v>
      </c>
      <c r="X328" s="53">
        <f>IF(MetaData!$F328="SI",MetaData!X328,MetaData!X328*25.4)</f>
        <v>5</v>
      </c>
      <c r="Y328" s="52">
        <f>MetaData!Y328</f>
        <v>1</v>
      </c>
      <c r="Z328" s="53">
        <f>IF(MetaData!$F328="SI",MetaData!Z328,MetaData!Z328*25.4)</f>
        <v>5</v>
      </c>
      <c r="AA328" s="52">
        <f>MetaData!AA328</f>
        <v>1</v>
      </c>
      <c r="AB328" s="52"/>
      <c r="AC328" s="53">
        <f>IF(MetaData!$F328="SI",MetaData!AC328,MetaData!AC328*25.4)</f>
        <v>0</v>
      </c>
      <c r="AD328" s="79"/>
      <c r="AE328" s="51">
        <f>MetaData!AE328</f>
        <v>2.2599999999999999E-2</v>
      </c>
      <c r="AF328" s="50">
        <f>IF(MetaData!$F328="SI",MetaData!AF328,MetaData!AF328*6.89476)</f>
        <v>530</v>
      </c>
      <c r="AG328" s="50">
        <f>IF(MetaData!$F328="SI",MetaData!AG328,MetaData!AG328*6.89476)</f>
        <v>0</v>
      </c>
      <c r="AH328" s="50">
        <f>IF(MetaData!$F328="SI",MetaData!AH328,MetaData!AH328*6.89476)</f>
        <v>530</v>
      </c>
      <c r="AI328" s="50">
        <f>IF(MetaData!$F328="SI",MetaData!AI328,MetaData!AI328*6.89476)</f>
        <v>530</v>
      </c>
      <c r="AJ328" s="50">
        <f>IF(MetaData!$F328="SI",MetaData!AJ328,MetaData!AJ328*6.89476)</f>
        <v>0</v>
      </c>
      <c r="AK328" s="50">
        <f>IF(MetaData!$F328="SI",MetaData!AK328,MetaData!AK328*6.89476)</f>
        <v>0</v>
      </c>
      <c r="AL328" s="117">
        <f>MetaData!AL328</f>
        <v>0</v>
      </c>
      <c r="AM328" s="52" t="str">
        <f>MetaData!AM328</f>
        <v>RD</v>
      </c>
      <c r="AN328" s="52">
        <f>MetaData!AN328</f>
        <v>3.41</v>
      </c>
      <c r="AO328" s="52" t="str">
        <f>MetaData!AO328</f>
        <v>Ribbed</v>
      </c>
      <c r="AP328" s="53">
        <f>IF(MetaData!$F328="SI",MetaData!AP328,MetaData!AP328*25.4)</f>
        <v>8</v>
      </c>
      <c r="AQ328" s="52">
        <f>MetaData!AQ328</f>
        <v>0</v>
      </c>
      <c r="AR328" s="53">
        <f>IF(MetaData!$F328="SI",MetaData!AR328,MetaData!AR328*25.4)</f>
        <v>60</v>
      </c>
      <c r="AS328" s="53">
        <f>IF(MetaData!$F328="SI",MetaData!AS328,MetaData!AS328*25.4)</f>
        <v>0</v>
      </c>
      <c r="AT328" s="52">
        <f>MetaData!AT328</f>
        <v>0</v>
      </c>
      <c r="AU328" s="53">
        <f>IF(MetaData!$F328="SI",MetaData!AU328,MetaData!AU328*25.4)</f>
        <v>0</v>
      </c>
      <c r="AV328" s="59">
        <f>MetaData!AV328</f>
        <v>9.5176888888888912E-3</v>
      </c>
      <c r="AW328" s="59"/>
      <c r="AX328" s="50">
        <f>IF(MetaData!$F328="SI",MetaData!AX328,MetaData!AX328*6.89476)</f>
        <v>500</v>
      </c>
      <c r="AY328" s="50">
        <f>IF(MetaData!$F328="SI",MetaData!AY328,MetaData!AY328*6.89476)</f>
        <v>0</v>
      </c>
      <c r="AZ328" s="119">
        <f>MetaData!AZ328</f>
        <v>0</v>
      </c>
      <c r="BA328" s="119">
        <f>MetaData!BA328</f>
        <v>0</v>
      </c>
      <c r="BB328" s="119">
        <f>MetaData!BB328</f>
        <v>0</v>
      </c>
      <c r="BC328" s="119">
        <f>MetaData!BC328</f>
        <v>0</v>
      </c>
      <c r="BD328" s="119">
        <f>MetaData!BD328</f>
        <v>0</v>
      </c>
      <c r="BE328" s="119">
        <f>MetaData!BE328</f>
        <v>0</v>
      </c>
      <c r="BF328" s="119">
        <f>MetaData!BF328</f>
        <v>1</v>
      </c>
      <c r="BG328" s="15">
        <f>ReportedData!M328</f>
        <v>0</v>
      </c>
      <c r="BH328" t="str">
        <f>ReportedData!F328</f>
        <v>SaisiToniolo_D2_1.xlsx</v>
      </c>
    </row>
    <row r="329" spans="1:60" ht="15.75" hidden="1">
      <c r="A329" s="10">
        <f>MetaData!A329</f>
        <v>325</v>
      </c>
      <c r="B329" s="10">
        <f>MetaData!B329</f>
        <v>71</v>
      </c>
      <c r="C329" s="10">
        <f>MetaData!C329</f>
        <v>1</v>
      </c>
      <c r="D329" s="91" t="str">
        <f>MetaData!D329</f>
        <v>B1</v>
      </c>
      <c r="E329" s="11" t="str">
        <f>MetaData!E329</f>
        <v>Sakai et al. (1990)</v>
      </c>
      <c r="F329" s="12" t="str">
        <f>MetaData!F329</f>
        <v>SI</v>
      </c>
      <c r="G329" s="14" t="str">
        <f>MetaData!G329</f>
        <v>C</v>
      </c>
      <c r="H329" s="14" t="str">
        <f>MetaData!H329</f>
        <v>S</v>
      </c>
      <c r="I329" s="50">
        <f>IF(MetaData!$F329="SI",MetaData!I329,MetaData!I329*6.89476)</f>
        <v>99.5</v>
      </c>
      <c r="J329" s="50">
        <f>IF(MetaData!$F329="SI",MetaData!J329,MetaData!J329*6.89476)</f>
        <v>0</v>
      </c>
      <c r="K329" s="50">
        <f>IF(MetaData!$F329="SI",MetaData!K329,MetaData!K329*6.89476)</f>
        <v>0</v>
      </c>
      <c r="L329" s="50">
        <f>IF(MetaData!$F329="SI",MetaData!L329,MetaData!L329*4.448)</f>
        <v>2176</v>
      </c>
      <c r="M329" s="52">
        <f>MetaData!M329</f>
        <v>1</v>
      </c>
      <c r="N329" s="53">
        <f>IF(MetaData!$F329="SI",MetaData!N329,MetaData!N329*25.4)</f>
        <v>250</v>
      </c>
      <c r="O329" s="53">
        <f>IF(MetaData!$F329="SI",MetaData!O329,MetaData!O329*25.4)</f>
        <v>250</v>
      </c>
      <c r="P329" s="53">
        <f>IF(MetaData!$F329="SI",MetaData!P329,MetaData!P329*25.4)</f>
        <v>500</v>
      </c>
      <c r="Q329" s="53">
        <f>IF(MetaData!$F329="SI",MetaData!Q329,MetaData!Q329*25.4)</f>
        <v>0</v>
      </c>
      <c r="R329" s="99" t="str">
        <f>MetaData!R329</f>
        <v>DC</v>
      </c>
      <c r="S329" s="53">
        <f>IF(MetaData!$F329="SI",MetaData!S329,MetaData!S329*(25.4^2))</f>
        <v>62500</v>
      </c>
      <c r="T329" s="53">
        <f>IF(MetaData!$F329="SI",MetaData!T329,MetaData!T329*25.4)</f>
        <v>12.7</v>
      </c>
      <c r="U329" s="53">
        <f>IF(MetaData!$F329="SI",MetaData!U329,MetaData!U329*25.4)</f>
        <v>12.7</v>
      </c>
      <c r="V329" s="53">
        <f>IF(MetaData!$F329="SI",MetaData!V329,MetaData!V329*25.4)</f>
        <v>12.7</v>
      </c>
      <c r="W329" s="52">
        <f>MetaData!W329</f>
        <v>12</v>
      </c>
      <c r="X329" s="53">
        <f>IF(MetaData!$F329="SI",MetaData!X329,MetaData!X329*25.4)</f>
        <v>23.5</v>
      </c>
      <c r="Y329" s="52">
        <f>MetaData!Y329</f>
        <v>2</v>
      </c>
      <c r="Z329" s="53">
        <f>IF(MetaData!$F329="SI",MetaData!Z329,MetaData!Z329*25.4)</f>
        <v>23.5</v>
      </c>
      <c r="AA329" s="52">
        <f>MetaData!AA329</f>
        <v>2</v>
      </c>
      <c r="AB329" s="52"/>
      <c r="AC329" s="53">
        <f>IF(MetaData!$F329="SI",MetaData!AC329,MetaData!AC329*25.4)</f>
        <v>0</v>
      </c>
      <c r="AD329" s="79"/>
      <c r="AE329" s="51">
        <f>MetaData!AE329</f>
        <v>2.4299999999999999E-2</v>
      </c>
      <c r="AF329" s="50">
        <f>IF(MetaData!$F329="SI",MetaData!AF329,MetaData!AF329*6.89476)</f>
        <v>379</v>
      </c>
      <c r="AG329" s="50">
        <f>IF(MetaData!$F329="SI",MetaData!AG329,MetaData!AG329*6.89476)</f>
        <v>571</v>
      </c>
      <c r="AH329" s="50">
        <f>IF(MetaData!$F329="SI",MetaData!AH329,MetaData!AH329*6.89476)</f>
        <v>379</v>
      </c>
      <c r="AI329" s="50">
        <f>IF(MetaData!$F329="SI",MetaData!AI329,MetaData!AI329*6.89476)</f>
        <v>379</v>
      </c>
      <c r="AJ329" s="50">
        <f>IF(MetaData!$F329="SI",MetaData!AJ329,MetaData!AJ329*6.89476)</f>
        <v>571</v>
      </c>
      <c r="AK329" s="50">
        <f>IF(MetaData!$F329="SI",MetaData!AK329,MetaData!AK329*6.89476)</f>
        <v>571</v>
      </c>
      <c r="AL329" s="117">
        <f>MetaData!AL329</f>
        <v>0</v>
      </c>
      <c r="AM329" s="52" t="str">
        <f>MetaData!AM329</f>
        <v>RI: Rectangular and interlocking ties</v>
      </c>
      <c r="AN329" s="52">
        <f>MetaData!AN329</f>
        <v>4</v>
      </c>
      <c r="AO329" s="52">
        <f>MetaData!AO329</f>
        <v>0</v>
      </c>
      <c r="AP329" s="53">
        <f>IF(MetaData!$F329="SI",MetaData!AP329,MetaData!AP329*25.4)</f>
        <v>5</v>
      </c>
      <c r="AQ329" s="52">
        <f>MetaData!AQ329</f>
        <v>4</v>
      </c>
      <c r="AR329" s="53">
        <f>IF(MetaData!$F329="SI",MetaData!AR329,MetaData!AR329*25.4)</f>
        <v>60</v>
      </c>
      <c r="AS329" s="53">
        <f>IF(MetaData!$F329="SI",MetaData!AS329,MetaData!AS329*25.4)</f>
        <v>0</v>
      </c>
      <c r="AT329" s="52">
        <f>MetaData!AT329</f>
        <v>0</v>
      </c>
      <c r="AU329" s="53">
        <f>IF(MetaData!$F329="SI",MetaData!AU329,MetaData!AU329*25.4)</f>
        <v>0</v>
      </c>
      <c r="AV329" s="59">
        <f>MetaData!AV329</f>
        <v>5.235987755982989E-3</v>
      </c>
      <c r="AW329" s="59"/>
      <c r="AX329" s="50">
        <f>IF(MetaData!$F329="SI",MetaData!AX329,MetaData!AX329*6.89476)</f>
        <v>774</v>
      </c>
      <c r="AY329" s="50">
        <f>IF(MetaData!$F329="SI",MetaData!AY329,MetaData!AY329*6.89476)</f>
        <v>857</v>
      </c>
      <c r="AZ329" s="119">
        <f>MetaData!AZ329</f>
        <v>0</v>
      </c>
      <c r="BA329" s="119">
        <f>MetaData!BA329</f>
        <v>0</v>
      </c>
      <c r="BB329" s="119">
        <f>MetaData!BB329</f>
        <v>0</v>
      </c>
      <c r="BC329" s="119">
        <f>MetaData!BC329</f>
        <v>0</v>
      </c>
      <c r="BD329" s="119">
        <f>MetaData!BD329</f>
        <v>0</v>
      </c>
      <c r="BE329" s="119">
        <f>MetaData!BE329</f>
        <v>0</v>
      </c>
      <c r="BF329" s="119">
        <f>MetaData!BF329</f>
        <v>1</v>
      </c>
      <c r="BG329" s="15">
        <f>ReportedData!M329</f>
        <v>0</v>
      </c>
      <c r="BH329" t="str">
        <f>ReportedData!F329</f>
        <v>sak90b1.xlsx</v>
      </c>
    </row>
    <row r="330" spans="1:60" ht="15.75" hidden="1">
      <c r="A330" s="10">
        <f>MetaData!A330</f>
        <v>326</v>
      </c>
      <c r="B330" s="10">
        <f>MetaData!B330</f>
        <v>71</v>
      </c>
      <c r="C330" s="10">
        <f>MetaData!C330</f>
        <v>2</v>
      </c>
      <c r="D330" s="91" t="str">
        <f>MetaData!D330</f>
        <v>B2</v>
      </c>
      <c r="E330" s="11" t="str">
        <f>MetaData!E330</f>
        <v>Sakai et al. (1990)</v>
      </c>
      <c r="F330" s="12" t="str">
        <f>MetaData!F330</f>
        <v>SI</v>
      </c>
      <c r="G330" s="14" t="str">
        <f>MetaData!G330</f>
        <v>C</v>
      </c>
      <c r="H330" s="14" t="str">
        <f>MetaData!H330</f>
        <v>S</v>
      </c>
      <c r="I330" s="50">
        <f>IF(MetaData!$F330="SI",MetaData!I330,MetaData!I330*6.89476)</f>
        <v>99.5</v>
      </c>
      <c r="J330" s="50">
        <f>IF(MetaData!$F330="SI",MetaData!J330,MetaData!J330*6.89476)</f>
        <v>0</v>
      </c>
      <c r="K330" s="50">
        <f>IF(MetaData!$F330="SI",MetaData!K330,MetaData!K330*6.89476)</f>
        <v>0</v>
      </c>
      <c r="L330" s="50">
        <f>IF(MetaData!$F330="SI",MetaData!L330,MetaData!L330*4.448)</f>
        <v>2176</v>
      </c>
      <c r="M330" s="52">
        <f>MetaData!M330</f>
        <v>1</v>
      </c>
      <c r="N330" s="53">
        <f>IF(MetaData!$F330="SI",MetaData!N330,MetaData!N330*25.4)</f>
        <v>250</v>
      </c>
      <c r="O330" s="53">
        <f>IF(MetaData!$F330="SI",MetaData!O330,MetaData!O330*25.4)</f>
        <v>250</v>
      </c>
      <c r="P330" s="53">
        <f>IF(MetaData!$F330="SI",MetaData!P330,MetaData!P330*25.4)</f>
        <v>500</v>
      </c>
      <c r="Q330" s="53">
        <f>IF(MetaData!$F330="SI",MetaData!Q330,MetaData!Q330*25.4)</f>
        <v>0</v>
      </c>
      <c r="R330" s="99" t="str">
        <f>MetaData!R330</f>
        <v>DC</v>
      </c>
      <c r="S330" s="53">
        <f>IF(MetaData!$F330="SI",MetaData!S330,MetaData!S330*(25.4^2))</f>
        <v>62500</v>
      </c>
      <c r="T330" s="53">
        <f>IF(MetaData!$F330="SI",MetaData!T330,MetaData!T330*25.4)</f>
        <v>12.7</v>
      </c>
      <c r="U330" s="53">
        <f>IF(MetaData!$F330="SI",MetaData!U330,MetaData!U330*25.4)</f>
        <v>12.7</v>
      </c>
      <c r="V330" s="53">
        <f>IF(MetaData!$F330="SI",MetaData!V330,MetaData!V330*25.4)</f>
        <v>12.7</v>
      </c>
      <c r="W330" s="52">
        <f>MetaData!W330</f>
        <v>12</v>
      </c>
      <c r="X330" s="53">
        <f>IF(MetaData!$F330="SI",MetaData!X330,MetaData!X330*25.4)</f>
        <v>23.5</v>
      </c>
      <c r="Y330" s="52">
        <f>MetaData!Y330</f>
        <v>2</v>
      </c>
      <c r="Z330" s="53">
        <f>IF(MetaData!$F330="SI",MetaData!Z330,MetaData!Z330*25.4)</f>
        <v>23.5</v>
      </c>
      <c r="AA330" s="52">
        <f>MetaData!AA330</f>
        <v>2</v>
      </c>
      <c r="AB330" s="52"/>
      <c r="AC330" s="53">
        <f>IF(MetaData!$F330="SI",MetaData!AC330,MetaData!AC330*25.4)</f>
        <v>0</v>
      </c>
      <c r="AD330" s="79"/>
      <c r="AE330" s="51">
        <f>MetaData!AE330</f>
        <v>2.4299999999999999E-2</v>
      </c>
      <c r="AF330" s="50">
        <f>IF(MetaData!$F330="SI",MetaData!AF330,MetaData!AF330*6.89476)</f>
        <v>379</v>
      </c>
      <c r="AG330" s="50">
        <f>IF(MetaData!$F330="SI",MetaData!AG330,MetaData!AG330*6.89476)</f>
        <v>571</v>
      </c>
      <c r="AH330" s="50">
        <f>IF(MetaData!$F330="SI",MetaData!AH330,MetaData!AH330*6.89476)</f>
        <v>379</v>
      </c>
      <c r="AI330" s="50">
        <f>IF(MetaData!$F330="SI",MetaData!AI330,MetaData!AI330*6.89476)</f>
        <v>379</v>
      </c>
      <c r="AJ330" s="50">
        <f>IF(MetaData!$F330="SI",MetaData!AJ330,MetaData!AJ330*6.89476)</f>
        <v>571</v>
      </c>
      <c r="AK330" s="50">
        <f>IF(MetaData!$F330="SI",MetaData!AK330,MetaData!AK330*6.89476)</f>
        <v>571</v>
      </c>
      <c r="AL330" s="117">
        <f>MetaData!AL330</f>
        <v>0</v>
      </c>
      <c r="AM330" s="52" t="str">
        <f>MetaData!AM330</f>
        <v>RI: Rectangular and interlocking ties</v>
      </c>
      <c r="AN330" s="52">
        <f>MetaData!AN330</f>
        <v>4</v>
      </c>
      <c r="AO330" s="52">
        <f>MetaData!AO330</f>
        <v>0</v>
      </c>
      <c r="AP330" s="53">
        <f>IF(MetaData!$F330="SI",MetaData!AP330,MetaData!AP330*25.4)</f>
        <v>5</v>
      </c>
      <c r="AQ330" s="52">
        <f>MetaData!AQ330</f>
        <v>4</v>
      </c>
      <c r="AR330" s="53">
        <f>IF(MetaData!$F330="SI",MetaData!AR330,MetaData!AR330*25.4)</f>
        <v>40</v>
      </c>
      <c r="AS330" s="53">
        <f>IF(MetaData!$F330="SI",MetaData!AS330,MetaData!AS330*25.4)</f>
        <v>0</v>
      </c>
      <c r="AT330" s="52">
        <f>MetaData!AT330</f>
        <v>0</v>
      </c>
      <c r="AU330" s="53">
        <f>IF(MetaData!$F330="SI",MetaData!AU330,MetaData!AU330*25.4)</f>
        <v>0</v>
      </c>
      <c r="AV330" s="59">
        <f>MetaData!AV330</f>
        <v>7.8539816339744835E-3</v>
      </c>
      <c r="AW330" s="59"/>
      <c r="AX330" s="50">
        <f>IF(MetaData!$F330="SI",MetaData!AX330,MetaData!AX330*6.89476)</f>
        <v>774</v>
      </c>
      <c r="AY330" s="50">
        <f>IF(MetaData!$F330="SI",MetaData!AY330,MetaData!AY330*6.89476)</f>
        <v>857</v>
      </c>
      <c r="AZ330" s="119">
        <f>MetaData!AZ330</f>
        <v>0</v>
      </c>
      <c r="BA330" s="119">
        <f>MetaData!BA330</f>
        <v>0</v>
      </c>
      <c r="BB330" s="119">
        <f>MetaData!BB330</f>
        <v>0</v>
      </c>
      <c r="BC330" s="119">
        <f>MetaData!BC330</f>
        <v>0</v>
      </c>
      <c r="BD330" s="119">
        <f>MetaData!BD330</f>
        <v>0</v>
      </c>
      <c r="BE330" s="119">
        <f>MetaData!BE330</f>
        <v>0</v>
      </c>
      <c r="BF330" s="119">
        <f>MetaData!BF330</f>
        <v>1</v>
      </c>
      <c r="BG330" s="15">
        <f>ReportedData!M330</f>
        <v>0</v>
      </c>
      <c r="BH330" t="str">
        <f>ReportedData!F330</f>
        <v>sak90b2.xlsx</v>
      </c>
    </row>
    <row r="331" spans="1:60" ht="15.75" hidden="1">
      <c r="A331" s="10">
        <f>MetaData!A331</f>
        <v>327</v>
      </c>
      <c r="B331" s="10">
        <f>MetaData!B331</f>
        <v>71</v>
      </c>
      <c r="C331" s="10">
        <f>MetaData!C331</f>
        <v>3</v>
      </c>
      <c r="D331" s="91" t="str">
        <f>MetaData!D331</f>
        <v>B3</v>
      </c>
      <c r="E331" s="11" t="str">
        <f>MetaData!E331</f>
        <v>Sakai et al. (1990)</v>
      </c>
      <c r="F331" s="12" t="str">
        <f>MetaData!F331</f>
        <v>SI</v>
      </c>
      <c r="G331" s="14" t="str">
        <f>MetaData!G331</f>
        <v>C</v>
      </c>
      <c r="H331" s="14" t="str">
        <f>MetaData!H331</f>
        <v>S</v>
      </c>
      <c r="I331" s="50">
        <f>IF(MetaData!$F331="SI",MetaData!I331,MetaData!I331*6.89476)</f>
        <v>99.5</v>
      </c>
      <c r="J331" s="50">
        <f>IF(MetaData!$F331="SI",MetaData!J331,MetaData!J331*6.89476)</f>
        <v>0</v>
      </c>
      <c r="K331" s="50">
        <f>IF(MetaData!$F331="SI",MetaData!K331,MetaData!K331*6.89476)</f>
        <v>0</v>
      </c>
      <c r="L331" s="50">
        <f>IF(MetaData!$F331="SI",MetaData!L331,MetaData!L331*4.448)</f>
        <v>2176</v>
      </c>
      <c r="M331" s="52">
        <f>MetaData!M331</f>
        <v>1</v>
      </c>
      <c r="N331" s="53">
        <f>IF(MetaData!$F331="SI",MetaData!N331,MetaData!N331*25.4)</f>
        <v>250</v>
      </c>
      <c r="O331" s="53">
        <f>IF(MetaData!$F331="SI",MetaData!O331,MetaData!O331*25.4)</f>
        <v>250</v>
      </c>
      <c r="P331" s="53">
        <f>IF(MetaData!$F331="SI",MetaData!P331,MetaData!P331*25.4)</f>
        <v>500</v>
      </c>
      <c r="Q331" s="53">
        <f>IF(MetaData!$F331="SI",MetaData!Q331,MetaData!Q331*25.4)</f>
        <v>0</v>
      </c>
      <c r="R331" s="99" t="str">
        <f>MetaData!R331</f>
        <v>DC</v>
      </c>
      <c r="S331" s="53">
        <f>IF(MetaData!$F331="SI",MetaData!S331,MetaData!S331*(25.4^2))</f>
        <v>62500</v>
      </c>
      <c r="T331" s="53">
        <f>IF(MetaData!$F331="SI",MetaData!T331,MetaData!T331*25.4)</f>
        <v>12.7</v>
      </c>
      <c r="U331" s="53">
        <f>IF(MetaData!$F331="SI",MetaData!U331,MetaData!U331*25.4)</f>
        <v>12.7</v>
      </c>
      <c r="V331" s="53">
        <f>IF(MetaData!$F331="SI",MetaData!V331,MetaData!V331*25.4)</f>
        <v>12.7</v>
      </c>
      <c r="W331" s="52">
        <f>MetaData!W331</f>
        <v>12</v>
      </c>
      <c r="X331" s="53">
        <f>IF(MetaData!$F331="SI",MetaData!X331,MetaData!X331*25.4)</f>
        <v>23.5</v>
      </c>
      <c r="Y331" s="52">
        <f>MetaData!Y331</f>
        <v>2</v>
      </c>
      <c r="Z331" s="53">
        <f>IF(MetaData!$F331="SI",MetaData!Z331,MetaData!Z331*25.4)</f>
        <v>23.5</v>
      </c>
      <c r="AA331" s="52">
        <f>MetaData!AA331</f>
        <v>2</v>
      </c>
      <c r="AB331" s="52"/>
      <c r="AC331" s="53">
        <f>IF(MetaData!$F331="SI",MetaData!AC331,MetaData!AC331*25.4)</f>
        <v>0</v>
      </c>
      <c r="AD331" s="79"/>
      <c r="AE331" s="51">
        <f>MetaData!AE331</f>
        <v>2.4299999999999999E-2</v>
      </c>
      <c r="AF331" s="50">
        <f>IF(MetaData!$F331="SI",MetaData!AF331,MetaData!AF331*6.89476)</f>
        <v>379</v>
      </c>
      <c r="AG331" s="50">
        <f>IF(MetaData!$F331="SI",MetaData!AG331,MetaData!AG331*6.89476)</f>
        <v>571</v>
      </c>
      <c r="AH331" s="50">
        <f>IF(MetaData!$F331="SI",MetaData!AH331,MetaData!AH331*6.89476)</f>
        <v>379</v>
      </c>
      <c r="AI331" s="50">
        <f>IF(MetaData!$F331="SI",MetaData!AI331,MetaData!AI331*6.89476)</f>
        <v>379</v>
      </c>
      <c r="AJ331" s="50">
        <f>IF(MetaData!$F331="SI",MetaData!AJ331,MetaData!AJ331*6.89476)</f>
        <v>571</v>
      </c>
      <c r="AK331" s="50">
        <f>IF(MetaData!$F331="SI",MetaData!AK331,MetaData!AK331*6.89476)</f>
        <v>571</v>
      </c>
      <c r="AL331" s="117">
        <f>MetaData!AL331</f>
        <v>0</v>
      </c>
      <c r="AM331" s="52" t="str">
        <f>MetaData!AM331</f>
        <v>RI: Rectangular and interlocking ties</v>
      </c>
      <c r="AN331" s="52">
        <f>MetaData!AN331</f>
        <v>4</v>
      </c>
      <c r="AO331" s="52">
        <f>MetaData!AO331</f>
        <v>0</v>
      </c>
      <c r="AP331" s="53">
        <f>IF(MetaData!$F331="SI",MetaData!AP331,MetaData!AP331*25.4)</f>
        <v>5.5</v>
      </c>
      <c r="AQ331" s="52">
        <f>MetaData!AQ331</f>
        <v>4</v>
      </c>
      <c r="AR331" s="53">
        <f>IF(MetaData!$F331="SI",MetaData!AR331,MetaData!AR331*25.4)</f>
        <v>60</v>
      </c>
      <c r="AS331" s="53">
        <f>IF(MetaData!$F331="SI",MetaData!AS331,MetaData!AS331*25.4)</f>
        <v>0</v>
      </c>
      <c r="AT331" s="52">
        <f>MetaData!AT331</f>
        <v>0</v>
      </c>
      <c r="AU331" s="53">
        <f>IF(MetaData!$F331="SI",MetaData!AU331,MetaData!AU331*25.4)</f>
        <v>0</v>
      </c>
      <c r="AV331" s="59">
        <f>MetaData!AV331</f>
        <v>6.3355451847394162E-3</v>
      </c>
      <c r="AW331" s="59"/>
      <c r="AX331" s="50">
        <f>IF(MetaData!$F331="SI",MetaData!AX331,MetaData!AX331*6.89476)</f>
        <v>344</v>
      </c>
      <c r="AY331" s="50">
        <f>IF(MetaData!$F331="SI",MetaData!AY331,MetaData!AY331*6.89476)</f>
        <v>381</v>
      </c>
      <c r="AZ331" s="119">
        <f>MetaData!AZ331</f>
        <v>0</v>
      </c>
      <c r="BA331" s="119">
        <f>MetaData!BA331</f>
        <v>0</v>
      </c>
      <c r="BB331" s="119">
        <f>MetaData!BB331</f>
        <v>0</v>
      </c>
      <c r="BC331" s="119">
        <f>MetaData!BC331</f>
        <v>0</v>
      </c>
      <c r="BD331" s="119">
        <f>MetaData!BD331</f>
        <v>0</v>
      </c>
      <c r="BE331" s="119">
        <f>MetaData!BE331</f>
        <v>0</v>
      </c>
      <c r="BF331" s="119">
        <f>MetaData!BF331</f>
        <v>1</v>
      </c>
      <c r="BG331" s="15">
        <f>ReportedData!M331</f>
        <v>0</v>
      </c>
      <c r="BH331" t="str">
        <f>ReportedData!F331</f>
        <v>sak90b3.xlsx</v>
      </c>
    </row>
    <row r="332" spans="1:60" ht="15.75" hidden="1">
      <c r="A332" s="10">
        <f>MetaData!A332</f>
        <v>328</v>
      </c>
      <c r="B332" s="10">
        <f>MetaData!B332</f>
        <v>71</v>
      </c>
      <c r="C332" s="10">
        <f>MetaData!C332</f>
        <v>4</v>
      </c>
      <c r="D332" s="91" t="str">
        <f>MetaData!D332</f>
        <v xml:space="preserve"> B4</v>
      </c>
      <c r="E332" s="11" t="str">
        <f>MetaData!E332</f>
        <v>Sakai et al. (1990)</v>
      </c>
      <c r="F332" s="12" t="str">
        <f>MetaData!F332</f>
        <v>SI</v>
      </c>
      <c r="G332" s="14" t="str">
        <f>MetaData!G332</f>
        <v>C</v>
      </c>
      <c r="H332" s="14" t="str">
        <f>MetaData!H332</f>
        <v>S</v>
      </c>
      <c r="I332" s="50">
        <f>IF(MetaData!$F332="SI",MetaData!I332,MetaData!I332*6.89476)</f>
        <v>99.5</v>
      </c>
      <c r="J332" s="50">
        <f>IF(MetaData!$F332="SI",MetaData!J332,MetaData!J332*6.89476)</f>
        <v>0</v>
      </c>
      <c r="K332" s="50">
        <f>IF(MetaData!$F332="SI",MetaData!K332,MetaData!K332*6.89476)</f>
        <v>0</v>
      </c>
      <c r="L332" s="50">
        <f>IF(MetaData!$F332="SI",MetaData!L332,MetaData!L332*4.448)</f>
        <v>2176</v>
      </c>
      <c r="M332" s="52">
        <f>MetaData!M332</f>
        <v>1</v>
      </c>
      <c r="N332" s="53">
        <f>IF(MetaData!$F332="SI",MetaData!N332,MetaData!N332*25.4)</f>
        <v>250</v>
      </c>
      <c r="O332" s="53">
        <f>IF(MetaData!$F332="SI",MetaData!O332,MetaData!O332*25.4)</f>
        <v>250</v>
      </c>
      <c r="P332" s="53">
        <f>IF(MetaData!$F332="SI",MetaData!P332,MetaData!P332*25.4)</f>
        <v>500</v>
      </c>
      <c r="Q332" s="53">
        <f>IF(MetaData!$F332="SI",MetaData!Q332,MetaData!Q332*25.4)</f>
        <v>0</v>
      </c>
      <c r="R332" s="99" t="str">
        <f>MetaData!R332</f>
        <v>DC</v>
      </c>
      <c r="S332" s="53">
        <f>IF(MetaData!$F332="SI",MetaData!S332,MetaData!S332*(25.4^2))</f>
        <v>62500</v>
      </c>
      <c r="T332" s="53">
        <f>IF(MetaData!$F332="SI",MetaData!T332,MetaData!T332*25.4)</f>
        <v>12.7</v>
      </c>
      <c r="U332" s="53">
        <f>IF(MetaData!$F332="SI",MetaData!U332,MetaData!U332*25.4)</f>
        <v>12.7</v>
      </c>
      <c r="V332" s="53">
        <f>IF(MetaData!$F332="SI",MetaData!V332,MetaData!V332*25.4)</f>
        <v>12.7</v>
      </c>
      <c r="W332" s="52">
        <f>MetaData!W332</f>
        <v>12</v>
      </c>
      <c r="X332" s="53">
        <f>IF(MetaData!$F332="SI",MetaData!X332,MetaData!X332*25.4)</f>
        <v>23.5</v>
      </c>
      <c r="Y332" s="52">
        <f>MetaData!Y332</f>
        <v>2</v>
      </c>
      <c r="Z332" s="53">
        <f>IF(MetaData!$F332="SI",MetaData!Z332,MetaData!Z332*25.4)</f>
        <v>23.5</v>
      </c>
      <c r="AA332" s="52">
        <f>MetaData!AA332</f>
        <v>2</v>
      </c>
      <c r="AB332" s="52"/>
      <c r="AC332" s="53">
        <f>IF(MetaData!$F332="SI",MetaData!AC332,MetaData!AC332*25.4)</f>
        <v>0</v>
      </c>
      <c r="AD332" s="79"/>
      <c r="AE332" s="51">
        <f>MetaData!AE332</f>
        <v>2.4299999999999999E-2</v>
      </c>
      <c r="AF332" s="50">
        <f>IF(MetaData!$F332="SI",MetaData!AF332,MetaData!AF332*6.89476)</f>
        <v>379</v>
      </c>
      <c r="AG332" s="50">
        <f>IF(MetaData!$F332="SI",MetaData!AG332,MetaData!AG332*6.89476)</f>
        <v>571</v>
      </c>
      <c r="AH332" s="50">
        <f>IF(MetaData!$F332="SI",MetaData!AH332,MetaData!AH332*6.89476)</f>
        <v>379</v>
      </c>
      <c r="AI332" s="50">
        <f>IF(MetaData!$F332="SI",MetaData!AI332,MetaData!AI332*6.89476)</f>
        <v>379</v>
      </c>
      <c r="AJ332" s="50">
        <f>IF(MetaData!$F332="SI",MetaData!AJ332,MetaData!AJ332*6.89476)</f>
        <v>571</v>
      </c>
      <c r="AK332" s="50">
        <f>IF(MetaData!$F332="SI",MetaData!AK332,MetaData!AK332*6.89476)</f>
        <v>571</v>
      </c>
      <c r="AL332" s="117">
        <f>MetaData!AL332</f>
        <v>0</v>
      </c>
      <c r="AM332" s="52" t="str">
        <f>MetaData!AM332</f>
        <v>RI: Rectangular and interlocking ties</v>
      </c>
      <c r="AN332" s="52">
        <f>MetaData!AN332</f>
        <v>4</v>
      </c>
      <c r="AO332" s="52">
        <f>MetaData!AO332</f>
        <v>0</v>
      </c>
      <c r="AP332" s="53">
        <f>IF(MetaData!$F332="SI",MetaData!AP332,MetaData!AP332*25.4)</f>
        <v>5</v>
      </c>
      <c r="AQ332" s="52">
        <f>MetaData!AQ332</f>
        <v>4</v>
      </c>
      <c r="AR332" s="53">
        <f>IF(MetaData!$F332="SI",MetaData!AR332,MetaData!AR332*25.4)</f>
        <v>60</v>
      </c>
      <c r="AS332" s="53">
        <f>IF(MetaData!$F332="SI",MetaData!AS332,MetaData!AS332*25.4)</f>
        <v>0</v>
      </c>
      <c r="AT332" s="52">
        <f>MetaData!AT332</f>
        <v>0</v>
      </c>
      <c r="AU332" s="53">
        <f>IF(MetaData!$F332="SI",MetaData!AU332,MetaData!AU332*25.4)</f>
        <v>0</v>
      </c>
      <c r="AV332" s="59">
        <f>MetaData!AV332</f>
        <v>5.235987755982989E-3</v>
      </c>
      <c r="AW332" s="59"/>
      <c r="AX332" s="50">
        <f>IF(MetaData!$F332="SI",MetaData!AX332,MetaData!AX332*6.89476)</f>
        <v>1126</v>
      </c>
      <c r="AY332" s="50">
        <f>IF(MetaData!$F332="SI",MetaData!AY332,MetaData!AY332*6.89476)</f>
        <v>1315</v>
      </c>
      <c r="AZ332" s="119">
        <f>MetaData!AZ332</f>
        <v>0</v>
      </c>
      <c r="BA332" s="119">
        <f>MetaData!BA332</f>
        <v>0</v>
      </c>
      <c r="BB332" s="119">
        <f>MetaData!BB332</f>
        <v>0</v>
      </c>
      <c r="BC332" s="119">
        <f>MetaData!BC332</f>
        <v>0</v>
      </c>
      <c r="BD332" s="119">
        <f>MetaData!BD332</f>
        <v>0</v>
      </c>
      <c r="BE332" s="119">
        <f>MetaData!BE332</f>
        <v>0</v>
      </c>
      <c r="BF332" s="119">
        <f>MetaData!BF332</f>
        <v>1</v>
      </c>
      <c r="BG332" s="15">
        <f>ReportedData!M332</f>
        <v>0</v>
      </c>
      <c r="BH332" t="str">
        <f>ReportedData!F332</f>
        <v>sak90b4.xlsx</v>
      </c>
    </row>
    <row r="333" spans="1:60" ht="15.75" hidden="1">
      <c r="A333" s="10">
        <f>MetaData!A333</f>
        <v>329</v>
      </c>
      <c r="B333" s="10">
        <f>MetaData!B333</f>
        <v>71</v>
      </c>
      <c r="C333" s="10">
        <f>MetaData!C333</f>
        <v>5</v>
      </c>
      <c r="D333" s="91" t="str">
        <f>MetaData!D333</f>
        <v xml:space="preserve"> B5</v>
      </c>
      <c r="E333" s="11" t="str">
        <f>MetaData!E333</f>
        <v>Sakai et al. (1990)</v>
      </c>
      <c r="F333" s="12" t="str">
        <f>MetaData!F333</f>
        <v>SI</v>
      </c>
      <c r="G333" s="14" t="str">
        <f>MetaData!G333</f>
        <v>C</v>
      </c>
      <c r="H333" s="14" t="str">
        <f>MetaData!H333</f>
        <v>S</v>
      </c>
      <c r="I333" s="50">
        <f>IF(MetaData!$F333="SI",MetaData!I333,MetaData!I333*6.89476)</f>
        <v>99.5</v>
      </c>
      <c r="J333" s="50">
        <f>IF(MetaData!$F333="SI",MetaData!J333,MetaData!J333*6.89476)</f>
        <v>0</v>
      </c>
      <c r="K333" s="50">
        <f>IF(MetaData!$F333="SI",MetaData!K333,MetaData!K333*6.89476)</f>
        <v>0</v>
      </c>
      <c r="L333" s="50">
        <f>IF(MetaData!$F333="SI",MetaData!L333,MetaData!L333*4.448)</f>
        <v>2176</v>
      </c>
      <c r="M333" s="52">
        <f>MetaData!M333</f>
        <v>1</v>
      </c>
      <c r="N333" s="53">
        <f>IF(MetaData!$F333="SI",MetaData!N333,MetaData!N333*25.4)</f>
        <v>250</v>
      </c>
      <c r="O333" s="53">
        <f>IF(MetaData!$F333="SI",MetaData!O333,MetaData!O333*25.4)</f>
        <v>250</v>
      </c>
      <c r="P333" s="53">
        <f>IF(MetaData!$F333="SI",MetaData!P333,MetaData!P333*25.4)</f>
        <v>500</v>
      </c>
      <c r="Q333" s="53">
        <f>IF(MetaData!$F333="SI",MetaData!Q333,MetaData!Q333*25.4)</f>
        <v>0</v>
      </c>
      <c r="R333" s="99" t="str">
        <f>MetaData!R333</f>
        <v>DC</v>
      </c>
      <c r="S333" s="53">
        <f>IF(MetaData!$F333="SI",MetaData!S333,MetaData!S333*(25.4^2))</f>
        <v>62500</v>
      </c>
      <c r="T333" s="53">
        <f>IF(MetaData!$F333="SI",MetaData!T333,MetaData!T333*25.4)</f>
        <v>12.7</v>
      </c>
      <c r="U333" s="53">
        <f>IF(MetaData!$F333="SI",MetaData!U333,MetaData!U333*25.4)</f>
        <v>12.7</v>
      </c>
      <c r="V333" s="53">
        <f>IF(MetaData!$F333="SI",MetaData!V333,MetaData!V333*25.4)</f>
        <v>12.7</v>
      </c>
      <c r="W333" s="52">
        <f>MetaData!W333</f>
        <v>12</v>
      </c>
      <c r="X333" s="53">
        <f>IF(MetaData!$F333="SI",MetaData!X333,MetaData!X333*25.4)</f>
        <v>23.5</v>
      </c>
      <c r="Y333" s="52">
        <f>MetaData!Y333</f>
        <v>2</v>
      </c>
      <c r="Z333" s="53">
        <f>IF(MetaData!$F333="SI",MetaData!Z333,MetaData!Z333*25.4)</f>
        <v>23.5</v>
      </c>
      <c r="AA333" s="52">
        <f>MetaData!AA333</f>
        <v>2</v>
      </c>
      <c r="AB333" s="52"/>
      <c r="AC333" s="53">
        <f>IF(MetaData!$F333="SI",MetaData!AC333,MetaData!AC333*25.4)</f>
        <v>0</v>
      </c>
      <c r="AD333" s="79"/>
      <c r="AE333" s="51">
        <f>MetaData!AE333</f>
        <v>2.4299999999999999E-2</v>
      </c>
      <c r="AF333" s="50">
        <f>IF(MetaData!$F333="SI",MetaData!AF333,MetaData!AF333*6.89476)</f>
        <v>379</v>
      </c>
      <c r="AG333" s="50">
        <f>IF(MetaData!$F333="SI",MetaData!AG333,MetaData!AG333*6.89476)</f>
        <v>571</v>
      </c>
      <c r="AH333" s="50">
        <f>IF(MetaData!$F333="SI",MetaData!AH333,MetaData!AH333*6.89476)</f>
        <v>379</v>
      </c>
      <c r="AI333" s="50">
        <f>IF(MetaData!$F333="SI",MetaData!AI333,MetaData!AI333*6.89476)</f>
        <v>379</v>
      </c>
      <c r="AJ333" s="50">
        <f>IF(MetaData!$F333="SI",MetaData!AJ333,MetaData!AJ333*6.89476)</f>
        <v>571</v>
      </c>
      <c r="AK333" s="50">
        <f>IF(MetaData!$F333="SI",MetaData!AK333,MetaData!AK333*6.89476)</f>
        <v>571</v>
      </c>
      <c r="AL333" s="117">
        <f>MetaData!AL333</f>
        <v>0</v>
      </c>
      <c r="AM333" s="52" t="str">
        <f>MetaData!AM333</f>
        <v>R: Rectangular ties (around perimeter)</v>
      </c>
      <c r="AN333" s="52">
        <f>MetaData!AN333</f>
        <v>2</v>
      </c>
      <c r="AO333" s="52">
        <f>MetaData!AO333</f>
        <v>0</v>
      </c>
      <c r="AP333" s="53">
        <f>IF(MetaData!$F333="SI",MetaData!AP333,MetaData!AP333*25.4)</f>
        <v>5</v>
      </c>
      <c r="AQ333" s="52">
        <f>MetaData!AQ333</f>
        <v>2</v>
      </c>
      <c r="AR333" s="53">
        <f>IF(MetaData!$F333="SI",MetaData!AR333,MetaData!AR333*25.4)</f>
        <v>30</v>
      </c>
      <c r="AS333" s="53">
        <f>IF(MetaData!$F333="SI",MetaData!AS333,MetaData!AS333*25.4)</f>
        <v>0</v>
      </c>
      <c r="AT333" s="52">
        <f>MetaData!AT333</f>
        <v>0</v>
      </c>
      <c r="AU333" s="53">
        <f>IF(MetaData!$F333="SI",MetaData!AU333,MetaData!AU333*25.4)</f>
        <v>0</v>
      </c>
      <c r="AV333" s="59">
        <f>MetaData!AV333</f>
        <v>5.235987755982989E-3</v>
      </c>
      <c r="AW333" s="59"/>
      <c r="AX333" s="50">
        <f>IF(MetaData!$F333="SI",MetaData!AX333,MetaData!AX333*6.89476)</f>
        <v>774</v>
      </c>
      <c r="AY333" s="50">
        <f>IF(MetaData!$F333="SI",MetaData!AY333,MetaData!AY333*6.89476)</f>
        <v>857</v>
      </c>
      <c r="AZ333" s="119">
        <f>MetaData!AZ333</f>
        <v>0</v>
      </c>
      <c r="BA333" s="119">
        <f>MetaData!BA333</f>
        <v>0</v>
      </c>
      <c r="BB333" s="119">
        <f>MetaData!BB333</f>
        <v>0</v>
      </c>
      <c r="BC333" s="119">
        <f>MetaData!BC333</f>
        <v>0</v>
      </c>
      <c r="BD333" s="119">
        <f>MetaData!BD333</f>
        <v>0</v>
      </c>
      <c r="BE333" s="119">
        <f>MetaData!BE333</f>
        <v>0</v>
      </c>
      <c r="BF333" s="119">
        <f>MetaData!BF333</f>
        <v>1</v>
      </c>
      <c r="BG333" s="15">
        <f>ReportedData!M333</f>
        <v>0</v>
      </c>
      <c r="BH333" t="str">
        <f>ReportedData!F333</f>
        <v>sak90b5.xlsx</v>
      </c>
    </row>
    <row r="334" spans="1:60" ht="15.75" hidden="1">
      <c r="A334" s="10">
        <f>MetaData!A334</f>
        <v>330</v>
      </c>
      <c r="B334" s="10">
        <f>MetaData!B334</f>
        <v>71</v>
      </c>
      <c r="C334" s="10">
        <f>MetaData!C334</f>
        <v>6</v>
      </c>
      <c r="D334" s="91" t="str">
        <f>MetaData!D334</f>
        <v>B6</v>
      </c>
      <c r="E334" s="11" t="str">
        <f>MetaData!E334</f>
        <v>Sakai et al. (1990)</v>
      </c>
      <c r="F334" s="12" t="str">
        <f>MetaData!F334</f>
        <v>SI</v>
      </c>
      <c r="G334" s="14" t="str">
        <f>MetaData!G334</f>
        <v>C</v>
      </c>
      <c r="H334" s="14" t="str">
        <f>MetaData!H334</f>
        <v>S</v>
      </c>
      <c r="I334" s="50">
        <f>IF(MetaData!$F334="SI",MetaData!I334,MetaData!I334*6.89476)</f>
        <v>99.5</v>
      </c>
      <c r="J334" s="50">
        <f>IF(MetaData!$F334="SI",MetaData!J334,MetaData!J334*6.89476)</f>
        <v>0</v>
      </c>
      <c r="K334" s="50">
        <f>IF(MetaData!$F334="SI",MetaData!K334,MetaData!K334*6.89476)</f>
        <v>0</v>
      </c>
      <c r="L334" s="50">
        <f>IF(MetaData!$F334="SI",MetaData!L334,MetaData!L334*4.448)</f>
        <v>2176</v>
      </c>
      <c r="M334" s="52">
        <f>MetaData!M334</f>
        <v>1</v>
      </c>
      <c r="N334" s="53">
        <f>IF(MetaData!$F334="SI",MetaData!N334,MetaData!N334*25.4)</f>
        <v>250</v>
      </c>
      <c r="O334" s="53">
        <f>IF(MetaData!$F334="SI",MetaData!O334,MetaData!O334*25.4)</f>
        <v>250</v>
      </c>
      <c r="P334" s="53">
        <f>IF(MetaData!$F334="SI",MetaData!P334,MetaData!P334*25.4)</f>
        <v>500</v>
      </c>
      <c r="Q334" s="53">
        <f>IF(MetaData!$F334="SI",MetaData!Q334,MetaData!Q334*25.4)</f>
        <v>0</v>
      </c>
      <c r="R334" s="99" t="str">
        <f>MetaData!R334</f>
        <v>DC</v>
      </c>
      <c r="S334" s="53">
        <f>IF(MetaData!$F334="SI",MetaData!S334,MetaData!S334*(25.4^2))</f>
        <v>62500</v>
      </c>
      <c r="T334" s="53">
        <f>IF(MetaData!$F334="SI",MetaData!T334,MetaData!T334*25.4)</f>
        <v>12.7</v>
      </c>
      <c r="U334" s="53">
        <f>IF(MetaData!$F334="SI",MetaData!U334,MetaData!U334*25.4)</f>
        <v>12.7</v>
      </c>
      <c r="V334" s="53">
        <f>IF(MetaData!$F334="SI",MetaData!V334,MetaData!V334*25.4)</f>
        <v>12.7</v>
      </c>
      <c r="W334" s="52">
        <f>MetaData!W334</f>
        <v>12</v>
      </c>
      <c r="X334" s="53">
        <f>IF(MetaData!$F334="SI",MetaData!X334,MetaData!X334*25.4)</f>
        <v>23.5</v>
      </c>
      <c r="Y334" s="52">
        <f>MetaData!Y334</f>
        <v>2</v>
      </c>
      <c r="Z334" s="53">
        <f>IF(MetaData!$F334="SI",MetaData!Z334,MetaData!Z334*25.4)</f>
        <v>23.5</v>
      </c>
      <c r="AA334" s="52">
        <f>MetaData!AA334</f>
        <v>2</v>
      </c>
      <c r="AB334" s="52"/>
      <c r="AC334" s="53">
        <f>IF(MetaData!$F334="SI",MetaData!AC334,MetaData!AC334*25.4)</f>
        <v>0</v>
      </c>
      <c r="AD334" s="79"/>
      <c r="AE334" s="51">
        <f>MetaData!AE334</f>
        <v>2.4299999999999999E-2</v>
      </c>
      <c r="AF334" s="50">
        <f>IF(MetaData!$F334="SI",MetaData!AF334,MetaData!AF334*6.89476)</f>
        <v>379</v>
      </c>
      <c r="AG334" s="50">
        <f>IF(MetaData!$F334="SI",MetaData!AG334,MetaData!AG334*6.89476)</f>
        <v>571</v>
      </c>
      <c r="AH334" s="50">
        <f>IF(MetaData!$F334="SI",MetaData!AH334,MetaData!AH334*6.89476)</f>
        <v>379</v>
      </c>
      <c r="AI334" s="50">
        <f>IF(MetaData!$F334="SI",MetaData!AI334,MetaData!AI334*6.89476)</f>
        <v>379</v>
      </c>
      <c r="AJ334" s="50">
        <f>IF(MetaData!$F334="SI",MetaData!AJ334,MetaData!AJ334*6.89476)</f>
        <v>571</v>
      </c>
      <c r="AK334" s="50">
        <f>IF(MetaData!$F334="SI",MetaData!AK334,MetaData!AK334*6.89476)</f>
        <v>571</v>
      </c>
      <c r="AL334" s="117">
        <f>MetaData!AL334</f>
        <v>0</v>
      </c>
      <c r="AM334" s="52" t="str">
        <f>MetaData!AM334</f>
        <v>R: Rectangular ties (around perimeter)</v>
      </c>
      <c r="AN334" s="52">
        <f>MetaData!AN334</f>
        <v>2</v>
      </c>
      <c r="AO334" s="52">
        <f>MetaData!AO334</f>
        <v>0</v>
      </c>
      <c r="AP334" s="53">
        <f>IF(MetaData!$F334="SI",MetaData!AP334,MetaData!AP334*25.4)</f>
        <v>7</v>
      </c>
      <c r="AQ334" s="52">
        <f>MetaData!AQ334</f>
        <v>2</v>
      </c>
      <c r="AR334" s="53">
        <f>IF(MetaData!$F334="SI",MetaData!AR334,MetaData!AR334*25.4)</f>
        <v>60</v>
      </c>
      <c r="AS334" s="53">
        <f>IF(MetaData!$F334="SI",MetaData!AS334,MetaData!AS334*25.4)</f>
        <v>0</v>
      </c>
      <c r="AT334" s="52">
        <f>MetaData!AT334</f>
        <v>0</v>
      </c>
      <c r="AU334" s="53">
        <f>IF(MetaData!$F334="SI",MetaData!AU334,MetaData!AU334*25.4)</f>
        <v>0</v>
      </c>
      <c r="AV334" s="59">
        <f>MetaData!AV334</f>
        <v>5.1312680008633281E-3</v>
      </c>
      <c r="AW334" s="59"/>
      <c r="AX334" s="50">
        <f>IF(MetaData!$F334="SI",MetaData!AX334,MetaData!AX334*6.89476)</f>
        <v>857</v>
      </c>
      <c r="AY334" s="50">
        <f>IF(MetaData!$F334="SI",MetaData!AY334,MetaData!AY334*6.89476)</f>
        <v>934</v>
      </c>
      <c r="AZ334" s="119">
        <f>MetaData!AZ334</f>
        <v>0</v>
      </c>
      <c r="BA334" s="119">
        <f>MetaData!BA334</f>
        <v>0</v>
      </c>
      <c r="BB334" s="119">
        <f>MetaData!BB334</f>
        <v>0</v>
      </c>
      <c r="BC334" s="119">
        <f>MetaData!BC334</f>
        <v>0</v>
      </c>
      <c r="BD334" s="119">
        <f>MetaData!BD334</f>
        <v>0</v>
      </c>
      <c r="BE334" s="119">
        <f>MetaData!BE334</f>
        <v>0</v>
      </c>
      <c r="BF334" s="119">
        <f>MetaData!BF334</f>
        <v>1</v>
      </c>
      <c r="BG334" s="15">
        <f>ReportedData!M334</f>
        <v>0</v>
      </c>
      <c r="BH334" t="str">
        <f>ReportedData!F334</f>
        <v>sak90b6.xlsx</v>
      </c>
    </row>
    <row r="335" spans="1:60" ht="15.75" hidden="1">
      <c r="A335" s="10">
        <f>MetaData!A335</f>
        <v>331</v>
      </c>
      <c r="B335" s="10">
        <f>MetaData!B335</f>
        <v>71</v>
      </c>
      <c r="C335" s="10">
        <f>MetaData!C335</f>
        <v>7</v>
      </c>
      <c r="D335" s="91" t="str">
        <f>MetaData!D335</f>
        <v>B7</v>
      </c>
      <c r="E335" s="11" t="str">
        <f>MetaData!E335</f>
        <v>Sakai et al. (1990)</v>
      </c>
      <c r="F335" s="12" t="str">
        <f>MetaData!F335</f>
        <v>SI</v>
      </c>
      <c r="G335" s="14" t="str">
        <f>MetaData!G335</f>
        <v>C</v>
      </c>
      <c r="H335" s="14" t="str">
        <f>MetaData!H335</f>
        <v>S</v>
      </c>
      <c r="I335" s="50">
        <f>IF(MetaData!$F335="SI",MetaData!I335,MetaData!I335*6.89476)</f>
        <v>99.5</v>
      </c>
      <c r="J335" s="50">
        <f>IF(MetaData!$F335="SI",MetaData!J335,MetaData!J335*6.89476)</f>
        <v>0</v>
      </c>
      <c r="K335" s="50">
        <f>IF(MetaData!$F335="SI",MetaData!K335,MetaData!K335*6.89476)</f>
        <v>0</v>
      </c>
      <c r="L335" s="50">
        <f>IF(MetaData!$F335="SI",MetaData!L335,MetaData!L335*4.448)</f>
        <v>2176</v>
      </c>
      <c r="M335" s="52">
        <f>MetaData!M335</f>
        <v>1</v>
      </c>
      <c r="N335" s="53">
        <f>IF(MetaData!$F335="SI",MetaData!N335,MetaData!N335*25.4)</f>
        <v>250</v>
      </c>
      <c r="O335" s="53">
        <f>IF(MetaData!$F335="SI",MetaData!O335,MetaData!O335*25.4)</f>
        <v>250</v>
      </c>
      <c r="P335" s="53">
        <f>IF(MetaData!$F335="SI",MetaData!P335,MetaData!P335*25.4)</f>
        <v>500</v>
      </c>
      <c r="Q335" s="53">
        <f>IF(MetaData!$F335="SI",MetaData!Q335,MetaData!Q335*25.4)</f>
        <v>0</v>
      </c>
      <c r="R335" s="99" t="str">
        <f>MetaData!R335</f>
        <v>DC</v>
      </c>
      <c r="S335" s="53">
        <f>IF(MetaData!$F335="SI",MetaData!S335,MetaData!S335*(25.4^2))</f>
        <v>62500</v>
      </c>
      <c r="T335" s="53">
        <f>IF(MetaData!$F335="SI",MetaData!T335,MetaData!T335*25.4)</f>
        <v>19</v>
      </c>
      <c r="U335" s="53">
        <f>IF(MetaData!$F335="SI",MetaData!U335,MetaData!U335*25.4)</f>
        <v>19</v>
      </c>
      <c r="V335" s="53">
        <f>IF(MetaData!$F335="SI",MetaData!V335,MetaData!V335*25.4)</f>
        <v>19</v>
      </c>
      <c r="W335" s="52">
        <f>MetaData!W335</f>
        <v>4</v>
      </c>
      <c r="X335" s="53">
        <f>IF(MetaData!$F335="SI",MetaData!X335,MetaData!X335*25.4)</f>
        <v>30.5</v>
      </c>
      <c r="Y335" s="52">
        <f>MetaData!Y335</f>
        <v>0</v>
      </c>
      <c r="Z335" s="53">
        <f>IF(MetaData!$F335="SI",MetaData!Z335,MetaData!Z335*25.4)</f>
        <v>30.5</v>
      </c>
      <c r="AA335" s="52">
        <f>MetaData!AA335</f>
        <v>0</v>
      </c>
      <c r="AB335" s="52"/>
      <c r="AC335" s="53">
        <f>IF(MetaData!$F335="SI",MetaData!AC335,MetaData!AC335*25.4)</f>
        <v>0</v>
      </c>
      <c r="AD335" s="79"/>
      <c r="AE335" s="51">
        <f>MetaData!AE335</f>
        <v>1.8100000000000002E-2</v>
      </c>
      <c r="AF335" s="50">
        <f>IF(MetaData!$F335="SI",MetaData!AF335,MetaData!AF335*6.89476)</f>
        <v>339</v>
      </c>
      <c r="AG335" s="50">
        <f>IF(MetaData!$F335="SI",MetaData!AG335,MetaData!AG335*6.89476)</f>
        <v>512</v>
      </c>
      <c r="AH335" s="50">
        <f>IF(MetaData!$F335="SI",MetaData!AH335,MetaData!AH335*6.89476)</f>
        <v>339</v>
      </c>
      <c r="AI335" s="50">
        <f>IF(MetaData!$F335="SI",MetaData!AI335,MetaData!AI335*6.89476)</f>
        <v>339</v>
      </c>
      <c r="AJ335" s="50">
        <f>IF(MetaData!$F335="SI",MetaData!AJ335,MetaData!AJ335*6.89476)</f>
        <v>512</v>
      </c>
      <c r="AK335" s="50">
        <f>IF(MetaData!$F335="SI",MetaData!AK335,MetaData!AK335*6.89476)</f>
        <v>512</v>
      </c>
      <c r="AL335" s="117">
        <f>MetaData!AL335</f>
        <v>0</v>
      </c>
      <c r="AM335" s="52" t="str">
        <f>MetaData!AM335</f>
        <v>R: Rectangular ties (around perimeter)</v>
      </c>
      <c r="AN335" s="52">
        <f>MetaData!AN335</f>
        <v>2</v>
      </c>
      <c r="AO335" s="52">
        <f>MetaData!AO335</f>
        <v>0</v>
      </c>
      <c r="AP335" s="53">
        <f>IF(MetaData!$F335="SI",MetaData!AP335,MetaData!AP335*25.4)</f>
        <v>5</v>
      </c>
      <c r="AQ335" s="52">
        <f>MetaData!AQ335</f>
        <v>2</v>
      </c>
      <c r="AR335" s="53">
        <f>IF(MetaData!$F335="SI",MetaData!AR335,MetaData!AR335*25.4)</f>
        <v>30</v>
      </c>
      <c r="AS335" s="53">
        <f>IF(MetaData!$F335="SI",MetaData!AS335,MetaData!AS335*25.4)</f>
        <v>0</v>
      </c>
      <c r="AT335" s="52">
        <f>MetaData!AT335</f>
        <v>0</v>
      </c>
      <c r="AU335" s="53">
        <f>IF(MetaData!$F335="SI",MetaData!AU335,MetaData!AU335*25.4)</f>
        <v>0</v>
      </c>
      <c r="AV335" s="59">
        <f>MetaData!AV335</f>
        <v>5.235987755982989E-3</v>
      </c>
      <c r="AW335" s="59"/>
      <c r="AX335" s="50">
        <f>IF(MetaData!$F335="SI",MetaData!AX335,MetaData!AX335*6.89476)</f>
        <v>774</v>
      </c>
      <c r="AY335" s="50">
        <f>IF(MetaData!$F335="SI",MetaData!AY335,MetaData!AY335*6.89476)</f>
        <v>857</v>
      </c>
      <c r="AZ335" s="119">
        <f>MetaData!AZ335</f>
        <v>0</v>
      </c>
      <c r="BA335" s="119">
        <f>MetaData!BA335</f>
        <v>0</v>
      </c>
      <c r="BB335" s="119">
        <f>MetaData!BB335</f>
        <v>0</v>
      </c>
      <c r="BC335" s="119">
        <f>MetaData!BC335</f>
        <v>0</v>
      </c>
      <c r="BD335" s="119">
        <f>MetaData!BD335</f>
        <v>0</v>
      </c>
      <c r="BE335" s="119">
        <f>MetaData!BE335</f>
        <v>0</v>
      </c>
      <c r="BF335" s="119">
        <f>MetaData!BF335</f>
        <v>1</v>
      </c>
      <c r="BG335" s="15">
        <f>ReportedData!M335</f>
        <v>0</v>
      </c>
      <c r="BH335" t="str">
        <f>ReportedData!F335</f>
        <v>sak90b7.xlsx</v>
      </c>
    </row>
    <row r="336" spans="1:60" ht="15.75" hidden="1">
      <c r="A336" s="10">
        <f>MetaData!A336</f>
        <v>332</v>
      </c>
      <c r="B336" s="10">
        <f>MetaData!B336</f>
        <v>72</v>
      </c>
      <c r="C336" s="10">
        <f>MetaData!C336</f>
        <v>1</v>
      </c>
      <c r="D336" s="91" t="str">
        <f>MetaData!D336</f>
        <v>s3</v>
      </c>
      <c r="E336" s="11" t="str">
        <f>MetaData!E336</f>
        <v>Scribner and Wight (1980)</v>
      </c>
      <c r="F336" s="12" t="str">
        <f>MetaData!F336</f>
        <v>SI</v>
      </c>
      <c r="G336" s="14" t="str">
        <f>MetaData!G336</f>
        <v>C</v>
      </c>
      <c r="H336" s="14" t="str">
        <f>MetaData!H336</f>
        <v>R</v>
      </c>
      <c r="I336" s="50">
        <f>IF(MetaData!$F336="SI",MetaData!I336,MetaData!I336*6.89476)</f>
        <v>34.243299999999998</v>
      </c>
      <c r="J336" s="50">
        <f>IF(MetaData!$F336="SI",MetaData!J336,MetaData!J336*6.89476)</f>
        <v>0</v>
      </c>
      <c r="K336" s="50">
        <f>IF(MetaData!$F336="SI",MetaData!K336,MetaData!K336*6.89476)</f>
        <v>0</v>
      </c>
      <c r="L336" s="50">
        <f>IF(MetaData!$F336="SI",MetaData!L336,MetaData!L336*4.448)</f>
        <v>0</v>
      </c>
      <c r="M336" s="52">
        <f>MetaData!M336</f>
        <v>0</v>
      </c>
      <c r="N336" s="53">
        <f>IF(MetaData!$F336="SI",MetaData!N336,MetaData!N336*25.4)</f>
        <v>203.2</v>
      </c>
      <c r="O336" s="53">
        <f>IF(MetaData!$F336="SI",MetaData!O336,MetaData!O336*25.4)</f>
        <v>304.8</v>
      </c>
      <c r="P336" s="53">
        <f>IF(MetaData!$F336="SI",MetaData!P336,MetaData!P336*25.4)</f>
        <v>1054.0999999999999</v>
      </c>
      <c r="Q336" s="53">
        <f>IF(MetaData!$F336="SI",MetaData!Q336,MetaData!Q336*25.4)</f>
        <v>0</v>
      </c>
      <c r="R336" s="99">
        <f>MetaData!R336</f>
        <v>0</v>
      </c>
      <c r="S336" s="53">
        <f>IF(MetaData!$F336="SI",MetaData!S336,MetaData!S336*(25.4^2))</f>
        <v>61935.360000000001</v>
      </c>
      <c r="T336" s="53">
        <f>IF(MetaData!$F336="SI",MetaData!T336,MetaData!T336*25.4)</f>
        <v>19.05</v>
      </c>
      <c r="U336" s="53">
        <f>IF(MetaData!$F336="SI",MetaData!U336,MetaData!U336*25.4)</f>
        <v>19.049999999999997</v>
      </c>
      <c r="V336" s="53">
        <f>IF(MetaData!$F336="SI",MetaData!V336,MetaData!V336*25.4)</f>
        <v>19.049999999999997</v>
      </c>
      <c r="W336" s="52">
        <f>MetaData!W336</f>
        <v>6</v>
      </c>
      <c r="X336" s="53">
        <f>IF(MetaData!$F336="SI",MetaData!X336,MetaData!X336*25.4)</f>
        <v>32.384999999999991</v>
      </c>
      <c r="Y336" s="52">
        <f>MetaData!Y336</f>
        <v>1</v>
      </c>
      <c r="Z336" s="53">
        <f>IF(MetaData!$F336="SI",MetaData!Z336,MetaData!Z336*25.4)</f>
        <v>32.384999999999991</v>
      </c>
      <c r="AA336" s="52">
        <f>MetaData!AA336</f>
        <v>0</v>
      </c>
      <c r="AB336" s="52"/>
      <c r="AC336" s="53">
        <f>IF(MetaData!$F336="SI",MetaData!AC336,MetaData!AC336*25.4)</f>
        <v>0</v>
      </c>
      <c r="AD336" s="79"/>
      <c r="AE336" s="51">
        <f>MetaData!AE336</f>
        <v>2.3399999999999997E-2</v>
      </c>
      <c r="AF336" s="50">
        <f>IF(MetaData!$F336="SI",MetaData!AF336,MetaData!AF336*6.89476)</f>
        <v>336.92099999999999</v>
      </c>
      <c r="AG336" s="50">
        <f>IF(MetaData!$F336="SI",MetaData!AG336,MetaData!AG336*6.89476)</f>
        <v>0</v>
      </c>
      <c r="AH336" s="50">
        <f>IF(MetaData!$F336="SI",MetaData!AH336,MetaData!AH336*6.89476)</f>
        <v>336.92099999999999</v>
      </c>
      <c r="AI336" s="50">
        <f>IF(MetaData!$F336="SI",MetaData!AI336,MetaData!AI336*6.89476)</f>
        <v>336.92099999999999</v>
      </c>
      <c r="AJ336" s="50">
        <f>IF(MetaData!$F336="SI",MetaData!AJ336,MetaData!AJ336*6.89476)</f>
        <v>0</v>
      </c>
      <c r="AK336" s="50">
        <f>IF(MetaData!$F336="SI",MetaData!AK336,MetaData!AK336*6.89476)</f>
        <v>0</v>
      </c>
      <c r="AL336" s="117">
        <f>MetaData!AL336</f>
        <v>0</v>
      </c>
      <c r="AM336" s="52">
        <f>MetaData!AM336</f>
        <v>0</v>
      </c>
      <c r="AN336" s="52">
        <f>MetaData!AN336</f>
        <v>2</v>
      </c>
      <c r="AO336" s="52" t="str">
        <f>MetaData!AO336</f>
        <v>Ribbed</v>
      </c>
      <c r="AP336" s="53">
        <f>IF(MetaData!$F336="SI",MetaData!AP336,MetaData!AP336*25.4)</f>
        <v>6.35</v>
      </c>
      <c r="AQ336" s="52">
        <f>MetaData!AQ336</f>
        <v>0</v>
      </c>
      <c r="AR336" s="53">
        <f>IF(MetaData!$F336="SI",MetaData!AR336,MetaData!AR336*25.4)</f>
        <v>63.5</v>
      </c>
      <c r="AS336" s="53">
        <f>IF(MetaData!$F336="SI",MetaData!AS336,MetaData!AS336*25.4)</f>
        <v>0</v>
      </c>
      <c r="AT336" s="52">
        <f>MetaData!AT336</f>
        <v>0</v>
      </c>
      <c r="AU336" s="53">
        <f>IF(MetaData!$F336="SI",MetaData!AU336,MetaData!AU336*25.4)</f>
        <v>0</v>
      </c>
      <c r="AV336" s="59">
        <f>MetaData!AV336</f>
        <v>4.9087343750000003E-3</v>
      </c>
      <c r="AW336" s="59"/>
      <c r="AX336" s="50">
        <f>IF(MetaData!$F336="SI",MetaData!AX336,MetaData!AX336*6.89476)</f>
        <v>293.51400000000001</v>
      </c>
      <c r="AY336" s="50">
        <f>IF(MetaData!$F336="SI",MetaData!AY336,MetaData!AY336*6.89476)</f>
        <v>0</v>
      </c>
      <c r="AZ336" s="119">
        <f>MetaData!AZ336</f>
        <v>0</v>
      </c>
      <c r="BA336" s="119">
        <f>MetaData!BA336</f>
        <v>0</v>
      </c>
      <c r="BB336" s="119">
        <f>MetaData!BB336</f>
        <v>0</v>
      </c>
      <c r="BC336" s="119">
        <f>MetaData!BC336</f>
        <v>0</v>
      </c>
      <c r="BD336" s="119">
        <f>MetaData!BD336</f>
        <v>0</v>
      </c>
      <c r="BE336" s="119">
        <f>MetaData!BE336</f>
        <v>0</v>
      </c>
      <c r="BF336" s="119">
        <f>MetaData!BF336</f>
        <v>0</v>
      </c>
      <c r="BG336" s="15">
        <f>ReportedData!M336</f>
        <v>0</v>
      </c>
      <c r="BH336" t="str">
        <f>ReportedData!F336</f>
        <v>S3.xlsx</v>
      </c>
    </row>
    <row r="337" spans="1:60" ht="15.75" hidden="1">
      <c r="A337" s="10">
        <f>MetaData!A337</f>
        <v>333</v>
      </c>
      <c r="B337" s="10">
        <f>MetaData!B337</f>
        <v>72</v>
      </c>
      <c r="C337" s="10">
        <f>MetaData!C337</f>
        <v>2</v>
      </c>
      <c r="D337" s="91" t="str">
        <f>MetaData!D337</f>
        <v>s4</v>
      </c>
      <c r="E337" s="11" t="str">
        <f>MetaData!E337</f>
        <v>Scribner and Wight (1980)</v>
      </c>
      <c r="F337" s="12" t="str">
        <f>MetaData!F337</f>
        <v>SI</v>
      </c>
      <c r="G337" s="14" t="str">
        <f>MetaData!G337</f>
        <v>C</v>
      </c>
      <c r="H337" s="14" t="str">
        <f>MetaData!H337</f>
        <v>R</v>
      </c>
      <c r="I337" s="50">
        <f>IF(MetaData!$F337="SI",MetaData!I337,MetaData!I337*6.89476)</f>
        <v>34.243299999999998</v>
      </c>
      <c r="J337" s="50">
        <f>IF(MetaData!$F337="SI",MetaData!J337,MetaData!J337*6.89476)</f>
        <v>0</v>
      </c>
      <c r="K337" s="50">
        <f>IF(MetaData!$F337="SI",MetaData!K337,MetaData!K337*6.89476)</f>
        <v>0</v>
      </c>
      <c r="L337" s="50">
        <f>IF(MetaData!$F337="SI",MetaData!L337,MetaData!L337*4.448)</f>
        <v>0</v>
      </c>
      <c r="M337" s="52">
        <f>MetaData!M337</f>
        <v>0</v>
      </c>
      <c r="N337" s="53">
        <f>IF(MetaData!$F337="SI",MetaData!N337,MetaData!N337*25.4)</f>
        <v>203.2</v>
      </c>
      <c r="O337" s="53">
        <f>IF(MetaData!$F337="SI",MetaData!O337,MetaData!O337*25.4)</f>
        <v>304.8</v>
      </c>
      <c r="P337" s="53">
        <f>IF(MetaData!$F337="SI",MetaData!P337,MetaData!P337*25.4)</f>
        <v>1054.0999999999999</v>
      </c>
      <c r="Q337" s="53">
        <f>IF(MetaData!$F337="SI",MetaData!Q337,MetaData!Q337*25.4)</f>
        <v>0</v>
      </c>
      <c r="R337" s="99">
        <f>MetaData!R337</f>
        <v>0</v>
      </c>
      <c r="S337" s="53">
        <f>IF(MetaData!$F337="SI",MetaData!S337,MetaData!S337*(25.4^2))</f>
        <v>61935.360000000001</v>
      </c>
      <c r="T337" s="53">
        <f>IF(MetaData!$F337="SI",MetaData!T337,MetaData!T337*25.4)</f>
        <v>19.05</v>
      </c>
      <c r="U337" s="53">
        <f>IF(MetaData!$F337="SI",MetaData!U337,MetaData!U337*25.4)</f>
        <v>19.049999999999997</v>
      </c>
      <c r="V337" s="53">
        <f>IF(MetaData!$F337="SI",MetaData!V337,MetaData!V337*25.4)</f>
        <v>19.049999999999997</v>
      </c>
      <c r="W337" s="52">
        <f>MetaData!W337</f>
        <v>10</v>
      </c>
      <c r="X337" s="53">
        <f>IF(MetaData!$F337="SI",MetaData!X337,MetaData!X337*25.4)</f>
        <v>32.384999999999991</v>
      </c>
      <c r="Y337" s="52">
        <f>MetaData!Y337</f>
        <v>1</v>
      </c>
      <c r="Z337" s="53">
        <f>IF(MetaData!$F337="SI",MetaData!Z337,MetaData!Z337*25.4)</f>
        <v>32.384999999999991</v>
      </c>
      <c r="AA337" s="52">
        <f>MetaData!AA337</f>
        <v>2</v>
      </c>
      <c r="AB337" s="52"/>
      <c r="AC337" s="53">
        <f>IF(MetaData!$F337="SI",MetaData!AC337,MetaData!AC337*25.4)</f>
        <v>0</v>
      </c>
      <c r="AD337" s="79"/>
      <c r="AE337" s="51">
        <f>MetaData!AE337</f>
        <v>2.7998599999999998E-2</v>
      </c>
      <c r="AF337" s="50">
        <f>IF(MetaData!$F337="SI",MetaData!AF337,MetaData!AF337*6.89476)</f>
        <v>336.92099999999999</v>
      </c>
      <c r="AG337" s="50">
        <f>IF(MetaData!$F337="SI",MetaData!AG337,MetaData!AG337*6.89476)</f>
        <v>0</v>
      </c>
      <c r="AH337" s="50">
        <f>IF(MetaData!$F337="SI",MetaData!AH337,MetaData!AH337*6.89476)</f>
        <v>366.77766666666668</v>
      </c>
      <c r="AI337" s="50">
        <f>IF(MetaData!$F337="SI",MetaData!AI337,MetaData!AI337*6.89476)</f>
        <v>366.77766666666668</v>
      </c>
      <c r="AJ337" s="50">
        <f>IF(MetaData!$F337="SI",MetaData!AJ337,MetaData!AJ337*6.89476)</f>
        <v>0</v>
      </c>
      <c r="AK337" s="50">
        <f>IF(MetaData!$F337="SI",MetaData!AK337,MetaData!AK337*6.89476)</f>
        <v>0</v>
      </c>
      <c r="AL337" s="117">
        <f>MetaData!AL337</f>
        <v>0</v>
      </c>
      <c r="AM337" s="52">
        <f>MetaData!AM337</f>
        <v>0</v>
      </c>
      <c r="AN337" s="52">
        <f>MetaData!AN337</f>
        <v>2</v>
      </c>
      <c r="AO337" s="52" t="str">
        <f>MetaData!AO337</f>
        <v>Ribbed</v>
      </c>
      <c r="AP337" s="53">
        <f>IF(MetaData!$F337="SI",MetaData!AP337,MetaData!AP337*25.4)</f>
        <v>6.35</v>
      </c>
      <c r="AQ337" s="52">
        <f>MetaData!AQ337</f>
        <v>0</v>
      </c>
      <c r="AR337" s="53">
        <f>IF(MetaData!$F337="SI",MetaData!AR337,MetaData!AR337*25.4)</f>
        <v>63.5</v>
      </c>
      <c r="AS337" s="53">
        <f>IF(MetaData!$F337="SI",MetaData!AS337,MetaData!AS337*25.4)</f>
        <v>0</v>
      </c>
      <c r="AT337" s="52">
        <f>MetaData!AT337</f>
        <v>0</v>
      </c>
      <c r="AU337" s="53">
        <f>IF(MetaData!$F337="SI",MetaData!AU337,MetaData!AU337*25.4)</f>
        <v>0</v>
      </c>
      <c r="AV337" s="59">
        <f>MetaData!AV337</f>
        <v>4.9087343750000003E-3</v>
      </c>
      <c r="AW337" s="59"/>
      <c r="AX337" s="50">
        <f>IF(MetaData!$F337="SI",MetaData!AX337,MetaData!AX337*6.89476)</f>
        <v>293.51400000000001</v>
      </c>
      <c r="AY337" s="50">
        <f>IF(MetaData!$F337="SI",MetaData!AY337,MetaData!AY337*6.89476)</f>
        <v>0</v>
      </c>
      <c r="AZ337" s="119">
        <f>MetaData!AZ337</f>
        <v>0</v>
      </c>
      <c r="BA337" s="119">
        <f>MetaData!BA337</f>
        <v>0</v>
      </c>
      <c r="BB337" s="119">
        <f>MetaData!BB337</f>
        <v>0</v>
      </c>
      <c r="BC337" s="119">
        <f>MetaData!BC337</f>
        <v>0</v>
      </c>
      <c r="BD337" s="119">
        <f>MetaData!BD337</f>
        <v>0</v>
      </c>
      <c r="BE337" s="119">
        <f>MetaData!BE337</f>
        <v>0</v>
      </c>
      <c r="BF337" s="119">
        <f>MetaData!BF337</f>
        <v>0</v>
      </c>
      <c r="BG337" s="15">
        <f>ReportedData!M337</f>
        <v>0</v>
      </c>
      <c r="BH337" t="str">
        <f>ReportedData!F337</f>
        <v>S4.xlsx</v>
      </c>
    </row>
    <row r="338" spans="1:60" ht="15.75" hidden="1">
      <c r="A338" s="10">
        <f>MetaData!A338</f>
        <v>334</v>
      </c>
      <c r="B338" s="10">
        <f>MetaData!B338</f>
        <v>72</v>
      </c>
      <c r="C338" s="10">
        <f>MetaData!C338</f>
        <v>3</v>
      </c>
      <c r="D338" s="91" t="str">
        <f>MetaData!D338</f>
        <v>s7</v>
      </c>
      <c r="E338" s="11" t="str">
        <f>MetaData!E338</f>
        <v>Scribner and Wight (1980)</v>
      </c>
      <c r="F338" s="12" t="str">
        <f>MetaData!F338</f>
        <v>SI</v>
      </c>
      <c r="G338" s="14" t="str">
        <f>MetaData!G338</f>
        <v>C</v>
      </c>
      <c r="H338" s="14" t="str">
        <f>MetaData!H338</f>
        <v>R</v>
      </c>
      <c r="I338" s="50">
        <f>IF(MetaData!$F338="SI",MetaData!I338,MetaData!I338*6.89476)</f>
        <v>27.4222</v>
      </c>
      <c r="J338" s="50">
        <f>IF(MetaData!$F338="SI",MetaData!J338,MetaData!J338*6.89476)</f>
        <v>0</v>
      </c>
      <c r="K338" s="50">
        <f>IF(MetaData!$F338="SI",MetaData!K338,MetaData!K338*6.89476)</f>
        <v>0</v>
      </c>
      <c r="L338" s="50">
        <f>IF(MetaData!$F338="SI",MetaData!L338,MetaData!L338*4.448)</f>
        <v>0</v>
      </c>
      <c r="M338" s="52">
        <f>MetaData!M338</f>
        <v>0</v>
      </c>
      <c r="N338" s="53">
        <f>IF(MetaData!$F338="SI",MetaData!N338,MetaData!N338*25.4)</f>
        <v>203.2</v>
      </c>
      <c r="O338" s="53">
        <f>IF(MetaData!$F338="SI",MetaData!O338,MetaData!O338*25.4)</f>
        <v>304.8</v>
      </c>
      <c r="P338" s="53">
        <f>IF(MetaData!$F338="SI",MetaData!P338,MetaData!P338*25.4)</f>
        <v>1054.0999999999999</v>
      </c>
      <c r="Q338" s="53">
        <f>IF(MetaData!$F338="SI",MetaData!Q338,MetaData!Q338*25.4)</f>
        <v>0</v>
      </c>
      <c r="R338" s="99">
        <f>MetaData!R338</f>
        <v>0</v>
      </c>
      <c r="S338" s="53">
        <f>IF(MetaData!$F338="SI",MetaData!S338,MetaData!S338*(25.4^2))</f>
        <v>61935.360000000001</v>
      </c>
      <c r="T338" s="53">
        <f>IF(MetaData!$F338="SI",MetaData!T338,MetaData!T338*25.4)</f>
        <v>19.05</v>
      </c>
      <c r="U338" s="53">
        <f>IF(MetaData!$F338="SI",MetaData!U338,MetaData!U338*25.4)</f>
        <v>19.049999999999997</v>
      </c>
      <c r="V338" s="53">
        <f>IF(MetaData!$F338="SI",MetaData!V338,MetaData!V338*25.4)</f>
        <v>19.049999999999997</v>
      </c>
      <c r="W338" s="52">
        <f>MetaData!W338</f>
        <v>6</v>
      </c>
      <c r="X338" s="53">
        <f>IF(MetaData!$F338="SI",MetaData!X338,MetaData!X338*25.4)</f>
        <v>29.209999999999994</v>
      </c>
      <c r="Y338" s="52">
        <f>MetaData!Y338</f>
        <v>1</v>
      </c>
      <c r="Z338" s="53">
        <f>IF(MetaData!$F338="SI",MetaData!Z338,MetaData!Z338*25.4)</f>
        <v>29.209999999999994</v>
      </c>
      <c r="AA338" s="52">
        <f>MetaData!AA338</f>
        <v>0</v>
      </c>
      <c r="AB338" s="52"/>
      <c r="AC338" s="53">
        <f>IF(MetaData!$F338="SI",MetaData!AC338,MetaData!AC338*25.4)</f>
        <v>0</v>
      </c>
      <c r="AD338" s="79"/>
      <c r="AE338" s="51">
        <f>MetaData!AE338</f>
        <v>2.3380000000000001E-2</v>
      </c>
      <c r="AF338" s="50">
        <f>IF(MetaData!$F338="SI",MetaData!AF338,MetaData!AF338*6.89476)</f>
        <v>363.10300000000001</v>
      </c>
      <c r="AG338" s="50">
        <f>IF(MetaData!$F338="SI",MetaData!AG338,MetaData!AG338*6.89476)</f>
        <v>0</v>
      </c>
      <c r="AH338" s="50">
        <f>IF(MetaData!$F338="SI",MetaData!AH338,MetaData!AH338*6.89476)</f>
        <v>363.10300000000001</v>
      </c>
      <c r="AI338" s="50">
        <f>IF(MetaData!$F338="SI",MetaData!AI338,MetaData!AI338*6.89476)</f>
        <v>363.10300000000001</v>
      </c>
      <c r="AJ338" s="50">
        <f>IF(MetaData!$F338="SI",MetaData!AJ338,MetaData!AJ338*6.89476)</f>
        <v>0</v>
      </c>
      <c r="AK338" s="50">
        <f>IF(MetaData!$F338="SI",MetaData!AK338,MetaData!AK338*6.89476)</f>
        <v>0</v>
      </c>
      <c r="AL338" s="117">
        <f>MetaData!AL338</f>
        <v>0</v>
      </c>
      <c r="AM338" s="52">
        <f>MetaData!AM338</f>
        <v>0</v>
      </c>
      <c r="AN338" s="52">
        <f>MetaData!AN338</f>
        <v>2</v>
      </c>
      <c r="AO338" s="52" t="str">
        <f>MetaData!AO338</f>
        <v>Ribbed</v>
      </c>
      <c r="AP338" s="53">
        <f>IF(MetaData!$F338="SI",MetaData!AP338,MetaData!AP338*25.4)</f>
        <v>9.5250000000000004</v>
      </c>
      <c r="AQ338" s="52">
        <f>MetaData!AQ338</f>
        <v>0</v>
      </c>
      <c r="AR338" s="53">
        <f>IF(MetaData!$F338="SI",MetaData!AR338,MetaData!AR338*25.4)</f>
        <v>63.5</v>
      </c>
      <c r="AS338" s="53">
        <f>IF(MetaData!$F338="SI",MetaData!AS338,MetaData!AS338*25.4)</f>
        <v>0</v>
      </c>
      <c r="AT338" s="52">
        <f>MetaData!AT338</f>
        <v>0</v>
      </c>
      <c r="AU338" s="53">
        <f>IF(MetaData!$F338="SI",MetaData!AU338,MetaData!AU338*25.4)</f>
        <v>0</v>
      </c>
      <c r="AV338" s="59">
        <f>MetaData!AV338</f>
        <v>1.1044652343750003E-2</v>
      </c>
      <c r="AW338" s="59"/>
      <c r="AX338" s="50">
        <f>IF(MetaData!$F338="SI",MetaData!AX338,MetaData!AX338*6.89476)</f>
        <v>381.70600000000002</v>
      </c>
      <c r="AY338" s="50">
        <f>IF(MetaData!$F338="SI",MetaData!AY338,MetaData!AY338*6.89476)</f>
        <v>0</v>
      </c>
      <c r="AZ338" s="119">
        <f>MetaData!AZ338</f>
        <v>0</v>
      </c>
      <c r="BA338" s="119">
        <f>MetaData!BA338</f>
        <v>0</v>
      </c>
      <c r="BB338" s="119">
        <f>MetaData!BB338</f>
        <v>0</v>
      </c>
      <c r="BC338" s="119">
        <f>MetaData!BC338</f>
        <v>0</v>
      </c>
      <c r="BD338" s="119">
        <f>MetaData!BD338</f>
        <v>0</v>
      </c>
      <c r="BE338" s="119">
        <f>MetaData!BE338</f>
        <v>0</v>
      </c>
      <c r="BF338" s="119">
        <f>MetaData!BF338</f>
        <v>0</v>
      </c>
      <c r="BG338" s="15">
        <f>ReportedData!M338</f>
        <v>0</v>
      </c>
      <c r="BH338" t="str">
        <f>ReportedData!F338</f>
        <v>S7.xlsx</v>
      </c>
    </row>
    <row r="339" spans="1:60" ht="15.75" hidden="1">
      <c r="A339" s="10">
        <f>MetaData!A339</f>
        <v>335</v>
      </c>
      <c r="B339" s="10">
        <f>MetaData!B339</f>
        <v>72</v>
      </c>
      <c r="C339" s="10">
        <f>MetaData!C339</f>
        <v>4</v>
      </c>
      <c r="D339" s="91" t="str">
        <f>MetaData!D339</f>
        <v>s8</v>
      </c>
      <c r="E339" s="11" t="str">
        <f>MetaData!E339</f>
        <v>Scribner and Wight (1980)</v>
      </c>
      <c r="F339" s="12" t="str">
        <f>MetaData!F339</f>
        <v>SI</v>
      </c>
      <c r="G339" s="14" t="str">
        <f>MetaData!G339</f>
        <v>C</v>
      </c>
      <c r="H339" s="14" t="str">
        <f>MetaData!H339</f>
        <v>R</v>
      </c>
      <c r="I339" s="50">
        <f>IF(MetaData!$F339="SI",MetaData!I339,MetaData!I339*6.89476)</f>
        <v>27.4222</v>
      </c>
      <c r="J339" s="50">
        <f>IF(MetaData!$F339="SI",MetaData!J339,MetaData!J339*6.89476)</f>
        <v>0</v>
      </c>
      <c r="K339" s="50">
        <f>IF(MetaData!$F339="SI",MetaData!K339,MetaData!K339*6.89476)</f>
        <v>0</v>
      </c>
      <c r="L339" s="50">
        <f>IF(MetaData!$F339="SI",MetaData!L339,MetaData!L339*4.448)</f>
        <v>0</v>
      </c>
      <c r="M339" s="52">
        <f>MetaData!M339</f>
        <v>0</v>
      </c>
      <c r="N339" s="53">
        <f>IF(MetaData!$F339="SI",MetaData!N339,MetaData!N339*25.4)</f>
        <v>203.2</v>
      </c>
      <c r="O339" s="53">
        <f>IF(MetaData!$F339="SI",MetaData!O339,MetaData!O339*25.4)</f>
        <v>304.8</v>
      </c>
      <c r="P339" s="53">
        <f>IF(MetaData!$F339="SI",MetaData!P339,MetaData!P339*25.4)</f>
        <v>1054.0999999999999</v>
      </c>
      <c r="Q339" s="53">
        <f>IF(MetaData!$F339="SI",MetaData!Q339,MetaData!Q339*25.4)</f>
        <v>0</v>
      </c>
      <c r="R339" s="99">
        <f>MetaData!R339</f>
        <v>0</v>
      </c>
      <c r="S339" s="53">
        <f>IF(MetaData!$F339="SI",MetaData!S339,MetaData!S339*(25.4^2))</f>
        <v>61935.360000000001</v>
      </c>
      <c r="T339" s="53">
        <f>IF(MetaData!$F339="SI",MetaData!T339,MetaData!T339*25.4)</f>
        <v>19.05</v>
      </c>
      <c r="U339" s="53">
        <f>IF(MetaData!$F339="SI",MetaData!U339,MetaData!U339*25.4)</f>
        <v>19.049999999999997</v>
      </c>
      <c r="V339" s="53">
        <f>IF(MetaData!$F339="SI",MetaData!V339,MetaData!V339*25.4)</f>
        <v>19.049999999999997</v>
      </c>
      <c r="W339" s="52">
        <f>MetaData!W339</f>
        <v>10</v>
      </c>
      <c r="X339" s="53">
        <f>IF(MetaData!$F339="SI",MetaData!X339,MetaData!X339*25.4)</f>
        <v>32.384999999999991</v>
      </c>
      <c r="Y339" s="52">
        <f>MetaData!Y339</f>
        <v>1</v>
      </c>
      <c r="Z339" s="53">
        <f>IF(MetaData!$F339="SI",MetaData!Z339,MetaData!Z339*25.4)</f>
        <v>32.384999999999991</v>
      </c>
      <c r="AA339" s="52">
        <f>MetaData!AA339</f>
        <v>2</v>
      </c>
      <c r="AB339" s="52"/>
      <c r="AC339" s="53">
        <f>IF(MetaData!$F339="SI",MetaData!AC339,MetaData!AC339*25.4)</f>
        <v>0</v>
      </c>
      <c r="AD339" s="79"/>
      <c r="AE339" s="51">
        <f>MetaData!AE339</f>
        <v>2.7978599999999999E-2</v>
      </c>
      <c r="AF339" s="50">
        <f>IF(MetaData!$F339="SI",MetaData!AF339,MetaData!AF339*6.89476)</f>
        <v>363.10300000000001</v>
      </c>
      <c r="AG339" s="50">
        <f>IF(MetaData!$F339="SI",MetaData!AG339,MetaData!AG339*6.89476)</f>
        <v>0</v>
      </c>
      <c r="AH339" s="50">
        <f>IF(MetaData!$F339="SI",MetaData!AH339,MetaData!AH339*6.89476)</f>
        <v>375.50500000000005</v>
      </c>
      <c r="AI339" s="50">
        <f>IF(MetaData!$F339="SI",MetaData!AI339,MetaData!AI339*6.89476)</f>
        <v>375.50500000000005</v>
      </c>
      <c r="AJ339" s="50">
        <f>IF(MetaData!$F339="SI",MetaData!AJ339,MetaData!AJ339*6.89476)</f>
        <v>0</v>
      </c>
      <c r="AK339" s="50">
        <f>IF(MetaData!$F339="SI",MetaData!AK339,MetaData!AK339*6.89476)</f>
        <v>0</v>
      </c>
      <c r="AL339" s="117">
        <f>MetaData!AL339</f>
        <v>0</v>
      </c>
      <c r="AM339" s="52">
        <f>MetaData!AM339</f>
        <v>0</v>
      </c>
      <c r="AN339" s="52">
        <f>MetaData!AN339</f>
        <v>2</v>
      </c>
      <c r="AO339" s="52" t="str">
        <f>MetaData!AO339</f>
        <v>Ribbed</v>
      </c>
      <c r="AP339" s="53">
        <f>IF(MetaData!$F339="SI",MetaData!AP339,MetaData!AP339*25.4)</f>
        <v>6.35</v>
      </c>
      <c r="AQ339" s="52">
        <f>MetaData!AQ339</f>
        <v>0</v>
      </c>
      <c r="AR339" s="53">
        <f>IF(MetaData!$F339="SI",MetaData!AR339,MetaData!AR339*25.4)</f>
        <v>63.5</v>
      </c>
      <c r="AS339" s="53">
        <f>IF(MetaData!$F339="SI",MetaData!AS339,MetaData!AS339*25.4)</f>
        <v>0</v>
      </c>
      <c r="AT339" s="52">
        <f>MetaData!AT339</f>
        <v>0</v>
      </c>
      <c r="AU339" s="53">
        <f>IF(MetaData!$F339="SI",MetaData!AU339,MetaData!AU339*25.4)</f>
        <v>0</v>
      </c>
      <c r="AV339" s="59">
        <f>MetaData!AV339</f>
        <v>4.9087343750000003E-3</v>
      </c>
      <c r="AW339" s="59"/>
      <c r="AX339" s="50">
        <f>IF(MetaData!$F339="SI",MetaData!AX339,MetaData!AX339*6.89476)</f>
        <v>381.70600000000002</v>
      </c>
      <c r="AY339" s="50">
        <f>IF(MetaData!$F339="SI",MetaData!AY339,MetaData!AY339*6.89476)</f>
        <v>0</v>
      </c>
      <c r="AZ339" s="119">
        <f>MetaData!AZ339</f>
        <v>0</v>
      </c>
      <c r="BA339" s="119">
        <f>MetaData!BA339</f>
        <v>0</v>
      </c>
      <c r="BB339" s="119">
        <f>MetaData!BB339</f>
        <v>0</v>
      </c>
      <c r="BC339" s="119">
        <f>MetaData!BC339</f>
        <v>0</v>
      </c>
      <c r="BD339" s="119">
        <f>MetaData!BD339</f>
        <v>0</v>
      </c>
      <c r="BE339" s="119">
        <f>MetaData!BE339</f>
        <v>0</v>
      </c>
      <c r="BF339" s="119">
        <f>MetaData!BF339</f>
        <v>0</v>
      </c>
      <c r="BG339" s="15">
        <f>ReportedData!M339</f>
        <v>0</v>
      </c>
      <c r="BH339" t="str">
        <f>ReportedData!F339</f>
        <v>S8.xlsx</v>
      </c>
    </row>
    <row r="340" spans="1:60" ht="15.75" hidden="1">
      <c r="A340" s="10">
        <f>MetaData!A340</f>
        <v>336</v>
      </c>
      <c r="B340" s="10">
        <f>MetaData!B340</f>
        <v>72</v>
      </c>
      <c r="C340" s="10">
        <f>MetaData!C340</f>
        <v>5</v>
      </c>
      <c r="D340" s="91" t="str">
        <f>MetaData!D340</f>
        <v>s9</v>
      </c>
      <c r="E340" s="11" t="str">
        <f>MetaData!E340</f>
        <v>Scribner and Wight (1980)</v>
      </c>
      <c r="F340" s="12" t="str">
        <f>MetaData!F340</f>
        <v>SI</v>
      </c>
      <c r="G340" s="14" t="str">
        <f>MetaData!G340</f>
        <v>C</v>
      </c>
      <c r="H340" s="14" t="str">
        <f>MetaData!H340</f>
        <v>R</v>
      </c>
      <c r="I340" s="50">
        <f>IF(MetaData!$F340="SI",MetaData!I340,MetaData!I340*6.89476)</f>
        <v>34.0366</v>
      </c>
      <c r="J340" s="50">
        <f>IF(MetaData!$F340="SI",MetaData!J340,MetaData!J340*6.89476)</f>
        <v>0</v>
      </c>
      <c r="K340" s="50">
        <f>IF(MetaData!$F340="SI",MetaData!K340,MetaData!K340*6.89476)</f>
        <v>0</v>
      </c>
      <c r="L340" s="50">
        <f>IF(MetaData!$F340="SI",MetaData!L340,MetaData!L340*4.448)</f>
        <v>0</v>
      </c>
      <c r="M340" s="52">
        <f>MetaData!M340</f>
        <v>0</v>
      </c>
      <c r="N340" s="53">
        <f>IF(MetaData!$F340="SI",MetaData!N340,MetaData!N340*25.4)</f>
        <v>254</v>
      </c>
      <c r="O340" s="53">
        <f>IF(MetaData!$F340="SI",MetaData!O340,MetaData!O340*25.4)</f>
        <v>355.6</v>
      </c>
      <c r="P340" s="53">
        <f>IF(MetaData!$F340="SI",MetaData!P340,MetaData!P340*25.4)</f>
        <v>1524</v>
      </c>
      <c r="Q340" s="53">
        <f>IF(MetaData!$F340="SI",MetaData!Q340,MetaData!Q340*25.4)</f>
        <v>0</v>
      </c>
      <c r="R340" s="99">
        <f>MetaData!R340</f>
        <v>0</v>
      </c>
      <c r="S340" s="53">
        <f>IF(MetaData!$F340="SI",MetaData!S340,MetaData!S340*(25.4^2))</f>
        <v>90322.400000000009</v>
      </c>
      <c r="T340" s="53">
        <f>IF(MetaData!$F340="SI",MetaData!T340,MetaData!T340*25.4)</f>
        <v>25.4</v>
      </c>
      <c r="U340" s="53">
        <f>IF(MetaData!$F340="SI",MetaData!U340,MetaData!U340*25.4)</f>
        <v>25.4</v>
      </c>
      <c r="V340" s="53">
        <f>IF(MetaData!$F340="SI",MetaData!V340,MetaData!V340*25.4)</f>
        <v>25.4</v>
      </c>
      <c r="W340" s="52">
        <f>MetaData!W340</f>
        <v>8</v>
      </c>
      <c r="X340" s="53">
        <f>IF(MetaData!$F340="SI",MetaData!X340,MetaData!X340*25.4)</f>
        <v>26.035000000000046</v>
      </c>
      <c r="Y340" s="52">
        <f>MetaData!Y340</f>
        <v>2</v>
      </c>
      <c r="Z340" s="53">
        <f>IF(MetaData!$F340="SI",MetaData!Z340,MetaData!Z340*25.4)</f>
        <v>26.035000000000046</v>
      </c>
      <c r="AA340" s="52">
        <f>MetaData!AA340</f>
        <v>0</v>
      </c>
      <c r="AB340" s="52"/>
      <c r="AC340" s="53">
        <f>IF(MetaData!$F340="SI",MetaData!AC340,MetaData!AC340*25.4)</f>
        <v>0</v>
      </c>
      <c r="AD340" s="79"/>
      <c r="AE340" s="51">
        <f>MetaData!AE340</f>
        <v>3.9620000000000002E-2</v>
      </c>
      <c r="AF340" s="50">
        <f>IF(MetaData!$F340="SI",MetaData!AF340,MetaData!AF340*6.89476)</f>
        <v>414.77800000000002</v>
      </c>
      <c r="AG340" s="50">
        <f>IF(MetaData!$F340="SI",MetaData!AG340,MetaData!AG340*6.89476)</f>
        <v>0</v>
      </c>
      <c r="AH340" s="50">
        <f>IF(MetaData!$F340="SI",MetaData!AH340,MetaData!AH340*6.89476)</f>
        <v>414.77800000000002</v>
      </c>
      <c r="AI340" s="50">
        <f>IF(MetaData!$F340="SI",MetaData!AI340,MetaData!AI340*6.89476)</f>
        <v>414.77800000000002</v>
      </c>
      <c r="AJ340" s="50">
        <f>IF(MetaData!$F340="SI",MetaData!AJ340,MetaData!AJ340*6.89476)</f>
        <v>0</v>
      </c>
      <c r="AK340" s="50">
        <f>IF(MetaData!$F340="SI",MetaData!AK340,MetaData!AK340*6.89476)</f>
        <v>0</v>
      </c>
      <c r="AL340" s="117">
        <f>MetaData!AL340</f>
        <v>0</v>
      </c>
      <c r="AM340" s="52">
        <f>MetaData!AM340</f>
        <v>0</v>
      </c>
      <c r="AN340" s="52">
        <f>MetaData!AN340</f>
        <v>2</v>
      </c>
      <c r="AO340" s="52" t="str">
        <f>MetaData!AO340</f>
        <v>Ribbed</v>
      </c>
      <c r="AP340" s="53">
        <f>IF(MetaData!$F340="SI",MetaData!AP340,MetaData!AP340*25.4)</f>
        <v>9.5250000000000004</v>
      </c>
      <c r="AQ340" s="52">
        <f>MetaData!AQ340</f>
        <v>0</v>
      </c>
      <c r="AR340" s="53">
        <f>IF(MetaData!$F340="SI",MetaData!AR340,MetaData!AR340*25.4)</f>
        <v>76.2</v>
      </c>
      <c r="AS340" s="53">
        <f>IF(MetaData!$F340="SI",MetaData!AS340,MetaData!AS340*25.4)</f>
        <v>0</v>
      </c>
      <c r="AT340" s="52">
        <f>MetaData!AT340</f>
        <v>0</v>
      </c>
      <c r="AU340" s="53">
        <f>IF(MetaData!$F340="SI",MetaData!AU340,MetaData!AU340*25.4)</f>
        <v>0</v>
      </c>
      <c r="AV340" s="59">
        <f>MetaData!AV340</f>
        <v>7.3631015625000009E-3</v>
      </c>
      <c r="AW340" s="59"/>
      <c r="AX340" s="50">
        <f>IF(MetaData!$F340="SI",MetaData!AX340,MetaData!AX340*6.89476)</f>
        <v>372.06</v>
      </c>
      <c r="AY340" s="50">
        <f>IF(MetaData!$F340="SI",MetaData!AY340,MetaData!AY340*6.89476)</f>
        <v>0</v>
      </c>
      <c r="AZ340" s="119">
        <f>MetaData!AZ340</f>
        <v>0</v>
      </c>
      <c r="BA340" s="119">
        <f>MetaData!BA340</f>
        <v>0</v>
      </c>
      <c r="BB340" s="119">
        <f>MetaData!BB340</f>
        <v>0</v>
      </c>
      <c r="BC340" s="119">
        <f>MetaData!BC340</f>
        <v>0</v>
      </c>
      <c r="BD340" s="119">
        <f>MetaData!BD340</f>
        <v>0</v>
      </c>
      <c r="BE340" s="119">
        <f>MetaData!BE340</f>
        <v>0</v>
      </c>
      <c r="BF340" s="119">
        <f>MetaData!BF340</f>
        <v>0</v>
      </c>
      <c r="BG340" s="15">
        <f>ReportedData!M340</f>
        <v>0</v>
      </c>
      <c r="BH340" t="str">
        <f>ReportedData!F340</f>
        <v>S9.xlsx</v>
      </c>
    </row>
    <row r="341" spans="1:60" ht="15.75" hidden="1">
      <c r="A341" s="10">
        <f>MetaData!A341</f>
        <v>337</v>
      </c>
      <c r="B341" s="10">
        <f>MetaData!B341</f>
        <v>72</v>
      </c>
      <c r="C341" s="10">
        <f>MetaData!C341</f>
        <v>6</v>
      </c>
      <c r="D341" s="91" t="str">
        <f>MetaData!D341</f>
        <v>s10</v>
      </c>
      <c r="E341" s="11" t="str">
        <f>MetaData!E341</f>
        <v>Scribner and Wight (1980)</v>
      </c>
      <c r="F341" s="12" t="str">
        <f>MetaData!F341</f>
        <v>SI</v>
      </c>
      <c r="G341" s="14" t="str">
        <f>MetaData!G341</f>
        <v>C</v>
      </c>
      <c r="H341" s="14" t="str">
        <f>MetaData!H341</f>
        <v>R</v>
      </c>
      <c r="I341" s="50">
        <f>IF(MetaData!$F341="SI",MetaData!I341,MetaData!I341*6.89476)</f>
        <v>34.0366</v>
      </c>
      <c r="J341" s="50">
        <f>IF(MetaData!$F341="SI",MetaData!J341,MetaData!J341*6.89476)</f>
        <v>0</v>
      </c>
      <c r="K341" s="50">
        <f>IF(MetaData!$F341="SI",MetaData!K341,MetaData!K341*6.89476)</f>
        <v>0</v>
      </c>
      <c r="L341" s="50">
        <f>IF(MetaData!$F341="SI",MetaData!L341,MetaData!L341*4.448)</f>
        <v>0</v>
      </c>
      <c r="M341" s="52">
        <f>MetaData!M341</f>
        <v>0</v>
      </c>
      <c r="N341" s="53">
        <f>IF(MetaData!$F341="SI",MetaData!N341,MetaData!N341*25.4)</f>
        <v>254</v>
      </c>
      <c r="O341" s="53">
        <f>IF(MetaData!$F341="SI",MetaData!O341,MetaData!O341*25.4)</f>
        <v>355.6</v>
      </c>
      <c r="P341" s="53">
        <f>IF(MetaData!$F341="SI",MetaData!P341,MetaData!P341*25.4)</f>
        <v>1524</v>
      </c>
      <c r="Q341" s="53">
        <f>IF(MetaData!$F341="SI",MetaData!Q341,MetaData!Q341*25.4)</f>
        <v>0</v>
      </c>
      <c r="R341" s="99">
        <f>MetaData!R341</f>
        <v>0</v>
      </c>
      <c r="S341" s="53">
        <f>IF(MetaData!$F341="SI",MetaData!S341,MetaData!S341*(25.4^2))</f>
        <v>90322.400000000009</v>
      </c>
      <c r="T341" s="53">
        <f>IF(MetaData!$F341="SI",MetaData!T341,MetaData!T341*25.4)</f>
        <v>25.4</v>
      </c>
      <c r="U341" s="53">
        <f>IF(MetaData!$F341="SI",MetaData!U341,MetaData!U341*25.4)</f>
        <v>25.4</v>
      </c>
      <c r="V341" s="53">
        <f>IF(MetaData!$F341="SI",MetaData!V341,MetaData!V341*25.4)</f>
        <v>25.4</v>
      </c>
      <c r="W341" s="52">
        <f>MetaData!W341</f>
        <v>12</v>
      </c>
      <c r="X341" s="53">
        <f>IF(MetaData!$F341="SI",MetaData!X341,MetaData!X341*25.4)</f>
        <v>26.035000000000046</v>
      </c>
      <c r="Y341" s="52">
        <f>MetaData!Y341</f>
        <v>2</v>
      </c>
      <c r="Z341" s="53">
        <f>IF(MetaData!$F341="SI",MetaData!Z341,MetaData!Z341*25.4)</f>
        <v>26.035000000000046</v>
      </c>
      <c r="AA341" s="52">
        <f>MetaData!AA341</f>
        <v>2</v>
      </c>
      <c r="AB341" s="52"/>
      <c r="AC341" s="53">
        <f>IF(MetaData!$F341="SI",MetaData!AC341,MetaData!AC341*25.4)</f>
        <v>0</v>
      </c>
      <c r="AD341" s="79"/>
      <c r="AE341" s="51">
        <f>MetaData!AE341</f>
        <v>4.5223000000000006E-2</v>
      </c>
      <c r="AF341" s="50">
        <f>IF(MetaData!$F341="SI",MetaData!AF341,MetaData!AF341*6.89476)</f>
        <v>414.77800000000002</v>
      </c>
      <c r="AG341" s="50">
        <f>IF(MetaData!$F341="SI",MetaData!AG341,MetaData!AG341*6.89476)</f>
        <v>0</v>
      </c>
      <c r="AH341" s="50">
        <f>IF(MetaData!$F341="SI",MetaData!AH341,MetaData!AH341*6.89476)</f>
        <v>403.75400000000002</v>
      </c>
      <c r="AI341" s="50">
        <f>IF(MetaData!$F341="SI",MetaData!AI341,MetaData!AI341*6.89476)</f>
        <v>403.75400000000002</v>
      </c>
      <c r="AJ341" s="50">
        <f>IF(MetaData!$F341="SI",MetaData!AJ341,MetaData!AJ341*6.89476)</f>
        <v>0</v>
      </c>
      <c r="AK341" s="50">
        <f>IF(MetaData!$F341="SI",MetaData!AK341,MetaData!AK341*6.89476)</f>
        <v>0</v>
      </c>
      <c r="AL341" s="117">
        <f>MetaData!AL341</f>
        <v>0</v>
      </c>
      <c r="AM341" s="52">
        <f>MetaData!AM341</f>
        <v>0</v>
      </c>
      <c r="AN341" s="52">
        <f>MetaData!AN341</f>
        <v>2</v>
      </c>
      <c r="AO341" s="52" t="str">
        <f>MetaData!AO341</f>
        <v>Ribbed</v>
      </c>
      <c r="AP341" s="53">
        <f>IF(MetaData!$F341="SI",MetaData!AP341,MetaData!AP341*25.4)</f>
        <v>9.5250000000000004</v>
      </c>
      <c r="AQ341" s="52">
        <f>MetaData!AQ341</f>
        <v>0</v>
      </c>
      <c r="AR341" s="53">
        <f>IF(MetaData!$F341="SI",MetaData!AR341,MetaData!AR341*25.4)</f>
        <v>76.2</v>
      </c>
      <c r="AS341" s="53">
        <f>IF(MetaData!$F341="SI",MetaData!AS341,MetaData!AS341*25.4)</f>
        <v>0</v>
      </c>
      <c r="AT341" s="52">
        <f>MetaData!AT341</f>
        <v>0</v>
      </c>
      <c r="AU341" s="53">
        <f>IF(MetaData!$F341="SI",MetaData!AU341,MetaData!AU341*25.4)</f>
        <v>0</v>
      </c>
      <c r="AV341" s="59">
        <f>MetaData!AV341</f>
        <v>7.3631015625000009E-3</v>
      </c>
      <c r="AW341" s="59"/>
      <c r="AX341" s="50">
        <f>IF(MetaData!$F341="SI",MetaData!AX341,MetaData!AX341*6.89476)</f>
        <v>372.06</v>
      </c>
      <c r="AY341" s="50">
        <f>IF(MetaData!$F341="SI",MetaData!AY341,MetaData!AY341*6.89476)</f>
        <v>0</v>
      </c>
      <c r="AZ341" s="119">
        <f>MetaData!AZ341</f>
        <v>0</v>
      </c>
      <c r="BA341" s="119">
        <f>MetaData!BA341</f>
        <v>0</v>
      </c>
      <c r="BB341" s="119">
        <f>MetaData!BB341</f>
        <v>0</v>
      </c>
      <c r="BC341" s="119">
        <f>MetaData!BC341</f>
        <v>0</v>
      </c>
      <c r="BD341" s="119">
        <f>MetaData!BD341</f>
        <v>0</v>
      </c>
      <c r="BE341" s="119">
        <f>MetaData!BE341</f>
        <v>0</v>
      </c>
      <c r="BF341" s="119">
        <f>MetaData!BF341</f>
        <v>0</v>
      </c>
      <c r="BG341" s="15">
        <f>ReportedData!M341</f>
        <v>0</v>
      </c>
      <c r="BH341" t="str">
        <f>ReportedData!F341</f>
        <v>S10.xlsx</v>
      </c>
    </row>
    <row r="342" spans="1:60" ht="15.75" hidden="1">
      <c r="A342" s="10">
        <f>MetaData!A342</f>
        <v>338</v>
      </c>
      <c r="B342" s="10">
        <f>MetaData!B342</f>
        <v>72</v>
      </c>
      <c r="C342" s="10">
        <f>MetaData!C342</f>
        <v>7</v>
      </c>
      <c r="D342" s="91" t="str">
        <f>MetaData!D342</f>
        <v>s11</v>
      </c>
      <c r="E342" s="11" t="str">
        <f>MetaData!E342</f>
        <v>Scribner and Wight (1980)</v>
      </c>
      <c r="F342" s="12" t="str">
        <f>MetaData!F342</f>
        <v>SI</v>
      </c>
      <c r="G342" s="14" t="str">
        <f>MetaData!G342</f>
        <v>C</v>
      </c>
      <c r="H342" s="14" t="str">
        <f>MetaData!H342</f>
        <v>R</v>
      </c>
      <c r="I342" s="50">
        <f>IF(MetaData!$F342="SI",MetaData!I342,MetaData!I342*6.89476)</f>
        <v>34.0366</v>
      </c>
      <c r="J342" s="50">
        <f>IF(MetaData!$F342="SI",MetaData!J342,MetaData!J342*6.89476)</f>
        <v>0</v>
      </c>
      <c r="K342" s="50">
        <f>IF(MetaData!$F342="SI",MetaData!K342,MetaData!K342*6.89476)</f>
        <v>0</v>
      </c>
      <c r="L342" s="50">
        <f>IF(MetaData!$F342="SI",MetaData!L342,MetaData!L342*4.448)</f>
        <v>0</v>
      </c>
      <c r="M342" s="52">
        <f>MetaData!M342</f>
        <v>0</v>
      </c>
      <c r="N342" s="53">
        <f>IF(MetaData!$F342="SI",MetaData!N342,MetaData!N342*25.4)</f>
        <v>254</v>
      </c>
      <c r="O342" s="53">
        <f>IF(MetaData!$F342="SI",MetaData!O342,MetaData!O342*25.4)</f>
        <v>355.6</v>
      </c>
      <c r="P342" s="53">
        <f>IF(MetaData!$F342="SI",MetaData!P342,MetaData!P342*25.4)</f>
        <v>1219.2</v>
      </c>
      <c r="Q342" s="53">
        <f>IF(MetaData!$F342="SI",MetaData!Q342,MetaData!Q342*25.4)</f>
        <v>0</v>
      </c>
      <c r="R342" s="99">
        <f>MetaData!R342</f>
        <v>0</v>
      </c>
      <c r="S342" s="53">
        <f>IF(MetaData!$F342="SI",MetaData!S342,MetaData!S342*(25.4^2))</f>
        <v>90322.400000000009</v>
      </c>
      <c r="T342" s="53">
        <f>IF(MetaData!$F342="SI",MetaData!T342,MetaData!T342*25.4)</f>
        <v>25.4</v>
      </c>
      <c r="U342" s="53">
        <f>IF(MetaData!$F342="SI",MetaData!U342,MetaData!U342*25.4)</f>
        <v>25.4</v>
      </c>
      <c r="V342" s="53">
        <f>IF(MetaData!$F342="SI",MetaData!V342,MetaData!V342*25.4)</f>
        <v>25.4</v>
      </c>
      <c r="W342" s="52">
        <f>MetaData!W342</f>
        <v>8</v>
      </c>
      <c r="X342" s="53">
        <f>IF(MetaData!$F342="SI",MetaData!X342,MetaData!X342*25.4)</f>
        <v>26.035000000000046</v>
      </c>
      <c r="Y342" s="52">
        <f>MetaData!Y342</f>
        <v>2</v>
      </c>
      <c r="Z342" s="53">
        <f>IF(MetaData!$F342="SI",MetaData!Z342,MetaData!Z342*25.4)</f>
        <v>26.035000000000046</v>
      </c>
      <c r="AA342" s="52">
        <f>MetaData!AA342</f>
        <v>0</v>
      </c>
      <c r="AB342" s="52"/>
      <c r="AC342" s="53">
        <f>IF(MetaData!$F342="SI",MetaData!AC342,MetaData!AC342*25.4)</f>
        <v>0</v>
      </c>
      <c r="AD342" s="79"/>
      <c r="AE342" s="51">
        <f>MetaData!AE342</f>
        <v>3.9620000000000002E-2</v>
      </c>
      <c r="AF342" s="50">
        <f>IF(MetaData!$F342="SI",MetaData!AF342,MetaData!AF342*6.89476)</f>
        <v>414.77800000000002</v>
      </c>
      <c r="AG342" s="50">
        <f>IF(MetaData!$F342="SI",MetaData!AG342,MetaData!AG342*6.89476)</f>
        <v>0</v>
      </c>
      <c r="AH342" s="50">
        <f>IF(MetaData!$F342="SI",MetaData!AH342,MetaData!AH342*6.89476)</f>
        <v>414.77800000000002</v>
      </c>
      <c r="AI342" s="50">
        <f>IF(MetaData!$F342="SI",MetaData!AI342,MetaData!AI342*6.89476)</f>
        <v>414.77800000000002</v>
      </c>
      <c r="AJ342" s="50">
        <f>IF(MetaData!$F342="SI",MetaData!AJ342,MetaData!AJ342*6.89476)</f>
        <v>0</v>
      </c>
      <c r="AK342" s="50">
        <f>IF(MetaData!$F342="SI",MetaData!AK342,MetaData!AK342*6.89476)</f>
        <v>0</v>
      </c>
      <c r="AL342" s="117">
        <f>MetaData!AL342</f>
        <v>0</v>
      </c>
      <c r="AM342" s="52">
        <f>MetaData!AM342</f>
        <v>0</v>
      </c>
      <c r="AN342" s="52">
        <f>MetaData!AN342</f>
        <v>2</v>
      </c>
      <c r="AO342" s="52" t="str">
        <f>MetaData!AO342</f>
        <v>Ribbed</v>
      </c>
      <c r="AP342" s="53">
        <f>IF(MetaData!$F342="SI",MetaData!AP342,MetaData!AP342*25.4)</f>
        <v>9.5250000000000004</v>
      </c>
      <c r="AQ342" s="52">
        <f>MetaData!AQ342</f>
        <v>0</v>
      </c>
      <c r="AR342" s="53">
        <f>IF(MetaData!$F342="SI",MetaData!AR342,MetaData!AR342*25.4)</f>
        <v>76.2</v>
      </c>
      <c r="AS342" s="53">
        <f>IF(MetaData!$F342="SI",MetaData!AS342,MetaData!AS342*25.4)</f>
        <v>0</v>
      </c>
      <c r="AT342" s="52">
        <f>MetaData!AT342</f>
        <v>0</v>
      </c>
      <c r="AU342" s="53">
        <f>IF(MetaData!$F342="SI",MetaData!AU342,MetaData!AU342*25.4)</f>
        <v>0</v>
      </c>
      <c r="AV342" s="59">
        <f>MetaData!AV342</f>
        <v>7.3631015625000009E-3</v>
      </c>
      <c r="AW342" s="59"/>
      <c r="AX342" s="50">
        <f>IF(MetaData!$F342="SI",MetaData!AX342,MetaData!AX342*6.89476)</f>
        <v>372.06</v>
      </c>
      <c r="AY342" s="50">
        <f>IF(MetaData!$F342="SI",MetaData!AY342,MetaData!AY342*6.89476)</f>
        <v>0</v>
      </c>
      <c r="AZ342" s="119">
        <f>MetaData!AZ342</f>
        <v>0</v>
      </c>
      <c r="BA342" s="119">
        <f>MetaData!BA342</f>
        <v>0</v>
      </c>
      <c r="BB342" s="119">
        <f>MetaData!BB342</f>
        <v>0</v>
      </c>
      <c r="BC342" s="119">
        <f>MetaData!BC342</f>
        <v>0</v>
      </c>
      <c r="BD342" s="119">
        <f>MetaData!BD342</f>
        <v>0</v>
      </c>
      <c r="BE342" s="119">
        <f>MetaData!BE342</f>
        <v>0</v>
      </c>
      <c r="BF342" s="119">
        <f>MetaData!BF342</f>
        <v>0</v>
      </c>
      <c r="BG342" s="15">
        <f>ReportedData!M342</f>
        <v>0</v>
      </c>
      <c r="BH342" t="str">
        <f>ReportedData!F342</f>
        <v>S11.xlsx</v>
      </c>
    </row>
    <row r="343" spans="1:60" ht="15.75" hidden="1">
      <c r="A343" s="10">
        <f>MetaData!A343</f>
        <v>339</v>
      </c>
      <c r="B343" s="10">
        <f>MetaData!B343</f>
        <v>72</v>
      </c>
      <c r="C343" s="10">
        <f>MetaData!C343</f>
        <v>8</v>
      </c>
      <c r="D343" s="91" t="str">
        <f>MetaData!D343</f>
        <v>s12</v>
      </c>
      <c r="E343" s="11" t="str">
        <f>MetaData!E343</f>
        <v>Scribner and Wight (1980)</v>
      </c>
      <c r="F343" s="12" t="str">
        <f>MetaData!F343</f>
        <v>SI</v>
      </c>
      <c r="G343" s="14" t="str">
        <f>MetaData!G343</f>
        <v>C</v>
      </c>
      <c r="H343" s="14" t="str">
        <f>MetaData!H343</f>
        <v>R</v>
      </c>
      <c r="I343" s="50">
        <f>IF(MetaData!$F343="SI",MetaData!I343,MetaData!I343*6.89476)</f>
        <v>34.0366</v>
      </c>
      <c r="J343" s="50">
        <f>IF(MetaData!$F343="SI",MetaData!J343,MetaData!J343*6.89476)</f>
        <v>0</v>
      </c>
      <c r="K343" s="50">
        <f>IF(MetaData!$F343="SI",MetaData!K343,MetaData!K343*6.89476)</f>
        <v>0</v>
      </c>
      <c r="L343" s="50">
        <f>IF(MetaData!$F343="SI",MetaData!L343,MetaData!L343*4.448)</f>
        <v>0</v>
      </c>
      <c r="M343" s="52">
        <f>MetaData!M343</f>
        <v>0</v>
      </c>
      <c r="N343" s="53">
        <f>IF(MetaData!$F343="SI",MetaData!N343,MetaData!N343*25.4)</f>
        <v>254</v>
      </c>
      <c r="O343" s="53">
        <f>IF(MetaData!$F343="SI",MetaData!O343,MetaData!O343*25.4)</f>
        <v>355.6</v>
      </c>
      <c r="P343" s="53">
        <f>IF(MetaData!$F343="SI",MetaData!P343,MetaData!P343*25.4)</f>
        <v>1219.2</v>
      </c>
      <c r="Q343" s="53">
        <f>IF(MetaData!$F343="SI",MetaData!Q343,MetaData!Q343*25.4)</f>
        <v>0</v>
      </c>
      <c r="R343" s="99">
        <f>MetaData!R343</f>
        <v>0</v>
      </c>
      <c r="S343" s="53">
        <f>IF(MetaData!$F343="SI",MetaData!S343,MetaData!S343*(25.4^2))</f>
        <v>90322.400000000009</v>
      </c>
      <c r="T343" s="53">
        <f>IF(MetaData!$F343="SI",MetaData!T343,MetaData!T343*25.4)</f>
        <v>25.4</v>
      </c>
      <c r="U343" s="53">
        <f>IF(MetaData!$F343="SI",MetaData!U343,MetaData!U343*25.4)</f>
        <v>25.4</v>
      </c>
      <c r="V343" s="53">
        <f>IF(MetaData!$F343="SI",MetaData!V343,MetaData!V343*25.4)</f>
        <v>25.4</v>
      </c>
      <c r="W343" s="52">
        <f>MetaData!W343</f>
        <v>12</v>
      </c>
      <c r="X343" s="53">
        <f>IF(MetaData!$F343="SI",MetaData!X343,MetaData!X343*25.4)</f>
        <v>26.035000000000046</v>
      </c>
      <c r="Y343" s="52">
        <f>MetaData!Y343</f>
        <v>2</v>
      </c>
      <c r="Z343" s="53">
        <f>IF(MetaData!$F343="SI",MetaData!Z343,MetaData!Z343*25.4)</f>
        <v>26.035000000000046</v>
      </c>
      <c r="AA343" s="52">
        <f>MetaData!AA343</f>
        <v>2</v>
      </c>
      <c r="AB343" s="52"/>
      <c r="AC343" s="53">
        <f>IF(MetaData!$F343="SI",MetaData!AC343,MetaData!AC343*25.4)</f>
        <v>0</v>
      </c>
      <c r="AD343" s="79"/>
      <c r="AE343" s="51">
        <f>MetaData!AE343</f>
        <v>4.5223000000000006E-2</v>
      </c>
      <c r="AF343" s="50">
        <f>IF(MetaData!$F343="SI",MetaData!AF343,MetaData!AF343*6.89476)</f>
        <v>414.77800000000002</v>
      </c>
      <c r="AG343" s="50">
        <f>IF(MetaData!$F343="SI",MetaData!AG343,MetaData!AG343*6.89476)</f>
        <v>0</v>
      </c>
      <c r="AH343" s="50">
        <f>IF(MetaData!$F343="SI",MetaData!AH343,MetaData!AH343*6.89476)</f>
        <v>403.75400000000002</v>
      </c>
      <c r="AI343" s="50">
        <f>IF(MetaData!$F343="SI",MetaData!AI343,MetaData!AI343*6.89476)</f>
        <v>403.75400000000002</v>
      </c>
      <c r="AJ343" s="50">
        <f>IF(MetaData!$F343="SI",MetaData!AJ343,MetaData!AJ343*6.89476)</f>
        <v>0</v>
      </c>
      <c r="AK343" s="50">
        <f>IF(MetaData!$F343="SI",MetaData!AK343,MetaData!AK343*6.89476)</f>
        <v>0</v>
      </c>
      <c r="AL343" s="117">
        <f>MetaData!AL343</f>
        <v>0</v>
      </c>
      <c r="AM343" s="52">
        <f>MetaData!AM343</f>
        <v>0</v>
      </c>
      <c r="AN343" s="52">
        <f>MetaData!AN343</f>
        <v>2</v>
      </c>
      <c r="AO343" s="52" t="str">
        <f>MetaData!AO343</f>
        <v>Ribbed</v>
      </c>
      <c r="AP343" s="53">
        <f>IF(MetaData!$F343="SI",MetaData!AP343,MetaData!AP343*25.4)</f>
        <v>9.5250000000000004</v>
      </c>
      <c r="AQ343" s="52">
        <f>MetaData!AQ343</f>
        <v>0</v>
      </c>
      <c r="AR343" s="53">
        <f>IF(MetaData!$F343="SI",MetaData!AR343,MetaData!AR343*25.4)</f>
        <v>76.2</v>
      </c>
      <c r="AS343" s="53">
        <f>IF(MetaData!$F343="SI",MetaData!AS343,MetaData!AS343*25.4)</f>
        <v>0</v>
      </c>
      <c r="AT343" s="52">
        <f>MetaData!AT343</f>
        <v>0</v>
      </c>
      <c r="AU343" s="53">
        <f>IF(MetaData!$F343="SI",MetaData!AU343,MetaData!AU343*25.4)</f>
        <v>0</v>
      </c>
      <c r="AV343" s="59">
        <f>MetaData!AV343</f>
        <v>7.3631015625000009E-3</v>
      </c>
      <c r="AW343" s="59"/>
      <c r="AX343" s="50">
        <f>IF(MetaData!$F343="SI",MetaData!AX343,MetaData!AX343*6.89476)</f>
        <v>372.06</v>
      </c>
      <c r="AY343" s="50">
        <f>IF(MetaData!$F343="SI",MetaData!AY343,MetaData!AY343*6.89476)</f>
        <v>0</v>
      </c>
      <c r="AZ343" s="119">
        <f>MetaData!AZ343</f>
        <v>0</v>
      </c>
      <c r="BA343" s="119">
        <f>MetaData!BA343</f>
        <v>0</v>
      </c>
      <c r="BB343" s="119">
        <f>MetaData!BB343</f>
        <v>0</v>
      </c>
      <c r="BC343" s="119">
        <f>MetaData!BC343</f>
        <v>0</v>
      </c>
      <c r="BD343" s="119">
        <f>MetaData!BD343</f>
        <v>0</v>
      </c>
      <c r="BE343" s="119">
        <f>MetaData!BE343</f>
        <v>0</v>
      </c>
      <c r="BF343" s="119">
        <f>MetaData!BF343</f>
        <v>0</v>
      </c>
      <c r="BG343" s="15">
        <f>ReportedData!M343</f>
        <v>0</v>
      </c>
      <c r="BH343" t="str">
        <f>ReportedData!F343</f>
        <v>S12.xlsx</v>
      </c>
    </row>
    <row r="344" spans="1:60" ht="15.75" hidden="1">
      <c r="A344" s="10">
        <f>MetaData!A344</f>
        <v>340</v>
      </c>
      <c r="B344" s="10">
        <f>MetaData!B344</f>
        <v>73</v>
      </c>
      <c r="C344" s="10">
        <f>MetaData!C344</f>
        <v>1</v>
      </c>
      <c r="D344" s="91" t="str">
        <f>MetaData!D344</f>
        <v xml:space="preserve"> No. 1</v>
      </c>
      <c r="E344" s="11" t="str">
        <f>MetaData!E344</f>
        <v>Sezen (2000)</v>
      </c>
      <c r="F344" s="12" t="str">
        <f>MetaData!F344</f>
        <v>SI</v>
      </c>
      <c r="G344" s="14" t="str">
        <f>MetaData!G344</f>
        <v>C</v>
      </c>
      <c r="H344" s="14" t="str">
        <f>MetaData!H344</f>
        <v>S</v>
      </c>
      <c r="I344" s="50">
        <f>IF(MetaData!$F344="SI",MetaData!I344,MetaData!I344*6.89476)</f>
        <v>21.1</v>
      </c>
      <c r="J344" s="50">
        <f>IF(MetaData!$F344="SI",MetaData!J344,MetaData!J344*6.89476)</f>
        <v>0</v>
      </c>
      <c r="K344" s="50">
        <f>IF(MetaData!$F344="SI",MetaData!K344,MetaData!K344*6.89476)</f>
        <v>0</v>
      </c>
      <c r="L344" s="50">
        <f>IF(MetaData!$F344="SI",MetaData!L344,MetaData!L344*4.448)</f>
        <v>667</v>
      </c>
      <c r="M344" s="52">
        <f>MetaData!M344</f>
        <v>2</v>
      </c>
      <c r="N344" s="53">
        <f>IF(MetaData!$F344="SI",MetaData!N344,MetaData!N344*25.4)</f>
        <v>457.2</v>
      </c>
      <c r="O344" s="53">
        <f>IF(MetaData!$F344="SI",MetaData!O344,MetaData!O344*25.4)</f>
        <v>457.2</v>
      </c>
      <c r="P344" s="53">
        <f>IF(MetaData!$F344="SI",MetaData!P344,MetaData!P344*25.4)</f>
        <v>1473.2</v>
      </c>
      <c r="Q344" s="53">
        <f>IF(MetaData!$F344="SI",MetaData!Q344,MetaData!Q344*25.4)</f>
        <v>0</v>
      </c>
      <c r="R344" s="99" t="str">
        <f>MetaData!R344</f>
        <v>DC</v>
      </c>
      <c r="S344" s="53">
        <f>IF(MetaData!$F344="SI",MetaData!S344,MetaData!S344*(25.4^2))</f>
        <v>209031.84</v>
      </c>
      <c r="T344" s="53">
        <f>IF(MetaData!$F344="SI",MetaData!T344,MetaData!T344*25.4)</f>
        <v>28.7</v>
      </c>
      <c r="U344" s="53">
        <f>IF(MetaData!$F344="SI",MetaData!U344,MetaData!U344*25.4)</f>
        <v>28.7</v>
      </c>
      <c r="V344" s="53">
        <f>IF(MetaData!$F344="SI",MetaData!V344,MetaData!V344*25.4)</f>
        <v>28.7</v>
      </c>
      <c r="W344" s="52">
        <f>MetaData!W344</f>
        <v>8</v>
      </c>
      <c r="X344" s="53">
        <f>IF(MetaData!$F344="SI",MetaData!X344,MetaData!X344*25.4)</f>
        <v>65.099999999999994</v>
      </c>
      <c r="Y344" s="52">
        <f>MetaData!Y344</f>
        <v>1</v>
      </c>
      <c r="Z344" s="53">
        <f>IF(MetaData!$F344="SI",MetaData!Z344,MetaData!Z344*25.4)</f>
        <v>65.099999999999994</v>
      </c>
      <c r="AA344" s="52">
        <f>MetaData!AA344</f>
        <v>1</v>
      </c>
      <c r="AB344" s="52"/>
      <c r="AC344" s="53">
        <f>IF(MetaData!$F344="SI",MetaData!AC344,MetaData!AC344*25.4)</f>
        <v>0</v>
      </c>
      <c r="AD344" s="79"/>
      <c r="AE344" s="51">
        <f>MetaData!AE344</f>
        <v>2.47E-2</v>
      </c>
      <c r="AF344" s="50">
        <f>IF(MetaData!$F344="SI",MetaData!AF344,MetaData!AF344*6.89476)</f>
        <v>434.4</v>
      </c>
      <c r="AG344" s="50">
        <f>IF(MetaData!$F344="SI",MetaData!AG344,MetaData!AG344*6.89476)</f>
        <v>645</v>
      </c>
      <c r="AH344" s="50">
        <f>IF(MetaData!$F344="SI",MetaData!AH344,MetaData!AH344*6.89476)</f>
        <v>434.4</v>
      </c>
      <c r="AI344" s="50">
        <f>IF(MetaData!$F344="SI",MetaData!AI344,MetaData!AI344*6.89476)</f>
        <v>434.4</v>
      </c>
      <c r="AJ344" s="50">
        <f>IF(MetaData!$F344="SI",MetaData!AJ344,MetaData!AJ344*6.89476)</f>
        <v>645</v>
      </c>
      <c r="AK344" s="50">
        <f>IF(MetaData!$F344="SI",MetaData!AK344,MetaData!AK344*6.89476)</f>
        <v>645</v>
      </c>
      <c r="AL344" s="117">
        <f>MetaData!AL344</f>
        <v>414</v>
      </c>
      <c r="AM344" s="52" t="str">
        <f>MetaData!AM344</f>
        <v>RD: Rectangular and diagonal ties</v>
      </c>
      <c r="AN344" s="52">
        <f>MetaData!AN344</f>
        <v>3.4</v>
      </c>
      <c r="AO344" s="52">
        <f>MetaData!AO344</f>
        <v>0</v>
      </c>
      <c r="AP344" s="53">
        <f>IF(MetaData!$F344="SI",MetaData!AP344,MetaData!AP344*25.4)</f>
        <v>9.5</v>
      </c>
      <c r="AQ344" s="52">
        <f>MetaData!AQ344</f>
        <v>10</v>
      </c>
      <c r="AR344" s="53">
        <f>IF(MetaData!$F344="SI",MetaData!AR344,MetaData!AR344*25.4)</f>
        <v>304.8</v>
      </c>
      <c r="AS344" s="53">
        <f>IF(MetaData!$F344="SI",MetaData!AS344,MetaData!AS344*25.4)</f>
        <v>0</v>
      </c>
      <c r="AT344" s="52">
        <f>MetaData!AT344</f>
        <v>0</v>
      </c>
      <c r="AU344" s="53">
        <f>IF(MetaData!$F344="SI",MetaData!AU344,MetaData!AU344*25.4)</f>
        <v>0</v>
      </c>
      <c r="AV344" s="59">
        <f>MetaData!AV344</f>
        <v>1.7293974911083427E-3</v>
      </c>
      <c r="AW344" s="59"/>
      <c r="AX344" s="50">
        <f>IF(MetaData!$F344="SI",MetaData!AX344,MetaData!AX344*6.89476)</f>
        <v>476</v>
      </c>
      <c r="AY344" s="50">
        <f>IF(MetaData!$F344="SI",MetaData!AY344,MetaData!AY344*6.89476)</f>
        <v>724</v>
      </c>
      <c r="AZ344" s="119">
        <f>MetaData!AZ344</f>
        <v>414</v>
      </c>
      <c r="BA344" s="119">
        <f>MetaData!BA344</f>
        <v>0</v>
      </c>
      <c r="BB344" s="119">
        <f>MetaData!BB344</f>
        <v>0</v>
      </c>
      <c r="BC344" s="119">
        <f>MetaData!BC344</f>
        <v>0</v>
      </c>
      <c r="BD344" s="119">
        <f>MetaData!BD344</f>
        <v>0</v>
      </c>
      <c r="BE344" s="119">
        <f>MetaData!BE344</f>
        <v>0</v>
      </c>
      <c r="BF344" s="119">
        <f>MetaData!BF344</f>
        <v>3</v>
      </c>
      <c r="BG344" s="15">
        <f>ReportedData!M344</f>
        <v>0</v>
      </c>
      <c r="BH344" t="str">
        <f>ReportedData!F344</f>
        <v>sezen1.xlsx</v>
      </c>
    </row>
    <row r="345" spans="1:60" ht="15.75" hidden="1">
      <c r="A345" s="10">
        <f>MetaData!A345</f>
        <v>341</v>
      </c>
      <c r="B345" s="10">
        <f>MetaData!B345</f>
        <v>73</v>
      </c>
      <c r="C345" s="10">
        <f>MetaData!C345</f>
        <v>2</v>
      </c>
      <c r="D345" s="91" t="str">
        <f>MetaData!D345</f>
        <v>No. 2</v>
      </c>
      <c r="E345" s="11" t="str">
        <f>MetaData!E345</f>
        <v>Sezen (2000)</v>
      </c>
      <c r="F345" s="12" t="str">
        <f>MetaData!F345</f>
        <v>SI</v>
      </c>
      <c r="G345" s="14" t="str">
        <f>MetaData!G345</f>
        <v>C</v>
      </c>
      <c r="H345" s="14" t="str">
        <f>MetaData!H345</f>
        <v>S</v>
      </c>
      <c r="I345" s="50">
        <f>IF(MetaData!$F345="SI",MetaData!I345,MetaData!I345*6.89476)</f>
        <v>21.1</v>
      </c>
      <c r="J345" s="50">
        <f>IF(MetaData!$F345="SI",MetaData!J345,MetaData!J345*6.89476)</f>
        <v>0</v>
      </c>
      <c r="K345" s="50">
        <f>IF(MetaData!$F345="SI",MetaData!K345,MetaData!K345*6.89476)</f>
        <v>0</v>
      </c>
      <c r="L345" s="50">
        <f>IF(MetaData!$F345="SI",MetaData!L345,MetaData!L345*4.448)</f>
        <v>2669</v>
      </c>
      <c r="M345" s="52">
        <f>MetaData!M345</f>
        <v>2</v>
      </c>
      <c r="N345" s="53">
        <f>IF(MetaData!$F345="SI",MetaData!N345,MetaData!N345*25.4)</f>
        <v>457.2</v>
      </c>
      <c r="O345" s="53">
        <f>IF(MetaData!$F345="SI",MetaData!O345,MetaData!O345*25.4)</f>
        <v>457.2</v>
      </c>
      <c r="P345" s="53">
        <f>IF(MetaData!$F345="SI",MetaData!P345,MetaData!P345*25.4)</f>
        <v>1473.2</v>
      </c>
      <c r="Q345" s="53">
        <f>IF(MetaData!$F345="SI",MetaData!Q345,MetaData!Q345*25.4)</f>
        <v>0</v>
      </c>
      <c r="R345" s="99" t="str">
        <f>MetaData!R345</f>
        <v>DC</v>
      </c>
      <c r="S345" s="53">
        <f>IF(MetaData!$F345="SI",MetaData!S345,MetaData!S345*(25.4^2))</f>
        <v>209031.84</v>
      </c>
      <c r="T345" s="53">
        <f>IF(MetaData!$F345="SI",MetaData!T345,MetaData!T345*25.4)</f>
        <v>28.7</v>
      </c>
      <c r="U345" s="53">
        <f>IF(MetaData!$F345="SI",MetaData!U345,MetaData!U345*25.4)</f>
        <v>28.7</v>
      </c>
      <c r="V345" s="53">
        <f>IF(MetaData!$F345="SI",MetaData!V345,MetaData!V345*25.4)</f>
        <v>28.7</v>
      </c>
      <c r="W345" s="52">
        <f>MetaData!W345</f>
        <v>8</v>
      </c>
      <c r="X345" s="53">
        <f>IF(MetaData!$F345="SI",MetaData!X345,MetaData!X345*25.4)</f>
        <v>65.099999999999994</v>
      </c>
      <c r="Y345" s="52">
        <f>MetaData!Y345</f>
        <v>1</v>
      </c>
      <c r="Z345" s="53">
        <f>IF(MetaData!$F345="SI",MetaData!Z345,MetaData!Z345*25.4)</f>
        <v>65.099999999999994</v>
      </c>
      <c r="AA345" s="52">
        <f>MetaData!AA345</f>
        <v>1</v>
      </c>
      <c r="AB345" s="52"/>
      <c r="AC345" s="53">
        <f>IF(MetaData!$F345="SI",MetaData!AC345,MetaData!AC345*25.4)</f>
        <v>0</v>
      </c>
      <c r="AD345" s="79"/>
      <c r="AE345" s="51">
        <f>MetaData!AE345</f>
        <v>2.47E-2</v>
      </c>
      <c r="AF345" s="50">
        <f>IF(MetaData!$F345="SI",MetaData!AF345,MetaData!AF345*6.89476)</f>
        <v>434.4</v>
      </c>
      <c r="AG345" s="50">
        <f>IF(MetaData!$F345="SI",MetaData!AG345,MetaData!AG345*6.89476)</f>
        <v>645</v>
      </c>
      <c r="AH345" s="50">
        <f>IF(MetaData!$F345="SI",MetaData!AH345,MetaData!AH345*6.89476)</f>
        <v>434.4</v>
      </c>
      <c r="AI345" s="50">
        <f>IF(MetaData!$F345="SI",MetaData!AI345,MetaData!AI345*6.89476)</f>
        <v>434.4</v>
      </c>
      <c r="AJ345" s="50">
        <f>IF(MetaData!$F345="SI",MetaData!AJ345,MetaData!AJ345*6.89476)</f>
        <v>645</v>
      </c>
      <c r="AK345" s="50">
        <f>IF(MetaData!$F345="SI",MetaData!AK345,MetaData!AK345*6.89476)</f>
        <v>645</v>
      </c>
      <c r="AL345" s="117">
        <f>MetaData!AL345</f>
        <v>414</v>
      </c>
      <c r="AM345" s="52" t="str">
        <f>MetaData!AM345</f>
        <v>RD: Rectangular and diagonal ties</v>
      </c>
      <c r="AN345" s="52">
        <f>MetaData!AN345</f>
        <v>3.4</v>
      </c>
      <c r="AO345" s="52">
        <f>MetaData!AO345</f>
        <v>0</v>
      </c>
      <c r="AP345" s="53">
        <f>IF(MetaData!$F345="SI",MetaData!AP345,MetaData!AP345*25.4)</f>
        <v>9.5</v>
      </c>
      <c r="AQ345" s="52">
        <f>MetaData!AQ345</f>
        <v>10</v>
      </c>
      <c r="AR345" s="53">
        <f>IF(MetaData!$F345="SI",MetaData!AR345,MetaData!AR345*25.4)</f>
        <v>304.8</v>
      </c>
      <c r="AS345" s="53">
        <f>IF(MetaData!$F345="SI",MetaData!AS345,MetaData!AS345*25.4)</f>
        <v>0</v>
      </c>
      <c r="AT345" s="52">
        <f>MetaData!AT345</f>
        <v>0</v>
      </c>
      <c r="AU345" s="53">
        <f>IF(MetaData!$F345="SI",MetaData!AU345,MetaData!AU345*25.4)</f>
        <v>0</v>
      </c>
      <c r="AV345" s="59">
        <f>MetaData!AV345</f>
        <v>1.7293974911083427E-3</v>
      </c>
      <c r="AW345" s="59"/>
      <c r="AX345" s="50">
        <f>IF(MetaData!$F345="SI",MetaData!AX345,MetaData!AX345*6.89476)</f>
        <v>476</v>
      </c>
      <c r="AY345" s="50">
        <f>IF(MetaData!$F345="SI",MetaData!AY345,MetaData!AY345*6.89476)</f>
        <v>724</v>
      </c>
      <c r="AZ345" s="119">
        <f>MetaData!AZ345</f>
        <v>414</v>
      </c>
      <c r="BA345" s="119">
        <f>MetaData!BA345</f>
        <v>0</v>
      </c>
      <c r="BB345" s="119">
        <f>MetaData!BB345</f>
        <v>0</v>
      </c>
      <c r="BC345" s="119">
        <f>MetaData!BC345</f>
        <v>0</v>
      </c>
      <c r="BD345" s="119">
        <f>MetaData!BD345</f>
        <v>0</v>
      </c>
      <c r="BE345" s="119">
        <f>MetaData!BE345</f>
        <v>0</v>
      </c>
      <c r="BF345" s="119">
        <f>MetaData!BF345</f>
        <v>3</v>
      </c>
      <c r="BG345" s="15" t="str">
        <f>ReportedData!M345</f>
        <v>J</v>
      </c>
      <c r="BH345" t="str">
        <f>ReportedData!F345</f>
        <v>sezen2.xlsx</v>
      </c>
    </row>
    <row r="346" spans="1:60" ht="15.75" hidden="1">
      <c r="A346" s="10">
        <f>MetaData!A346</f>
        <v>342</v>
      </c>
      <c r="B346" s="10">
        <f>MetaData!B346</f>
        <v>73</v>
      </c>
      <c r="C346" s="10">
        <f>MetaData!C346</f>
        <v>3</v>
      </c>
      <c r="D346" s="91" t="str">
        <f>MetaData!D346</f>
        <v>No. 4</v>
      </c>
      <c r="E346" s="11" t="str">
        <f>MetaData!E346</f>
        <v>Sezen (2000)</v>
      </c>
      <c r="F346" s="12" t="str">
        <f>MetaData!F346</f>
        <v>SI</v>
      </c>
      <c r="G346" s="14" t="str">
        <f>MetaData!G346</f>
        <v>C</v>
      </c>
      <c r="H346" s="14" t="str">
        <f>MetaData!H346</f>
        <v>S</v>
      </c>
      <c r="I346" s="50">
        <f>IF(MetaData!$F346="SI",MetaData!I346,MetaData!I346*6.89476)</f>
        <v>21.8</v>
      </c>
      <c r="J346" s="50">
        <f>IF(MetaData!$F346="SI",MetaData!J346,MetaData!J346*6.89476)</f>
        <v>0</v>
      </c>
      <c r="K346" s="50">
        <f>IF(MetaData!$F346="SI",MetaData!K346,MetaData!K346*6.89476)</f>
        <v>0</v>
      </c>
      <c r="L346" s="50">
        <f>IF(MetaData!$F346="SI",MetaData!L346,MetaData!L346*4.448)</f>
        <v>667</v>
      </c>
      <c r="M346" s="52">
        <f>MetaData!M346</f>
        <v>2</v>
      </c>
      <c r="N346" s="53">
        <f>IF(MetaData!$F346="SI",MetaData!N346,MetaData!N346*25.4)</f>
        <v>457.2</v>
      </c>
      <c r="O346" s="53">
        <f>IF(MetaData!$F346="SI",MetaData!O346,MetaData!O346*25.4)</f>
        <v>457.2</v>
      </c>
      <c r="P346" s="53">
        <f>IF(MetaData!$F346="SI",MetaData!P346,MetaData!P346*25.4)</f>
        <v>1473.2</v>
      </c>
      <c r="Q346" s="53">
        <f>IF(MetaData!$F346="SI",MetaData!Q346,MetaData!Q346*25.4)</f>
        <v>0</v>
      </c>
      <c r="R346" s="99" t="str">
        <f>MetaData!R346</f>
        <v>DC</v>
      </c>
      <c r="S346" s="53">
        <f>IF(MetaData!$F346="SI",MetaData!S346,MetaData!S346*(25.4^2))</f>
        <v>209031.84</v>
      </c>
      <c r="T346" s="53">
        <f>IF(MetaData!$F346="SI",MetaData!T346,MetaData!T346*25.4)</f>
        <v>28.7</v>
      </c>
      <c r="U346" s="53">
        <f>IF(MetaData!$F346="SI",MetaData!U346,MetaData!U346*25.4)</f>
        <v>28.7</v>
      </c>
      <c r="V346" s="53">
        <f>IF(MetaData!$F346="SI",MetaData!V346,MetaData!V346*25.4)</f>
        <v>28.7</v>
      </c>
      <c r="W346" s="52">
        <f>MetaData!W346</f>
        <v>8</v>
      </c>
      <c r="X346" s="53">
        <f>IF(MetaData!$F346="SI",MetaData!X346,MetaData!X346*25.4)</f>
        <v>65.099999999999994</v>
      </c>
      <c r="Y346" s="52">
        <f>MetaData!Y346</f>
        <v>1</v>
      </c>
      <c r="Z346" s="53">
        <f>IF(MetaData!$F346="SI",MetaData!Z346,MetaData!Z346*25.4)</f>
        <v>65.099999999999994</v>
      </c>
      <c r="AA346" s="52">
        <f>MetaData!AA346</f>
        <v>1</v>
      </c>
      <c r="AB346" s="52"/>
      <c r="AC346" s="53">
        <f>IF(MetaData!$F346="SI",MetaData!AC346,MetaData!AC346*25.4)</f>
        <v>0</v>
      </c>
      <c r="AD346" s="79"/>
      <c r="AE346" s="51">
        <f>MetaData!AE346</f>
        <v>2.47E-2</v>
      </c>
      <c r="AF346" s="50">
        <f>IF(MetaData!$F346="SI",MetaData!AF346,MetaData!AF346*6.89476)</f>
        <v>434.4</v>
      </c>
      <c r="AG346" s="50">
        <f>IF(MetaData!$F346="SI",MetaData!AG346,MetaData!AG346*6.89476)</f>
        <v>645</v>
      </c>
      <c r="AH346" s="50">
        <f>IF(MetaData!$F346="SI",MetaData!AH346,MetaData!AH346*6.89476)</f>
        <v>434.4</v>
      </c>
      <c r="AI346" s="50">
        <f>IF(MetaData!$F346="SI",MetaData!AI346,MetaData!AI346*6.89476)</f>
        <v>434.4</v>
      </c>
      <c r="AJ346" s="50">
        <f>IF(MetaData!$F346="SI",MetaData!AJ346,MetaData!AJ346*6.89476)</f>
        <v>645</v>
      </c>
      <c r="AK346" s="50">
        <f>IF(MetaData!$F346="SI",MetaData!AK346,MetaData!AK346*6.89476)</f>
        <v>645</v>
      </c>
      <c r="AL346" s="117">
        <f>MetaData!AL346</f>
        <v>414</v>
      </c>
      <c r="AM346" s="52" t="str">
        <f>MetaData!AM346</f>
        <v>RD: Rectangular and diagonal ties</v>
      </c>
      <c r="AN346" s="52">
        <f>MetaData!AN346</f>
        <v>3.4</v>
      </c>
      <c r="AO346" s="52">
        <f>MetaData!AO346</f>
        <v>0</v>
      </c>
      <c r="AP346" s="53">
        <f>IF(MetaData!$F346="SI",MetaData!AP346,MetaData!AP346*25.4)</f>
        <v>9.5</v>
      </c>
      <c r="AQ346" s="52">
        <f>MetaData!AQ346</f>
        <v>10</v>
      </c>
      <c r="AR346" s="53">
        <f>IF(MetaData!$F346="SI",MetaData!AR346,MetaData!AR346*25.4)</f>
        <v>304.8</v>
      </c>
      <c r="AS346" s="53">
        <f>IF(MetaData!$F346="SI",MetaData!AS346,MetaData!AS346*25.4)</f>
        <v>0</v>
      </c>
      <c r="AT346" s="52">
        <f>MetaData!AT346</f>
        <v>0</v>
      </c>
      <c r="AU346" s="53">
        <f>IF(MetaData!$F346="SI",MetaData!AU346,MetaData!AU346*25.4)</f>
        <v>0</v>
      </c>
      <c r="AV346" s="59">
        <f>MetaData!AV346</f>
        <v>1.7293974911083427E-3</v>
      </c>
      <c r="AW346" s="59"/>
      <c r="AX346" s="50">
        <f>IF(MetaData!$F346="SI",MetaData!AX346,MetaData!AX346*6.89476)</f>
        <v>476</v>
      </c>
      <c r="AY346" s="50">
        <f>IF(MetaData!$F346="SI",MetaData!AY346,MetaData!AY346*6.89476)</f>
        <v>724</v>
      </c>
      <c r="AZ346" s="119">
        <f>MetaData!AZ346</f>
        <v>414</v>
      </c>
      <c r="BA346" s="119">
        <f>MetaData!BA346</f>
        <v>0</v>
      </c>
      <c r="BB346" s="119">
        <f>MetaData!BB346</f>
        <v>0</v>
      </c>
      <c r="BC346" s="119">
        <f>MetaData!BC346</f>
        <v>0</v>
      </c>
      <c r="BD346" s="119">
        <f>MetaData!BD346</f>
        <v>0</v>
      </c>
      <c r="BE346" s="119">
        <f>MetaData!BE346</f>
        <v>0</v>
      </c>
      <c r="BF346" s="119">
        <f>MetaData!BF346</f>
        <v>3</v>
      </c>
      <c r="BG346" s="15" t="str">
        <f>ReportedData!M346</f>
        <v>J</v>
      </c>
      <c r="BH346" t="str">
        <f>ReportedData!F346</f>
        <v>sezen4.xlsx</v>
      </c>
    </row>
    <row r="347" spans="1:60" ht="15.75" hidden="1">
      <c r="A347" s="10">
        <f>MetaData!A347</f>
        <v>343</v>
      </c>
      <c r="B347" s="10">
        <f>MetaData!B347</f>
        <v>74</v>
      </c>
      <c r="C347" s="10">
        <f>MetaData!C347</f>
        <v>1</v>
      </c>
      <c r="D347" s="91" t="str">
        <f>MetaData!D347</f>
        <v>AS 18</v>
      </c>
      <c r="E347" s="11" t="str">
        <f>MetaData!E347</f>
        <v>Sheikh and Khoury (1993)</v>
      </c>
      <c r="F347" s="12" t="str">
        <f>MetaData!F347</f>
        <v>SI</v>
      </c>
      <c r="G347" s="14" t="str">
        <f>MetaData!G347</f>
        <v>C</v>
      </c>
      <c r="H347" s="14" t="str">
        <f>MetaData!H347</f>
        <v>S</v>
      </c>
      <c r="I347" s="50">
        <f>IF(MetaData!$F347="SI",MetaData!I347,MetaData!I347*6.89476)</f>
        <v>32.799999999999997</v>
      </c>
      <c r="J347" s="50">
        <f>IF(MetaData!$F347="SI",MetaData!J347,MetaData!J347*6.89476)</f>
        <v>0</v>
      </c>
      <c r="K347" s="50">
        <f>IF(MetaData!$F347="SI",MetaData!K347,MetaData!K347*6.89476)</f>
        <v>0</v>
      </c>
      <c r="L347" s="50">
        <f>IF(MetaData!$F347="SI",MetaData!L347,MetaData!L347*4.448)</f>
        <v>2349.4393999999998</v>
      </c>
      <c r="M347" s="52">
        <f>MetaData!M347</f>
        <v>3</v>
      </c>
      <c r="N347" s="53">
        <f>IF(MetaData!$F347="SI",MetaData!N347,MetaData!N347*25.4)</f>
        <v>305</v>
      </c>
      <c r="O347" s="53">
        <f>IF(MetaData!$F347="SI",MetaData!O347,MetaData!O347*25.4)</f>
        <v>305</v>
      </c>
      <c r="P347" s="53">
        <f>IF(MetaData!$F347="SI",MetaData!P347,MetaData!P347*25.4)</f>
        <v>1841</v>
      </c>
      <c r="Q347" s="53">
        <f>IF(MetaData!$F347="SI",MetaData!Q347,MetaData!Q347*25.4)</f>
        <v>0</v>
      </c>
      <c r="R347" s="99" t="str">
        <f>MetaData!R347</f>
        <v>C</v>
      </c>
      <c r="S347" s="53">
        <f>IF(MetaData!$F347="SI",MetaData!S347,MetaData!S347*(25.4^2))</f>
        <v>93025</v>
      </c>
      <c r="T347" s="53">
        <f>IF(MetaData!$F347="SI",MetaData!T347,MetaData!T347*25.4)</f>
        <v>19</v>
      </c>
      <c r="U347" s="53">
        <f>IF(MetaData!$F347="SI",MetaData!U347,MetaData!U347*25.4)</f>
        <v>19</v>
      </c>
      <c r="V347" s="53">
        <f>IF(MetaData!$F347="SI",MetaData!V347,MetaData!V347*25.4)</f>
        <v>19</v>
      </c>
      <c r="W347" s="52">
        <f>MetaData!W347</f>
        <v>8</v>
      </c>
      <c r="X347" s="53">
        <f>IF(MetaData!$F347="SI",MetaData!X347,MetaData!X347*25.4)</f>
        <v>12.8</v>
      </c>
      <c r="Y347" s="52">
        <f>MetaData!Y347</f>
        <v>1</v>
      </c>
      <c r="Z347" s="53">
        <f>IF(MetaData!$F347="SI",MetaData!Z347,MetaData!Z347*25.4)</f>
        <v>12.8</v>
      </c>
      <c r="AA347" s="52">
        <f>MetaData!AA347</f>
        <v>1</v>
      </c>
      <c r="AB347" s="52"/>
      <c r="AC347" s="53">
        <f>IF(MetaData!$F347="SI",MetaData!AC347,MetaData!AC347*25.4)</f>
        <v>0</v>
      </c>
      <c r="AD347" s="79"/>
      <c r="AE347" s="51">
        <f>MetaData!AE347</f>
        <v>2.438295E-2</v>
      </c>
      <c r="AF347" s="50">
        <f>IF(MetaData!$F347="SI",MetaData!AF347,MetaData!AF347*6.89476)</f>
        <v>508</v>
      </c>
      <c r="AG347" s="50">
        <f>IF(MetaData!$F347="SI",MetaData!AG347,MetaData!AG347*6.89476)</f>
        <v>0</v>
      </c>
      <c r="AH347" s="50">
        <f>IF(MetaData!$F347="SI",MetaData!AH347,MetaData!AH347*6.89476)</f>
        <v>508</v>
      </c>
      <c r="AI347" s="50">
        <f>IF(MetaData!$F347="SI",MetaData!AI347,MetaData!AI347*6.89476)</f>
        <v>508</v>
      </c>
      <c r="AJ347" s="50">
        <f>IF(MetaData!$F347="SI",MetaData!AJ347,MetaData!AJ347*6.89476)</f>
        <v>0</v>
      </c>
      <c r="AK347" s="50">
        <f>IF(MetaData!$F347="SI",MetaData!AK347,MetaData!AK347*6.89476)</f>
        <v>0</v>
      </c>
      <c r="AL347" s="117">
        <f>MetaData!AL347</f>
        <v>0</v>
      </c>
      <c r="AM347" s="52" t="str">
        <f>MetaData!AM347</f>
        <v>RD</v>
      </c>
      <c r="AN347" s="52">
        <f>MetaData!AN347</f>
        <v>3.41</v>
      </c>
      <c r="AO347" s="52" t="str">
        <f>MetaData!AO347</f>
        <v>Ribbed</v>
      </c>
      <c r="AP347" s="53">
        <f>IF(MetaData!$F347="SI",MetaData!AP347,MetaData!AP347*25.4)</f>
        <v>12.7</v>
      </c>
      <c r="AQ347" s="52">
        <f>MetaData!AQ347</f>
        <v>0</v>
      </c>
      <c r="AR347" s="53">
        <f>IF(MetaData!$F347="SI",MetaData!AR347,MetaData!AR347*25.4)</f>
        <v>108</v>
      </c>
      <c r="AS347" s="53">
        <f>IF(MetaData!$F347="SI",MetaData!AS347,MetaData!AS347*25.4)</f>
        <v>0</v>
      </c>
      <c r="AT347" s="52">
        <f>MetaData!AT347</f>
        <v>0</v>
      </c>
      <c r="AU347" s="53">
        <f>IF(MetaData!$F347="SI",MetaData!AU347,MetaData!AU347*25.4)</f>
        <v>0</v>
      </c>
      <c r="AV347" s="59">
        <f>MetaData!AV347</f>
        <v>1.3113775381382815E-2</v>
      </c>
      <c r="AW347" s="59"/>
      <c r="AX347" s="50">
        <f>IF(MetaData!$F347="SI",MetaData!AX347,MetaData!AX347*6.89476)</f>
        <v>464</v>
      </c>
      <c r="AY347" s="50">
        <f>IF(MetaData!$F347="SI",MetaData!AY347,MetaData!AY347*6.89476)</f>
        <v>0</v>
      </c>
      <c r="AZ347" s="119">
        <f>MetaData!AZ347</f>
        <v>0</v>
      </c>
      <c r="BA347" s="119">
        <f>MetaData!BA347</f>
        <v>0</v>
      </c>
      <c r="BB347" s="119">
        <f>MetaData!BB347</f>
        <v>0</v>
      </c>
      <c r="BC347" s="119">
        <f>MetaData!BC347</f>
        <v>0</v>
      </c>
      <c r="BD347" s="119">
        <f>MetaData!BD347</f>
        <v>0</v>
      </c>
      <c r="BE347" s="119">
        <f>MetaData!BE347</f>
        <v>0</v>
      </c>
      <c r="BF347" s="119">
        <f>MetaData!BF347</f>
        <v>0</v>
      </c>
      <c r="BG347" s="15" t="str">
        <f>ReportedData!M347</f>
        <v>J</v>
      </c>
      <c r="BH347" t="str">
        <f>ReportedData!F347</f>
        <v>SheikhKhoury_AS_18.xlsx</v>
      </c>
    </row>
    <row r="348" spans="1:60" ht="15.75" hidden="1">
      <c r="A348" s="10">
        <f>MetaData!A348</f>
        <v>344</v>
      </c>
      <c r="B348" s="10">
        <f>MetaData!B348</f>
        <v>74</v>
      </c>
      <c r="C348" s="10">
        <f>MetaData!C348</f>
        <v>2</v>
      </c>
      <c r="D348" s="91" t="str">
        <f>MetaData!D348</f>
        <v>AS 19</v>
      </c>
      <c r="E348" s="11" t="str">
        <f>MetaData!E348</f>
        <v>Sheikh and Khoury (1993)</v>
      </c>
      <c r="F348" s="12" t="str">
        <f>MetaData!F348</f>
        <v>SI</v>
      </c>
      <c r="G348" s="14" t="str">
        <f>MetaData!G348</f>
        <v>C</v>
      </c>
      <c r="H348" s="14" t="str">
        <f>MetaData!H348</f>
        <v>S</v>
      </c>
      <c r="I348" s="50">
        <f>IF(MetaData!$F348="SI",MetaData!I348,MetaData!I348*6.89476)</f>
        <v>32.299999999999997</v>
      </c>
      <c r="J348" s="50">
        <f>IF(MetaData!$F348="SI",MetaData!J348,MetaData!J348*6.89476)</f>
        <v>0</v>
      </c>
      <c r="K348" s="50">
        <f>IF(MetaData!$F348="SI",MetaData!K348,MetaData!K348*6.89476)</f>
        <v>0</v>
      </c>
      <c r="L348" s="50">
        <f>IF(MetaData!$F348="SI",MetaData!L348,MetaData!L348*4.448)</f>
        <v>1412.2125249999997</v>
      </c>
      <c r="M348" s="52">
        <f>MetaData!M348</f>
        <v>0</v>
      </c>
      <c r="N348" s="53">
        <f>IF(MetaData!$F348="SI",MetaData!N348,MetaData!N348*25.4)</f>
        <v>305</v>
      </c>
      <c r="O348" s="53">
        <f>IF(MetaData!$F348="SI",MetaData!O348,MetaData!O348*25.4)</f>
        <v>305</v>
      </c>
      <c r="P348" s="53">
        <f>IF(MetaData!$F348="SI",MetaData!P348,MetaData!P348*25.4)</f>
        <v>1841</v>
      </c>
      <c r="Q348" s="53">
        <f>IF(MetaData!$F348="SI",MetaData!Q348,MetaData!Q348*25.4)</f>
        <v>0</v>
      </c>
      <c r="R348" s="99" t="str">
        <f>MetaData!R348</f>
        <v>C</v>
      </c>
      <c r="S348" s="53">
        <f>IF(MetaData!$F348="SI",MetaData!S348,MetaData!S348*(25.4^2))</f>
        <v>93025</v>
      </c>
      <c r="T348" s="53">
        <f>IF(MetaData!$F348="SI",MetaData!T348,MetaData!T348*25.4)</f>
        <v>19</v>
      </c>
      <c r="U348" s="53">
        <f>IF(MetaData!$F348="SI",MetaData!U348,MetaData!U348*25.4)</f>
        <v>19</v>
      </c>
      <c r="V348" s="53">
        <f>IF(MetaData!$F348="SI",MetaData!V348,MetaData!V348*25.4)</f>
        <v>19</v>
      </c>
      <c r="W348" s="52">
        <f>MetaData!W348</f>
        <v>8</v>
      </c>
      <c r="X348" s="53">
        <f>IF(MetaData!$F348="SI",MetaData!X348,MetaData!X348*25.4)</f>
        <v>16</v>
      </c>
      <c r="Y348" s="52">
        <f>MetaData!Y348</f>
        <v>1</v>
      </c>
      <c r="Z348" s="53">
        <f>IF(MetaData!$F348="SI",MetaData!Z348,MetaData!Z348*25.4)</f>
        <v>16</v>
      </c>
      <c r="AA348" s="52">
        <f>MetaData!AA348</f>
        <v>1</v>
      </c>
      <c r="AB348" s="52"/>
      <c r="AC348" s="53">
        <f>IF(MetaData!$F348="SI",MetaData!AC348,MetaData!AC348*25.4)</f>
        <v>0</v>
      </c>
      <c r="AD348" s="79"/>
      <c r="AE348" s="51">
        <f>MetaData!AE348</f>
        <v>2.438295E-2</v>
      </c>
      <c r="AF348" s="50">
        <f>IF(MetaData!$F348="SI",MetaData!AF348,MetaData!AF348*6.89476)</f>
        <v>508</v>
      </c>
      <c r="AG348" s="50">
        <f>IF(MetaData!$F348="SI",MetaData!AG348,MetaData!AG348*6.89476)</f>
        <v>0</v>
      </c>
      <c r="AH348" s="50">
        <f>IF(MetaData!$F348="SI",MetaData!AH348,MetaData!AH348*6.89476)</f>
        <v>508</v>
      </c>
      <c r="AI348" s="50">
        <f>IF(MetaData!$F348="SI",MetaData!AI348,MetaData!AI348*6.89476)</f>
        <v>508</v>
      </c>
      <c r="AJ348" s="50">
        <f>IF(MetaData!$F348="SI",MetaData!AJ348,MetaData!AJ348*6.89476)</f>
        <v>0</v>
      </c>
      <c r="AK348" s="50">
        <f>IF(MetaData!$F348="SI",MetaData!AK348,MetaData!AK348*6.89476)</f>
        <v>0</v>
      </c>
      <c r="AL348" s="117">
        <f>MetaData!AL348</f>
        <v>0</v>
      </c>
      <c r="AM348" s="52" t="str">
        <f>MetaData!AM348</f>
        <v>RD</v>
      </c>
      <c r="AN348" s="52">
        <f>MetaData!AN348</f>
        <v>3.41</v>
      </c>
      <c r="AO348" s="52" t="str">
        <f>MetaData!AO348</f>
        <v>Ribbed</v>
      </c>
      <c r="AP348" s="53">
        <f>IF(MetaData!$F348="SI",MetaData!AP348,MetaData!AP348*25.4)</f>
        <v>9.5</v>
      </c>
      <c r="AQ348" s="52">
        <f>MetaData!AQ348</f>
        <v>0</v>
      </c>
      <c r="AR348" s="53">
        <f>IF(MetaData!$F348="SI",MetaData!AR348,MetaData!AR348*25.4)</f>
        <v>108</v>
      </c>
      <c r="AS348" s="53">
        <f>IF(MetaData!$F348="SI",MetaData!AS348,MetaData!AS348*25.4)</f>
        <v>0</v>
      </c>
      <c r="AT348" s="52">
        <f>MetaData!AT348</f>
        <v>0</v>
      </c>
      <c r="AU348" s="53">
        <f>IF(MetaData!$F348="SI",MetaData!AU348,MetaData!AU348*25.4)</f>
        <v>0</v>
      </c>
      <c r="AV348" s="59">
        <f>MetaData!AV348</f>
        <v>7.3378276903081361E-3</v>
      </c>
      <c r="AW348" s="59"/>
      <c r="AX348" s="50">
        <f>IF(MetaData!$F348="SI",MetaData!AX348,MetaData!AX348*6.89476)</f>
        <v>508</v>
      </c>
      <c r="AY348" s="50">
        <f>IF(MetaData!$F348="SI",MetaData!AY348,MetaData!AY348*6.89476)</f>
        <v>0</v>
      </c>
      <c r="AZ348" s="119">
        <f>MetaData!AZ348</f>
        <v>0</v>
      </c>
      <c r="BA348" s="119">
        <f>MetaData!BA348</f>
        <v>0</v>
      </c>
      <c r="BB348" s="119">
        <f>MetaData!BB348</f>
        <v>0</v>
      </c>
      <c r="BC348" s="119">
        <f>MetaData!BC348</f>
        <v>0</v>
      </c>
      <c r="BD348" s="119">
        <f>MetaData!BD348</f>
        <v>0</v>
      </c>
      <c r="BE348" s="119">
        <f>MetaData!BE348</f>
        <v>0</v>
      </c>
      <c r="BF348" s="119">
        <f>MetaData!BF348</f>
        <v>0</v>
      </c>
      <c r="BG348" s="15" t="str">
        <f>ReportedData!M348</f>
        <v>J</v>
      </c>
      <c r="BH348" t="str">
        <f>ReportedData!F348</f>
        <v>SheikhKhoury_AS_19.xlsx</v>
      </c>
    </row>
    <row r="349" spans="1:60" ht="15.75" hidden="1">
      <c r="A349" s="10">
        <f>MetaData!A349</f>
        <v>345</v>
      </c>
      <c r="B349" s="10">
        <f>MetaData!B349</f>
        <v>74</v>
      </c>
      <c r="C349" s="10">
        <f>MetaData!C349</f>
        <v>3</v>
      </c>
      <c r="D349" s="91" t="str">
        <f>MetaData!D349</f>
        <v>AS 3</v>
      </c>
      <c r="E349" s="11" t="str">
        <f>MetaData!E349</f>
        <v>Sheikh and Khoury (1993)</v>
      </c>
      <c r="F349" s="12" t="str">
        <f>MetaData!F349</f>
        <v>SI</v>
      </c>
      <c r="G349" s="14" t="str">
        <f>MetaData!G349</f>
        <v>C</v>
      </c>
      <c r="H349" s="14" t="str">
        <f>MetaData!H349</f>
        <v>S</v>
      </c>
      <c r="I349" s="50">
        <f>IF(MetaData!$F349="SI",MetaData!I349,MetaData!I349*6.89476)</f>
        <v>33.200000000000003</v>
      </c>
      <c r="J349" s="50">
        <f>IF(MetaData!$F349="SI",MetaData!J349,MetaData!J349*6.89476)</f>
        <v>0</v>
      </c>
      <c r="K349" s="50">
        <f>IF(MetaData!$F349="SI",MetaData!K349,MetaData!K349*6.89476)</f>
        <v>0</v>
      </c>
      <c r="L349" s="50">
        <f>IF(MetaData!$F349="SI",MetaData!L349,MetaData!L349*4.448)</f>
        <v>1853.058</v>
      </c>
      <c r="M349" s="52">
        <f>MetaData!M349</f>
        <v>0</v>
      </c>
      <c r="N349" s="53">
        <f>IF(MetaData!$F349="SI",MetaData!N349,MetaData!N349*25.4)</f>
        <v>305</v>
      </c>
      <c r="O349" s="53">
        <f>IF(MetaData!$F349="SI",MetaData!O349,MetaData!O349*25.4)</f>
        <v>305</v>
      </c>
      <c r="P349" s="53">
        <f>IF(MetaData!$F349="SI",MetaData!P349,MetaData!P349*25.4)</f>
        <v>1841</v>
      </c>
      <c r="Q349" s="53">
        <f>IF(MetaData!$F349="SI",MetaData!Q349,MetaData!Q349*25.4)</f>
        <v>0</v>
      </c>
      <c r="R349" s="99" t="str">
        <f>MetaData!R349</f>
        <v>C</v>
      </c>
      <c r="S349" s="53">
        <f>IF(MetaData!$F349="SI",MetaData!S349,MetaData!S349*(25.4^2))</f>
        <v>93025</v>
      </c>
      <c r="T349" s="53">
        <f>IF(MetaData!$F349="SI",MetaData!T349,MetaData!T349*25.4)</f>
        <v>19</v>
      </c>
      <c r="U349" s="53">
        <f>IF(MetaData!$F349="SI",MetaData!U349,MetaData!U349*25.4)</f>
        <v>19</v>
      </c>
      <c r="V349" s="53">
        <f>IF(MetaData!$F349="SI",MetaData!V349,MetaData!V349*25.4)</f>
        <v>19</v>
      </c>
      <c r="W349" s="52">
        <f>MetaData!W349</f>
        <v>8</v>
      </c>
      <c r="X349" s="53">
        <f>IF(MetaData!$F349="SI",MetaData!X349,MetaData!X349*25.4)</f>
        <v>16</v>
      </c>
      <c r="Y349" s="52">
        <f>MetaData!Y349</f>
        <v>1</v>
      </c>
      <c r="Z349" s="53">
        <f>IF(MetaData!$F349="SI",MetaData!Z349,MetaData!Z349*25.4)</f>
        <v>16</v>
      </c>
      <c r="AA349" s="52">
        <f>MetaData!AA349</f>
        <v>1</v>
      </c>
      <c r="AB349" s="52"/>
      <c r="AC349" s="53">
        <f>IF(MetaData!$F349="SI",MetaData!AC349,MetaData!AC349*25.4)</f>
        <v>0</v>
      </c>
      <c r="AD349" s="79"/>
      <c r="AE349" s="51">
        <f>MetaData!AE349</f>
        <v>2.438295E-2</v>
      </c>
      <c r="AF349" s="50">
        <f>IF(MetaData!$F349="SI",MetaData!AF349,MetaData!AF349*6.89476)</f>
        <v>508</v>
      </c>
      <c r="AG349" s="50">
        <f>IF(MetaData!$F349="SI",MetaData!AG349,MetaData!AG349*6.89476)</f>
        <v>0</v>
      </c>
      <c r="AH349" s="50">
        <f>IF(MetaData!$F349="SI",MetaData!AH349,MetaData!AH349*6.89476)</f>
        <v>508</v>
      </c>
      <c r="AI349" s="50">
        <f>IF(MetaData!$F349="SI",MetaData!AI349,MetaData!AI349*6.89476)</f>
        <v>508</v>
      </c>
      <c r="AJ349" s="50">
        <f>IF(MetaData!$F349="SI",MetaData!AJ349,MetaData!AJ349*6.89476)</f>
        <v>0</v>
      </c>
      <c r="AK349" s="50">
        <f>IF(MetaData!$F349="SI",MetaData!AK349,MetaData!AK349*6.89476)</f>
        <v>0</v>
      </c>
      <c r="AL349" s="117">
        <f>MetaData!AL349</f>
        <v>0</v>
      </c>
      <c r="AM349" s="52" t="str">
        <f>MetaData!AM349</f>
        <v>RD</v>
      </c>
      <c r="AN349" s="52">
        <f>MetaData!AN349</f>
        <v>3.41</v>
      </c>
      <c r="AO349" s="52" t="str">
        <f>MetaData!AO349</f>
        <v>Ribbed</v>
      </c>
      <c r="AP349" s="53">
        <f>IF(MetaData!$F349="SI",MetaData!AP349,MetaData!AP349*25.4)</f>
        <v>9.5</v>
      </c>
      <c r="AQ349" s="52">
        <f>MetaData!AQ349</f>
        <v>0</v>
      </c>
      <c r="AR349" s="53">
        <f>IF(MetaData!$F349="SI",MetaData!AR349,MetaData!AR349*25.4)</f>
        <v>108</v>
      </c>
      <c r="AS349" s="53">
        <f>IF(MetaData!$F349="SI",MetaData!AS349,MetaData!AS349*25.4)</f>
        <v>0</v>
      </c>
      <c r="AT349" s="52">
        <f>MetaData!AT349</f>
        <v>0</v>
      </c>
      <c r="AU349" s="53">
        <f>IF(MetaData!$F349="SI",MetaData!AU349,MetaData!AU349*25.4)</f>
        <v>0</v>
      </c>
      <c r="AV349" s="59">
        <f>MetaData!AV349</f>
        <v>7.3378276903081361E-3</v>
      </c>
      <c r="AW349" s="59"/>
      <c r="AX349" s="50">
        <f>IF(MetaData!$F349="SI",MetaData!AX349,MetaData!AX349*6.89476)</f>
        <v>508</v>
      </c>
      <c r="AY349" s="50">
        <f>IF(MetaData!$F349="SI",MetaData!AY349,MetaData!AY349*6.89476)</f>
        <v>0</v>
      </c>
      <c r="AZ349" s="119">
        <f>MetaData!AZ349</f>
        <v>0</v>
      </c>
      <c r="BA349" s="119">
        <f>MetaData!BA349</f>
        <v>0</v>
      </c>
      <c r="BB349" s="119">
        <f>MetaData!BB349</f>
        <v>0</v>
      </c>
      <c r="BC349" s="119">
        <f>MetaData!BC349</f>
        <v>0</v>
      </c>
      <c r="BD349" s="119">
        <f>MetaData!BD349</f>
        <v>0</v>
      </c>
      <c r="BE349" s="119">
        <f>MetaData!BE349</f>
        <v>0</v>
      </c>
      <c r="BF349" s="119">
        <f>MetaData!BF349</f>
        <v>1</v>
      </c>
      <c r="BG349" s="15" t="str">
        <f>ReportedData!M349</f>
        <v>J</v>
      </c>
      <c r="BH349" t="str">
        <f>ReportedData!F349</f>
        <v>SheikhKhoury_AS_3.xlsx</v>
      </c>
    </row>
    <row r="350" spans="1:60" ht="15.75" hidden="1">
      <c r="A350" s="10">
        <f>MetaData!A350</f>
        <v>346</v>
      </c>
      <c r="B350" s="10">
        <f>MetaData!B350</f>
        <v>74</v>
      </c>
      <c r="C350" s="10">
        <f>MetaData!C350</f>
        <v>4</v>
      </c>
      <c r="D350" s="91" t="str">
        <f>MetaData!D350</f>
        <v>ES 13</v>
      </c>
      <c r="E350" s="11" t="str">
        <f>MetaData!E350</f>
        <v>Sheikh and Khoury (1993)</v>
      </c>
      <c r="F350" s="12" t="str">
        <f>MetaData!F350</f>
        <v>SI</v>
      </c>
      <c r="G350" s="14" t="str">
        <f>MetaData!G350</f>
        <v>C</v>
      </c>
      <c r="H350" s="14" t="str">
        <f>MetaData!H350</f>
        <v>S</v>
      </c>
      <c r="I350" s="50">
        <f>IF(MetaData!$F350="SI",MetaData!I350,MetaData!I350*6.89476)</f>
        <v>32.6</v>
      </c>
      <c r="J350" s="50">
        <f>IF(MetaData!$F350="SI",MetaData!J350,MetaData!J350*6.89476)</f>
        <v>0</v>
      </c>
      <c r="K350" s="50">
        <f>IF(MetaData!$F350="SI",MetaData!K350,MetaData!K350*6.89476)</f>
        <v>0</v>
      </c>
      <c r="L350" s="50">
        <f>IF(MetaData!$F350="SI",MetaData!L350,MetaData!L350*4.448)</f>
        <v>2304.7873999999997</v>
      </c>
      <c r="M350" s="52">
        <f>MetaData!M350</f>
        <v>0</v>
      </c>
      <c r="N350" s="53">
        <f>IF(MetaData!$F350="SI",MetaData!N350,MetaData!N350*25.4)</f>
        <v>305</v>
      </c>
      <c r="O350" s="53">
        <f>IF(MetaData!$F350="SI",MetaData!O350,MetaData!O350*25.4)</f>
        <v>305</v>
      </c>
      <c r="P350" s="53">
        <f>IF(MetaData!$F350="SI",MetaData!P350,MetaData!P350*25.4)</f>
        <v>1841</v>
      </c>
      <c r="Q350" s="53">
        <f>IF(MetaData!$F350="SI",MetaData!Q350,MetaData!Q350*25.4)</f>
        <v>0</v>
      </c>
      <c r="R350" s="99" t="str">
        <f>MetaData!R350</f>
        <v>C</v>
      </c>
      <c r="S350" s="53">
        <f>IF(MetaData!$F350="SI",MetaData!S350,MetaData!S350*(25.4^2))</f>
        <v>93025</v>
      </c>
      <c r="T350" s="53">
        <f>IF(MetaData!$F350="SI",MetaData!T350,MetaData!T350*25.4)</f>
        <v>19</v>
      </c>
      <c r="U350" s="53">
        <f>IF(MetaData!$F350="SI",MetaData!U350,MetaData!U350*25.4)</f>
        <v>19</v>
      </c>
      <c r="V350" s="53">
        <f>IF(MetaData!$F350="SI",MetaData!V350,MetaData!V350*25.4)</f>
        <v>19</v>
      </c>
      <c r="W350" s="52">
        <f>MetaData!W350</f>
        <v>8</v>
      </c>
      <c r="X350" s="53">
        <f>IF(MetaData!$F350="SI",MetaData!X350,MetaData!X350*25.4)</f>
        <v>12.8</v>
      </c>
      <c r="Y350" s="52">
        <f>MetaData!Y350</f>
        <v>1</v>
      </c>
      <c r="Z350" s="53">
        <f>IF(MetaData!$F350="SI",MetaData!Z350,MetaData!Z350*25.4)</f>
        <v>12.8</v>
      </c>
      <c r="AA350" s="52">
        <f>MetaData!AA350</f>
        <v>1</v>
      </c>
      <c r="AB350" s="52"/>
      <c r="AC350" s="53">
        <f>IF(MetaData!$F350="SI",MetaData!AC350,MetaData!AC350*25.4)</f>
        <v>0</v>
      </c>
      <c r="AD350" s="79"/>
      <c r="AE350" s="51">
        <f>MetaData!AE350</f>
        <v>2.438295E-2</v>
      </c>
      <c r="AF350" s="50">
        <f>IF(MetaData!$F350="SI",MetaData!AF350,MetaData!AF350*6.89476)</f>
        <v>508</v>
      </c>
      <c r="AG350" s="50">
        <f>IF(MetaData!$F350="SI",MetaData!AG350,MetaData!AG350*6.89476)</f>
        <v>0</v>
      </c>
      <c r="AH350" s="50">
        <f>IF(MetaData!$F350="SI",MetaData!AH350,MetaData!AH350*6.89476)</f>
        <v>508</v>
      </c>
      <c r="AI350" s="50">
        <f>IF(MetaData!$F350="SI",MetaData!AI350,MetaData!AI350*6.89476)</f>
        <v>508</v>
      </c>
      <c r="AJ350" s="50">
        <f>IF(MetaData!$F350="SI",MetaData!AJ350,MetaData!AJ350*6.89476)</f>
        <v>0</v>
      </c>
      <c r="AK350" s="50">
        <f>IF(MetaData!$F350="SI",MetaData!AK350,MetaData!AK350*6.89476)</f>
        <v>0</v>
      </c>
      <c r="AL350" s="117">
        <f>MetaData!AL350</f>
        <v>0</v>
      </c>
      <c r="AM350" s="52" t="str">
        <f>MetaData!AM350</f>
        <v>R</v>
      </c>
      <c r="AN350" s="52">
        <f>MetaData!AN350</f>
        <v>2</v>
      </c>
      <c r="AO350" s="52" t="str">
        <f>MetaData!AO350</f>
        <v>Ribbed</v>
      </c>
      <c r="AP350" s="53">
        <f>IF(MetaData!$F350="SI",MetaData!AP350,MetaData!AP350*25.4)</f>
        <v>12.7</v>
      </c>
      <c r="AQ350" s="52">
        <f>MetaData!AQ350</f>
        <v>0</v>
      </c>
      <c r="AR350" s="53">
        <f>IF(MetaData!$F350="SI",MetaData!AR350,MetaData!AR350*25.4)</f>
        <v>114</v>
      </c>
      <c r="AS350" s="53">
        <f>IF(MetaData!$F350="SI",MetaData!AS350,MetaData!AS350*25.4)</f>
        <v>0</v>
      </c>
      <c r="AT350" s="52">
        <f>MetaData!AT350</f>
        <v>0</v>
      </c>
      <c r="AU350" s="53">
        <f>IF(MetaData!$F350="SI",MetaData!AU350,MetaData!AU350*25.4)</f>
        <v>0</v>
      </c>
      <c r="AV350" s="59">
        <f>MetaData!AV350</f>
        <v>7.2865552358354901E-3</v>
      </c>
      <c r="AW350" s="59"/>
      <c r="AX350" s="50">
        <f>IF(MetaData!$F350="SI",MetaData!AX350,MetaData!AX350*6.89476)</f>
        <v>464</v>
      </c>
      <c r="AY350" s="50">
        <f>IF(MetaData!$F350="SI",MetaData!AY350,MetaData!AY350*6.89476)</f>
        <v>0</v>
      </c>
      <c r="AZ350" s="119">
        <f>MetaData!AZ350</f>
        <v>0</v>
      </c>
      <c r="BA350" s="119">
        <f>MetaData!BA350</f>
        <v>0</v>
      </c>
      <c r="BB350" s="119">
        <f>MetaData!BB350</f>
        <v>0</v>
      </c>
      <c r="BC350" s="119">
        <f>MetaData!BC350</f>
        <v>0</v>
      </c>
      <c r="BD350" s="119">
        <f>MetaData!BD350</f>
        <v>0</v>
      </c>
      <c r="BE350" s="119">
        <f>MetaData!BE350</f>
        <v>0</v>
      </c>
      <c r="BF350" s="119">
        <f>MetaData!BF350</f>
        <v>0</v>
      </c>
      <c r="BG350" s="15" t="str">
        <f>ReportedData!M350</f>
        <v>J</v>
      </c>
      <c r="BH350" t="str">
        <f>ReportedData!F350</f>
        <v>SheikhKhoury_ES_13.xlsx</v>
      </c>
    </row>
    <row r="351" spans="1:60" ht="15.75" hidden="1">
      <c r="A351" s="10">
        <f>MetaData!A351</f>
        <v>347</v>
      </c>
      <c r="B351" s="10">
        <f>MetaData!B351</f>
        <v>74</v>
      </c>
      <c r="C351" s="10">
        <f>MetaData!C351</f>
        <v>5</v>
      </c>
      <c r="D351" s="91" t="str">
        <f>MetaData!D351</f>
        <v>FS 9</v>
      </c>
      <c r="E351" s="11" t="str">
        <f>MetaData!E351</f>
        <v>Sheikh and Khoury (1993)</v>
      </c>
      <c r="F351" s="12" t="str">
        <f>MetaData!F351</f>
        <v>SI</v>
      </c>
      <c r="G351" s="14" t="str">
        <f>MetaData!G351</f>
        <v>C</v>
      </c>
      <c r="H351" s="14" t="str">
        <f>MetaData!H351</f>
        <v>S</v>
      </c>
      <c r="I351" s="50">
        <f>IF(MetaData!$F351="SI",MetaData!I351,MetaData!I351*6.89476)</f>
        <v>32.4</v>
      </c>
      <c r="J351" s="50">
        <f>IF(MetaData!$F351="SI",MetaData!J351,MetaData!J351*6.89476)</f>
        <v>0</v>
      </c>
      <c r="K351" s="50">
        <f>IF(MetaData!$F351="SI",MetaData!K351,MetaData!K351*6.89476)</f>
        <v>0</v>
      </c>
      <c r="L351" s="50">
        <f>IF(MetaData!$F351="SI",MetaData!L351,MetaData!L351*4.448)</f>
        <v>2290.6476000000002</v>
      </c>
      <c r="M351" s="52">
        <f>MetaData!M351</f>
        <v>0</v>
      </c>
      <c r="N351" s="53">
        <f>IF(MetaData!$F351="SI",MetaData!N351,MetaData!N351*25.4)</f>
        <v>305</v>
      </c>
      <c r="O351" s="53">
        <f>IF(MetaData!$F351="SI",MetaData!O351,MetaData!O351*25.4)</f>
        <v>305</v>
      </c>
      <c r="P351" s="53">
        <f>IF(MetaData!$F351="SI",MetaData!P351,MetaData!P351*25.4)</f>
        <v>1841</v>
      </c>
      <c r="Q351" s="53">
        <f>IF(MetaData!$F351="SI",MetaData!Q351,MetaData!Q351*25.4)</f>
        <v>0</v>
      </c>
      <c r="R351" s="99" t="str">
        <f>MetaData!R351</f>
        <v>C</v>
      </c>
      <c r="S351" s="53">
        <f>IF(MetaData!$F351="SI",MetaData!S351,MetaData!S351*(25.4^2))</f>
        <v>93025</v>
      </c>
      <c r="T351" s="53">
        <f>IF(MetaData!$F351="SI",MetaData!T351,MetaData!T351*25.4)</f>
        <v>19</v>
      </c>
      <c r="U351" s="53">
        <f>IF(MetaData!$F351="SI",MetaData!U351,MetaData!U351*25.4)</f>
        <v>19</v>
      </c>
      <c r="V351" s="53">
        <f>IF(MetaData!$F351="SI",MetaData!V351,MetaData!V351*25.4)</f>
        <v>19</v>
      </c>
      <c r="W351" s="52">
        <f>MetaData!W351</f>
        <v>8</v>
      </c>
      <c r="X351" s="53">
        <f>IF(MetaData!$F351="SI",MetaData!X351,MetaData!X351*25.4)</f>
        <v>16</v>
      </c>
      <c r="Y351" s="52">
        <f>MetaData!Y351</f>
        <v>1</v>
      </c>
      <c r="Z351" s="53">
        <f>IF(MetaData!$F351="SI",MetaData!Z351,MetaData!Z351*25.4)</f>
        <v>16</v>
      </c>
      <c r="AA351" s="52">
        <f>MetaData!AA351</f>
        <v>1</v>
      </c>
      <c r="AB351" s="52"/>
      <c r="AC351" s="53">
        <f>IF(MetaData!$F351="SI",MetaData!AC351,MetaData!AC351*25.4)</f>
        <v>0</v>
      </c>
      <c r="AD351" s="79"/>
      <c r="AE351" s="51">
        <f>MetaData!AE351</f>
        <v>2.438295E-2</v>
      </c>
      <c r="AF351" s="50">
        <f>IF(MetaData!$F351="SI",MetaData!AF351,MetaData!AF351*6.89476)</f>
        <v>508</v>
      </c>
      <c r="AG351" s="50">
        <f>IF(MetaData!$F351="SI",MetaData!AG351,MetaData!AG351*6.89476)</f>
        <v>0</v>
      </c>
      <c r="AH351" s="50">
        <f>IF(MetaData!$F351="SI",MetaData!AH351,MetaData!AH351*6.89476)</f>
        <v>508</v>
      </c>
      <c r="AI351" s="50">
        <f>IF(MetaData!$F351="SI",MetaData!AI351,MetaData!AI351*6.89476)</f>
        <v>508</v>
      </c>
      <c r="AJ351" s="50">
        <f>IF(MetaData!$F351="SI",MetaData!AJ351,MetaData!AJ351*6.89476)</f>
        <v>0</v>
      </c>
      <c r="AK351" s="50">
        <f>IF(MetaData!$F351="SI",MetaData!AK351,MetaData!AK351*6.89476)</f>
        <v>0</v>
      </c>
      <c r="AL351" s="117">
        <f>MetaData!AL351</f>
        <v>0</v>
      </c>
      <c r="AM351" s="52" t="str">
        <f>MetaData!AM351</f>
        <v>UJ</v>
      </c>
      <c r="AN351" s="52">
        <f>MetaData!AN351</f>
        <v>3</v>
      </c>
      <c r="AO351" s="52" t="str">
        <f>MetaData!AO351</f>
        <v>Ribbed</v>
      </c>
      <c r="AP351" s="53">
        <f>IF(MetaData!$F351="SI",MetaData!AP351,MetaData!AP351*25.4)</f>
        <v>9.5</v>
      </c>
      <c r="AQ351" s="52">
        <f>MetaData!AQ351</f>
        <v>0</v>
      </c>
      <c r="AR351" s="53">
        <f>IF(MetaData!$F351="SI",MetaData!AR351,MetaData!AR351*25.4)</f>
        <v>95</v>
      </c>
      <c r="AS351" s="53">
        <f>IF(MetaData!$F351="SI",MetaData!AS351,MetaData!AS351*25.4)</f>
        <v>0</v>
      </c>
      <c r="AT351" s="52">
        <f>MetaData!AT351</f>
        <v>0</v>
      </c>
      <c r="AU351" s="53">
        <f>IF(MetaData!$F351="SI",MetaData!AU351,MetaData!AU351*25.4)</f>
        <v>0</v>
      </c>
      <c r="AV351" s="59">
        <f>MetaData!AV351</f>
        <v>7.3389602459016379E-3</v>
      </c>
      <c r="AW351" s="59"/>
      <c r="AX351" s="50">
        <f>IF(MetaData!$F351="SI",MetaData!AX351,MetaData!AX351*6.89476)</f>
        <v>508</v>
      </c>
      <c r="AY351" s="50">
        <f>IF(MetaData!$F351="SI",MetaData!AY351,MetaData!AY351*6.89476)</f>
        <v>0</v>
      </c>
      <c r="AZ351" s="119">
        <f>MetaData!AZ351</f>
        <v>0</v>
      </c>
      <c r="BA351" s="119">
        <f>MetaData!BA351</f>
        <v>0</v>
      </c>
      <c r="BB351" s="119">
        <f>MetaData!BB351</f>
        <v>0</v>
      </c>
      <c r="BC351" s="119">
        <f>MetaData!BC351</f>
        <v>0</v>
      </c>
      <c r="BD351" s="119">
        <f>MetaData!BD351</f>
        <v>0</v>
      </c>
      <c r="BE351" s="119">
        <f>MetaData!BE351</f>
        <v>0</v>
      </c>
      <c r="BF351" s="119">
        <f>MetaData!BF351</f>
        <v>1</v>
      </c>
      <c r="BG351" s="15" t="str">
        <f>ReportedData!M351</f>
        <v>J</v>
      </c>
      <c r="BH351" t="str">
        <f>ReportedData!F351</f>
        <v>SheikhKhoury_FS_9.xlsx</v>
      </c>
    </row>
    <row r="352" spans="1:60" ht="15.75" hidden="1">
      <c r="A352" s="10">
        <f>MetaData!A352</f>
        <v>348</v>
      </c>
      <c r="B352" s="10">
        <f>MetaData!B352</f>
        <v>75</v>
      </c>
      <c r="C352" s="10">
        <f>MetaData!C352</f>
        <v>1</v>
      </c>
      <c r="D352" s="91" t="str">
        <f>MetaData!D352</f>
        <v>No.1</v>
      </c>
      <c r="E352" s="11" t="str">
        <f>MetaData!E352</f>
        <v>Shito et al.  2002</v>
      </c>
      <c r="F352" s="12" t="str">
        <f>MetaData!F352</f>
        <v>SI</v>
      </c>
      <c r="G352" s="14" t="str">
        <f>MetaData!G352</f>
        <v>C</v>
      </c>
      <c r="H352" s="14" t="str">
        <f>MetaData!H352</f>
        <v>R</v>
      </c>
      <c r="I352" s="50">
        <f>IF(MetaData!$F352="SI",MetaData!I352,MetaData!I352*6.89476)</f>
        <v>28.1</v>
      </c>
      <c r="J352" s="50">
        <f>IF(MetaData!$F352="SI",MetaData!J352,MetaData!J352*6.89476)</f>
        <v>0</v>
      </c>
      <c r="K352" s="50">
        <f>IF(MetaData!$F352="SI",MetaData!K352,MetaData!K352*6.89476)</f>
        <v>0</v>
      </c>
      <c r="L352" s="50">
        <f>IF(MetaData!$F352="SI",MetaData!L352,MetaData!L352*4.448)</f>
        <v>389.46600000000001</v>
      </c>
      <c r="M352" s="52">
        <f>MetaData!M352</f>
        <v>0</v>
      </c>
      <c r="N352" s="53">
        <f>IF(MetaData!$F352="SI",MetaData!N352,MetaData!N352*25.4)</f>
        <v>770</v>
      </c>
      <c r="O352" s="53">
        <f>IF(MetaData!$F352="SI",MetaData!O352,MetaData!O352*25.4)</f>
        <v>600</v>
      </c>
      <c r="P352" s="53">
        <f>IF(MetaData!$F352="SI",MetaData!P352,MetaData!P352*25.4)</f>
        <v>3000</v>
      </c>
      <c r="Q352" s="53">
        <f>IF(MetaData!$F352="SI",MetaData!Q352,MetaData!Q352*25.4)</f>
        <v>0</v>
      </c>
      <c r="R352" s="99">
        <f>MetaData!R352</f>
        <v>0</v>
      </c>
      <c r="S352" s="53">
        <f>IF(MetaData!$F352="SI",MetaData!S352,MetaData!S352*(25.4^2))</f>
        <v>462000</v>
      </c>
      <c r="T352" s="53">
        <f>IF(MetaData!$F352="SI",MetaData!T352,MetaData!T352*25.4)</f>
        <v>16</v>
      </c>
      <c r="U352" s="53">
        <f>IF(MetaData!$F352="SI",MetaData!U352,MetaData!U352*25.4)</f>
        <v>16</v>
      </c>
      <c r="V352" s="53">
        <f>IF(MetaData!$F352="SI",MetaData!V352,MetaData!V352*25.4)</f>
        <v>16</v>
      </c>
      <c r="W352" s="52">
        <f>MetaData!W352</f>
        <v>38</v>
      </c>
      <c r="X352" s="53">
        <f>IF(MetaData!$F352="SI",MetaData!X352,MetaData!X352*25.4)</f>
        <v>16</v>
      </c>
      <c r="Y352" s="52">
        <f>MetaData!Y352</f>
        <v>7</v>
      </c>
      <c r="Z352" s="53">
        <f>IF(MetaData!$F352="SI",MetaData!Z352,MetaData!Z352*25.4)</f>
        <v>16</v>
      </c>
      <c r="AA352" s="52">
        <f>MetaData!AA352</f>
        <v>10</v>
      </c>
      <c r="AB352" s="52"/>
      <c r="AC352" s="53">
        <f>IF(MetaData!$F352="SI",MetaData!AC352,MetaData!AC352*25.4)</f>
        <v>0</v>
      </c>
      <c r="AD352" s="79"/>
      <c r="AE352" s="51">
        <f>MetaData!AE352</f>
        <v>1.6500000000000001E-2</v>
      </c>
      <c r="AF352" s="50">
        <f>IF(MetaData!$F352="SI",MetaData!AF352,MetaData!AF352*6.89476)</f>
        <v>409</v>
      </c>
      <c r="AG352" s="50">
        <f>IF(MetaData!$F352="SI",MetaData!AG352,MetaData!AG352*6.89476)</f>
        <v>0</v>
      </c>
      <c r="AH352" s="50">
        <f>IF(MetaData!$F352="SI",MetaData!AH352,MetaData!AH352*6.89476)</f>
        <v>409</v>
      </c>
      <c r="AI352" s="50">
        <f>IF(MetaData!$F352="SI",MetaData!AI352,MetaData!AI352*6.89476)</f>
        <v>409</v>
      </c>
      <c r="AJ352" s="50">
        <f>IF(MetaData!$F352="SI",MetaData!AJ352,MetaData!AJ352*6.89476)</f>
        <v>0</v>
      </c>
      <c r="AK352" s="50">
        <f>IF(MetaData!$F352="SI",MetaData!AK352,MetaData!AK352*6.89476)</f>
        <v>0</v>
      </c>
      <c r="AL352" s="117">
        <f>MetaData!AL352</f>
        <v>0</v>
      </c>
      <c r="AM352" s="52">
        <f>MetaData!AM352</f>
        <v>0</v>
      </c>
      <c r="AN352" s="52">
        <f>MetaData!AN352</f>
        <v>3.14</v>
      </c>
      <c r="AO352" s="52" t="str">
        <f>MetaData!AO352</f>
        <v>Ribbed</v>
      </c>
      <c r="AP352" s="53">
        <f>IF(MetaData!$F352="SI",MetaData!AP352,MetaData!AP352*25.4)</f>
        <v>6</v>
      </c>
      <c r="AQ352" s="52">
        <f>MetaData!AQ352</f>
        <v>0</v>
      </c>
      <c r="AR352" s="53">
        <f>IF(MetaData!$F352="SI",MetaData!AR352,MetaData!AR352*25.4)</f>
        <v>120</v>
      </c>
      <c r="AS352" s="53">
        <f>IF(MetaData!$F352="SI",MetaData!AS352,MetaData!AS352*25.4)</f>
        <v>0</v>
      </c>
      <c r="AT352" s="52">
        <f>MetaData!AT352</f>
        <v>0</v>
      </c>
      <c r="AU352" s="53">
        <f>IF(MetaData!$F352="SI",MetaData!AU352,MetaData!AU352*25.4)</f>
        <v>0</v>
      </c>
      <c r="AV352" s="59">
        <f>MetaData!AV352</f>
        <v>9.6035064935064932E-4</v>
      </c>
      <c r="AW352" s="59"/>
      <c r="AX352" s="50">
        <f>IF(MetaData!$F352="SI",MetaData!AX352,MetaData!AX352*6.89476)</f>
        <v>359</v>
      </c>
      <c r="AY352" s="50">
        <f>IF(MetaData!$F352="SI",MetaData!AY352,MetaData!AY352*6.89476)</f>
        <v>0</v>
      </c>
      <c r="AZ352" s="119">
        <f>MetaData!AZ352</f>
        <v>0</v>
      </c>
      <c r="BA352" s="119">
        <f>MetaData!BA352</f>
        <v>0</v>
      </c>
      <c r="BB352" s="119">
        <f>MetaData!BB352</f>
        <v>0</v>
      </c>
      <c r="BC352" s="119">
        <f>MetaData!BC352</f>
        <v>0</v>
      </c>
      <c r="BD352" s="119">
        <f>MetaData!BD352</f>
        <v>0</v>
      </c>
      <c r="BE352" s="119">
        <f>MetaData!BE352</f>
        <v>0</v>
      </c>
      <c r="BF352" s="119">
        <f>MetaData!BF352</f>
        <v>0</v>
      </c>
      <c r="BG352" s="15">
        <f>ReportedData!M352</f>
        <v>0</v>
      </c>
      <c r="BH352" t="str">
        <f>ReportedData!F352</f>
        <v>Shito_1.xlsx</v>
      </c>
    </row>
    <row r="353" spans="1:60" ht="15.75" hidden="1">
      <c r="A353" s="10">
        <f>MetaData!A353</f>
        <v>349</v>
      </c>
      <c r="B353" s="10">
        <f>MetaData!B353</f>
        <v>75</v>
      </c>
      <c r="C353" s="10">
        <f>MetaData!C353</f>
        <v>2</v>
      </c>
      <c r="D353" s="91" t="str">
        <f>MetaData!D353</f>
        <v>No.2</v>
      </c>
      <c r="E353" s="11" t="str">
        <f>MetaData!E353</f>
        <v>Shito et al.  2002</v>
      </c>
      <c r="F353" s="12" t="str">
        <f>MetaData!F353</f>
        <v>SI</v>
      </c>
      <c r="G353" s="14" t="str">
        <f>MetaData!G353</f>
        <v>C</v>
      </c>
      <c r="H353" s="14" t="str">
        <f>MetaData!H353</f>
        <v>R</v>
      </c>
      <c r="I353" s="50">
        <f>IF(MetaData!$F353="SI",MetaData!I353,MetaData!I353*6.89476)</f>
        <v>39.700000000000003</v>
      </c>
      <c r="J353" s="50">
        <f>IF(MetaData!$F353="SI",MetaData!J353,MetaData!J353*6.89476)</f>
        <v>0</v>
      </c>
      <c r="K353" s="50">
        <f>IF(MetaData!$F353="SI",MetaData!K353,MetaData!K353*6.89476)</f>
        <v>0</v>
      </c>
      <c r="L353" s="50">
        <f>IF(MetaData!$F353="SI",MetaData!L353,MetaData!L353*4.448)</f>
        <v>366.82799999999997</v>
      </c>
      <c r="M353" s="52">
        <f>MetaData!M353</f>
        <v>0</v>
      </c>
      <c r="N353" s="53">
        <f>IF(MetaData!$F353="SI",MetaData!N353,MetaData!N353*25.4)</f>
        <v>770</v>
      </c>
      <c r="O353" s="53">
        <f>IF(MetaData!$F353="SI",MetaData!O353,MetaData!O353*25.4)</f>
        <v>600</v>
      </c>
      <c r="P353" s="53">
        <f>IF(MetaData!$F353="SI",MetaData!P353,MetaData!P353*25.4)</f>
        <v>3000</v>
      </c>
      <c r="Q353" s="53">
        <f>IF(MetaData!$F353="SI",MetaData!Q353,MetaData!Q353*25.4)</f>
        <v>0</v>
      </c>
      <c r="R353" s="99">
        <f>MetaData!R353</f>
        <v>0</v>
      </c>
      <c r="S353" s="53">
        <f>IF(MetaData!$F353="SI",MetaData!S353,MetaData!S353*(25.4^2))</f>
        <v>462000</v>
      </c>
      <c r="T353" s="53">
        <f>IF(MetaData!$F353="SI",MetaData!T353,MetaData!T353*25.4)</f>
        <v>16</v>
      </c>
      <c r="U353" s="53">
        <f>IF(MetaData!$F353="SI",MetaData!U353,MetaData!U353*25.4)</f>
        <v>16</v>
      </c>
      <c r="V353" s="53">
        <f>IF(MetaData!$F353="SI",MetaData!V353,MetaData!V353*25.4)</f>
        <v>16</v>
      </c>
      <c r="W353" s="52">
        <f>MetaData!W353</f>
        <v>38</v>
      </c>
      <c r="X353" s="53">
        <f>IF(MetaData!$F353="SI",MetaData!X353,MetaData!X353*25.4)</f>
        <v>16</v>
      </c>
      <c r="Y353" s="52">
        <f>MetaData!Y353</f>
        <v>7</v>
      </c>
      <c r="Z353" s="53">
        <f>IF(MetaData!$F353="SI",MetaData!Z353,MetaData!Z353*25.4)</f>
        <v>16</v>
      </c>
      <c r="AA353" s="52">
        <f>MetaData!AA353</f>
        <v>10</v>
      </c>
      <c r="AB353" s="52"/>
      <c r="AC353" s="53">
        <f>IF(MetaData!$F353="SI",MetaData!AC353,MetaData!AC353*25.4)</f>
        <v>0</v>
      </c>
      <c r="AD353" s="79"/>
      <c r="AE353" s="51">
        <f>MetaData!AE353</f>
        <v>1.6500000000000001E-2</v>
      </c>
      <c r="AF353" s="50">
        <f>IF(MetaData!$F353="SI",MetaData!AF353,MetaData!AF353*6.89476)</f>
        <v>399</v>
      </c>
      <c r="AG353" s="50">
        <f>IF(MetaData!$F353="SI",MetaData!AG353,MetaData!AG353*6.89476)</f>
        <v>0</v>
      </c>
      <c r="AH353" s="50">
        <f>IF(MetaData!$F353="SI",MetaData!AH353,MetaData!AH353*6.89476)</f>
        <v>399</v>
      </c>
      <c r="AI353" s="50">
        <f>IF(MetaData!$F353="SI",MetaData!AI353,MetaData!AI353*6.89476)</f>
        <v>399</v>
      </c>
      <c r="AJ353" s="50">
        <f>IF(MetaData!$F353="SI",MetaData!AJ353,MetaData!AJ353*6.89476)</f>
        <v>0</v>
      </c>
      <c r="AK353" s="50">
        <f>IF(MetaData!$F353="SI",MetaData!AK353,MetaData!AK353*6.89476)</f>
        <v>0</v>
      </c>
      <c r="AL353" s="117">
        <f>MetaData!AL353</f>
        <v>0</v>
      </c>
      <c r="AM353" s="52">
        <f>MetaData!AM353</f>
        <v>0</v>
      </c>
      <c r="AN353" s="52">
        <f>MetaData!AN353</f>
        <v>3.14</v>
      </c>
      <c r="AO353" s="52" t="str">
        <f>MetaData!AO353</f>
        <v>Ribbed</v>
      </c>
      <c r="AP353" s="53">
        <f>IF(MetaData!$F353="SI",MetaData!AP353,MetaData!AP353*25.4)</f>
        <v>6</v>
      </c>
      <c r="AQ353" s="52">
        <f>MetaData!AQ353</f>
        <v>0</v>
      </c>
      <c r="AR353" s="53">
        <f>IF(MetaData!$F353="SI",MetaData!AR353,MetaData!AR353*25.4)</f>
        <v>80</v>
      </c>
      <c r="AS353" s="53">
        <f>IF(MetaData!$F353="SI",MetaData!AS353,MetaData!AS353*25.4)</f>
        <v>0</v>
      </c>
      <c r="AT353" s="52">
        <f>MetaData!AT353</f>
        <v>0</v>
      </c>
      <c r="AU353" s="53">
        <f>IF(MetaData!$F353="SI",MetaData!AU353,MetaData!AU353*25.4)</f>
        <v>0</v>
      </c>
      <c r="AV353" s="59">
        <f>MetaData!AV353</f>
        <v>1.440525974025974E-3</v>
      </c>
      <c r="AW353" s="59"/>
      <c r="AX353" s="50">
        <f>IF(MetaData!$F353="SI",MetaData!AX353,MetaData!AX353*6.89476)</f>
        <v>345</v>
      </c>
      <c r="AY353" s="50">
        <f>IF(MetaData!$F353="SI",MetaData!AY353,MetaData!AY353*6.89476)</f>
        <v>0</v>
      </c>
      <c r="AZ353" s="119">
        <f>MetaData!AZ353</f>
        <v>0</v>
      </c>
      <c r="BA353" s="119">
        <f>MetaData!BA353</f>
        <v>0</v>
      </c>
      <c r="BB353" s="119">
        <f>MetaData!BB353</f>
        <v>0</v>
      </c>
      <c r="BC353" s="119">
        <f>MetaData!BC353</f>
        <v>0</v>
      </c>
      <c r="BD353" s="119">
        <f>MetaData!BD353</f>
        <v>0</v>
      </c>
      <c r="BE353" s="119">
        <f>MetaData!BE353</f>
        <v>0</v>
      </c>
      <c r="BF353" s="119">
        <f>MetaData!BF353</f>
        <v>0</v>
      </c>
      <c r="BG353" s="15">
        <f>ReportedData!M353</f>
        <v>0</v>
      </c>
      <c r="BH353" t="str">
        <f>ReportedData!F353</f>
        <v>Shito_2.xlsx</v>
      </c>
    </row>
    <row r="354" spans="1:60" ht="15.75" hidden="1">
      <c r="A354" s="10">
        <f>MetaData!A354</f>
        <v>350</v>
      </c>
      <c r="B354" s="10">
        <f>MetaData!B354</f>
        <v>75</v>
      </c>
      <c r="C354" s="10">
        <f>MetaData!C354</f>
        <v>3</v>
      </c>
      <c r="D354" s="91" t="str">
        <f>MetaData!D354</f>
        <v>No.3</v>
      </c>
      <c r="E354" s="11" t="str">
        <f>MetaData!E354</f>
        <v>Shito et al.  2002</v>
      </c>
      <c r="F354" s="12" t="str">
        <f>MetaData!F354</f>
        <v>SI</v>
      </c>
      <c r="G354" s="14" t="str">
        <f>MetaData!G354</f>
        <v>C</v>
      </c>
      <c r="H354" s="14" t="str">
        <f>MetaData!H354</f>
        <v>R</v>
      </c>
      <c r="I354" s="50">
        <f>IF(MetaData!$F354="SI",MetaData!I354,MetaData!I354*6.89476)</f>
        <v>29.2</v>
      </c>
      <c r="J354" s="50">
        <f>IF(MetaData!$F354="SI",MetaData!J354,MetaData!J354*6.89476)</f>
        <v>0</v>
      </c>
      <c r="K354" s="50">
        <f>IF(MetaData!$F354="SI",MetaData!K354,MetaData!K354*6.89476)</f>
        <v>0</v>
      </c>
      <c r="L354" s="50">
        <f>IF(MetaData!$F354="SI",MetaData!L354,MetaData!L354*4.448)</f>
        <v>404.71199999999999</v>
      </c>
      <c r="M354" s="52">
        <f>MetaData!M354</f>
        <v>0</v>
      </c>
      <c r="N354" s="53">
        <f>IF(MetaData!$F354="SI",MetaData!N354,MetaData!N354*25.4)</f>
        <v>770</v>
      </c>
      <c r="O354" s="53">
        <f>IF(MetaData!$F354="SI",MetaData!O354,MetaData!O354*25.4)</f>
        <v>600</v>
      </c>
      <c r="P354" s="53">
        <f>IF(MetaData!$F354="SI",MetaData!P354,MetaData!P354*25.4)</f>
        <v>3000</v>
      </c>
      <c r="Q354" s="53">
        <f>IF(MetaData!$F354="SI",MetaData!Q354,MetaData!Q354*25.4)</f>
        <v>0</v>
      </c>
      <c r="R354" s="99">
        <f>MetaData!R354</f>
        <v>0</v>
      </c>
      <c r="S354" s="53">
        <f>IF(MetaData!$F354="SI",MetaData!S354,MetaData!S354*(25.4^2))</f>
        <v>462000</v>
      </c>
      <c r="T354" s="53">
        <f>IF(MetaData!$F354="SI",MetaData!T354,MetaData!T354*25.4)</f>
        <v>16</v>
      </c>
      <c r="U354" s="53">
        <f>IF(MetaData!$F354="SI",MetaData!U354,MetaData!U354*25.4)</f>
        <v>16</v>
      </c>
      <c r="V354" s="53">
        <f>IF(MetaData!$F354="SI",MetaData!V354,MetaData!V354*25.4)</f>
        <v>16</v>
      </c>
      <c r="W354" s="52">
        <f>MetaData!W354</f>
        <v>38</v>
      </c>
      <c r="X354" s="53">
        <f>IF(MetaData!$F354="SI",MetaData!X354,MetaData!X354*25.4)</f>
        <v>12</v>
      </c>
      <c r="Y354" s="52">
        <f>MetaData!Y354</f>
        <v>7</v>
      </c>
      <c r="Z354" s="53">
        <f>IF(MetaData!$F354="SI",MetaData!Z354,MetaData!Z354*25.4)</f>
        <v>12</v>
      </c>
      <c r="AA354" s="52">
        <f>MetaData!AA354</f>
        <v>10</v>
      </c>
      <c r="AB354" s="52"/>
      <c r="AC354" s="53">
        <f>IF(MetaData!$F354="SI",MetaData!AC354,MetaData!AC354*25.4)</f>
        <v>0</v>
      </c>
      <c r="AD354" s="79"/>
      <c r="AE354" s="51">
        <f>MetaData!AE354</f>
        <v>1.6500000000000001E-2</v>
      </c>
      <c r="AF354" s="50">
        <f>IF(MetaData!$F354="SI",MetaData!AF354,MetaData!AF354*6.89476)</f>
        <v>409</v>
      </c>
      <c r="AG354" s="50">
        <f>IF(MetaData!$F354="SI",MetaData!AG354,MetaData!AG354*6.89476)</f>
        <v>0</v>
      </c>
      <c r="AH354" s="50">
        <f>IF(MetaData!$F354="SI",MetaData!AH354,MetaData!AH354*6.89476)</f>
        <v>409</v>
      </c>
      <c r="AI354" s="50">
        <f>IF(MetaData!$F354="SI",MetaData!AI354,MetaData!AI354*6.89476)</f>
        <v>409</v>
      </c>
      <c r="AJ354" s="50">
        <f>IF(MetaData!$F354="SI",MetaData!AJ354,MetaData!AJ354*6.89476)</f>
        <v>0</v>
      </c>
      <c r="AK354" s="50">
        <f>IF(MetaData!$F354="SI",MetaData!AK354,MetaData!AK354*6.89476)</f>
        <v>0</v>
      </c>
      <c r="AL354" s="117">
        <f>MetaData!AL354</f>
        <v>0</v>
      </c>
      <c r="AM354" s="52">
        <f>MetaData!AM354</f>
        <v>0</v>
      </c>
      <c r="AN354" s="52">
        <f>MetaData!AN354</f>
        <v>3.14</v>
      </c>
      <c r="AO354" s="52" t="str">
        <f>MetaData!AO354</f>
        <v>Ribbed</v>
      </c>
      <c r="AP354" s="53">
        <f>IF(MetaData!$F354="SI",MetaData!AP354,MetaData!AP354*25.4)</f>
        <v>10</v>
      </c>
      <c r="AQ354" s="52">
        <f>MetaData!AQ354</f>
        <v>0</v>
      </c>
      <c r="AR354" s="53">
        <f>IF(MetaData!$F354="SI",MetaData!AR354,MetaData!AR354*25.4)</f>
        <v>100</v>
      </c>
      <c r="AS354" s="53">
        <f>IF(MetaData!$F354="SI",MetaData!AS354,MetaData!AS354*25.4)</f>
        <v>0</v>
      </c>
      <c r="AT354" s="52">
        <f>MetaData!AT354</f>
        <v>0</v>
      </c>
      <c r="AU354" s="53">
        <f>IF(MetaData!$F354="SI",MetaData!AU354,MetaData!AU354*25.4)</f>
        <v>0</v>
      </c>
      <c r="AV354" s="59">
        <f>MetaData!AV354</f>
        <v>3.2011688311688311E-3</v>
      </c>
      <c r="AW354" s="59"/>
      <c r="AX354" s="50">
        <f>IF(MetaData!$F354="SI",MetaData!AX354,MetaData!AX354*6.89476)</f>
        <v>337</v>
      </c>
      <c r="AY354" s="50">
        <f>IF(MetaData!$F354="SI",MetaData!AY354,MetaData!AY354*6.89476)</f>
        <v>0</v>
      </c>
      <c r="AZ354" s="119">
        <f>MetaData!AZ354</f>
        <v>0</v>
      </c>
      <c r="BA354" s="119">
        <f>MetaData!BA354</f>
        <v>0</v>
      </c>
      <c r="BB354" s="119">
        <f>MetaData!BB354</f>
        <v>0</v>
      </c>
      <c r="BC354" s="119">
        <f>MetaData!BC354</f>
        <v>0</v>
      </c>
      <c r="BD354" s="119">
        <f>MetaData!BD354</f>
        <v>0</v>
      </c>
      <c r="BE354" s="119">
        <f>MetaData!BE354</f>
        <v>0</v>
      </c>
      <c r="BF354" s="119">
        <f>MetaData!BF354</f>
        <v>0</v>
      </c>
      <c r="BG354" s="15">
        <f>ReportedData!M354</f>
        <v>0</v>
      </c>
      <c r="BH354" t="str">
        <f>ReportedData!F354</f>
        <v>Shito_3.xlsx</v>
      </c>
    </row>
    <row r="355" spans="1:60" ht="15.75" hidden="1">
      <c r="A355" s="10">
        <f>MetaData!A355</f>
        <v>351</v>
      </c>
      <c r="B355" s="10">
        <f>MetaData!B355</f>
        <v>75</v>
      </c>
      <c r="C355" s="10">
        <f>MetaData!C355</f>
        <v>4</v>
      </c>
      <c r="D355" s="91" t="str">
        <f>MetaData!D355</f>
        <v>No.0</v>
      </c>
      <c r="E355" s="11" t="str">
        <f>MetaData!E355</f>
        <v>Shito et al.  2002</v>
      </c>
      <c r="F355" s="12" t="str">
        <f>MetaData!F355</f>
        <v>SI</v>
      </c>
      <c r="G355" s="14" t="str">
        <f>MetaData!G355</f>
        <v>C</v>
      </c>
      <c r="H355" s="14" t="str">
        <f>MetaData!H355</f>
        <v>R</v>
      </c>
      <c r="I355" s="50">
        <f>IF(MetaData!$F355="SI",MetaData!I355,MetaData!I355*6.89476)</f>
        <v>39.799999999999997</v>
      </c>
      <c r="J355" s="50">
        <f>IF(MetaData!$F355="SI",MetaData!J355,MetaData!J355*6.89476)</f>
        <v>0</v>
      </c>
      <c r="K355" s="50">
        <f>IF(MetaData!$F355="SI",MetaData!K355,MetaData!K355*6.89476)</f>
        <v>0</v>
      </c>
      <c r="L355" s="50">
        <f>IF(MetaData!$F355="SI",MetaData!L355,MetaData!L355*4.448)</f>
        <v>429.84</v>
      </c>
      <c r="M355" s="52">
        <f>MetaData!M355</f>
        <v>0</v>
      </c>
      <c r="N355" s="53">
        <f>IF(MetaData!$F355="SI",MetaData!N355,MetaData!N355*25.4)</f>
        <v>900</v>
      </c>
      <c r="O355" s="53">
        <f>IF(MetaData!$F355="SI",MetaData!O355,MetaData!O355*25.4)</f>
        <v>600</v>
      </c>
      <c r="P355" s="53">
        <f>IF(MetaData!$F355="SI",MetaData!P355,MetaData!P355*25.4)</f>
        <v>3000</v>
      </c>
      <c r="Q355" s="53">
        <f>IF(MetaData!$F355="SI",MetaData!Q355,MetaData!Q355*25.4)</f>
        <v>0</v>
      </c>
      <c r="R355" s="99">
        <f>MetaData!R355</f>
        <v>0</v>
      </c>
      <c r="S355" s="53">
        <f>IF(MetaData!$F355="SI",MetaData!S355,MetaData!S355*(25.4^2))</f>
        <v>540000</v>
      </c>
      <c r="T355" s="53">
        <f>IF(MetaData!$F355="SI",MetaData!T355,MetaData!T355*25.4)</f>
        <v>16</v>
      </c>
      <c r="U355" s="53">
        <f>IF(MetaData!$F355="SI",MetaData!U355,MetaData!U355*25.4)</f>
        <v>16</v>
      </c>
      <c r="V355" s="53">
        <f>IF(MetaData!$F355="SI",MetaData!V355,MetaData!V355*25.4)</f>
        <v>16</v>
      </c>
      <c r="W355" s="52">
        <f>MetaData!W355</f>
        <v>32</v>
      </c>
      <c r="X355" s="53">
        <f>IF(MetaData!$F355="SI",MetaData!X355,MetaData!X355*25.4)</f>
        <v>16</v>
      </c>
      <c r="Y355" s="52">
        <f>MetaData!Y355</f>
        <v>10</v>
      </c>
      <c r="Z355" s="53">
        <f>IF(MetaData!$F355="SI",MetaData!Z355,MetaData!Z355*25.4)</f>
        <v>16</v>
      </c>
      <c r="AA355" s="52">
        <f>MetaData!AA355</f>
        <v>4</v>
      </c>
      <c r="AB355" s="52"/>
      <c r="AC355" s="53">
        <f>IF(MetaData!$F355="SI",MetaData!AC355,MetaData!AC355*25.4)</f>
        <v>0</v>
      </c>
      <c r="AD355" s="79"/>
      <c r="AE355" s="51">
        <f>MetaData!AE355</f>
        <v>1.2E-2</v>
      </c>
      <c r="AF355" s="50">
        <f>IF(MetaData!$F355="SI",MetaData!AF355,MetaData!AF355*6.89476)</f>
        <v>399</v>
      </c>
      <c r="AG355" s="50">
        <f>IF(MetaData!$F355="SI",MetaData!AG355,MetaData!AG355*6.89476)</f>
        <v>0</v>
      </c>
      <c r="AH355" s="50">
        <f>IF(MetaData!$F355="SI",MetaData!AH355,MetaData!AH355*6.89476)</f>
        <v>399</v>
      </c>
      <c r="AI355" s="50">
        <f>IF(MetaData!$F355="SI",MetaData!AI355,MetaData!AI355*6.89476)</f>
        <v>399</v>
      </c>
      <c r="AJ355" s="50">
        <f>IF(MetaData!$F355="SI",MetaData!AJ355,MetaData!AJ355*6.89476)</f>
        <v>0</v>
      </c>
      <c r="AK355" s="50">
        <f>IF(MetaData!$F355="SI",MetaData!AK355,MetaData!AK355*6.89476)</f>
        <v>0</v>
      </c>
      <c r="AL355" s="117">
        <f>MetaData!AL355</f>
        <v>0</v>
      </c>
      <c r="AM355" s="52">
        <f>MetaData!AM355</f>
        <v>0</v>
      </c>
      <c r="AN355" s="52">
        <f>MetaData!AN355</f>
        <v>6</v>
      </c>
      <c r="AO355" s="52" t="str">
        <f>MetaData!AO355</f>
        <v>Ribbed</v>
      </c>
      <c r="AP355" s="53">
        <f>IF(MetaData!$F355="SI",MetaData!AP355,MetaData!AP355*25.4)</f>
        <v>6</v>
      </c>
      <c r="AQ355" s="52">
        <f>MetaData!AQ355</f>
        <v>0</v>
      </c>
      <c r="AR355" s="53">
        <f>IF(MetaData!$F355="SI",MetaData!AR355,MetaData!AR355*25.4)</f>
        <v>80</v>
      </c>
      <c r="AS355" s="53">
        <f>IF(MetaData!$F355="SI",MetaData!AS355,MetaData!AS355*25.4)</f>
        <v>0</v>
      </c>
      <c r="AT355" s="52">
        <f>MetaData!AT355</f>
        <v>0</v>
      </c>
      <c r="AU355" s="53">
        <f>IF(MetaData!$F355="SI",MetaData!AU355,MetaData!AU355*25.4)</f>
        <v>0</v>
      </c>
      <c r="AV355" s="59">
        <f>MetaData!AV355</f>
        <v>2.3549999999999999E-3</v>
      </c>
      <c r="AW355" s="59"/>
      <c r="AX355" s="50">
        <f>IF(MetaData!$F355="SI",MetaData!AX355,MetaData!AX355*6.89476)</f>
        <v>345</v>
      </c>
      <c r="AY355" s="50">
        <f>IF(MetaData!$F355="SI",MetaData!AY355,MetaData!AY355*6.89476)</f>
        <v>0</v>
      </c>
      <c r="AZ355" s="119">
        <f>MetaData!AZ355</f>
        <v>0</v>
      </c>
      <c r="BA355" s="119">
        <f>MetaData!BA355</f>
        <v>0</v>
      </c>
      <c r="BB355" s="119">
        <f>MetaData!BB355</f>
        <v>0</v>
      </c>
      <c r="BC355" s="119">
        <f>MetaData!BC355</f>
        <v>0</v>
      </c>
      <c r="BD355" s="119">
        <f>MetaData!BD355</f>
        <v>0</v>
      </c>
      <c r="BE355" s="119">
        <f>MetaData!BE355</f>
        <v>0</v>
      </c>
      <c r="BF355" s="119">
        <f>MetaData!BF355</f>
        <v>0</v>
      </c>
      <c r="BG355" s="15">
        <f>ReportedData!M355</f>
        <v>0</v>
      </c>
      <c r="BH355" t="str">
        <f>ReportedData!F355</f>
        <v>Shito_0.xlsx</v>
      </c>
    </row>
    <row r="356" spans="1:60" ht="15.75" hidden="1">
      <c r="A356" s="10">
        <f>MetaData!A356</f>
        <v>352</v>
      </c>
      <c r="B356" s="10">
        <f>MetaData!B356</f>
        <v>76</v>
      </c>
      <c r="C356" s="10">
        <f>MetaData!C356</f>
        <v>1</v>
      </c>
      <c r="D356" s="91" t="str">
        <f>MetaData!D356</f>
        <v>C0.4-0</v>
      </c>
      <c r="E356" s="11" t="str">
        <f>MetaData!E356</f>
        <v>Sim and Yang 2009</v>
      </c>
      <c r="F356" s="12" t="str">
        <f>MetaData!F356</f>
        <v>SI</v>
      </c>
      <c r="G356" s="14" t="str">
        <f>MetaData!G356</f>
        <v>C</v>
      </c>
      <c r="H356" s="14" t="str">
        <f>MetaData!H356</f>
        <v>S</v>
      </c>
      <c r="I356" s="50">
        <f>IF(MetaData!$F356="SI",MetaData!I356,MetaData!I356*6.89476)</f>
        <v>26.4</v>
      </c>
      <c r="J356" s="50">
        <f>IF(MetaData!$F356="SI",MetaData!J356,MetaData!J356*6.89476)</f>
        <v>0</v>
      </c>
      <c r="K356" s="50">
        <f>IF(MetaData!$F356="SI",MetaData!K356,MetaData!K356*6.89476)</f>
        <v>0</v>
      </c>
      <c r="L356" s="50">
        <f>IF(MetaData!$F356="SI",MetaData!L356,MetaData!L356*4.448)</f>
        <v>558.62400000000002</v>
      </c>
      <c r="M356" s="52">
        <f>MetaData!M356</f>
        <v>0</v>
      </c>
      <c r="N356" s="53">
        <f>IF(MetaData!$F356="SI",MetaData!N356,MetaData!N356*25.4)</f>
        <v>230</v>
      </c>
      <c r="O356" s="53">
        <f>IF(MetaData!$F356="SI",MetaData!O356,MetaData!O356*25.4)</f>
        <v>230</v>
      </c>
      <c r="P356" s="53">
        <f>IF(MetaData!$F356="SI",MetaData!P356,MetaData!P356*25.4)</f>
        <v>1260</v>
      </c>
      <c r="Q356" s="53">
        <f>IF(MetaData!$F356="SI",MetaData!Q356,MetaData!Q356*25.4)</f>
        <v>0</v>
      </c>
      <c r="R356" s="99">
        <f>MetaData!R356</f>
        <v>0</v>
      </c>
      <c r="S356" s="53">
        <f>IF(MetaData!$F356="SI",MetaData!S356,MetaData!S356*(25.4^2))</f>
        <v>52900</v>
      </c>
      <c r="T356" s="53">
        <f>IF(MetaData!$F356="SI",MetaData!T356,MetaData!T356*25.4)</f>
        <v>13</v>
      </c>
      <c r="U356" s="53">
        <f>IF(MetaData!$F356="SI",MetaData!U356,MetaData!U356*25.4)</f>
        <v>13.000000000000002</v>
      </c>
      <c r="V356" s="53">
        <f>IF(MetaData!$F356="SI",MetaData!V356,MetaData!V356*25.4)</f>
        <v>13.000000000000002</v>
      </c>
      <c r="W356" s="52">
        <f>MetaData!W356</f>
        <v>12</v>
      </c>
      <c r="X356" s="53">
        <f>IF(MetaData!$F356="SI",MetaData!X356,MetaData!X356*25.4)</f>
        <v>5.5</v>
      </c>
      <c r="Y356" s="52">
        <f>MetaData!Y356</f>
        <v>2</v>
      </c>
      <c r="Z356" s="53">
        <f>IF(MetaData!$F356="SI",MetaData!Z356,MetaData!Z356*25.4)</f>
        <v>5.5</v>
      </c>
      <c r="AA356" s="52">
        <f>MetaData!AA356</f>
        <v>2</v>
      </c>
      <c r="AB356" s="52"/>
      <c r="AC356" s="53">
        <f>IF(MetaData!$F356="SI",MetaData!AC356,MetaData!AC356*25.4)</f>
        <v>0</v>
      </c>
      <c r="AD356" s="79"/>
      <c r="AE356" s="51">
        <f>MetaData!AE356</f>
        <v>0.03</v>
      </c>
      <c r="AF356" s="50">
        <f>IF(MetaData!$F356="SI",MetaData!AF356,MetaData!AF356*6.89476)</f>
        <v>425</v>
      </c>
      <c r="AG356" s="50">
        <f>IF(MetaData!$F356="SI",MetaData!AG356,MetaData!AG356*6.89476)</f>
        <v>0</v>
      </c>
      <c r="AH356" s="50">
        <f>IF(MetaData!$F356="SI",MetaData!AH356,MetaData!AH356*6.89476)</f>
        <v>425</v>
      </c>
      <c r="AI356" s="50">
        <f>IF(MetaData!$F356="SI",MetaData!AI356,MetaData!AI356*6.89476)</f>
        <v>425</v>
      </c>
      <c r="AJ356" s="50">
        <f>IF(MetaData!$F356="SI",MetaData!AJ356,MetaData!AJ356*6.89476)</f>
        <v>0</v>
      </c>
      <c r="AK356" s="50">
        <f>IF(MetaData!$F356="SI",MetaData!AK356,MetaData!AK356*6.89476)</f>
        <v>0</v>
      </c>
      <c r="AL356" s="117">
        <f>MetaData!AL356</f>
        <v>0</v>
      </c>
      <c r="AM356" s="52">
        <f>MetaData!AM356</f>
        <v>0</v>
      </c>
      <c r="AN356" s="52">
        <f>MetaData!AN356</f>
        <v>2</v>
      </c>
      <c r="AO356" s="52" t="str">
        <f>MetaData!AO356</f>
        <v>Ribbed</v>
      </c>
      <c r="AP356" s="53">
        <f>IF(MetaData!$F356="SI",MetaData!AP356,MetaData!AP356*25.4)</f>
        <v>8</v>
      </c>
      <c r="AQ356" s="52">
        <f>MetaData!AQ356</f>
        <v>0</v>
      </c>
      <c r="AR356" s="53">
        <f>IF(MetaData!$F356="SI",MetaData!AR356,MetaData!AR356*25.4)</f>
        <v>230</v>
      </c>
      <c r="AS356" s="53">
        <f>IF(MetaData!$F356="SI",MetaData!AS356,MetaData!AS356*25.4)</f>
        <v>0</v>
      </c>
      <c r="AT356" s="52">
        <f>MetaData!AT356</f>
        <v>0</v>
      </c>
      <c r="AU356" s="53">
        <f>IF(MetaData!$F356="SI",MetaData!AU356,MetaData!AU356*25.4)</f>
        <v>0</v>
      </c>
      <c r="AV356" s="59">
        <f>MetaData!AV356</f>
        <v>1.8994328922495275E-3</v>
      </c>
      <c r="AW356" s="59"/>
      <c r="AX356" s="50">
        <f>IF(MetaData!$F356="SI",MetaData!AX356,MetaData!AX356*6.89476)</f>
        <v>518</v>
      </c>
      <c r="AY356" s="50">
        <f>IF(MetaData!$F356="SI",MetaData!AY356,MetaData!AY356*6.89476)</f>
        <v>0</v>
      </c>
      <c r="AZ356" s="119">
        <f>MetaData!AZ356</f>
        <v>0</v>
      </c>
      <c r="BA356" s="119">
        <f>MetaData!BA356</f>
        <v>0</v>
      </c>
      <c r="BB356" s="119">
        <f>MetaData!BB356</f>
        <v>0</v>
      </c>
      <c r="BC356" s="119">
        <f>MetaData!BC356</f>
        <v>0</v>
      </c>
      <c r="BD356" s="119">
        <f>MetaData!BD356</f>
        <v>0</v>
      </c>
      <c r="BE356" s="119">
        <f>MetaData!BE356</f>
        <v>0</v>
      </c>
      <c r="BF356" s="119">
        <f>MetaData!BF356</f>
        <v>0</v>
      </c>
      <c r="BG356" s="15" t="str">
        <f>ReportedData!M356</f>
        <v>J</v>
      </c>
      <c r="BH356" t="str">
        <f>ReportedData!F356</f>
        <v>SimYang_C04_0.xlsx</v>
      </c>
    </row>
    <row r="357" spans="1:60" ht="15.75" hidden="1">
      <c r="A357" s="10">
        <f>MetaData!A357</f>
        <v>353</v>
      </c>
      <c r="B357" s="10">
        <f>MetaData!B357</f>
        <v>77</v>
      </c>
      <c r="C357" s="10">
        <f>MetaData!C357</f>
        <v>1</v>
      </c>
      <c r="D357" s="91" t="str">
        <f>MetaData!D357</f>
        <v>No. 1</v>
      </c>
      <c r="E357" s="11" t="str">
        <f>MetaData!E357</f>
        <v>Soesianawati et al. (1986)</v>
      </c>
      <c r="F357" s="12" t="str">
        <f>MetaData!F357</f>
        <v>SI</v>
      </c>
      <c r="G357" s="14" t="str">
        <f>MetaData!G357</f>
        <v>C</v>
      </c>
      <c r="H357" s="14" t="str">
        <f>MetaData!H357</f>
        <v>S</v>
      </c>
      <c r="I357" s="50">
        <f>IF(MetaData!$F357="SI",MetaData!I357,MetaData!I357*6.89476)</f>
        <v>46.5</v>
      </c>
      <c r="J357" s="50">
        <f>IF(MetaData!$F357="SI",MetaData!J357,MetaData!J357*6.89476)</f>
        <v>0</v>
      </c>
      <c r="K357" s="50">
        <f>IF(MetaData!$F357="SI",MetaData!K357,MetaData!K357*6.89476)</f>
        <v>0</v>
      </c>
      <c r="L357" s="50">
        <f>IF(MetaData!$F357="SI",MetaData!L357,MetaData!L357*4.448)</f>
        <v>744</v>
      </c>
      <c r="M357" s="52">
        <f>MetaData!M357</f>
        <v>2</v>
      </c>
      <c r="N357" s="53">
        <f>IF(MetaData!$F357="SI",MetaData!N357,MetaData!N357*25.4)</f>
        <v>400</v>
      </c>
      <c r="O357" s="53">
        <f>IF(MetaData!$F357="SI",MetaData!O357,MetaData!O357*25.4)</f>
        <v>400</v>
      </c>
      <c r="P357" s="53">
        <f>IF(MetaData!$F357="SI",MetaData!P357,MetaData!P357*25.4)</f>
        <v>1600</v>
      </c>
      <c r="Q357" s="53">
        <f>IF(MetaData!$F357="SI",MetaData!Q357,MetaData!Q357*25.4)</f>
        <v>0</v>
      </c>
      <c r="R357" s="99" t="str">
        <f>MetaData!R357</f>
        <v>DE</v>
      </c>
      <c r="S357" s="53">
        <f>IF(MetaData!$F357="SI",MetaData!S357,MetaData!S357*(25.4^2))</f>
        <v>160000</v>
      </c>
      <c r="T357" s="53">
        <f>IF(MetaData!$F357="SI",MetaData!T357,MetaData!T357*25.4)</f>
        <v>16</v>
      </c>
      <c r="U357" s="53">
        <f>IF(MetaData!$F357="SI",MetaData!U357,MetaData!U357*25.4)</f>
        <v>16</v>
      </c>
      <c r="V357" s="53">
        <f>IF(MetaData!$F357="SI",MetaData!V357,MetaData!V357*25.4)</f>
        <v>16</v>
      </c>
      <c r="W357" s="52">
        <f>MetaData!W357</f>
        <v>12</v>
      </c>
      <c r="X357" s="53">
        <f>IF(MetaData!$F357="SI",MetaData!X357,MetaData!X357*25.4)</f>
        <v>13</v>
      </c>
      <c r="Y357" s="52">
        <f>MetaData!Y357</f>
        <v>2</v>
      </c>
      <c r="Z357" s="53">
        <f>IF(MetaData!$F357="SI",MetaData!Z357,MetaData!Z357*25.4)</f>
        <v>13</v>
      </c>
      <c r="AA357" s="52">
        <f>MetaData!AA357</f>
        <v>2</v>
      </c>
      <c r="AB357" s="52"/>
      <c r="AC357" s="53">
        <f>IF(MetaData!$F357="SI",MetaData!AC357,MetaData!AC357*25.4)</f>
        <v>0</v>
      </c>
      <c r="AD357" s="79"/>
      <c r="AE357" s="51">
        <f>MetaData!AE357</f>
        <v>1.5100000000000001E-2</v>
      </c>
      <c r="AF357" s="50">
        <f>IF(MetaData!$F357="SI",MetaData!AF357,MetaData!AF357*6.89476)</f>
        <v>446</v>
      </c>
      <c r="AG357" s="50">
        <f>IF(MetaData!$F357="SI",MetaData!AG357,MetaData!AG357*6.89476)</f>
        <v>702</v>
      </c>
      <c r="AH357" s="50">
        <f>IF(MetaData!$F357="SI",MetaData!AH357,MetaData!AH357*6.89476)</f>
        <v>446</v>
      </c>
      <c r="AI357" s="50">
        <f>IF(MetaData!$F357="SI",MetaData!AI357,MetaData!AI357*6.89476)</f>
        <v>446</v>
      </c>
      <c r="AJ357" s="50">
        <f>IF(MetaData!$F357="SI",MetaData!AJ357,MetaData!AJ357*6.89476)</f>
        <v>702</v>
      </c>
      <c r="AK357" s="50">
        <f>IF(MetaData!$F357="SI",MetaData!AK357,MetaData!AK357*6.89476)</f>
        <v>702</v>
      </c>
      <c r="AL357" s="117">
        <f>MetaData!AL357</f>
        <v>380</v>
      </c>
      <c r="AM357" s="52" t="str">
        <f>MetaData!AM357</f>
        <v>RO: Rectangular and octagonal ties</v>
      </c>
      <c r="AN357" s="52">
        <f>MetaData!AN357</f>
        <v>4</v>
      </c>
      <c r="AO357" s="52">
        <f>MetaData!AO357</f>
        <v>0</v>
      </c>
      <c r="AP357" s="53">
        <f>IF(MetaData!$F357="SI",MetaData!AP357,MetaData!AP357*25.4)</f>
        <v>7</v>
      </c>
      <c r="AQ357" s="52">
        <f>MetaData!AQ357</f>
        <v>5</v>
      </c>
      <c r="AR357" s="53">
        <f>IF(MetaData!$F357="SI",MetaData!AR357,MetaData!AR357*25.4)</f>
        <v>85</v>
      </c>
      <c r="AS357" s="53">
        <f>IF(MetaData!$F357="SI",MetaData!AS357,MetaData!AS357*25.4)</f>
        <v>7</v>
      </c>
      <c r="AT357" s="52">
        <f>MetaData!AT357</f>
        <v>6</v>
      </c>
      <c r="AU357" s="53">
        <f>IF(MetaData!$F357="SI",MetaData!AU357,MetaData!AU357*25.4)</f>
        <v>170</v>
      </c>
      <c r="AV357" s="59">
        <f>MetaData!AV357</f>
        <v>4.5275894125264664E-3</v>
      </c>
      <c r="AW357" s="59"/>
      <c r="AX357" s="50">
        <f>IF(MetaData!$F357="SI",MetaData!AX357,MetaData!AX357*6.89476)</f>
        <v>364</v>
      </c>
      <c r="AY357" s="50">
        <f>IF(MetaData!$F357="SI",MetaData!AY357,MetaData!AY357*6.89476)</f>
        <v>521</v>
      </c>
      <c r="AZ357" s="119">
        <f>MetaData!AZ357</f>
        <v>275</v>
      </c>
      <c r="BA357" s="119">
        <f>MetaData!BA357</f>
        <v>0</v>
      </c>
      <c r="BB357" s="119">
        <f>MetaData!BB357</f>
        <v>0</v>
      </c>
      <c r="BC357" s="119">
        <f>MetaData!BC357</f>
        <v>0</v>
      </c>
      <c r="BD357" s="119">
        <f>MetaData!BD357</f>
        <v>0</v>
      </c>
      <c r="BE357" s="119">
        <f>MetaData!BE357</f>
        <v>0</v>
      </c>
      <c r="BF357" s="119">
        <f>MetaData!BF357</f>
        <v>1</v>
      </c>
      <c r="BG357" s="15" t="str">
        <f>ReportedData!M357</f>
        <v>J</v>
      </c>
      <c r="BH357" t="str">
        <f>ReportedData!F357</f>
        <v>soes86u1.xlsx</v>
      </c>
    </row>
    <row r="358" spans="1:60" ht="15.75" hidden="1">
      <c r="A358" s="10">
        <f>MetaData!A358</f>
        <v>354</v>
      </c>
      <c r="B358" s="10">
        <f>MetaData!B358</f>
        <v>77</v>
      </c>
      <c r="C358" s="10">
        <f>MetaData!C358</f>
        <v>2</v>
      </c>
      <c r="D358" s="91" t="str">
        <f>MetaData!D358</f>
        <v>No. 2</v>
      </c>
      <c r="E358" s="11" t="str">
        <f>MetaData!E358</f>
        <v>Soesianawati et al. (1986)</v>
      </c>
      <c r="F358" s="12" t="str">
        <f>MetaData!F358</f>
        <v>SI</v>
      </c>
      <c r="G358" s="14" t="str">
        <f>MetaData!G358</f>
        <v>C</v>
      </c>
      <c r="H358" s="14" t="str">
        <f>MetaData!H358</f>
        <v>S</v>
      </c>
      <c r="I358" s="50">
        <f>IF(MetaData!$F358="SI",MetaData!I358,MetaData!I358*6.89476)</f>
        <v>44</v>
      </c>
      <c r="J358" s="50">
        <f>IF(MetaData!$F358="SI",MetaData!J358,MetaData!J358*6.89476)</f>
        <v>0</v>
      </c>
      <c r="K358" s="50">
        <f>IF(MetaData!$F358="SI",MetaData!K358,MetaData!K358*6.89476)</f>
        <v>0</v>
      </c>
      <c r="L358" s="50">
        <f>IF(MetaData!$F358="SI",MetaData!L358,MetaData!L358*4.448)</f>
        <v>2112</v>
      </c>
      <c r="M358" s="52">
        <f>MetaData!M358</f>
        <v>2</v>
      </c>
      <c r="N358" s="53">
        <f>IF(MetaData!$F358="SI",MetaData!N358,MetaData!N358*25.4)</f>
        <v>400</v>
      </c>
      <c r="O358" s="53">
        <f>IF(MetaData!$F358="SI",MetaData!O358,MetaData!O358*25.4)</f>
        <v>400</v>
      </c>
      <c r="P358" s="53">
        <f>IF(MetaData!$F358="SI",MetaData!P358,MetaData!P358*25.4)</f>
        <v>1600</v>
      </c>
      <c r="Q358" s="53">
        <f>IF(MetaData!$F358="SI",MetaData!Q358,MetaData!Q358*25.4)</f>
        <v>0</v>
      </c>
      <c r="R358" s="99" t="str">
        <f>MetaData!R358</f>
        <v>DE</v>
      </c>
      <c r="S358" s="53">
        <f>IF(MetaData!$F358="SI",MetaData!S358,MetaData!S358*(25.4^2))</f>
        <v>160000</v>
      </c>
      <c r="T358" s="53">
        <f>IF(MetaData!$F358="SI",MetaData!T358,MetaData!T358*25.4)</f>
        <v>16</v>
      </c>
      <c r="U358" s="53">
        <f>IF(MetaData!$F358="SI",MetaData!U358,MetaData!U358*25.4)</f>
        <v>16</v>
      </c>
      <c r="V358" s="53">
        <f>IF(MetaData!$F358="SI",MetaData!V358,MetaData!V358*25.4)</f>
        <v>16</v>
      </c>
      <c r="W358" s="52">
        <f>MetaData!W358</f>
        <v>12</v>
      </c>
      <c r="X358" s="53">
        <f>IF(MetaData!$F358="SI",MetaData!X358,MetaData!X358*25.4)</f>
        <v>13</v>
      </c>
      <c r="Y358" s="52">
        <f>MetaData!Y358</f>
        <v>2</v>
      </c>
      <c r="Z358" s="53">
        <f>IF(MetaData!$F358="SI",MetaData!Z358,MetaData!Z358*25.4)</f>
        <v>13</v>
      </c>
      <c r="AA358" s="52">
        <f>MetaData!AA358</f>
        <v>2</v>
      </c>
      <c r="AB358" s="52"/>
      <c r="AC358" s="53">
        <f>IF(MetaData!$F358="SI",MetaData!AC358,MetaData!AC358*25.4)</f>
        <v>0</v>
      </c>
      <c r="AD358" s="79"/>
      <c r="AE358" s="51">
        <f>MetaData!AE358</f>
        <v>1.5100000000000001E-2</v>
      </c>
      <c r="AF358" s="50">
        <f>IF(MetaData!$F358="SI",MetaData!AF358,MetaData!AF358*6.89476)</f>
        <v>446</v>
      </c>
      <c r="AG358" s="50">
        <f>IF(MetaData!$F358="SI",MetaData!AG358,MetaData!AG358*6.89476)</f>
        <v>702</v>
      </c>
      <c r="AH358" s="50">
        <f>IF(MetaData!$F358="SI",MetaData!AH358,MetaData!AH358*6.89476)</f>
        <v>446</v>
      </c>
      <c r="AI358" s="50">
        <f>IF(MetaData!$F358="SI",MetaData!AI358,MetaData!AI358*6.89476)</f>
        <v>446</v>
      </c>
      <c r="AJ358" s="50">
        <f>IF(MetaData!$F358="SI",MetaData!AJ358,MetaData!AJ358*6.89476)</f>
        <v>702</v>
      </c>
      <c r="AK358" s="50">
        <f>IF(MetaData!$F358="SI",MetaData!AK358,MetaData!AK358*6.89476)</f>
        <v>702</v>
      </c>
      <c r="AL358" s="117">
        <f>MetaData!AL358</f>
        <v>380</v>
      </c>
      <c r="AM358" s="52" t="str">
        <f>MetaData!AM358</f>
        <v>RO: Rectangular and octagonal ties</v>
      </c>
      <c r="AN358" s="52">
        <f>MetaData!AN358</f>
        <v>4</v>
      </c>
      <c r="AO358" s="52">
        <f>MetaData!AO358</f>
        <v>0</v>
      </c>
      <c r="AP358" s="53">
        <f>IF(MetaData!$F358="SI",MetaData!AP358,MetaData!AP358*25.4)</f>
        <v>8</v>
      </c>
      <c r="AQ358" s="52">
        <f>MetaData!AQ358</f>
        <v>8</v>
      </c>
      <c r="AR358" s="53">
        <f>IF(MetaData!$F358="SI",MetaData!AR358,MetaData!AR358*25.4)</f>
        <v>78</v>
      </c>
      <c r="AS358" s="53">
        <f>IF(MetaData!$F358="SI",MetaData!AS358,MetaData!AS358*25.4)</f>
        <v>8</v>
      </c>
      <c r="AT358" s="52">
        <f>MetaData!AT358</f>
        <v>5</v>
      </c>
      <c r="AU358" s="53">
        <f>IF(MetaData!$F358="SI",MetaData!AU358,MetaData!AU358*25.4)</f>
        <v>156</v>
      </c>
      <c r="AV358" s="59">
        <f>MetaData!AV358</f>
        <v>6.4442926227482938E-3</v>
      </c>
      <c r="AW358" s="59"/>
      <c r="AX358" s="50">
        <f>IF(MetaData!$F358="SI",MetaData!AX358,MetaData!AX358*6.89476)</f>
        <v>360</v>
      </c>
      <c r="AY358" s="50">
        <f>IF(MetaData!$F358="SI",MetaData!AY358,MetaData!AY358*6.89476)</f>
        <v>492</v>
      </c>
      <c r="AZ358" s="119">
        <f>MetaData!AZ358</f>
        <v>275</v>
      </c>
      <c r="BA358" s="119">
        <f>MetaData!BA358</f>
        <v>0</v>
      </c>
      <c r="BB358" s="119">
        <f>MetaData!BB358</f>
        <v>0</v>
      </c>
      <c r="BC358" s="119">
        <f>MetaData!BC358</f>
        <v>0</v>
      </c>
      <c r="BD358" s="119">
        <f>MetaData!BD358</f>
        <v>0</v>
      </c>
      <c r="BE358" s="119">
        <f>MetaData!BE358</f>
        <v>0</v>
      </c>
      <c r="BF358" s="119">
        <f>MetaData!BF358</f>
        <v>1</v>
      </c>
      <c r="BG358" s="15" t="str">
        <f>ReportedData!M358</f>
        <v>J</v>
      </c>
      <c r="BH358" t="str">
        <f>ReportedData!F358</f>
        <v>soes86u2.xlsx</v>
      </c>
    </row>
    <row r="359" spans="1:60" ht="15.75" hidden="1">
      <c r="A359" s="10">
        <f>MetaData!A359</f>
        <v>355</v>
      </c>
      <c r="B359" s="10">
        <f>MetaData!B359</f>
        <v>77</v>
      </c>
      <c r="C359" s="10">
        <f>MetaData!C359</f>
        <v>3</v>
      </c>
      <c r="D359" s="91" t="str">
        <f>MetaData!D359</f>
        <v xml:space="preserve"> No. 3</v>
      </c>
      <c r="E359" s="11" t="str">
        <f>MetaData!E359</f>
        <v>Soesianawati et al. (1986)</v>
      </c>
      <c r="F359" s="12" t="str">
        <f>MetaData!F359</f>
        <v>SI</v>
      </c>
      <c r="G359" s="14" t="str">
        <f>MetaData!G359</f>
        <v>C</v>
      </c>
      <c r="H359" s="14" t="str">
        <f>MetaData!H359</f>
        <v>S</v>
      </c>
      <c r="I359" s="50">
        <f>IF(MetaData!$F359="SI",MetaData!I359,MetaData!I359*6.89476)</f>
        <v>44</v>
      </c>
      <c r="J359" s="50">
        <f>IF(MetaData!$F359="SI",MetaData!J359,MetaData!J359*6.89476)</f>
        <v>0</v>
      </c>
      <c r="K359" s="50">
        <f>IF(MetaData!$F359="SI",MetaData!K359,MetaData!K359*6.89476)</f>
        <v>0</v>
      </c>
      <c r="L359" s="50">
        <f>IF(MetaData!$F359="SI",MetaData!L359,MetaData!L359*4.448)</f>
        <v>2112</v>
      </c>
      <c r="M359" s="52">
        <f>MetaData!M359</f>
        <v>2</v>
      </c>
      <c r="N359" s="53">
        <f>IF(MetaData!$F359="SI",MetaData!N359,MetaData!N359*25.4)</f>
        <v>400</v>
      </c>
      <c r="O359" s="53">
        <f>IF(MetaData!$F359="SI",MetaData!O359,MetaData!O359*25.4)</f>
        <v>400</v>
      </c>
      <c r="P359" s="53">
        <f>IF(MetaData!$F359="SI",MetaData!P359,MetaData!P359*25.4)</f>
        <v>1600</v>
      </c>
      <c r="Q359" s="53">
        <f>IF(MetaData!$F359="SI",MetaData!Q359,MetaData!Q359*25.4)</f>
        <v>0</v>
      </c>
      <c r="R359" s="99" t="str">
        <f>MetaData!R359</f>
        <v>DE</v>
      </c>
      <c r="S359" s="53">
        <f>IF(MetaData!$F359="SI",MetaData!S359,MetaData!S359*(25.4^2))</f>
        <v>160000</v>
      </c>
      <c r="T359" s="53">
        <f>IF(MetaData!$F359="SI",MetaData!T359,MetaData!T359*25.4)</f>
        <v>16</v>
      </c>
      <c r="U359" s="53">
        <f>IF(MetaData!$F359="SI",MetaData!U359,MetaData!U359*25.4)</f>
        <v>16</v>
      </c>
      <c r="V359" s="53">
        <f>IF(MetaData!$F359="SI",MetaData!V359,MetaData!V359*25.4)</f>
        <v>16</v>
      </c>
      <c r="W359" s="52">
        <f>MetaData!W359</f>
        <v>12</v>
      </c>
      <c r="X359" s="53">
        <f>IF(MetaData!$F359="SI",MetaData!X359,MetaData!X359*25.4)</f>
        <v>13</v>
      </c>
      <c r="Y359" s="52">
        <f>MetaData!Y359</f>
        <v>2</v>
      </c>
      <c r="Z359" s="53">
        <f>IF(MetaData!$F359="SI",MetaData!Z359,MetaData!Z359*25.4)</f>
        <v>13</v>
      </c>
      <c r="AA359" s="52">
        <f>MetaData!AA359</f>
        <v>2</v>
      </c>
      <c r="AB359" s="52"/>
      <c r="AC359" s="53">
        <f>IF(MetaData!$F359="SI",MetaData!AC359,MetaData!AC359*25.4)</f>
        <v>0</v>
      </c>
      <c r="AD359" s="79"/>
      <c r="AE359" s="51">
        <f>MetaData!AE359</f>
        <v>1.5100000000000001E-2</v>
      </c>
      <c r="AF359" s="50">
        <f>IF(MetaData!$F359="SI",MetaData!AF359,MetaData!AF359*6.89476)</f>
        <v>446</v>
      </c>
      <c r="AG359" s="50">
        <f>IF(MetaData!$F359="SI",MetaData!AG359,MetaData!AG359*6.89476)</f>
        <v>702</v>
      </c>
      <c r="AH359" s="50">
        <f>IF(MetaData!$F359="SI",MetaData!AH359,MetaData!AH359*6.89476)</f>
        <v>446</v>
      </c>
      <c r="AI359" s="50">
        <f>IF(MetaData!$F359="SI",MetaData!AI359,MetaData!AI359*6.89476)</f>
        <v>446</v>
      </c>
      <c r="AJ359" s="50">
        <f>IF(MetaData!$F359="SI",MetaData!AJ359,MetaData!AJ359*6.89476)</f>
        <v>702</v>
      </c>
      <c r="AK359" s="50">
        <f>IF(MetaData!$F359="SI",MetaData!AK359,MetaData!AK359*6.89476)</f>
        <v>702</v>
      </c>
      <c r="AL359" s="117">
        <f>MetaData!AL359</f>
        <v>380</v>
      </c>
      <c r="AM359" s="52" t="str">
        <f>MetaData!AM359</f>
        <v>RO: Rectangular and octagonal ties</v>
      </c>
      <c r="AN359" s="52">
        <f>MetaData!AN359</f>
        <v>4</v>
      </c>
      <c r="AO359" s="52">
        <f>MetaData!AO359</f>
        <v>0</v>
      </c>
      <c r="AP359" s="53">
        <f>IF(MetaData!$F359="SI",MetaData!AP359,MetaData!AP359*25.4)</f>
        <v>7</v>
      </c>
      <c r="AQ359" s="52">
        <f>MetaData!AQ359</f>
        <v>7</v>
      </c>
      <c r="AR359" s="53">
        <f>IF(MetaData!$F359="SI",MetaData!AR359,MetaData!AR359*25.4)</f>
        <v>91</v>
      </c>
      <c r="AS359" s="53">
        <f>IF(MetaData!$F359="SI",MetaData!AS359,MetaData!AS359*25.4)</f>
        <v>7</v>
      </c>
      <c r="AT359" s="52">
        <f>MetaData!AT359</f>
        <v>5</v>
      </c>
      <c r="AU359" s="53">
        <f>IF(MetaData!$F359="SI",MetaData!AU359,MetaData!AU359*25.4)</f>
        <v>182</v>
      </c>
      <c r="AV359" s="59">
        <f>MetaData!AV359</f>
        <v>4.2290670336785673E-3</v>
      </c>
      <c r="AW359" s="59"/>
      <c r="AX359" s="50">
        <f>IF(MetaData!$F359="SI",MetaData!AX359,MetaData!AX359*6.89476)</f>
        <v>364</v>
      </c>
      <c r="AY359" s="50">
        <f>IF(MetaData!$F359="SI",MetaData!AY359,MetaData!AY359*6.89476)</f>
        <v>521</v>
      </c>
      <c r="AZ359" s="119">
        <f>MetaData!AZ359</f>
        <v>275</v>
      </c>
      <c r="BA359" s="119">
        <f>MetaData!BA359</f>
        <v>0</v>
      </c>
      <c r="BB359" s="119">
        <f>MetaData!BB359</f>
        <v>0</v>
      </c>
      <c r="BC359" s="119">
        <f>MetaData!BC359</f>
        <v>0</v>
      </c>
      <c r="BD359" s="119">
        <f>MetaData!BD359</f>
        <v>0</v>
      </c>
      <c r="BE359" s="119">
        <f>MetaData!BE359</f>
        <v>0</v>
      </c>
      <c r="BF359" s="119">
        <f>MetaData!BF359</f>
        <v>1</v>
      </c>
      <c r="BG359" s="15" t="str">
        <f>ReportedData!M359</f>
        <v>J</v>
      </c>
      <c r="BH359" t="str">
        <f>ReportedData!F359</f>
        <v>soes86u3.xlsx</v>
      </c>
    </row>
    <row r="360" spans="1:60" ht="15.75" hidden="1">
      <c r="A360" s="10">
        <f>MetaData!A360</f>
        <v>356</v>
      </c>
      <c r="B360" s="10">
        <f>MetaData!B360</f>
        <v>77</v>
      </c>
      <c r="C360" s="10">
        <f>MetaData!C360</f>
        <v>4</v>
      </c>
      <c r="D360" s="91" t="str">
        <f>MetaData!D360</f>
        <v xml:space="preserve"> No. 4</v>
      </c>
      <c r="E360" s="11" t="str">
        <f>MetaData!E360</f>
        <v>Soesianawati et al. (1986)</v>
      </c>
      <c r="F360" s="12" t="str">
        <f>MetaData!F360</f>
        <v>SI</v>
      </c>
      <c r="G360" s="14" t="str">
        <f>MetaData!G360</f>
        <v>C</v>
      </c>
      <c r="H360" s="14" t="str">
        <f>MetaData!H360</f>
        <v>S</v>
      </c>
      <c r="I360" s="50">
        <f>IF(MetaData!$F360="SI",MetaData!I360,MetaData!I360*6.89476)</f>
        <v>40</v>
      </c>
      <c r="J360" s="50">
        <f>IF(MetaData!$F360="SI",MetaData!J360,MetaData!J360*6.89476)</f>
        <v>0</v>
      </c>
      <c r="K360" s="50">
        <f>IF(MetaData!$F360="SI",MetaData!K360,MetaData!K360*6.89476)</f>
        <v>0</v>
      </c>
      <c r="L360" s="50">
        <f>IF(MetaData!$F360="SI",MetaData!L360,MetaData!L360*4.448)</f>
        <v>1920</v>
      </c>
      <c r="M360" s="52">
        <f>MetaData!M360</f>
        <v>2</v>
      </c>
      <c r="N360" s="53">
        <f>IF(MetaData!$F360="SI",MetaData!N360,MetaData!N360*25.4)</f>
        <v>400</v>
      </c>
      <c r="O360" s="53">
        <f>IF(MetaData!$F360="SI",MetaData!O360,MetaData!O360*25.4)</f>
        <v>400</v>
      </c>
      <c r="P360" s="53">
        <f>IF(MetaData!$F360="SI",MetaData!P360,MetaData!P360*25.4)</f>
        <v>1600</v>
      </c>
      <c r="Q360" s="53">
        <f>IF(MetaData!$F360="SI",MetaData!Q360,MetaData!Q360*25.4)</f>
        <v>0</v>
      </c>
      <c r="R360" s="99" t="str">
        <f>MetaData!R360</f>
        <v>DE</v>
      </c>
      <c r="S360" s="53">
        <f>IF(MetaData!$F360="SI",MetaData!S360,MetaData!S360*(25.4^2))</f>
        <v>160000</v>
      </c>
      <c r="T360" s="53">
        <f>IF(MetaData!$F360="SI",MetaData!T360,MetaData!T360*25.4)</f>
        <v>16</v>
      </c>
      <c r="U360" s="53">
        <f>IF(MetaData!$F360="SI",MetaData!U360,MetaData!U360*25.4)</f>
        <v>16</v>
      </c>
      <c r="V360" s="53">
        <f>IF(MetaData!$F360="SI",MetaData!V360,MetaData!V360*25.4)</f>
        <v>16</v>
      </c>
      <c r="W360" s="52">
        <f>MetaData!W360</f>
        <v>12</v>
      </c>
      <c r="X360" s="53">
        <f>IF(MetaData!$F360="SI",MetaData!X360,MetaData!X360*25.4)</f>
        <v>13</v>
      </c>
      <c r="Y360" s="52">
        <f>MetaData!Y360</f>
        <v>2</v>
      </c>
      <c r="Z360" s="53">
        <f>IF(MetaData!$F360="SI",MetaData!Z360,MetaData!Z360*25.4)</f>
        <v>13</v>
      </c>
      <c r="AA360" s="52">
        <f>MetaData!AA360</f>
        <v>2</v>
      </c>
      <c r="AB360" s="52"/>
      <c r="AC360" s="53">
        <f>IF(MetaData!$F360="SI",MetaData!AC360,MetaData!AC360*25.4)</f>
        <v>0</v>
      </c>
      <c r="AD360" s="79"/>
      <c r="AE360" s="51">
        <f>MetaData!AE360</f>
        <v>1.5100000000000001E-2</v>
      </c>
      <c r="AF360" s="50">
        <f>IF(MetaData!$F360="SI",MetaData!AF360,MetaData!AF360*6.89476)</f>
        <v>446</v>
      </c>
      <c r="AG360" s="50">
        <f>IF(MetaData!$F360="SI",MetaData!AG360,MetaData!AG360*6.89476)</f>
        <v>702</v>
      </c>
      <c r="AH360" s="50">
        <f>IF(MetaData!$F360="SI",MetaData!AH360,MetaData!AH360*6.89476)</f>
        <v>446</v>
      </c>
      <c r="AI360" s="50">
        <f>IF(MetaData!$F360="SI",MetaData!AI360,MetaData!AI360*6.89476)</f>
        <v>446</v>
      </c>
      <c r="AJ360" s="50">
        <f>IF(MetaData!$F360="SI",MetaData!AJ360,MetaData!AJ360*6.89476)</f>
        <v>702</v>
      </c>
      <c r="AK360" s="50">
        <f>IF(MetaData!$F360="SI",MetaData!AK360,MetaData!AK360*6.89476)</f>
        <v>702</v>
      </c>
      <c r="AL360" s="117">
        <f>MetaData!AL360</f>
        <v>380</v>
      </c>
      <c r="AM360" s="52" t="str">
        <f>MetaData!AM360</f>
        <v>RO: Rectangular and octagonal ties</v>
      </c>
      <c r="AN360" s="52">
        <f>MetaData!AN360</f>
        <v>4</v>
      </c>
      <c r="AO360" s="52">
        <f>MetaData!AO360</f>
        <v>0</v>
      </c>
      <c r="AP360" s="53">
        <f>IF(MetaData!$F360="SI",MetaData!AP360,MetaData!AP360*25.4)</f>
        <v>6</v>
      </c>
      <c r="AQ360" s="52">
        <f>MetaData!AQ360</f>
        <v>7</v>
      </c>
      <c r="AR360" s="53">
        <f>IF(MetaData!$F360="SI",MetaData!AR360,MetaData!AR360*25.4)</f>
        <v>94</v>
      </c>
      <c r="AS360" s="53">
        <f>IF(MetaData!$F360="SI",MetaData!AS360,MetaData!AS360*25.4)</f>
        <v>6</v>
      </c>
      <c r="AT360" s="52">
        <f>MetaData!AT360</f>
        <v>5</v>
      </c>
      <c r="AU360" s="53">
        <f>IF(MetaData!$F360="SI",MetaData!AU360,MetaData!AU360*25.4)</f>
        <v>186</v>
      </c>
      <c r="AV360" s="59">
        <f>MetaData!AV360</f>
        <v>3.0079078598200149E-3</v>
      </c>
      <c r="AW360" s="59"/>
      <c r="AX360" s="50">
        <f>IF(MetaData!$F360="SI",MetaData!AX360,MetaData!AX360*6.89476)</f>
        <v>255</v>
      </c>
      <c r="AY360" s="50">
        <f>IF(MetaData!$F360="SI",MetaData!AY360,MetaData!AY360*6.89476)</f>
        <v>402</v>
      </c>
      <c r="AZ360" s="119">
        <f>MetaData!AZ360</f>
        <v>275</v>
      </c>
      <c r="BA360" s="119">
        <f>MetaData!BA360</f>
        <v>0</v>
      </c>
      <c r="BB360" s="119">
        <f>MetaData!BB360</f>
        <v>0</v>
      </c>
      <c r="BC360" s="119">
        <f>MetaData!BC360</f>
        <v>0</v>
      </c>
      <c r="BD360" s="119">
        <f>MetaData!BD360</f>
        <v>0</v>
      </c>
      <c r="BE360" s="119">
        <f>MetaData!BE360</f>
        <v>0</v>
      </c>
      <c r="BF360" s="119">
        <f>MetaData!BF360</f>
        <v>1</v>
      </c>
      <c r="BG360" s="15" t="str">
        <f>ReportedData!M360</f>
        <v>J</v>
      </c>
      <c r="BH360" t="str">
        <f>ReportedData!F360</f>
        <v>soes86u4.xlsx</v>
      </c>
    </row>
    <row r="361" spans="1:60" ht="15.75" hidden="1">
      <c r="A361" s="10">
        <f>MetaData!A361</f>
        <v>357</v>
      </c>
      <c r="B361" s="10">
        <f>MetaData!B361</f>
        <v>78</v>
      </c>
      <c r="C361" s="10">
        <f>MetaData!C361</f>
        <v>1</v>
      </c>
      <c r="D361" s="91" t="str">
        <f>MetaData!D361</f>
        <v>UC10H</v>
      </c>
      <c r="E361" s="11" t="str">
        <f>MetaData!E361</f>
        <v>Sugano (1996)</v>
      </c>
      <c r="F361" s="12" t="str">
        <f>MetaData!F361</f>
        <v>SI</v>
      </c>
      <c r="G361" s="14" t="str">
        <f>MetaData!G361</f>
        <v>C</v>
      </c>
      <c r="H361" s="14" t="str">
        <f>MetaData!H361</f>
        <v>S</v>
      </c>
      <c r="I361" s="50">
        <f>IF(MetaData!$F361="SI",MetaData!I361,MetaData!I361*6.89476)</f>
        <v>118</v>
      </c>
      <c r="J361" s="50">
        <f>IF(MetaData!$F361="SI",MetaData!J361,MetaData!J361*6.89476)</f>
        <v>0</v>
      </c>
      <c r="K361" s="50">
        <f>IF(MetaData!$F361="SI",MetaData!K361,MetaData!K361*6.89476)</f>
        <v>0</v>
      </c>
      <c r="L361" s="50">
        <f>IF(MetaData!$F361="SI",MetaData!L361,MetaData!L361*4.448)</f>
        <v>3579</v>
      </c>
      <c r="M361" s="52">
        <f>MetaData!M361</f>
        <v>2</v>
      </c>
      <c r="N361" s="53">
        <f>IF(MetaData!$F361="SI",MetaData!N361,MetaData!N361*25.4)</f>
        <v>225</v>
      </c>
      <c r="O361" s="53">
        <f>IF(MetaData!$F361="SI",MetaData!O361,MetaData!O361*25.4)</f>
        <v>225</v>
      </c>
      <c r="P361" s="53">
        <f>IF(MetaData!$F361="SI",MetaData!P361,MetaData!P361*25.4)</f>
        <v>450</v>
      </c>
      <c r="Q361" s="53">
        <f>IF(MetaData!$F361="SI",MetaData!Q361,MetaData!Q361*25.4)</f>
        <v>0</v>
      </c>
      <c r="R361" s="99" t="str">
        <f>MetaData!R361</f>
        <v>DC</v>
      </c>
      <c r="S361" s="53">
        <f>IF(MetaData!$F361="SI",MetaData!S361,MetaData!S361*(25.4^2))</f>
        <v>50625</v>
      </c>
      <c r="T361" s="53">
        <f>IF(MetaData!$F361="SI",MetaData!T361,MetaData!T361*25.4)</f>
        <v>10</v>
      </c>
      <c r="U361" s="53">
        <f>IF(MetaData!$F361="SI",MetaData!U361,MetaData!U361*25.4)</f>
        <v>10</v>
      </c>
      <c r="V361" s="53">
        <f>IF(MetaData!$F361="SI",MetaData!V361,MetaData!V361*25.4)</f>
        <v>10</v>
      </c>
      <c r="W361" s="52">
        <f>MetaData!W361</f>
        <v>12</v>
      </c>
      <c r="X361" s="53">
        <f>IF(MetaData!$F361="SI",MetaData!X361,MetaData!X361*25.4)</f>
        <v>11.2</v>
      </c>
      <c r="Y361" s="52">
        <f>MetaData!Y361</f>
        <v>2</v>
      </c>
      <c r="Z361" s="53">
        <f>IF(MetaData!$F361="SI",MetaData!Z361,MetaData!Z361*25.4)</f>
        <v>11.2</v>
      </c>
      <c r="AA361" s="52">
        <f>MetaData!AA361</f>
        <v>2</v>
      </c>
      <c r="AB361" s="52"/>
      <c r="AC361" s="53">
        <f>IF(MetaData!$F361="SI",MetaData!AC361,MetaData!AC361*25.4)</f>
        <v>0</v>
      </c>
      <c r="AD361" s="79"/>
      <c r="AE361" s="51">
        <f>MetaData!AE361</f>
        <v>1.8599999999999998E-2</v>
      </c>
      <c r="AF361" s="50">
        <f>IF(MetaData!$F361="SI",MetaData!AF361,MetaData!AF361*6.89476)</f>
        <v>393</v>
      </c>
      <c r="AG361" s="50">
        <f>IF(MetaData!$F361="SI",MetaData!AG361,MetaData!AG361*6.89476)</f>
        <v>543</v>
      </c>
      <c r="AH361" s="50">
        <f>IF(MetaData!$F361="SI",MetaData!AH361,MetaData!AH361*6.89476)</f>
        <v>393</v>
      </c>
      <c r="AI361" s="50">
        <f>IF(MetaData!$F361="SI",MetaData!AI361,MetaData!AI361*6.89476)</f>
        <v>393</v>
      </c>
      <c r="AJ361" s="50">
        <f>IF(MetaData!$F361="SI",MetaData!AJ361,MetaData!AJ361*6.89476)</f>
        <v>543</v>
      </c>
      <c r="AK361" s="50">
        <f>IF(MetaData!$F361="SI",MetaData!AK361,MetaData!AK361*6.89476)</f>
        <v>543</v>
      </c>
      <c r="AL361" s="117">
        <f>MetaData!AL361</f>
        <v>0</v>
      </c>
      <c r="AM361" s="52" t="str">
        <f>MetaData!AM361</f>
        <v>RI: Rectangular and interlocking ties</v>
      </c>
      <c r="AN361" s="52">
        <f>MetaData!AN361</f>
        <v>4</v>
      </c>
      <c r="AO361" s="52" t="str">
        <f>MetaData!AO361</f>
        <v>Ribbed</v>
      </c>
      <c r="AP361" s="53">
        <f>IF(MetaData!$F361="SI",MetaData!AP361,MetaData!AP361*25.4)</f>
        <v>5.0999999999999996</v>
      </c>
      <c r="AQ361" s="52">
        <f>MetaData!AQ361</f>
        <v>11</v>
      </c>
      <c r="AR361" s="53">
        <f>IF(MetaData!$F361="SI",MetaData!AR361,MetaData!AR361*25.4)</f>
        <v>45</v>
      </c>
      <c r="AS361" s="53">
        <f>IF(MetaData!$F361="SI",MetaData!AS361,MetaData!AS361*25.4)</f>
        <v>0</v>
      </c>
      <c r="AT361" s="52">
        <f>MetaData!AT361</f>
        <v>0</v>
      </c>
      <c r="AU361" s="53">
        <f>IF(MetaData!$F361="SI",MetaData!AU361,MetaData!AU361*25.4)</f>
        <v>0</v>
      </c>
      <c r="AV361" s="59">
        <f>MetaData!AV361</f>
        <v>8.0704024612217786E-3</v>
      </c>
      <c r="AW361" s="59"/>
      <c r="AX361" s="50">
        <f>IF(MetaData!$F361="SI",MetaData!AX361,MetaData!AX361*6.89476)</f>
        <v>1415</v>
      </c>
      <c r="AY361" s="50">
        <f>IF(MetaData!$F361="SI",MetaData!AY361,MetaData!AY361*6.89476)</f>
        <v>1476</v>
      </c>
      <c r="AZ361" s="119">
        <f>MetaData!AZ361</f>
        <v>0</v>
      </c>
      <c r="BA361" s="119">
        <f>MetaData!BA361</f>
        <v>0</v>
      </c>
      <c r="BB361" s="119">
        <f>MetaData!BB361</f>
        <v>0</v>
      </c>
      <c r="BC361" s="119">
        <f>MetaData!BC361</f>
        <v>0</v>
      </c>
      <c r="BD361" s="119">
        <f>MetaData!BD361</f>
        <v>0</v>
      </c>
      <c r="BE361" s="119">
        <f>MetaData!BE361</f>
        <v>0</v>
      </c>
      <c r="BF361" s="119">
        <f>MetaData!BF361</f>
        <v>1</v>
      </c>
      <c r="BG361" s="15" t="str">
        <f>ReportedData!M361</f>
        <v>?</v>
      </c>
      <c r="BH361" t="str">
        <f>ReportedData!F361</f>
        <v>suguc10h.xlsx</v>
      </c>
    </row>
    <row r="362" spans="1:60" ht="15.75" hidden="1">
      <c r="A362" s="10">
        <f>MetaData!A362</f>
        <v>358</v>
      </c>
      <c r="B362" s="10">
        <f>MetaData!B362</f>
        <v>78</v>
      </c>
      <c r="C362" s="10">
        <f>MetaData!C362</f>
        <v>2</v>
      </c>
      <c r="D362" s="91" t="str">
        <f>MetaData!D362</f>
        <v>UC15H</v>
      </c>
      <c r="E362" s="11" t="str">
        <f>MetaData!E362</f>
        <v>Sugano (1996)</v>
      </c>
      <c r="F362" s="12" t="str">
        <f>MetaData!F362</f>
        <v>SI</v>
      </c>
      <c r="G362" s="14" t="str">
        <f>MetaData!G362</f>
        <v>C</v>
      </c>
      <c r="H362" s="14" t="str">
        <f>MetaData!H362</f>
        <v>S</v>
      </c>
      <c r="I362" s="50">
        <f>IF(MetaData!$F362="SI",MetaData!I362,MetaData!I362*6.89476)</f>
        <v>118</v>
      </c>
      <c r="J362" s="50">
        <f>IF(MetaData!$F362="SI",MetaData!J362,MetaData!J362*6.89476)</f>
        <v>0</v>
      </c>
      <c r="K362" s="50">
        <f>IF(MetaData!$F362="SI",MetaData!K362,MetaData!K362*6.89476)</f>
        <v>0</v>
      </c>
      <c r="L362" s="50">
        <f>IF(MetaData!$F362="SI",MetaData!L362,MetaData!L362*4.448)</f>
        <v>3579</v>
      </c>
      <c r="M362" s="52">
        <f>MetaData!M362</f>
        <v>2</v>
      </c>
      <c r="N362" s="53">
        <f>IF(MetaData!$F362="SI",MetaData!N362,MetaData!N362*25.4)</f>
        <v>225</v>
      </c>
      <c r="O362" s="53">
        <f>IF(MetaData!$F362="SI",MetaData!O362,MetaData!O362*25.4)</f>
        <v>225</v>
      </c>
      <c r="P362" s="53">
        <f>IF(MetaData!$F362="SI",MetaData!P362,MetaData!P362*25.4)</f>
        <v>450</v>
      </c>
      <c r="Q362" s="53">
        <f>IF(MetaData!$F362="SI",MetaData!Q362,MetaData!Q362*25.4)</f>
        <v>0</v>
      </c>
      <c r="R362" s="99" t="str">
        <f>MetaData!R362</f>
        <v>DC</v>
      </c>
      <c r="S362" s="53">
        <f>IF(MetaData!$F362="SI",MetaData!S362,MetaData!S362*(25.4^2))</f>
        <v>50625</v>
      </c>
      <c r="T362" s="53">
        <f>IF(MetaData!$F362="SI",MetaData!T362,MetaData!T362*25.4)</f>
        <v>10</v>
      </c>
      <c r="U362" s="53">
        <f>IF(MetaData!$F362="SI",MetaData!U362,MetaData!U362*25.4)</f>
        <v>10</v>
      </c>
      <c r="V362" s="53">
        <f>IF(MetaData!$F362="SI",MetaData!V362,MetaData!V362*25.4)</f>
        <v>10</v>
      </c>
      <c r="W362" s="52">
        <f>MetaData!W362</f>
        <v>12</v>
      </c>
      <c r="X362" s="53">
        <f>IF(MetaData!$F362="SI",MetaData!X362,MetaData!X362*25.4)</f>
        <v>11.2</v>
      </c>
      <c r="Y362" s="52">
        <f>MetaData!Y362</f>
        <v>2</v>
      </c>
      <c r="Z362" s="53">
        <f>IF(MetaData!$F362="SI",MetaData!Z362,MetaData!Z362*25.4)</f>
        <v>11.2</v>
      </c>
      <c r="AA362" s="52">
        <f>MetaData!AA362</f>
        <v>2</v>
      </c>
      <c r="AB362" s="52"/>
      <c r="AC362" s="53">
        <f>IF(MetaData!$F362="SI",MetaData!AC362,MetaData!AC362*25.4)</f>
        <v>0</v>
      </c>
      <c r="AD362" s="79"/>
      <c r="AE362" s="51">
        <f>MetaData!AE362</f>
        <v>1.8599999999999998E-2</v>
      </c>
      <c r="AF362" s="50">
        <f>IF(MetaData!$F362="SI",MetaData!AF362,MetaData!AF362*6.89476)</f>
        <v>393</v>
      </c>
      <c r="AG362" s="50">
        <f>IF(MetaData!$F362="SI",MetaData!AG362,MetaData!AG362*6.89476)</f>
        <v>543</v>
      </c>
      <c r="AH362" s="50">
        <f>IF(MetaData!$F362="SI",MetaData!AH362,MetaData!AH362*6.89476)</f>
        <v>393</v>
      </c>
      <c r="AI362" s="50">
        <f>IF(MetaData!$F362="SI",MetaData!AI362,MetaData!AI362*6.89476)</f>
        <v>393</v>
      </c>
      <c r="AJ362" s="50">
        <f>IF(MetaData!$F362="SI",MetaData!AJ362,MetaData!AJ362*6.89476)</f>
        <v>543</v>
      </c>
      <c r="AK362" s="50">
        <f>IF(MetaData!$F362="SI",MetaData!AK362,MetaData!AK362*6.89476)</f>
        <v>543</v>
      </c>
      <c r="AL362" s="117">
        <f>MetaData!AL362</f>
        <v>0</v>
      </c>
      <c r="AM362" s="52" t="str">
        <f>MetaData!AM362</f>
        <v>RI: Rectangular and interlocking ties</v>
      </c>
      <c r="AN362" s="52">
        <f>MetaData!AN362</f>
        <v>4</v>
      </c>
      <c r="AO362" s="52" t="str">
        <f>MetaData!AO362</f>
        <v>Ribbed</v>
      </c>
      <c r="AP362" s="53">
        <f>IF(MetaData!$F362="SI",MetaData!AP362,MetaData!AP362*25.4)</f>
        <v>6.4</v>
      </c>
      <c r="AQ362" s="52">
        <f>MetaData!AQ362</f>
        <v>11</v>
      </c>
      <c r="AR362" s="53">
        <f>IF(MetaData!$F362="SI",MetaData!AR362,MetaData!AR362*25.4)</f>
        <v>45</v>
      </c>
      <c r="AS362" s="53">
        <f>IF(MetaData!$F362="SI",MetaData!AS362,MetaData!AS362*25.4)</f>
        <v>0</v>
      </c>
      <c r="AT362" s="52">
        <f>MetaData!AT362</f>
        <v>0</v>
      </c>
      <c r="AU362" s="53">
        <f>IF(MetaData!$F362="SI",MetaData!AU362,MetaData!AU362*25.4)</f>
        <v>0</v>
      </c>
      <c r="AV362" s="59">
        <f>MetaData!AV362</f>
        <v>1.2709099762077821E-2</v>
      </c>
      <c r="AW362" s="59"/>
      <c r="AX362" s="50">
        <f>IF(MetaData!$F362="SI",MetaData!AX362,MetaData!AX362*6.89476)</f>
        <v>1424</v>
      </c>
      <c r="AY362" s="50">
        <f>IF(MetaData!$F362="SI",MetaData!AY362,MetaData!AY362*6.89476)</f>
        <v>1515</v>
      </c>
      <c r="AZ362" s="119">
        <f>MetaData!AZ362</f>
        <v>0</v>
      </c>
      <c r="BA362" s="119">
        <f>MetaData!BA362</f>
        <v>0</v>
      </c>
      <c r="BB362" s="119">
        <f>MetaData!BB362</f>
        <v>0</v>
      </c>
      <c r="BC362" s="119">
        <f>MetaData!BC362</f>
        <v>0</v>
      </c>
      <c r="BD362" s="119">
        <f>MetaData!BD362</f>
        <v>0</v>
      </c>
      <c r="BE362" s="119">
        <f>MetaData!BE362</f>
        <v>0</v>
      </c>
      <c r="BF362" s="119">
        <f>MetaData!BF362</f>
        <v>1</v>
      </c>
      <c r="BG362" s="15" t="str">
        <f>ReportedData!M362</f>
        <v>?</v>
      </c>
      <c r="BH362" t="str">
        <f>ReportedData!F362</f>
        <v>suguc15h.xlsx</v>
      </c>
    </row>
    <row r="363" spans="1:60" ht="15.75" hidden="1">
      <c r="A363" s="10">
        <f>MetaData!A363</f>
        <v>359</v>
      </c>
      <c r="B363" s="10">
        <f>MetaData!B363</f>
        <v>78</v>
      </c>
      <c r="C363" s="10">
        <f>MetaData!C363</f>
        <v>4</v>
      </c>
      <c r="D363" s="91" t="str">
        <f>MetaData!D363</f>
        <v>UC15L</v>
      </c>
      <c r="E363" s="11" t="str">
        <f>MetaData!E363</f>
        <v>Sugano (1996)</v>
      </c>
      <c r="F363" s="12" t="str">
        <f>MetaData!F363</f>
        <v>SI</v>
      </c>
      <c r="G363" s="14" t="str">
        <f>MetaData!G363</f>
        <v>C</v>
      </c>
      <c r="H363" s="14" t="str">
        <f>MetaData!H363</f>
        <v>S</v>
      </c>
      <c r="I363" s="50">
        <f>IF(MetaData!$F363="SI",MetaData!I363,MetaData!I363*6.89476)</f>
        <v>118</v>
      </c>
      <c r="J363" s="50">
        <f>IF(MetaData!$F363="SI",MetaData!J363,MetaData!J363*6.89476)</f>
        <v>0</v>
      </c>
      <c r="K363" s="50">
        <f>IF(MetaData!$F363="SI",MetaData!K363,MetaData!K363*6.89476)</f>
        <v>0</v>
      </c>
      <c r="L363" s="50">
        <f>IF(MetaData!$F363="SI",MetaData!L363,MetaData!L363*4.448)</f>
        <v>2089</v>
      </c>
      <c r="M363" s="52">
        <f>MetaData!M363</f>
        <v>2</v>
      </c>
      <c r="N363" s="53">
        <f>IF(MetaData!$F363="SI",MetaData!N363,MetaData!N363*25.4)</f>
        <v>225</v>
      </c>
      <c r="O363" s="53">
        <f>IF(MetaData!$F363="SI",MetaData!O363,MetaData!O363*25.4)</f>
        <v>225</v>
      </c>
      <c r="P363" s="53">
        <f>IF(MetaData!$F363="SI",MetaData!P363,MetaData!P363*25.4)</f>
        <v>450</v>
      </c>
      <c r="Q363" s="53">
        <f>IF(MetaData!$F363="SI",MetaData!Q363,MetaData!Q363*25.4)</f>
        <v>0</v>
      </c>
      <c r="R363" s="99" t="str">
        <f>MetaData!R363</f>
        <v>DC</v>
      </c>
      <c r="S363" s="53">
        <f>IF(MetaData!$F363="SI",MetaData!S363,MetaData!S363*(25.4^2))</f>
        <v>50625</v>
      </c>
      <c r="T363" s="53">
        <f>IF(MetaData!$F363="SI",MetaData!T363,MetaData!T363*25.4)</f>
        <v>10</v>
      </c>
      <c r="U363" s="53">
        <f>IF(MetaData!$F363="SI",MetaData!U363,MetaData!U363*25.4)</f>
        <v>10</v>
      </c>
      <c r="V363" s="53">
        <f>IF(MetaData!$F363="SI",MetaData!V363,MetaData!V363*25.4)</f>
        <v>10</v>
      </c>
      <c r="W363" s="52">
        <f>MetaData!W363</f>
        <v>12</v>
      </c>
      <c r="X363" s="53">
        <f>IF(MetaData!$F363="SI",MetaData!X363,MetaData!X363*25.4)</f>
        <v>11.2</v>
      </c>
      <c r="Y363" s="52">
        <f>MetaData!Y363</f>
        <v>2</v>
      </c>
      <c r="Z363" s="53">
        <f>IF(MetaData!$F363="SI",MetaData!Z363,MetaData!Z363*25.4)</f>
        <v>11.2</v>
      </c>
      <c r="AA363" s="52">
        <f>MetaData!AA363</f>
        <v>2</v>
      </c>
      <c r="AB363" s="52"/>
      <c r="AC363" s="53">
        <f>IF(MetaData!$F363="SI",MetaData!AC363,MetaData!AC363*25.4)</f>
        <v>0</v>
      </c>
      <c r="AD363" s="79"/>
      <c r="AE363" s="51">
        <f>MetaData!AE363</f>
        <v>1.8599999999999998E-2</v>
      </c>
      <c r="AF363" s="50">
        <f>IF(MetaData!$F363="SI",MetaData!AF363,MetaData!AF363*6.89476)</f>
        <v>393</v>
      </c>
      <c r="AG363" s="50">
        <f>IF(MetaData!$F363="SI",MetaData!AG363,MetaData!AG363*6.89476)</f>
        <v>543</v>
      </c>
      <c r="AH363" s="50">
        <f>IF(MetaData!$F363="SI",MetaData!AH363,MetaData!AH363*6.89476)</f>
        <v>393</v>
      </c>
      <c r="AI363" s="50">
        <f>IF(MetaData!$F363="SI",MetaData!AI363,MetaData!AI363*6.89476)</f>
        <v>393</v>
      </c>
      <c r="AJ363" s="50">
        <f>IF(MetaData!$F363="SI",MetaData!AJ363,MetaData!AJ363*6.89476)</f>
        <v>543</v>
      </c>
      <c r="AK363" s="50">
        <f>IF(MetaData!$F363="SI",MetaData!AK363,MetaData!AK363*6.89476)</f>
        <v>543</v>
      </c>
      <c r="AL363" s="117">
        <f>MetaData!AL363</f>
        <v>0</v>
      </c>
      <c r="AM363" s="52" t="str">
        <f>MetaData!AM363</f>
        <v>RI: Rectangular and interlocking ties</v>
      </c>
      <c r="AN363" s="52">
        <f>MetaData!AN363</f>
        <v>4</v>
      </c>
      <c r="AO363" s="52" t="str">
        <f>MetaData!AO363</f>
        <v>Ribbed</v>
      </c>
      <c r="AP363" s="53">
        <f>IF(MetaData!$F363="SI",MetaData!AP363,MetaData!AP363*25.4)</f>
        <v>6.4</v>
      </c>
      <c r="AQ363" s="52">
        <f>MetaData!AQ363</f>
        <v>11</v>
      </c>
      <c r="AR363" s="53">
        <f>IF(MetaData!$F363="SI",MetaData!AR363,MetaData!AR363*25.4)</f>
        <v>45</v>
      </c>
      <c r="AS363" s="53">
        <f>IF(MetaData!$F363="SI",MetaData!AS363,MetaData!AS363*25.4)</f>
        <v>0</v>
      </c>
      <c r="AT363" s="52">
        <f>MetaData!AT363</f>
        <v>0</v>
      </c>
      <c r="AU363" s="53">
        <f>IF(MetaData!$F363="SI",MetaData!AU363,MetaData!AU363*25.4)</f>
        <v>0</v>
      </c>
      <c r="AV363" s="59">
        <f>MetaData!AV363</f>
        <v>1.2709099762077821E-2</v>
      </c>
      <c r="AW363" s="59"/>
      <c r="AX363" s="50">
        <f>IF(MetaData!$F363="SI",MetaData!AX363,MetaData!AX363*6.89476)</f>
        <v>1424</v>
      </c>
      <c r="AY363" s="50">
        <f>IF(MetaData!$F363="SI",MetaData!AY363,MetaData!AY363*6.89476)</f>
        <v>1515</v>
      </c>
      <c r="AZ363" s="119">
        <f>MetaData!AZ363</f>
        <v>0</v>
      </c>
      <c r="BA363" s="119">
        <f>MetaData!BA363</f>
        <v>0</v>
      </c>
      <c r="BB363" s="119">
        <f>MetaData!BB363</f>
        <v>0</v>
      </c>
      <c r="BC363" s="119">
        <f>MetaData!BC363</f>
        <v>0</v>
      </c>
      <c r="BD363" s="119">
        <f>MetaData!BD363</f>
        <v>0</v>
      </c>
      <c r="BE363" s="119">
        <f>MetaData!BE363</f>
        <v>0</v>
      </c>
      <c r="BF363" s="119">
        <f>MetaData!BF363</f>
        <v>1</v>
      </c>
      <c r="BG363" s="15" t="str">
        <f>ReportedData!M363</f>
        <v>?</v>
      </c>
      <c r="BH363" t="str">
        <f>ReportedData!F363</f>
        <v>suguc15l.xlsx</v>
      </c>
    </row>
    <row r="364" spans="1:60" ht="15.75" hidden="1">
      <c r="A364" s="10">
        <f>MetaData!A364</f>
        <v>360</v>
      </c>
      <c r="B364" s="10">
        <f>MetaData!B364</f>
        <v>78</v>
      </c>
      <c r="C364" s="10">
        <f>MetaData!C364</f>
        <v>3</v>
      </c>
      <c r="D364" s="91" t="str">
        <f>MetaData!D364</f>
        <v xml:space="preserve"> UC20H</v>
      </c>
      <c r="E364" s="11" t="str">
        <f>MetaData!E364</f>
        <v>Sugano (1996)</v>
      </c>
      <c r="F364" s="12" t="str">
        <f>MetaData!F364</f>
        <v>SI</v>
      </c>
      <c r="G364" s="14" t="str">
        <f>MetaData!G364</f>
        <v>C</v>
      </c>
      <c r="H364" s="14" t="str">
        <f>MetaData!H364</f>
        <v>S</v>
      </c>
      <c r="I364" s="50">
        <f>IF(MetaData!$F364="SI",MetaData!I364,MetaData!I364*6.89476)</f>
        <v>118</v>
      </c>
      <c r="J364" s="50">
        <f>IF(MetaData!$F364="SI",MetaData!J364,MetaData!J364*6.89476)</f>
        <v>0</v>
      </c>
      <c r="K364" s="50">
        <f>IF(MetaData!$F364="SI",MetaData!K364,MetaData!K364*6.89476)</f>
        <v>0</v>
      </c>
      <c r="L364" s="50">
        <f>IF(MetaData!$F364="SI",MetaData!L364,MetaData!L364*4.448)</f>
        <v>3579</v>
      </c>
      <c r="M364" s="52">
        <f>MetaData!M364</f>
        <v>2</v>
      </c>
      <c r="N364" s="53">
        <f>IF(MetaData!$F364="SI",MetaData!N364,MetaData!N364*25.4)</f>
        <v>225</v>
      </c>
      <c r="O364" s="53">
        <f>IF(MetaData!$F364="SI",MetaData!O364,MetaData!O364*25.4)</f>
        <v>225</v>
      </c>
      <c r="P364" s="53">
        <f>IF(MetaData!$F364="SI",MetaData!P364,MetaData!P364*25.4)</f>
        <v>450</v>
      </c>
      <c r="Q364" s="53">
        <f>IF(MetaData!$F364="SI",MetaData!Q364,MetaData!Q364*25.4)</f>
        <v>0</v>
      </c>
      <c r="R364" s="99" t="str">
        <f>MetaData!R364</f>
        <v>DC</v>
      </c>
      <c r="S364" s="53">
        <f>IF(MetaData!$F364="SI",MetaData!S364,MetaData!S364*(25.4^2))</f>
        <v>50625</v>
      </c>
      <c r="T364" s="53">
        <f>IF(MetaData!$F364="SI",MetaData!T364,MetaData!T364*25.4)</f>
        <v>10</v>
      </c>
      <c r="U364" s="53">
        <f>IF(MetaData!$F364="SI",MetaData!U364,MetaData!U364*25.4)</f>
        <v>10</v>
      </c>
      <c r="V364" s="53">
        <f>IF(MetaData!$F364="SI",MetaData!V364,MetaData!V364*25.4)</f>
        <v>10</v>
      </c>
      <c r="W364" s="52">
        <f>MetaData!W364</f>
        <v>12</v>
      </c>
      <c r="X364" s="53">
        <f>IF(MetaData!$F364="SI",MetaData!X364,MetaData!X364*25.4)</f>
        <v>11.2</v>
      </c>
      <c r="Y364" s="52">
        <f>MetaData!Y364</f>
        <v>2</v>
      </c>
      <c r="Z364" s="53">
        <f>IF(MetaData!$F364="SI",MetaData!Z364,MetaData!Z364*25.4)</f>
        <v>11.2</v>
      </c>
      <c r="AA364" s="52">
        <f>MetaData!AA364</f>
        <v>2</v>
      </c>
      <c r="AB364" s="52"/>
      <c r="AC364" s="53">
        <f>IF(MetaData!$F364="SI",MetaData!AC364,MetaData!AC364*25.4)</f>
        <v>0</v>
      </c>
      <c r="AD364" s="79"/>
      <c r="AE364" s="51">
        <f>MetaData!AE364</f>
        <v>1.8599999999999998E-2</v>
      </c>
      <c r="AF364" s="50">
        <f>IF(MetaData!$F364="SI",MetaData!AF364,MetaData!AF364*6.89476)</f>
        <v>393</v>
      </c>
      <c r="AG364" s="50">
        <f>IF(MetaData!$F364="SI",MetaData!AG364,MetaData!AG364*6.89476)</f>
        <v>543</v>
      </c>
      <c r="AH364" s="50">
        <f>IF(MetaData!$F364="SI",MetaData!AH364,MetaData!AH364*6.89476)</f>
        <v>393</v>
      </c>
      <c r="AI364" s="50">
        <f>IF(MetaData!$F364="SI",MetaData!AI364,MetaData!AI364*6.89476)</f>
        <v>393</v>
      </c>
      <c r="AJ364" s="50">
        <f>IF(MetaData!$F364="SI",MetaData!AJ364,MetaData!AJ364*6.89476)</f>
        <v>543</v>
      </c>
      <c r="AK364" s="50">
        <f>IF(MetaData!$F364="SI",MetaData!AK364,MetaData!AK364*6.89476)</f>
        <v>543</v>
      </c>
      <c r="AL364" s="117">
        <f>MetaData!AL364</f>
        <v>0</v>
      </c>
      <c r="AM364" s="52" t="str">
        <f>MetaData!AM364</f>
        <v>RI: Rectangular and interlocking ties</v>
      </c>
      <c r="AN364" s="52">
        <f>MetaData!AN364</f>
        <v>4</v>
      </c>
      <c r="AO364" s="52" t="str">
        <f>MetaData!AO364</f>
        <v>Ribbed</v>
      </c>
      <c r="AP364" s="53">
        <f>IF(MetaData!$F364="SI",MetaData!AP364,MetaData!AP364*25.4)</f>
        <v>6.4</v>
      </c>
      <c r="AQ364" s="52">
        <f>MetaData!AQ364</f>
        <v>13</v>
      </c>
      <c r="AR364" s="53">
        <f>IF(MetaData!$F364="SI",MetaData!AR364,MetaData!AR364*25.4)</f>
        <v>35</v>
      </c>
      <c r="AS364" s="53">
        <f>IF(MetaData!$F364="SI",MetaData!AS364,MetaData!AS364*25.4)</f>
        <v>0</v>
      </c>
      <c r="AT364" s="52">
        <f>MetaData!AT364</f>
        <v>0</v>
      </c>
      <c r="AU364" s="53">
        <f>IF(MetaData!$F364="SI",MetaData!AU364,MetaData!AU364*25.4)</f>
        <v>0</v>
      </c>
      <c r="AV364" s="59">
        <f>MetaData!AV364</f>
        <v>1.6340271122671484E-2</v>
      </c>
      <c r="AW364" s="59"/>
      <c r="AX364" s="50">
        <f>IF(MetaData!$F364="SI",MetaData!AX364,MetaData!AX364*6.89476)</f>
        <v>1424</v>
      </c>
      <c r="AY364" s="50">
        <f>IF(MetaData!$F364="SI",MetaData!AY364,MetaData!AY364*6.89476)</f>
        <v>1515</v>
      </c>
      <c r="AZ364" s="119">
        <f>MetaData!AZ364</f>
        <v>0</v>
      </c>
      <c r="BA364" s="119">
        <f>MetaData!BA364</f>
        <v>0</v>
      </c>
      <c r="BB364" s="119">
        <f>MetaData!BB364</f>
        <v>0</v>
      </c>
      <c r="BC364" s="119">
        <f>MetaData!BC364</f>
        <v>0</v>
      </c>
      <c r="BD364" s="119">
        <f>MetaData!BD364</f>
        <v>0</v>
      </c>
      <c r="BE364" s="119">
        <f>MetaData!BE364</f>
        <v>0</v>
      </c>
      <c r="BF364" s="119">
        <f>MetaData!BF364</f>
        <v>1</v>
      </c>
      <c r="BG364" s="15" t="str">
        <f>ReportedData!M364</f>
        <v>?</v>
      </c>
      <c r="BH364" t="str">
        <f>ReportedData!F364</f>
        <v>suguc20h.xlsx</v>
      </c>
    </row>
    <row r="365" spans="1:60" ht="15.75" hidden="1">
      <c r="A365" s="10">
        <f>MetaData!A365</f>
        <v>361</v>
      </c>
      <c r="B365" s="10">
        <f>MetaData!B365</f>
        <v>78</v>
      </c>
      <c r="C365" s="10">
        <f>MetaData!C365</f>
        <v>5</v>
      </c>
      <c r="D365" s="91" t="str">
        <f>MetaData!D365</f>
        <v>UC20L</v>
      </c>
      <c r="E365" s="11" t="str">
        <f>MetaData!E365</f>
        <v>Sugano (1996)</v>
      </c>
      <c r="F365" s="12" t="str">
        <f>MetaData!F365</f>
        <v>SI</v>
      </c>
      <c r="G365" s="14" t="str">
        <f>MetaData!G365</f>
        <v>C</v>
      </c>
      <c r="H365" s="14" t="str">
        <f>MetaData!H365</f>
        <v>S</v>
      </c>
      <c r="I365" s="50">
        <f>IF(MetaData!$F365="SI",MetaData!I365,MetaData!I365*6.89476)</f>
        <v>118</v>
      </c>
      <c r="J365" s="50">
        <f>IF(MetaData!$F365="SI",MetaData!J365,MetaData!J365*6.89476)</f>
        <v>0</v>
      </c>
      <c r="K365" s="50">
        <f>IF(MetaData!$F365="SI",MetaData!K365,MetaData!K365*6.89476)</f>
        <v>0</v>
      </c>
      <c r="L365" s="50">
        <f>IF(MetaData!$F365="SI",MetaData!L365,MetaData!L365*4.448)</f>
        <v>2089</v>
      </c>
      <c r="M365" s="52">
        <f>MetaData!M365</f>
        <v>2</v>
      </c>
      <c r="N365" s="53">
        <f>IF(MetaData!$F365="SI",MetaData!N365,MetaData!N365*25.4)</f>
        <v>225</v>
      </c>
      <c r="O365" s="53">
        <f>IF(MetaData!$F365="SI",MetaData!O365,MetaData!O365*25.4)</f>
        <v>225</v>
      </c>
      <c r="P365" s="53">
        <f>IF(MetaData!$F365="SI",MetaData!P365,MetaData!P365*25.4)</f>
        <v>450</v>
      </c>
      <c r="Q365" s="53">
        <f>IF(MetaData!$F365="SI",MetaData!Q365,MetaData!Q365*25.4)</f>
        <v>0</v>
      </c>
      <c r="R365" s="99" t="str">
        <f>MetaData!R365</f>
        <v>DC</v>
      </c>
      <c r="S365" s="53">
        <f>IF(MetaData!$F365="SI",MetaData!S365,MetaData!S365*(25.4^2))</f>
        <v>50625</v>
      </c>
      <c r="T365" s="53">
        <f>IF(MetaData!$F365="SI",MetaData!T365,MetaData!T365*25.4)</f>
        <v>10</v>
      </c>
      <c r="U365" s="53">
        <f>IF(MetaData!$F365="SI",MetaData!U365,MetaData!U365*25.4)</f>
        <v>10</v>
      </c>
      <c r="V365" s="53">
        <f>IF(MetaData!$F365="SI",MetaData!V365,MetaData!V365*25.4)</f>
        <v>10</v>
      </c>
      <c r="W365" s="52">
        <f>MetaData!W365</f>
        <v>12</v>
      </c>
      <c r="X365" s="53">
        <f>IF(MetaData!$F365="SI",MetaData!X365,MetaData!X365*25.4)</f>
        <v>11.2</v>
      </c>
      <c r="Y365" s="52">
        <f>MetaData!Y365</f>
        <v>2</v>
      </c>
      <c r="Z365" s="53">
        <f>IF(MetaData!$F365="SI",MetaData!Z365,MetaData!Z365*25.4)</f>
        <v>11.2</v>
      </c>
      <c r="AA365" s="52">
        <f>MetaData!AA365</f>
        <v>2</v>
      </c>
      <c r="AB365" s="52"/>
      <c r="AC365" s="53">
        <f>IF(MetaData!$F365="SI",MetaData!AC365,MetaData!AC365*25.4)</f>
        <v>0</v>
      </c>
      <c r="AD365" s="79"/>
      <c r="AE365" s="51">
        <f>MetaData!AE365</f>
        <v>1.8599999999999998E-2</v>
      </c>
      <c r="AF365" s="50">
        <f>IF(MetaData!$F365="SI",MetaData!AF365,MetaData!AF365*6.89476)</f>
        <v>393</v>
      </c>
      <c r="AG365" s="50">
        <f>IF(MetaData!$F365="SI",MetaData!AG365,MetaData!AG365*6.89476)</f>
        <v>543</v>
      </c>
      <c r="AH365" s="50">
        <f>IF(MetaData!$F365="SI",MetaData!AH365,MetaData!AH365*6.89476)</f>
        <v>393</v>
      </c>
      <c r="AI365" s="50">
        <f>IF(MetaData!$F365="SI",MetaData!AI365,MetaData!AI365*6.89476)</f>
        <v>393</v>
      </c>
      <c r="AJ365" s="50">
        <f>IF(MetaData!$F365="SI",MetaData!AJ365,MetaData!AJ365*6.89476)</f>
        <v>543</v>
      </c>
      <c r="AK365" s="50">
        <f>IF(MetaData!$F365="SI",MetaData!AK365,MetaData!AK365*6.89476)</f>
        <v>543</v>
      </c>
      <c r="AL365" s="117">
        <f>MetaData!AL365</f>
        <v>0</v>
      </c>
      <c r="AM365" s="52" t="str">
        <f>MetaData!AM365</f>
        <v>RI: Rectangular and interlocking ties</v>
      </c>
      <c r="AN365" s="52">
        <f>MetaData!AN365</f>
        <v>4</v>
      </c>
      <c r="AO365" s="52" t="str">
        <f>MetaData!AO365</f>
        <v>Ribbed</v>
      </c>
      <c r="AP365" s="53">
        <f>IF(MetaData!$F365="SI",MetaData!AP365,MetaData!AP365*25.4)</f>
        <v>6.4</v>
      </c>
      <c r="AQ365" s="52">
        <f>MetaData!AQ365</f>
        <v>13</v>
      </c>
      <c r="AR365" s="53">
        <f>IF(MetaData!$F365="SI",MetaData!AR365,MetaData!AR365*25.4)</f>
        <v>35</v>
      </c>
      <c r="AS365" s="53">
        <f>IF(MetaData!$F365="SI",MetaData!AS365,MetaData!AS365*25.4)</f>
        <v>0</v>
      </c>
      <c r="AT365" s="52">
        <f>MetaData!AT365</f>
        <v>0</v>
      </c>
      <c r="AU365" s="53">
        <f>IF(MetaData!$F365="SI",MetaData!AU365,MetaData!AU365*25.4)</f>
        <v>0</v>
      </c>
      <c r="AV365" s="59">
        <f>MetaData!AV365</f>
        <v>1.6340271122671484E-2</v>
      </c>
      <c r="AW365" s="59"/>
      <c r="AX365" s="50">
        <f>IF(MetaData!$F365="SI",MetaData!AX365,MetaData!AX365*6.89476)</f>
        <v>1424</v>
      </c>
      <c r="AY365" s="50">
        <f>IF(MetaData!$F365="SI",MetaData!AY365,MetaData!AY365*6.89476)</f>
        <v>1515</v>
      </c>
      <c r="AZ365" s="119">
        <f>MetaData!AZ365</f>
        <v>0</v>
      </c>
      <c r="BA365" s="119">
        <f>MetaData!BA365</f>
        <v>0</v>
      </c>
      <c r="BB365" s="119">
        <f>MetaData!BB365</f>
        <v>0</v>
      </c>
      <c r="BC365" s="119">
        <f>MetaData!BC365</f>
        <v>0</v>
      </c>
      <c r="BD365" s="119">
        <f>MetaData!BD365</f>
        <v>0</v>
      </c>
      <c r="BE365" s="119">
        <f>MetaData!BE365</f>
        <v>0</v>
      </c>
      <c r="BF365" s="119">
        <f>MetaData!BF365</f>
        <v>1</v>
      </c>
      <c r="BG365" s="15" t="str">
        <f>ReportedData!M365</f>
        <v>?</v>
      </c>
      <c r="BH365" t="str">
        <f>ReportedData!F365</f>
        <v>suguc20l.xlsx</v>
      </c>
    </row>
    <row r="366" spans="1:60" ht="15.75" hidden="1">
      <c r="A366" s="10">
        <f>MetaData!A366</f>
        <v>362</v>
      </c>
      <c r="B366" s="10">
        <f>MetaData!B366</f>
        <v>79</v>
      </c>
      <c r="C366" s="10">
        <f>MetaData!C366</f>
        <v>1</v>
      </c>
      <c r="D366" s="91" t="str">
        <f>MetaData!D366</f>
        <v>C-S14</v>
      </c>
      <c r="E366" s="11" t="str">
        <f>MetaData!E366</f>
        <v>Sun et al. 2010</v>
      </c>
      <c r="F366" s="12" t="str">
        <f>MetaData!F366</f>
        <v>SI</v>
      </c>
      <c r="G366" s="14" t="str">
        <f>MetaData!G366</f>
        <v>C</v>
      </c>
      <c r="H366" s="14" t="str">
        <f>MetaData!H366</f>
        <v>S</v>
      </c>
      <c r="I366" s="50">
        <f>IF(MetaData!$F366="SI",MetaData!I366,MetaData!I366*6.89476)</f>
        <v>47.27</v>
      </c>
      <c r="J366" s="50">
        <f>IF(MetaData!$F366="SI",MetaData!J366,MetaData!J366*6.89476)</f>
        <v>0</v>
      </c>
      <c r="K366" s="50">
        <f>IF(MetaData!$F366="SI",MetaData!K366,MetaData!K366*6.89476)</f>
        <v>0</v>
      </c>
      <c r="L366" s="50">
        <f>IF(MetaData!$F366="SI",MetaData!L366,MetaData!L366*4.448)</f>
        <v>510.51600000000008</v>
      </c>
      <c r="M366" s="52">
        <f>MetaData!M366</f>
        <v>0</v>
      </c>
      <c r="N366" s="53">
        <f>IF(MetaData!$F366="SI",MetaData!N366,MetaData!N366*25.4)</f>
        <v>300</v>
      </c>
      <c r="O366" s="53">
        <f>IF(MetaData!$F366="SI",MetaData!O366,MetaData!O366*25.4)</f>
        <v>300</v>
      </c>
      <c r="P366" s="53">
        <f>IF(MetaData!$F366="SI",MetaData!P366,MetaData!P366*25.4)</f>
        <v>1100</v>
      </c>
      <c r="Q366" s="53">
        <f>IF(MetaData!$F366="SI",MetaData!Q366,MetaData!Q366*25.4)</f>
        <v>0</v>
      </c>
      <c r="R366" s="99" t="str">
        <f>MetaData!R366</f>
        <v>DC</v>
      </c>
      <c r="S366" s="53">
        <f>IF(MetaData!$F366="SI",MetaData!S366,MetaData!S366*(25.4^2))</f>
        <v>90000</v>
      </c>
      <c r="T366" s="53">
        <f>IF(MetaData!$F366="SI",MetaData!T366,MetaData!T366*25.4)</f>
        <v>14</v>
      </c>
      <c r="U366" s="53">
        <f>IF(MetaData!$F366="SI",MetaData!U366,MetaData!U366*25.4)</f>
        <v>13.999999999999998</v>
      </c>
      <c r="V366" s="53">
        <f>IF(MetaData!$F366="SI",MetaData!V366,MetaData!V366*25.4)</f>
        <v>13.999999999999998</v>
      </c>
      <c r="W366" s="52">
        <f>MetaData!W366</f>
        <v>12</v>
      </c>
      <c r="X366" s="53">
        <f>IF(MetaData!$F366="SI",MetaData!X366,MetaData!X366*25.4)</f>
        <v>13</v>
      </c>
      <c r="Y366" s="52">
        <f>MetaData!Y366</f>
        <v>3</v>
      </c>
      <c r="Z366" s="53">
        <f>IF(MetaData!$F366="SI",MetaData!Z366,MetaData!Z366*25.4)</f>
        <v>13</v>
      </c>
      <c r="AA366" s="52">
        <f>MetaData!AA366</f>
        <v>1</v>
      </c>
      <c r="AB366" s="52"/>
      <c r="AC366" s="53">
        <f>IF(MetaData!$F366="SI",MetaData!AC366,MetaData!AC366*25.4)</f>
        <v>0</v>
      </c>
      <c r="AD366" s="79"/>
      <c r="AE366" s="51">
        <f>MetaData!AE366</f>
        <v>2.052E-2</v>
      </c>
      <c r="AF366" s="50">
        <f>IF(MetaData!$F366="SI",MetaData!AF366,MetaData!AF366*6.89476)</f>
        <v>400</v>
      </c>
      <c r="AG366" s="50">
        <f>IF(MetaData!$F366="SI",MetaData!AG366,MetaData!AG366*6.89476)</f>
        <v>0</v>
      </c>
      <c r="AH366" s="50">
        <f>IF(MetaData!$F366="SI",MetaData!AH366,MetaData!AH366*6.89476)</f>
        <v>400</v>
      </c>
      <c r="AI366" s="50">
        <f>IF(MetaData!$F366="SI",MetaData!AI366,MetaData!AI366*6.89476)</f>
        <v>400</v>
      </c>
      <c r="AJ366" s="50">
        <f>IF(MetaData!$F366="SI",MetaData!AJ366,MetaData!AJ366*6.89476)</f>
        <v>0</v>
      </c>
      <c r="AK366" s="50">
        <f>IF(MetaData!$F366="SI",MetaData!AK366,MetaData!AK366*6.89476)</f>
        <v>0</v>
      </c>
      <c r="AL366" s="117">
        <f>MetaData!AL366</f>
        <v>0</v>
      </c>
      <c r="AM366" s="52">
        <f>MetaData!AM366</f>
        <v>0</v>
      </c>
      <c r="AN366" s="52">
        <f>MetaData!AN366</f>
        <v>2</v>
      </c>
      <c r="AO366" s="52" t="str">
        <f>MetaData!AO366</f>
        <v>Ribbed</v>
      </c>
      <c r="AP366" s="53">
        <f>IF(MetaData!$F366="SI",MetaData!AP366,MetaData!AP366*25.4)</f>
        <v>10</v>
      </c>
      <c r="AQ366" s="52">
        <f>MetaData!AQ366</f>
        <v>0</v>
      </c>
      <c r="AR366" s="53">
        <f>IF(MetaData!$F366="SI",MetaData!AR366,MetaData!AR366*25.4)</f>
        <v>80</v>
      </c>
      <c r="AS366" s="53">
        <f>IF(MetaData!$F366="SI",MetaData!AS366,MetaData!AS366*25.4)</f>
        <v>0</v>
      </c>
      <c r="AT366" s="52">
        <f>MetaData!AT366</f>
        <v>0</v>
      </c>
      <c r="AU366" s="53">
        <f>IF(MetaData!$F366="SI",MetaData!AU366,MetaData!AU366*25.4)</f>
        <v>0</v>
      </c>
      <c r="AV366" s="59">
        <f>MetaData!AV366</f>
        <v>6.541666666666667E-3</v>
      </c>
      <c r="AW366" s="59"/>
      <c r="AX366" s="50">
        <f>IF(MetaData!$F366="SI",MetaData!AX366,MetaData!AX366*6.89476)</f>
        <v>400</v>
      </c>
      <c r="AY366" s="50">
        <f>IF(MetaData!$F366="SI",MetaData!AY366,MetaData!AY366*6.89476)</f>
        <v>0</v>
      </c>
      <c r="AZ366" s="119">
        <f>MetaData!AZ366</f>
        <v>0</v>
      </c>
      <c r="BA366" s="119">
        <f>MetaData!BA366</f>
        <v>0</v>
      </c>
      <c r="BB366" s="119">
        <f>MetaData!BB366</f>
        <v>0</v>
      </c>
      <c r="BC366" s="119">
        <f>MetaData!BC366</f>
        <v>0</v>
      </c>
      <c r="BD366" s="119">
        <f>MetaData!BD366</f>
        <v>0</v>
      </c>
      <c r="BE366" s="119">
        <f>MetaData!BE366</f>
        <v>0</v>
      </c>
      <c r="BF366" s="119">
        <f>MetaData!BF366</f>
        <v>1</v>
      </c>
      <c r="BG366" s="15">
        <f>ReportedData!M366</f>
        <v>0</v>
      </c>
      <c r="BH366" t="str">
        <f>ReportedData!F366</f>
        <v>C-S14.xlsx</v>
      </c>
    </row>
    <row r="367" spans="1:60" ht="15.75" hidden="1">
      <c r="A367" s="10">
        <f>MetaData!A367</f>
        <v>363</v>
      </c>
      <c r="B367" s="10">
        <f>MetaData!B367</f>
        <v>80</v>
      </c>
      <c r="C367" s="10">
        <f>MetaData!C367</f>
        <v>1</v>
      </c>
      <c r="D367" s="91" t="str">
        <f>MetaData!D367</f>
        <v xml:space="preserve">Test 1 </v>
      </c>
      <c r="E367" s="11" t="str">
        <f>MetaData!E367</f>
        <v>Takemura and Kawashima, (1997)</v>
      </c>
      <c r="F367" s="12" t="str">
        <f>MetaData!F367</f>
        <v>SI</v>
      </c>
      <c r="G367" s="14" t="str">
        <f>MetaData!G367</f>
        <v>C</v>
      </c>
      <c r="H367" s="14" t="str">
        <f>MetaData!H367</f>
        <v>S</v>
      </c>
      <c r="I367" s="50">
        <f>IF(MetaData!$F367="SI",MetaData!I367,MetaData!I367*6.89476)</f>
        <v>35.9</v>
      </c>
      <c r="J367" s="50">
        <f>IF(MetaData!$F367="SI",MetaData!J367,MetaData!J367*6.89476)</f>
        <v>0</v>
      </c>
      <c r="K367" s="50">
        <f>IF(MetaData!$F367="SI",MetaData!K367,MetaData!K367*6.89476)</f>
        <v>0</v>
      </c>
      <c r="L367" s="50">
        <f>IF(MetaData!$F367="SI",MetaData!L367,MetaData!L367*4.448)</f>
        <v>157</v>
      </c>
      <c r="M367" s="52">
        <f>MetaData!M367</f>
        <v>1</v>
      </c>
      <c r="N367" s="53">
        <f>IF(MetaData!$F367="SI",MetaData!N367,MetaData!N367*25.4)</f>
        <v>400</v>
      </c>
      <c r="O367" s="53">
        <f>IF(MetaData!$F367="SI",MetaData!O367,MetaData!O367*25.4)</f>
        <v>400</v>
      </c>
      <c r="P367" s="53">
        <f>IF(MetaData!$F367="SI",MetaData!P367,MetaData!P367*25.4)</f>
        <v>1245</v>
      </c>
      <c r="Q367" s="53">
        <f>IF(MetaData!$F367="SI",MetaData!Q367,MetaData!Q367*25.4)</f>
        <v>0</v>
      </c>
      <c r="R367" s="99" t="str">
        <f>MetaData!R367</f>
        <v>C</v>
      </c>
      <c r="S367" s="53">
        <f>IF(MetaData!$F367="SI",MetaData!S367,MetaData!S367*(25.4^2))</f>
        <v>160000</v>
      </c>
      <c r="T367" s="53">
        <f>IF(MetaData!$F367="SI",MetaData!T367,MetaData!T367*25.4)</f>
        <v>12.7</v>
      </c>
      <c r="U367" s="53">
        <f>IF(MetaData!$F367="SI",MetaData!U367,MetaData!U367*25.4)</f>
        <v>12.7</v>
      </c>
      <c r="V367" s="53">
        <f>IF(MetaData!$F367="SI",MetaData!V367,MetaData!V367*25.4)</f>
        <v>12.7</v>
      </c>
      <c r="W367" s="52">
        <f>MetaData!W367</f>
        <v>20</v>
      </c>
      <c r="X367" s="53">
        <f>IF(MetaData!$F367="SI",MetaData!X367,MetaData!X367*25.4)</f>
        <v>27.5</v>
      </c>
      <c r="Y367" s="52">
        <f>MetaData!Y367</f>
        <v>4</v>
      </c>
      <c r="Z367" s="53">
        <f>IF(MetaData!$F367="SI",MetaData!Z367,MetaData!Z367*25.4)</f>
        <v>27.5</v>
      </c>
      <c r="AA367" s="52">
        <f>MetaData!AA367</f>
        <v>4</v>
      </c>
      <c r="AB367" s="52"/>
      <c r="AC367" s="53">
        <f>IF(MetaData!$F367="SI",MetaData!AC367,MetaData!AC367*25.4)</f>
        <v>0</v>
      </c>
      <c r="AD367" s="79"/>
      <c r="AE367" s="51">
        <f>MetaData!AE367</f>
        <v>1.5800000000000002E-2</v>
      </c>
      <c r="AF367" s="50">
        <f>IF(MetaData!$F367="SI",MetaData!AF367,MetaData!AF367*6.89476)</f>
        <v>363</v>
      </c>
      <c r="AG367" s="50">
        <f>IF(MetaData!$F367="SI",MetaData!AG367,MetaData!AG367*6.89476)</f>
        <v>0</v>
      </c>
      <c r="AH367" s="50">
        <f>IF(MetaData!$F367="SI",MetaData!AH367,MetaData!AH367*6.89476)</f>
        <v>363</v>
      </c>
      <c r="AI367" s="50">
        <f>IF(MetaData!$F367="SI",MetaData!AI367,MetaData!AI367*6.89476)</f>
        <v>363</v>
      </c>
      <c r="AJ367" s="50">
        <f>IF(MetaData!$F367="SI",MetaData!AJ367,MetaData!AJ367*6.89476)</f>
        <v>0</v>
      </c>
      <c r="AK367" s="50">
        <f>IF(MetaData!$F367="SI",MetaData!AK367,MetaData!AK367*6.89476)</f>
        <v>0</v>
      </c>
      <c r="AL367" s="117" t="str">
        <f>MetaData!AL367</f>
        <v>SD2</v>
      </c>
      <c r="AM367" s="52" t="str">
        <f>MetaData!AM367</f>
        <v>R: Rectangular ties (around perimeter)</v>
      </c>
      <c r="AN367" s="52">
        <f>MetaData!AN367</f>
        <v>2</v>
      </c>
      <c r="AO367" s="52">
        <f>MetaData!AO367</f>
        <v>0</v>
      </c>
      <c r="AP367" s="53">
        <f>IF(MetaData!$F367="SI",MetaData!AP367,MetaData!AP367*25.4)</f>
        <v>6</v>
      </c>
      <c r="AQ367" s="52">
        <f>MetaData!AQ367</f>
        <v>19</v>
      </c>
      <c r="AR367" s="53">
        <f>IF(MetaData!$F367="SI",MetaData!AR367,MetaData!AR367*25.4)</f>
        <v>70</v>
      </c>
      <c r="AS367" s="53">
        <f>IF(MetaData!$F367="SI",MetaData!AS367,MetaData!AS367*25.4)</f>
        <v>0</v>
      </c>
      <c r="AT367" s="52">
        <f>MetaData!AT367</f>
        <v>0</v>
      </c>
      <c r="AU367" s="53">
        <f>IF(MetaData!$F367="SI",MetaData!AU367,MetaData!AU367*25.4)</f>
        <v>0</v>
      </c>
      <c r="AV367" s="59">
        <f>MetaData!AV367</f>
        <v>2.019595277307724E-3</v>
      </c>
      <c r="AW367" s="59"/>
      <c r="AX367" s="50">
        <f>IF(MetaData!$F367="SI",MetaData!AX367,MetaData!AX367*6.89476)</f>
        <v>368</v>
      </c>
      <c r="AY367" s="50">
        <f>IF(MetaData!$F367="SI",MetaData!AY367,MetaData!AY367*6.89476)</f>
        <v>0</v>
      </c>
      <c r="AZ367" s="119" t="str">
        <f>MetaData!AZ367</f>
        <v>SD2</v>
      </c>
      <c r="BA367" s="119">
        <f>MetaData!BA367</f>
        <v>0</v>
      </c>
      <c r="BB367" s="119">
        <f>MetaData!BB367</f>
        <v>0</v>
      </c>
      <c r="BC367" s="119">
        <f>MetaData!BC367</f>
        <v>0</v>
      </c>
      <c r="BD367" s="119">
        <f>MetaData!BD367</f>
        <v>0</v>
      </c>
      <c r="BE367" s="119">
        <f>MetaData!BE367</f>
        <v>0</v>
      </c>
      <c r="BF367" s="119">
        <f>MetaData!BF367</f>
        <v>1</v>
      </c>
      <c r="BG367" s="15">
        <f>ReportedData!M367</f>
        <v>0</v>
      </c>
      <c r="BH367" t="str">
        <f>ReportedData!F367</f>
        <v>Takemura_Kawashima1.xlsx</v>
      </c>
    </row>
    <row r="368" spans="1:60" ht="15.75" hidden="1">
      <c r="A368" s="10">
        <f>MetaData!A368</f>
        <v>364</v>
      </c>
      <c r="B368" s="10">
        <f>MetaData!B368</f>
        <v>80</v>
      </c>
      <c r="C368" s="10">
        <f>MetaData!C368</f>
        <v>2</v>
      </c>
      <c r="D368" s="91" t="str">
        <f>MetaData!D368</f>
        <v>Test 2</v>
      </c>
      <c r="E368" s="11" t="str">
        <f>MetaData!E368</f>
        <v>Takemura and Kawashima, (1997)</v>
      </c>
      <c r="F368" s="12" t="str">
        <f>MetaData!F368</f>
        <v>SI</v>
      </c>
      <c r="G368" s="14" t="str">
        <f>MetaData!G368</f>
        <v>C</v>
      </c>
      <c r="H368" s="14" t="str">
        <f>MetaData!H368</f>
        <v>S</v>
      </c>
      <c r="I368" s="50">
        <f>IF(MetaData!$F368="SI",MetaData!I368,MetaData!I368*6.89476)</f>
        <v>35.700000000000003</v>
      </c>
      <c r="J368" s="50">
        <f>IF(MetaData!$F368="SI",MetaData!J368,MetaData!J368*6.89476)</f>
        <v>0</v>
      </c>
      <c r="K368" s="50">
        <f>IF(MetaData!$F368="SI",MetaData!K368,MetaData!K368*6.89476)</f>
        <v>0</v>
      </c>
      <c r="L368" s="50">
        <f>IF(MetaData!$F368="SI",MetaData!L368,MetaData!L368*4.448)</f>
        <v>157</v>
      </c>
      <c r="M368" s="52">
        <f>MetaData!M368</f>
        <v>1</v>
      </c>
      <c r="N368" s="53">
        <f>IF(MetaData!$F368="SI",MetaData!N368,MetaData!N368*25.4)</f>
        <v>400</v>
      </c>
      <c r="O368" s="53">
        <f>IF(MetaData!$F368="SI",MetaData!O368,MetaData!O368*25.4)</f>
        <v>400</v>
      </c>
      <c r="P368" s="53">
        <f>IF(MetaData!$F368="SI",MetaData!P368,MetaData!P368*25.4)</f>
        <v>1245</v>
      </c>
      <c r="Q368" s="53">
        <f>IF(MetaData!$F368="SI",MetaData!Q368,MetaData!Q368*25.4)</f>
        <v>0</v>
      </c>
      <c r="R368" s="99" t="str">
        <f>MetaData!R368</f>
        <v>C</v>
      </c>
      <c r="S368" s="53">
        <f>IF(MetaData!$F368="SI",MetaData!S368,MetaData!S368*(25.4^2))</f>
        <v>160000</v>
      </c>
      <c r="T368" s="53">
        <f>IF(MetaData!$F368="SI",MetaData!T368,MetaData!T368*25.4)</f>
        <v>12.7</v>
      </c>
      <c r="U368" s="53">
        <f>IF(MetaData!$F368="SI",MetaData!U368,MetaData!U368*25.4)</f>
        <v>12.7</v>
      </c>
      <c r="V368" s="53">
        <f>IF(MetaData!$F368="SI",MetaData!V368,MetaData!V368*25.4)</f>
        <v>12.7</v>
      </c>
      <c r="W368" s="52">
        <f>MetaData!W368</f>
        <v>20</v>
      </c>
      <c r="X368" s="53">
        <f>IF(MetaData!$F368="SI",MetaData!X368,MetaData!X368*25.4)</f>
        <v>27.5</v>
      </c>
      <c r="Y368" s="52">
        <f>MetaData!Y368</f>
        <v>4</v>
      </c>
      <c r="Z368" s="53">
        <f>IF(MetaData!$F368="SI",MetaData!Z368,MetaData!Z368*25.4)</f>
        <v>27.5</v>
      </c>
      <c r="AA368" s="52">
        <f>MetaData!AA368</f>
        <v>4</v>
      </c>
      <c r="AB368" s="52"/>
      <c r="AC368" s="53">
        <f>IF(MetaData!$F368="SI",MetaData!AC368,MetaData!AC368*25.4)</f>
        <v>0</v>
      </c>
      <c r="AD368" s="79"/>
      <c r="AE368" s="51">
        <f>MetaData!AE368</f>
        <v>1.5800000000000002E-2</v>
      </c>
      <c r="AF368" s="50">
        <f>IF(MetaData!$F368="SI",MetaData!AF368,MetaData!AF368*6.89476)</f>
        <v>363</v>
      </c>
      <c r="AG368" s="50">
        <f>IF(MetaData!$F368="SI",MetaData!AG368,MetaData!AG368*6.89476)</f>
        <v>0</v>
      </c>
      <c r="AH368" s="50">
        <f>IF(MetaData!$F368="SI",MetaData!AH368,MetaData!AH368*6.89476)</f>
        <v>363</v>
      </c>
      <c r="AI368" s="50">
        <f>IF(MetaData!$F368="SI",MetaData!AI368,MetaData!AI368*6.89476)</f>
        <v>363</v>
      </c>
      <c r="AJ368" s="50">
        <f>IF(MetaData!$F368="SI",MetaData!AJ368,MetaData!AJ368*6.89476)</f>
        <v>0</v>
      </c>
      <c r="AK368" s="50">
        <f>IF(MetaData!$F368="SI",MetaData!AK368,MetaData!AK368*6.89476)</f>
        <v>0</v>
      </c>
      <c r="AL368" s="117" t="str">
        <f>MetaData!AL368</f>
        <v>SD2</v>
      </c>
      <c r="AM368" s="52" t="str">
        <f>MetaData!AM368</f>
        <v>R: Rectangular ties (around perimeter)</v>
      </c>
      <c r="AN368" s="52">
        <f>MetaData!AN368</f>
        <v>2</v>
      </c>
      <c r="AO368" s="52">
        <f>MetaData!AO368</f>
        <v>0</v>
      </c>
      <c r="AP368" s="53">
        <f>IF(MetaData!$F368="SI",MetaData!AP368,MetaData!AP368*25.4)</f>
        <v>6</v>
      </c>
      <c r="AQ368" s="52">
        <f>MetaData!AQ368</f>
        <v>19</v>
      </c>
      <c r="AR368" s="53">
        <f>IF(MetaData!$F368="SI",MetaData!AR368,MetaData!AR368*25.4)</f>
        <v>70</v>
      </c>
      <c r="AS368" s="53">
        <f>IF(MetaData!$F368="SI",MetaData!AS368,MetaData!AS368*25.4)</f>
        <v>0</v>
      </c>
      <c r="AT368" s="52">
        <f>MetaData!AT368</f>
        <v>0</v>
      </c>
      <c r="AU368" s="53">
        <f>IF(MetaData!$F368="SI",MetaData!AU368,MetaData!AU368*25.4)</f>
        <v>0</v>
      </c>
      <c r="AV368" s="59">
        <f>MetaData!AV368</f>
        <v>2.019595277307724E-3</v>
      </c>
      <c r="AW368" s="59"/>
      <c r="AX368" s="50">
        <f>IF(MetaData!$F368="SI",MetaData!AX368,MetaData!AX368*6.89476)</f>
        <v>368</v>
      </c>
      <c r="AY368" s="50">
        <f>IF(MetaData!$F368="SI",MetaData!AY368,MetaData!AY368*6.89476)</f>
        <v>0</v>
      </c>
      <c r="AZ368" s="119" t="str">
        <f>MetaData!AZ368</f>
        <v>SD2</v>
      </c>
      <c r="BA368" s="119">
        <f>MetaData!BA368</f>
        <v>0</v>
      </c>
      <c r="BB368" s="119">
        <f>MetaData!BB368</f>
        <v>0</v>
      </c>
      <c r="BC368" s="119">
        <f>MetaData!BC368</f>
        <v>0</v>
      </c>
      <c r="BD368" s="119">
        <f>MetaData!BD368</f>
        <v>0</v>
      </c>
      <c r="BE368" s="119">
        <f>MetaData!BE368</f>
        <v>0</v>
      </c>
      <c r="BF368" s="119">
        <f>MetaData!BF368</f>
        <v>1</v>
      </c>
      <c r="BG368" s="15">
        <f>ReportedData!M368</f>
        <v>0</v>
      </c>
      <c r="BH368" t="str">
        <f>ReportedData!F368</f>
        <v>Takemura_Kawashima2.xlsx</v>
      </c>
    </row>
    <row r="369" spans="1:60" ht="15.75" hidden="1">
      <c r="A369" s="10">
        <f>MetaData!A369</f>
        <v>365</v>
      </c>
      <c r="B369" s="10">
        <f>MetaData!B369</f>
        <v>80</v>
      </c>
      <c r="C369" s="10">
        <f>MetaData!C369</f>
        <v>3</v>
      </c>
      <c r="D369" s="91" t="str">
        <f>MetaData!D369</f>
        <v xml:space="preserve">Test 3 </v>
      </c>
      <c r="E369" s="11" t="str">
        <f>MetaData!E369</f>
        <v>Takemura and Kawashima, (1997)</v>
      </c>
      <c r="F369" s="12" t="str">
        <f>MetaData!F369</f>
        <v>SI</v>
      </c>
      <c r="G369" s="14" t="str">
        <f>MetaData!G369</f>
        <v>C</v>
      </c>
      <c r="H369" s="14" t="str">
        <f>MetaData!H369</f>
        <v>S</v>
      </c>
      <c r="I369" s="50">
        <f>IF(MetaData!$F369="SI",MetaData!I369,MetaData!I369*6.89476)</f>
        <v>34.299999999999997</v>
      </c>
      <c r="J369" s="50">
        <f>IF(MetaData!$F369="SI",MetaData!J369,MetaData!J369*6.89476)</f>
        <v>0</v>
      </c>
      <c r="K369" s="50">
        <f>IF(MetaData!$F369="SI",MetaData!K369,MetaData!K369*6.89476)</f>
        <v>0</v>
      </c>
      <c r="L369" s="50">
        <f>IF(MetaData!$F369="SI",MetaData!L369,MetaData!L369*4.448)</f>
        <v>157</v>
      </c>
      <c r="M369" s="52">
        <f>MetaData!M369</f>
        <v>1</v>
      </c>
      <c r="N369" s="53">
        <f>IF(MetaData!$F369="SI",MetaData!N369,MetaData!N369*25.4)</f>
        <v>400</v>
      </c>
      <c r="O369" s="53">
        <f>IF(MetaData!$F369="SI",MetaData!O369,MetaData!O369*25.4)</f>
        <v>400</v>
      </c>
      <c r="P369" s="53">
        <f>IF(MetaData!$F369="SI",MetaData!P369,MetaData!P369*25.4)</f>
        <v>1245</v>
      </c>
      <c r="Q369" s="53">
        <f>IF(MetaData!$F369="SI",MetaData!Q369,MetaData!Q369*25.4)</f>
        <v>0</v>
      </c>
      <c r="R369" s="99" t="str">
        <f>MetaData!R369</f>
        <v>C</v>
      </c>
      <c r="S369" s="53">
        <f>IF(MetaData!$F369="SI",MetaData!S369,MetaData!S369*(25.4^2))</f>
        <v>160000</v>
      </c>
      <c r="T369" s="53">
        <f>IF(MetaData!$F369="SI",MetaData!T369,MetaData!T369*25.4)</f>
        <v>12.7</v>
      </c>
      <c r="U369" s="53">
        <f>IF(MetaData!$F369="SI",MetaData!U369,MetaData!U369*25.4)</f>
        <v>12.7</v>
      </c>
      <c r="V369" s="53">
        <f>IF(MetaData!$F369="SI",MetaData!V369,MetaData!V369*25.4)</f>
        <v>12.7</v>
      </c>
      <c r="W369" s="52">
        <f>MetaData!W369</f>
        <v>20</v>
      </c>
      <c r="X369" s="53">
        <f>IF(MetaData!$F369="SI",MetaData!X369,MetaData!X369*25.4)</f>
        <v>27.5</v>
      </c>
      <c r="Y369" s="52">
        <f>MetaData!Y369</f>
        <v>4</v>
      </c>
      <c r="Z369" s="53">
        <f>IF(MetaData!$F369="SI",MetaData!Z369,MetaData!Z369*25.4)</f>
        <v>27.5</v>
      </c>
      <c r="AA369" s="52">
        <f>MetaData!AA369</f>
        <v>4</v>
      </c>
      <c r="AB369" s="52"/>
      <c r="AC369" s="53">
        <f>IF(MetaData!$F369="SI",MetaData!AC369,MetaData!AC369*25.4)</f>
        <v>0</v>
      </c>
      <c r="AD369" s="79"/>
      <c r="AE369" s="51">
        <f>MetaData!AE369</f>
        <v>1.5800000000000002E-2</v>
      </c>
      <c r="AF369" s="50">
        <f>IF(MetaData!$F369="SI",MetaData!AF369,MetaData!AF369*6.89476)</f>
        <v>363</v>
      </c>
      <c r="AG369" s="50">
        <f>IF(MetaData!$F369="SI",MetaData!AG369,MetaData!AG369*6.89476)</f>
        <v>0</v>
      </c>
      <c r="AH369" s="50">
        <f>IF(MetaData!$F369="SI",MetaData!AH369,MetaData!AH369*6.89476)</f>
        <v>363</v>
      </c>
      <c r="AI369" s="50">
        <f>IF(MetaData!$F369="SI",MetaData!AI369,MetaData!AI369*6.89476)</f>
        <v>363</v>
      </c>
      <c r="AJ369" s="50">
        <f>IF(MetaData!$F369="SI",MetaData!AJ369,MetaData!AJ369*6.89476)</f>
        <v>0</v>
      </c>
      <c r="AK369" s="50">
        <f>IF(MetaData!$F369="SI",MetaData!AK369,MetaData!AK369*6.89476)</f>
        <v>0</v>
      </c>
      <c r="AL369" s="117" t="str">
        <f>MetaData!AL369</f>
        <v>SD2</v>
      </c>
      <c r="AM369" s="52" t="str">
        <f>MetaData!AM369</f>
        <v>R: Rectangular ties (around perimeter)</v>
      </c>
      <c r="AN369" s="52">
        <f>MetaData!AN369</f>
        <v>2</v>
      </c>
      <c r="AO369" s="52">
        <f>MetaData!AO369</f>
        <v>0</v>
      </c>
      <c r="AP369" s="53">
        <f>IF(MetaData!$F369="SI",MetaData!AP369,MetaData!AP369*25.4)</f>
        <v>6</v>
      </c>
      <c r="AQ369" s="52">
        <f>MetaData!AQ369</f>
        <v>19</v>
      </c>
      <c r="AR369" s="53">
        <f>IF(MetaData!$F369="SI",MetaData!AR369,MetaData!AR369*25.4)</f>
        <v>70</v>
      </c>
      <c r="AS369" s="53">
        <f>IF(MetaData!$F369="SI",MetaData!AS369,MetaData!AS369*25.4)</f>
        <v>0</v>
      </c>
      <c r="AT369" s="52">
        <f>MetaData!AT369</f>
        <v>0</v>
      </c>
      <c r="AU369" s="53">
        <f>IF(MetaData!$F369="SI",MetaData!AU369,MetaData!AU369*25.4)</f>
        <v>0</v>
      </c>
      <c r="AV369" s="59">
        <f>MetaData!AV369</f>
        <v>2.019595277307724E-3</v>
      </c>
      <c r="AW369" s="59"/>
      <c r="AX369" s="50">
        <f>IF(MetaData!$F369="SI",MetaData!AX369,MetaData!AX369*6.89476)</f>
        <v>368</v>
      </c>
      <c r="AY369" s="50">
        <f>IF(MetaData!$F369="SI",MetaData!AY369,MetaData!AY369*6.89476)</f>
        <v>0</v>
      </c>
      <c r="AZ369" s="119" t="str">
        <f>MetaData!AZ369</f>
        <v>SD2</v>
      </c>
      <c r="BA369" s="119">
        <f>MetaData!BA369</f>
        <v>0</v>
      </c>
      <c r="BB369" s="119">
        <f>MetaData!BB369</f>
        <v>0</v>
      </c>
      <c r="BC369" s="119">
        <f>MetaData!BC369</f>
        <v>0</v>
      </c>
      <c r="BD369" s="119">
        <f>MetaData!BD369</f>
        <v>0</v>
      </c>
      <c r="BE369" s="119">
        <f>MetaData!BE369</f>
        <v>0</v>
      </c>
      <c r="BF369" s="119">
        <f>MetaData!BF369</f>
        <v>1</v>
      </c>
      <c r="BG369" s="15">
        <f>ReportedData!M369</f>
        <v>0</v>
      </c>
      <c r="BH369" t="str">
        <f>ReportedData!F369</f>
        <v>Takemura_Kawashima3.xlsx</v>
      </c>
    </row>
    <row r="370" spans="1:60" ht="15.75" hidden="1">
      <c r="A370" s="10">
        <f>MetaData!A370</f>
        <v>366</v>
      </c>
      <c r="B370" s="10">
        <f>MetaData!B370</f>
        <v>80</v>
      </c>
      <c r="C370" s="10">
        <f>MetaData!C370</f>
        <v>4</v>
      </c>
      <c r="D370" s="91" t="str">
        <f>MetaData!D370</f>
        <v xml:space="preserve"> Test 4</v>
      </c>
      <c r="E370" s="11" t="str">
        <f>MetaData!E370</f>
        <v>Takemura and Kawashima, (1997)</v>
      </c>
      <c r="F370" s="12" t="str">
        <f>MetaData!F370</f>
        <v>SI</v>
      </c>
      <c r="G370" s="14" t="str">
        <f>MetaData!G370</f>
        <v>C</v>
      </c>
      <c r="H370" s="14" t="str">
        <f>MetaData!H370</f>
        <v>S</v>
      </c>
      <c r="I370" s="50">
        <f>IF(MetaData!$F370="SI",MetaData!I370,MetaData!I370*6.89476)</f>
        <v>33.200000000000003</v>
      </c>
      <c r="J370" s="50">
        <f>IF(MetaData!$F370="SI",MetaData!J370,MetaData!J370*6.89476)</f>
        <v>0</v>
      </c>
      <c r="K370" s="50">
        <f>IF(MetaData!$F370="SI",MetaData!K370,MetaData!K370*6.89476)</f>
        <v>0</v>
      </c>
      <c r="L370" s="50">
        <f>IF(MetaData!$F370="SI",MetaData!L370,MetaData!L370*4.448)</f>
        <v>157</v>
      </c>
      <c r="M370" s="52">
        <f>MetaData!M370</f>
        <v>1</v>
      </c>
      <c r="N370" s="53">
        <f>IF(MetaData!$F370="SI",MetaData!N370,MetaData!N370*25.4)</f>
        <v>400</v>
      </c>
      <c r="O370" s="53">
        <f>IF(MetaData!$F370="SI",MetaData!O370,MetaData!O370*25.4)</f>
        <v>400</v>
      </c>
      <c r="P370" s="53">
        <f>IF(MetaData!$F370="SI",MetaData!P370,MetaData!P370*25.4)</f>
        <v>1245</v>
      </c>
      <c r="Q370" s="53">
        <f>IF(MetaData!$F370="SI",MetaData!Q370,MetaData!Q370*25.4)</f>
        <v>0</v>
      </c>
      <c r="R370" s="99" t="str">
        <f>MetaData!R370</f>
        <v>C</v>
      </c>
      <c r="S370" s="53">
        <f>IF(MetaData!$F370="SI",MetaData!S370,MetaData!S370*(25.4^2))</f>
        <v>160000</v>
      </c>
      <c r="T370" s="53">
        <f>IF(MetaData!$F370="SI",MetaData!T370,MetaData!T370*25.4)</f>
        <v>12.7</v>
      </c>
      <c r="U370" s="53">
        <f>IF(MetaData!$F370="SI",MetaData!U370,MetaData!U370*25.4)</f>
        <v>12.7</v>
      </c>
      <c r="V370" s="53">
        <f>IF(MetaData!$F370="SI",MetaData!V370,MetaData!V370*25.4)</f>
        <v>12.7</v>
      </c>
      <c r="W370" s="52">
        <f>MetaData!W370</f>
        <v>20</v>
      </c>
      <c r="X370" s="53">
        <f>IF(MetaData!$F370="SI",MetaData!X370,MetaData!X370*25.4)</f>
        <v>27.5</v>
      </c>
      <c r="Y370" s="52">
        <f>MetaData!Y370</f>
        <v>4</v>
      </c>
      <c r="Z370" s="53">
        <f>IF(MetaData!$F370="SI",MetaData!Z370,MetaData!Z370*25.4)</f>
        <v>27.5</v>
      </c>
      <c r="AA370" s="52">
        <f>MetaData!AA370</f>
        <v>4</v>
      </c>
      <c r="AB370" s="52"/>
      <c r="AC370" s="53">
        <f>IF(MetaData!$F370="SI",MetaData!AC370,MetaData!AC370*25.4)</f>
        <v>0</v>
      </c>
      <c r="AD370" s="79"/>
      <c r="AE370" s="51">
        <f>MetaData!AE370</f>
        <v>1.5800000000000002E-2</v>
      </c>
      <c r="AF370" s="50">
        <f>IF(MetaData!$F370="SI",MetaData!AF370,MetaData!AF370*6.89476)</f>
        <v>363</v>
      </c>
      <c r="AG370" s="50">
        <f>IF(MetaData!$F370="SI",MetaData!AG370,MetaData!AG370*6.89476)</f>
        <v>0</v>
      </c>
      <c r="AH370" s="50">
        <f>IF(MetaData!$F370="SI",MetaData!AH370,MetaData!AH370*6.89476)</f>
        <v>363</v>
      </c>
      <c r="AI370" s="50">
        <f>IF(MetaData!$F370="SI",MetaData!AI370,MetaData!AI370*6.89476)</f>
        <v>363</v>
      </c>
      <c r="AJ370" s="50">
        <f>IF(MetaData!$F370="SI",MetaData!AJ370,MetaData!AJ370*6.89476)</f>
        <v>0</v>
      </c>
      <c r="AK370" s="50">
        <f>IF(MetaData!$F370="SI",MetaData!AK370,MetaData!AK370*6.89476)</f>
        <v>0</v>
      </c>
      <c r="AL370" s="117" t="str">
        <f>MetaData!AL370</f>
        <v>SD2</v>
      </c>
      <c r="AM370" s="52" t="str">
        <f>MetaData!AM370</f>
        <v>R: Rectangular ties (around perimeter)</v>
      </c>
      <c r="AN370" s="52">
        <f>MetaData!AN370</f>
        <v>2</v>
      </c>
      <c r="AO370" s="52">
        <f>MetaData!AO370</f>
        <v>0</v>
      </c>
      <c r="AP370" s="53">
        <f>IF(MetaData!$F370="SI",MetaData!AP370,MetaData!AP370*25.4)</f>
        <v>6</v>
      </c>
      <c r="AQ370" s="52">
        <f>MetaData!AQ370</f>
        <v>19</v>
      </c>
      <c r="AR370" s="53">
        <f>IF(MetaData!$F370="SI",MetaData!AR370,MetaData!AR370*25.4)</f>
        <v>70</v>
      </c>
      <c r="AS370" s="53">
        <f>IF(MetaData!$F370="SI",MetaData!AS370,MetaData!AS370*25.4)</f>
        <v>0</v>
      </c>
      <c r="AT370" s="52">
        <f>MetaData!AT370</f>
        <v>0</v>
      </c>
      <c r="AU370" s="53">
        <f>IF(MetaData!$F370="SI",MetaData!AU370,MetaData!AU370*25.4)</f>
        <v>0</v>
      </c>
      <c r="AV370" s="59">
        <f>MetaData!AV370</f>
        <v>2.019595277307724E-3</v>
      </c>
      <c r="AW370" s="59"/>
      <c r="AX370" s="50">
        <f>IF(MetaData!$F370="SI",MetaData!AX370,MetaData!AX370*6.89476)</f>
        <v>368</v>
      </c>
      <c r="AY370" s="50">
        <f>IF(MetaData!$F370="SI",MetaData!AY370,MetaData!AY370*6.89476)</f>
        <v>0</v>
      </c>
      <c r="AZ370" s="119" t="str">
        <f>MetaData!AZ370</f>
        <v>SD2</v>
      </c>
      <c r="BA370" s="119">
        <f>MetaData!BA370</f>
        <v>0</v>
      </c>
      <c r="BB370" s="119">
        <f>MetaData!BB370</f>
        <v>0</v>
      </c>
      <c r="BC370" s="119">
        <f>MetaData!BC370</f>
        <v>0</v>
      </c>
      <c r="BD370" s="119">
        <f>MetaData!BD370</f>
        <v>0</v>
      </c>
      <c r="BE370" s="119">
        <f>MetaData!BE370</f>
        <v>0</v>
      </c>
      <c r="BF370" s="119">
        <f>MetaData!BF370</f>
        <v>1</v>
      </c>
      <c r="BG370" s="15">
        <f>ReportedData!M370</f>
        <v>0</v>
      </c>
      <c r="BH370" t="str">
        <f>ReportedData!F370</f>
        <v>Takemura_Kawashima4.xlsx</v>
      </c>
    </row>
    <row r="371" spans="1:60" ht="15.75" hidden="1">
      <c r="A371" s="10">
        <f>MetaData!A371</f>
        <v>367</v>
      </c>
      <c r="B371" s="10">
        <f>MetaData!B371</f>
        <v>80</v>
      </c>
      <c r="C371" s="10">
        <f>MetaData!C371</f>
        <v>5</v>
      </c>
      <c r="D371" s="91" t="str">
        <f>MetaData!D371</f>
        <v xml:space="preserve">Test 5 </v>
      </c>
      <c r="E371" s="11" t="str">
        <f>MetaData!E371</f>
        <v>Takemura and Kawashima, (1997)</v>
      </c>
      <c r="F371" s="12" t="str">
        <f>MetaData!F371</f>
        <v>SI</v>
      </c>
      <c r="G371" s="14" t="str">
        <f>MetaData!G371</f>
        <v>C</v>
      </c>
      <c r="H371" s="14" t="str">
        <f>MetaData!H371</f>
        <v>S</v>
      </c>
      <c r="I371" s="50">
        <f>IF(MetaData!$F371="SI",MetaData!I371,MetaData!I371*6.89476)</f>
        <v>36.799999999999997</v>
      </c>
      <c r="J371" s="50">
        <f>IF(MetaData!$F371="SI",MetaData!J371,MetaData!J371*6.89476)</f>
        <v>0</v>
      </c>
      <c r="K371" s="50">
        <f>IF(MetaData!$F371="SI",MetaData!K371,MetaData!K371*6.89476)</f>
        <v>0</v>
      </c>
      <c r="L371" s="50">
        <f>IF(MetaData!$F371="SI",MetaData!L371,MetaData!L371*4.448)</f>
        <v>157</v>
      </c>
      <c r="M371" s="52">
        <f>MetaData!M371</f>
        <v>1</v>
      </c>
      <c r="N371" s="53">
        <f>IF(MetaData!$F371="SI",MetaData!N371,MetaData!N371*25.4)</f>
        <v>400</v>
      </c>
      <c r="O371" s="53">
        <f>IF(MetaData!$F371="SI",MetaData!O371,MetaData!O371*25.4)</f>
        <v>400</v>
      </c>
      <c r="P371" s="53">
        <f>IF(MetaData!$F371="SI",MetaData!P371,MetaData!P371*25.4)</f>
        <v>1245</v>
      </c>
      <c r="Q371" s="53">
        <f>IF(MetaData!$F371="SI",MetaData!Q371,MetaData!Q371*25.4)</f>
        <v>0</v>
      </c>
      <c r="R371" s="99" t="str">
        <f>MetaData!R371</f>
        <v>C</v>
      </c>
      <c r="S371" s="53">
        <f>IF(MetaData!$F371="SI",MetaData!S371,MetaData!S371*(25.4^2))</f>
        <v>160000</v>
      </c>
      <c r="T371" s="53">
        <f>IF(MetaData!$F371="SI",MetaData!T371,MetaData!T371*25.4)</f>
        <v>12.7</v>
      </c>
      <c r="U371" s="53">
        <f>IF(MetaData!$F371="SI",MetaData!U371,MetaData!U371*25.4)</f>
        <v>12.7</v>
      </c>
      <c r="V371" s="53">
        <f>IF(MetaData!$F371="SI",MetaData!V371,MetaData!V371*25.4)</f>
        <v>12.7</v>
      </c>
      <c r="W371" s="52">
        <f>MetaData!W371</f>
        <v>20</v>
      </c>
      <c r="X371" s="53">
        <f>IF(MetaData!$F371="SI",MetaData!X371,MetaData!X371*25.4)</f>
        <v>27.5</v>
      </c>
      <c r="Y371" s="52">
        <f>MetaData!Y371</f>
        <v>4</v>
      </c>
      <c r="Z371" s="53">
        <f>IF(MetaData!$F371="SI",MetaData!Z371,MetaData!Z371*25.4)</f>
        <v>27.5</v>
      </c>
      <c r="AA371" s="52">
        <f>MetaData!AA371</f>
        <v>4</v>
      </c>
      <c r="AB371" s="52"/>
      <c r="AC371" s="53">
        <f>IF(MetaData!$F371="SI",MetaData!AC371,MetaData!AC371*25.4)</f>
        <v>0</v>
      </c>
      <c r="AD371" s="79"/>
      <c r="AE371" s="51">
        <f>MetaData!AE371</f>
        <v>1.5800000000000002E-2</v>
      </c>
      <c r="AF371" s="50">
        <f>IF(MetaData!$F371="SI",MetaData!AF371,MetaData!AF371*6.89476)</f>
        <v>363</v>
      </c>
      <c r="AG371" s="50">
        <f>IF(MetaData!$F371="SI",MetaData!AG371,MetaData!AG371*6.89476)</f>
        <v>0</v>
      </c>
      <c r="AH371" s="50">
        <f>IF(MetaData!$F371="SI",MetaData!AH371,MetaData!AH371*6.89476)</f>
        <v>363</v>
      </c>
      <c r="AI371" s="50">
        <f>IF(MetaData!$F371="SI",MetaData!AI371,MetaData!AI371*6.89476)</f>
        <v>363</v>
      </c>
      <c r="AJ371" s="50">
        <f>IF(MetaData!$F371="SI",MetaData!AJ371,MetaData!AJ371*6.89476)</f>
        <v>0</v>
      </c>
      <c r="AK371" s="50">
        <f>IF(MetaData!$F371="SI",MetaData!AK371,MetaData!AK371*6.89476)</f>
        <v>0</v>
      </c>
      <c r="AL371" s="117" t="str">
        <f>MetaData!AL371</f>
        <v>SD2</v>
      </c>
      <c r="AM371" s="52" t="str">
        <f>MetaData!AM371</f>
        <v>R: Rectangular ties (around perimeter)</v>
      </c>
      <c r="AN371" s="52">
        <f>MetaData!AN371</f>
        <v>2</v>
      </c>
      <c r="AO371" s="52">
        <f>MetaData!AO371</f>
        <v>0</v>
      </c>
      <c r="AP371" s="53">
        <f>IF(MetaData!$F371="SI",MetaData!AP371,MetaData!AP371*25.4)</f>
        <v>6</v>
      </c>
      <c r="AQ371" s="52">
        <f>MetaData!AQ371</f>
        <v>19</v>
      </c>
      <c r="AR371" s="53">
        <f>IF(MetaData!$F371="SI",MetaData!AR371,MetaData!AR371*25.4)</f>
        <v>70</v>
      </c>
      <c r="AS371" s="53">
        <f>IF(MetaData!$F371="SI",MetaData!AS371,MetaData!AS371*25.4)</f>
        <v>0</v>
      </c>
      <c r="AT371" s="52">
        <f>MetaData!AT371</f>
        <v>0</v>
      </c>
      <c r="AU371" s="53">
        <f>IF(MetaData!$F371="SI",MetaData!AU371,MetaData!AU371*25.4)</f>
        <v>0</v>
      </c>
      <c r="AV371" s="59">
        <f>MetaData!AV371</f>
        <v>2.019595277307724E-3</v>
      </c>
      <c r="AW371" s="59"/>
      <c r="AX371" s="50">
        <f>IF(MetaData!$F371="SI",MetaData!AX371,MetaData!AX371*6.89476)</f>
        <v>368</v>
      </c>
      <c r="AY371" s="50">
        <f>IF(MetaData!$F371="SI",MetaData!AY371,MetaData!AY371*6.89476)</f>
        <v>0</v>
      </c>
      <c r="AZ371" s="119" t="str">
        <f>MetaData!AZ371</f>
        <v>SD2</v>
      </c>
      <c r="BA371" s="119">
        <f>MetaData!BA371</f>
        <v>0</v>
      </c>
      <c r="BB371" s="119">
        <f>MetaData!BB371</f>
        <v>0</v>
      </c>
      <c r="BC371" s="119">
        <f>MetaData!BC371</f>
        <v>0</v>
      </c>
      <c r="BD371" s="119">
        <f>MetaData!BD371</f>
        <v>0</v>
      </c>
      <c r="BE371" s="119">
        <f>MetaData!BE371</f>
        <v>0</v>
      </c>
      <c r="BF371" s="119">
        <f>MetaData!BF371</f>
        <v>1</v>
      </c>
      <c r="BG371" s="15">
        <f>ReportedData!M371</f>
        <v>0</v>
      </c>
      <c r="BH371" t="str">
        <f>ReportedData!F371</f>
        <v>Takemura_Kawashima5.xlsx</v>
      </c>
    </row>
    <row r="372" spans="1:60" ht="15.75" hidden="1">
      <c r="A372" s="10">
        <f>MetaData!A372</f>
        <v>368</v>
      </c>
      <c r="B372" s="10">
        <f>MetaData!B372</f>
        <v>80</v>
      </c>
      <c r="C372" s="10">
        <f>MetaData!C372</f>
        <v>6</v>
      </c>
      <c r="D372" s="91" t="str">
        <f>MetaData!D372</f>
        <v>Test 6</v>
      </c>
      <c r="E372" s="11" t="str">
        <f>MetaData!E372</f>
        <v>Takemura and Kawashima, (1997)</v>
      </c>
      <c r="F372" s="12" t="str">
        <f>MetaData!F372</f>
        <v>SI</v>
      </c>
      <c r="G372" s="14" t="str">
        <f>MetaData!G372</f>
        <v>C</v>
      </c>
      <c r="H372" s="14" t="str">
        <f>MetaData!H372</f>
        <v>S</v>
      </c>
      <c r="I372" s="50">
        <f>IF(MetaData!$F372="SI",MetaData!I372,MetaData!I372*6.89476)</f>
        <v>35.9</v>
      </c>
      <c r="J372" s="50">
        <f>IF(MetaData!$F372="SI",MetaData!J372,MetaData!J372*6.89476)</f>
        <v>0</v>
      </c>
      <c r="K372" s="50">
        <f>IF(MetaData!$F372="SI",MetaData!K372,MetaData!K372*6.89476)</f>
        <v>0</v>
      </c>
      <c r="L372" s="50">
        <f>IF(MetaData!$F372="SI",MetaData!L372,MetaData!L372*4.448)</f>
        <v>157</v>
      </c>
      <c r="M372" s="52">
        <f>MetaData!M372</f>
        <v>1</v>
      </c>
      <c r="N372" s="53">
        <f>IF(MetaData!$F372="SI",MetaData!N372,MetaData!N372*25.4)</f>
        <v>400</v>
      </c>
      <c r="O372" s="53">
        <f>IF(MetaData!$F372="SI",MetaData!O372,MetaData!O372*25.4)</f>
        <v>400</v>
      </c>
      <c r="P372" s="53">
        <f>IF(MetaData!$F372="SI",MetaData!P372,MetaData!P372*25.4)</f>
        <v>1245</v>
      </c>
      <c r="Q372" s="53">
        <f>IF(MetaData!$F372="SI",MetaData!Q372,MetaData!Q372*25.4)</f>
        <v>0</v>
      </c>
      <c r="R372" s="99" t="str">
        <f>MetaData!R372</f>
        <v>C</v>
      </c>
      <c r="S372" s="53">
        <f>IF(MetaData!$F372="SI",MetaData!S372,MetaData!S372*(25.4^2))</f>
        <v>160000</v>
      </c>
      <c r="T372" s="53">
        <f>IF(MetaData!$F372="SI",MetaData!T372,MetaData!T372*25.4)</f>
        <v>12.7</v>
      </c>
      <c r="U372" s="53">
        <f>IF(MetaData!$F372="SI",MetaData!U372,MetaData!U372*25.4)</f>
        <v>12.7</v>
      </c>
      <c r="V372" s="53">
        <f>IF(MetaData!$F372="SI",MetaData!V372,MetaData!V372*25.4)</f>
        <v>12.7</v>
      </c>
      <c r="W372" s="52">
        <f>MetaData!W372</f>
        <v>20</v>
      </c>
      <c r="X372" s="53">
        <f>IF(MetaData!$F372="SI",MetaData!X372,MetaData!X372*25.4)</f>
        <v>27.5</v>
      </c>
      <c r="Y372" s="52">
        <f>MetaData!Y372</f>
        <v>4</v>
      </c>
      <c r="Z372" s="53">
        <f>IF(MetaData!$F372="SI",MetaData!Z372,MetaData!Z372*25.4)</f>
        <v>27.5</v>
      </c>
      <c r="AA372" s="52">
        <f>MetaData!AA372</f>
        <v>4</v>
      </c>
      <c r="AB372" s="52"/>
      <c r="AC372" s="53">
        <f>IF(MetaData!$F372="SI",MetaData!AC372,MetaData!AC372*25.4)</f>
        <v>0</v>
      </c>
      <c r="AD372" s="79"/>
      <c r="AE372" s="51">
        <f>MetaData!AE372</f>
        <v>1.5800000000000002E-2</v>
      </c>
      <c r="AF372" s="50">
        <f>IF(MetaData!$F372="SI",MetaData!AF372,MetaData!AF372*6.89476)</f>
        <v>363</v>
      </c>
      <c r="AG372" s="50">
        <f>IF(MetaData!$F372="SI",MetaData!AG372,MetaData!AG372*6.89476)</f>
        <v>0</v>
      </c>
      <c r="AH372" s="50">
        <f>IF(MetaData!$F372="SI",MetaData!AH372,MetaData!AH372*6.89476)</f>
        <v>363</v>
      </c>
      <c r="AI372" s="50">
        <f>IF(MetaData!$F372="SI",MetaData!AI372,MetaData!AI372*6.89476)</f>
        <v>363</v>
      </c>
      <c r="AJ372" s="50">
        <f>IF(MetaData!$F372="SI",MetaData!AJ372,MetaData!AJ372*6.89476)</f>
        <v>0</v>
      </c>
      <c r="AK372" s="50">
        <f>IF(MetaData!$F372="SI",MetaData!AK372,MetaData!AK372*6.89476)</f>
        <v>0</v>
      </c>
      <c r="AL372" s="117" t="str">
        <f>MetaData!AL372</f>
        <v>SD2</v>
      </c>
      <c r="AM372" s="52" t="str">
        <f>MetaData!AM372</f>
        <v>R: Rectangular ties (around perimeter)</v>
      </c>
      <c r="AN372" s="52">
        <f>MetaData!AN372</f>
        <v>2</v>
      </c>
      <c r="AO372" s="52">
        <f>MetaData!AO372</f>
        <v>0</v>
      </c>
      <c r="AP372" s="53">
        <f>IF(MetaData!$F372="SI",MetaData!AP372,MetaData!AP372*25.4)</f>
        <v>6</v>
      </c>
      <c r="AQ372" s="52">
        <f>MetaData!AQ372</f>
        <v>19</v>
      </c>
      <c r="AR372" s="53">
        <f>IF(MetaData!$F372="SI",MetaData!AR372,MetaData!AR372*25.4)</f>
        <v>70</v>
      </c>
      <c r="AS372" s="53">
        <f>IF(MetaData!$F372="SI",MetaData!AS372,MetaData!AS372*25.4)</f>
        <v>0</v>
      </c>
      <c r="AT372" s="52">
        <f>MetaData!AT372</f>
        <v>0</v>
      </c>
      <c r="AU372" s="53">
        <f>IF(MetaData!$F372="SI",MetaData!AU372,MetaData!AU372*25.4)</f>
        <v>0</v>
      </c>
      <c r="AV372" s="59">
        <f>MetaData!AV372</f>
        <v>2.019595277307724E-3</v>
      </c>
      <c r="AW372" s="59"/>
      <c r="AX372" s="50">
        <f>IF(MetaData!$F372="SI",MetaData!AX372,MetaData!AX372*6.89476)</f>
        <v>368</v>
      </c>
      <c r="AY372" s="50">
        <f>IF(MetaData!$F372="SI",MetaData!AY372,MetaData!AY372*6.89476)</f>
        <v>0</v>
      </c>
      <c r="AZ372" s="119" t="str">
        <f>MetaData!AZ372</f>
        <v>SD2</v>
      </c>
      <c r="BA372" s="119">
        <f>MetaData!BA372</f>
        <v>0</v>
      </c>
      <c r="BB372" s="119">
        <f>MetaData!BB372</f>
        <v>0</v>
      </c>
      <c r="BC372" s="119">
        <f>MetaData!BC372</f>
        <v>0</v>
      </c>
      <c r="BD372" s="119">
        <f>MetaData!BD372</f>
        <v>0</v>
      </c>
      <c r="BE372" s="119">
        <f>MetaData!BE372</f>
        <v>0</v>
      </c>
      <c r="BF372" s="119">
        <f>MetaData!BF372</f>
        <v>1</v>
      </c>
      <c r="BG372" s="15">
        <f>ReportedData!M372</f>
        <v>0</v>
      </c>
      <c r="BH372" t="str">
        <f>ReportedData!F372</f>
        <v>Takemura_Kawashima6.xlsx</v>
      </c>
    </row>
    <row r="373" spans="1:60" ht="15.75" hidden="1">
      <c r="A373" s="10">
        <f>MetaData!A373</f>
        <v>369</v>
      </c>
      <c r="B373" s="10">
        <f>MetaData!B373</f>
        <v>81</v>
      </c>
      <c r="C373" s="10">
        <f>MetaData!C373</f>
        <v>1</v>
      </c>
      <c r="D373" s="91" t="str">
        <f>MetaData!D373</f>
        <v>No 1</v>
      </c>
      <c r="E373" s="11" t="str">
        <f>MetaData!E373</f>
        <v>Takizawa and Aoyama (1976)</v>
      </c>
      <c r="F373" s="12" t="str">
        <f>MetaData!F373</f>
        <v>SI</v>
      </c>
      <c r="G373" s="14" t="str">
        <f>MetaData!G373</f>
        <v>C</v>
      </c>
      <c r="H373" s="14" t="str">
        <f>MetaData!H373</f>
        <v>S</v>
      </c>
      <c r="I373" s="50">
        <f>IF(MetaData!$F373="SI",MetaData!I373,MetaData!I373*6.89476)</f>
        <v>22.1706</v>
      </c>
      <c r="J373" s="50">
        <f>IF(MetaData!$F373="SI",MetaData!J373,MetaData!J373*6.89476)</f>
        <v>0</v>
      </c>
      <c r="K373" s="50">
        <f>IF(MetaData!$F373="SI",MetaData!K373,MetaData!K373*6.89476)</f>
        <v>0</v>
      </c>
      <c r="L373" s="50">
        <f>IF(MetaData!$F373="SI",MetaData!L373,MetaData!L373*4.448)</f>
        <v>156.967848</v>
      </c>
      <c r="M373" s="52">
        <f>MetaData!M373</f>
        <v>4</v>
      </c>
      <c r="N373" s="53">
        <f>IF(MetaData!$F373="SI",MetaData!N373,MetaData!N373*25.4)</f>
        <v>200</v>
      </c>
      <c r="O373" s="53">
        <f>IF(MetaData!$F373="SI",MetaData!O373,MetaData!O373*25.4)</f>
        <v>200</v>
      </c>
      <c r="P373" s="53">
        <f>IF(MetaData!$F373="SI",MetaData!P373,MetaData!P373*25.4)</f>
        <v>600</v>
      </c>
      <c r="Q373" s="53">
        <f>IF(MetaData!$F373="SI",MetaData!Q373,MetaData!Q373*25.4)</f>
        <v>0</v>
      </c>
      <c r="R373" s="99" t="str">
        <f>MetaData!R373</f>
        <v>C</v>
      </c>
      <c r="S373" s="53">
        <f>IF(MetaData!$F373="SI",MetaData!S373,MetaData!S373*(25.4^2))</f>
        <v>40000</v>
      </c>
      <c r="T373" s="53">
        <f>IF(MetaData!$F373="SI",MetaData!T373,MetaData!T373*25.4)</f>
        <v>13</v>
      </c>
      <c r="U373" s="53">
        <f>IF(MetaData!$F373="SI",MetaData!U373,MetaData!U373*25.4)</f>
        <v>0</v>
      </c>
      <c r="V373" s="53">
        <f>IF(MetaData!$F373="SI",MetaData!V373,MetaData!V373*25.4)</f>
        <v>0</v>
      </c>
      <c r="W373" s="52">
        <f>MetaData!W373</f>
        <v>4</v>
      </c>
      <c r="X373" s="53">
        <f>IF(MetaData!$F373="SI",MetaData!X373,MetaData!X373*25.4)</f>
        <v>22.5</v>
      </c>
      <c r="Y373" s="52">
        <f>MetaData!Y373</f>
        <v>0</v>
      </c>
      <c r="Z373" s="53">
        <f>IF(MetaData!$F373="SI",MetaData!Z373,MetaData!Z373*25.4)</f>
        <v>22.5</v>
      </c>
      <c r="AA373" s="52">
        <f>MetaData!AA373</f>
        <v>0</v>
      </c>
      <c r="AB373" s="52"/>
      <c r="AC373" s="53">
        <f>IF(MetaData!$F373="SI",MetaData!AC373,MetaData!AC373*25.4)</f>
        <v>0</v>
      </c>
      <c r="AD373" s="79"/>
      <c r="AE373" s="51">
        <f>MetaData!AE373</f>
        <v>1.3273200000000001E-2</v>
      </c>
      <c r="AF373" s="50">
        <f>IF(MetaData!$F373="SI",MetaData!AF373,MetaData!AF373*6.89476)</f>
        <v>386.51400000000001</v>
      </c>
      <c r="AG373" s="50">
        <f>IF(MetaData!$F373="SI",MetaData!AG373,MetaData!AG373*6.89476)</f>
        <v>0</v>
      </c>
      <c r="AH373" s="50">
        <f>IF(MetaData!$F373="SI",MetaData!AH373,MetaData!AH373*6.89476)</f>
        <v>0</v>
      </c>
      <c r="AI373" s="50">
        <f>IF(MetaData!$F373="SI",MetaData!AI373,MetaData!AI373*6.89476)</f>
        <v>0</v>
      </c>
      <c r="AJ373" s="50">
        <f>IF(MetaData!$F373="SI",MetaData!AJ373,MetaData!AJ373*6.89476)</f>
        <v>0</v>
      </c>
      <c r="AK373" s="50">
        <f>IF(MetaData!$F373="SI",MetaData!AK373,MetaData!AK373*6.89476)</f>
        <v>0</v>
      </c>
      <c r="AL373" s="117">
        <f>MetaData!AL373</f>
        <v>0</v>
      </c>
      <c r="AM373" s="52" t="str">
        <f>MetaData!AM373</f>
        <v>R</v>
      </c>
      <c r="AN373" s="52">
        <f>MetaData!AN373</f>
        <v>2</v>
      </c>
      <c r="AO373" s="52" t="str">
        <f>MetaData!AO373</f>
        <v>Ribbed</v>
      </c>
      <c r="AP373" s="53">
        <f>IF(MetaData!$F373="SI",MetaData!AP373,MetaData!AP373*25.4)</f>
        <v>6</v>
      </c>
      <c r="AQ373" s="52">
        <f>MetaData!AQ373</f>
        <v>0</v>
      </c>
      <c r="AR373" s="53">
        <f>IF(MetaData!$F373="SI",MetaData!AR373,MetaData!AR373*25.4)</f>
        <v>50</v>
      </c>
      <c r="AS373" s="53">
        <f>IF(MetaData!$F373="SI",MetaData!AS373,MetaData!AS373*25.4)</f>
        <v>0</v>
      </c>
      <c r="AT373" s="52">
        <f>MetaData!AT373</f>
        <v>0</v>
      </c>
      <c r="AU373" s="53">
        <f>IF(MetaData!$F373="SI",MetaData!AU373,MetaData!AU373*25.4)</f>
        <v>0</v>
      </c>
      <c r="AV373" s="59">
        <f>MetaData!AV373</f>
        <v>5.6548620000000001E-3</v>
      </c>
      <c r="AW373" s="59"/>
      <c r="AX373" s="50">
        <f>IF(MetaData!$F373="SI",MetaData!AX373,MetaData!AX373*6.89476)</f>
        <v>257</v>
      </c>
      <c r="AY373" s="50">
        <f>IF(MetaData!$F373="SI",MetaData!AY373,MetaData!AY373*6.89476)</f>
        <v>0</v>
      </c>
      <c r="AZ373" s="119">
        <f>MetaData!AZ373</f>
        <v>0</v>
      </c>
      <c r="BA373" s="119">
        <f>MetaData!BA373</f>
        <v>0</v>
      </c>
      <c r="BB373" s="119">
        <f>MetaData!BB373</f>
        <v>0</v>
      </c>
      <c r="BC373" s="119">
        <f>MetaData!BC373</f>
        <v>0</v>
      </c>
      <c r="BD373" s="119">
        <f>MetaData!BD373</f>
        <v>0</v>
      </c>
      <c r="BE373" s="119">
        <f>MetaData!BE373</f>
        <v>0</v>
      </c>
      <c r="BF373" s="119">
        <f>MetaData!BF373</f>
        <v>0</v>
      </c>
      <c r="BG373" s="15">
        <f>ReportedData!M373</f>
        <v>0</v>
      </c>
      <c r="BH373" t="str">
        <f>ReportedData!F373</f>
        <v>NO1.xlsx</v>
      </c>
    </row>
    <row r="374" spans="1:60" ht="15.75" hidden="1">
      <c r="A374" s="10">
        <f>MetaData!A374</f>
        <v>370</v>
      </c>
      <c r="B374" s="10">
        <f>MetaData!B374</f>
        <v>82</v>
      </c>
      <c r="C374" s="10">
        <f>MetaData!C374</f>
        <v>1</v>
      </c>
      <c r="D374" s="91" t="str">
        <f>MetaData!D374</f>
        <v xml:space="preserve"> No. 1</v>
      </c>
      <c r="E374" s="11" t="str">
        <f>MetaData!E374</f>
        <v>Tanaka and Park (1990)</v>
      </c>
      <c r="F374" s="12" t="str">
        <f>MetaData!F374</f>
        <v>SI</v>
      </c>
      <c r="G374" s="14" t="str">
        <f>MetaData!G374</f>
        <v>C</v>
      </c>
      <c r="H374" s="14" t="str">
        <f>MetaData!H374</f>
        <v>S</v>
      </c>
      <c r="I374" s="50">
        <f>IF(MetaData!$F374="SI",MetaData!I374,MetaData!I374*6.89476)</f>
        <v>25.6</v>
      </c>
      <c r="J374" s="50">
        <f>IF(MetaData!$F374="SI",MetaData!J374,MetaData!J374*6.89476)</f>
        <v>0</v>
      </c>
      <c r="K374" s="50">
        <f>IF(MetaData!$F374="SI",MetaData!K374,MetaData!K374*6.89476)</f>
        <v>0</v>
      </c>
      <c r="L374" s="50">
        <f>IF(MetaData!$F374="SI",MetaData!L374,MetaData!L374*4.448)</f>
        <v>819</v>
      </c>
      <c r="M374" s="52">
        <f>MetaData!M374</f>
        <v>2</v>
      </c>
      <c r="N374" s="53">
        <f>IF(MetaData!$F374="SI",MetaData!N374,MetaData!N374*25.4)</f>
        <v>400</v>
      </c>
      <c r="O374" s="53">
        <f>IF(MetaData!$F374="SI",MetaData!O374,MetaData!O374*25.4)</f>
        <v>400</v>
      </c>
      <c r="P374" s="53">
        <f>IF(MetaData!$F374="SI",MetaData!P374,MetaData!P374*25.4)</f>
        <v>1600</v>
      </c>
      <c r="Q374" s="53">
        <f>IF(MetaData!$F374="SI",MetaData!Q374,MetaData!Q374*25.4)</f>
        <v>0</v>
      </c>
      <c r="R374" s="99" t="str">
        <f>MetaData!R374</f>
        <v>DE</v>
      </c>
      <c r="S374" s="53">
        <f>IF(MetaData!$F374="SI",MetaData!S374,MetaData!S374*(25.4^2))</f>
        <v>160000</v>
      </c>
      <c r="T374" s="53">
        <f>IF(MetaData!$F374="SI",MetaData!T374,MetaData!T374*25.4)</f>
        <v>20</v>
      </c>
      <c r="U374" s="53">
        <f>IF(MetaData!$F374="SI",MetaData!U374,MetaData!U374*25.4)</f>
        <v>20</v>
      </c>
      <c r="V374" s="53">
        <f>IF(MetaData!$F374="SI",MetaData!V374,MetaData!V374*25.4)</f>
        <v>20</v>
      </c>
      <c r="W374" s="52">
        <f>MetaData!W374</f>
        <v>8</v>
      </c>
      <c r="X374" s="53">
        <f>IF(MetaData!$F374="SI",MetaData!X374,MetaData!X374*25.4)</f>
        <v>40</v>
      </c>
      <c r="Y374" s="52">
        <f>MetaData!Y374</f>
        <v>1</v>
      </c>
      <c r="Z374" s="53">
        <f>IF(MetaData!$F374="SI",MetaData!Z374,MetaData!Z374*25.4)</f>
        <v>40</v>
      </c>
      <c r="AA374" s="52">
        <f>MetaData!AA374</f>
        <v>1</v>
      </c>
      <c r="AB374" s="52"/>
      <c r="AC374" s="53">
        <f>IF(MetaData!$F374="SI",MetaData!AC374,MetaData!AC374*25.4)</f>
        <v>0</v>
      </c>
      <c r="AD374" s="79"/>
      <c r="AE374" s="51">
        <f>MetaData!AE374</f>
        <v>1.5699999999999999E-2</v>
      </c>
      <c r="AF374" s="50">
        <f>IF(MetaData!$F374="SI",MetaData!AF374,MetaData!AF374*6.89476)</f>
        <v>474</v>
      </c>
      <c r="AG374" s="50">
        <f>IF(MetaData!$F374="SI",MetaData!AG374,MetaData!AG374*6.89476)</f>
        <v>721</v>
      </c>
      <c r="AH374" s="50">
        <f>IF(MetaData!$F374="SI",MetaData!AH374,MetaData!AH374*6.89476)</f>
        <v>474</v>
      </c>
      <c r="AI374" s="50">
        <f>IF(MetaData!$F374="SI",MetaData!AI374,MetaData!AI374*6.89476)</f>
        <v>474</v>
      </c>
      <c r="AJ374" s="50">
        <f>IF(MetaData!$F374="SI",MetaData!AJ374,MetaData!AJ374*6.89476)</f>
        <v>721</v>
      </c>
      <c r="AK374" s="50">
        <f>IF(MetaData!$F374="SI",MetaData!AK374,MetaData!AK374*6.89476)</f>
        <v>721</v>
      </c>
      <c r="AL374" s="117">
        <f>MetaData!AL374</f>
        <v>380</v>
      </c>
      <c r="AM374" s="52" t="str">
        <f>MetaData!AM374</f>
        <v>RJ: Rectangular ties with J-hooks</v>
      </c>
      <c r="AN374" s="52">
        <f>MetaData!AN374</f>
        <v>3</v>
      </c>
      <c r="AO374" s="52">
        <f>MetaData!AO374</f>
        <v>0</v>
      </c>
      <c r="AP374" s="53">
        <f>IF(MetaData!$F374="SI",MetaData!AP374,MetaData!AP374*25.4)</f>
        <v>12</v>
      </c>
      <c r="AQ374" s="52">
        <f>MetaData!AQ374</f>
        <v>6</v>
      </c>
      <c r="AR374" s="53">
        <f>IF(MetaData!$F374="SI",MetaData!AR374,MetaData!AR374*25.4)</f>
        <v>80</v>
      </c>
      <c r="AS374" s="53">
        <f>IF(MetaData!$F374="SI",MetaData!AS374,MetaData!AS374*25.4)</f>
        <v>12</v>
      </c>
      <c r="AT374" s="52">
        <f>MetaData!AT374</f>
        <v>6</v>
      </c>
      <c r="AU374" s="53">
        <f>IF(MetaData!$F374="SI",MetaData!AU374,MetaData!AU374*25.4)</f>
        <v>160</v>
      </c>
      <c r="AV374" s="59">
        <f>MetaData!AV374</f>
        <v>1.0602875205865551E-2</v>
      </c>
      <c r="AW374" s="59"/>
      <c r="AX374" s="50">
        <f>IF(MetaData!$F374="SI",MetaData!AX374,MetaData!AX374*6.89476)</f>
        <v>333</v>
      </c>
      <c r="AY374" s="50">
        <f>IF(MetaData!$F374="SI",MetaData!AY374,MetaData!AY374*6.89476)</f>
        <v>481</v>
      </c>
      <c r="AZ374" s="119">
        <f>MetaData!AZ374</f>
        <v>0</v>
      </c>
      <c r="BA374" s="119">
        <f>MetaData!BA374</f>
        <v>0</v>
      </c>
      <c r="BB374" s="119">
        <f>MetaData!BB374</f>
        <v>0</v>
      </c>
      <c r="BC374" s="119">
        <f>MetaData!BC374</f>
        <v>0</v>
      </c>
      <c r="BD374" s="119">
        <f>MetaData!BD374</f>
        <v>0</v>
      </c>
      <c r="BE374" s="119">
        <f>MetaData!BE374</f>
        <v>0</v>
      </c>
      <c r="BF374" s="119">
        <f>MetaData!BF374</f>
        <v>1</v>
      </c>
      <c r="BG374" s="15" t="str">
        <f>ReportedData!M374</f>
        <v>J</v>
      </c>
      <c r="BH374" t="str">
        <f>ReportedData!F374</f>
        <v>tana90u1.xlsx</v>
      </c>
    </row>
    <row r="375" spans="1:60" ht="15.75" hidden="1">
      <c r="A375" s="10">
        <f>MetaData!A375</f>
        <v>371</v>
      </c>
      <c r="B375" s="10">
        <f>MetaData!B375</f>
        <v>82</v>
      </c>
      <c r="C375" s="10">
        <f>MetaData!C375</f>
        <v>2</v>
      </c>
      <c r="D375" s="91" t="str">
        <f>MetaData!D375</f>
        <v xml:space="preserve"> No. 2</v>
      </c>
      <c r="E375" s="11" t="str">
        <f>MetaData!E375</f>
        <v>Tanaka and Park (1990)</v>
      </c>
      <c r="F375" s="12" t="str">
        <f>MetaData!F375</f>
        <v>SI</v>
      </c>
      <c r="G375" s="14" t="str">
        <f>MetaData!G375</f>
        <v>C</v>
      </c>
      <c r="H375" s="14" t="str">
        <f>MetaData!H375</f>
        <v>S</v>
      </c>
      <c r="I375" s="50">
        <f>IF(MetaData!$F375="SI",MetaData!I375,MetaData!I375*6.89476)</f>
        <v>25.6</v>
      </c>
      <c r="J375" s="50">
        <f>IF(MetaData!$F375="SI",MetaData!J375,MetaData!J375*6.89476)</f>
        <v>0</v>
      </c>
      <c r="K375" s="50">
        <f>IF(MetaData!$F375="SI",MetaData!K375,MetaData!K375*6.89476)</f>
        <v>0</v>
      </c>
      <c r="L375" s="50">
        <f>IF(MetaData!$F375="SI",MetaData!L375,MetaData!L375*4.448)</f>
        <v>819</v>
      </c>
      <c r="M375" s="52">
        <f>MetaData!M375</f>
        <v>2</v>
      </c>
      <c r="N375" s="53">
        <f>IF(MetaData!$F375="SI",MetaData!N375,MetaData!N375*25.4)</f>
        <v>400</v>
      </c>
      <c r="O375" s="53">
        <f>IF(MetaData!$F375="SI",MetaData!O375,MetaData!O375*25.4)</f>
        <v>400</v>
      </c>
      <c r="P375" s="53">
        <f>IF(MetaData!$F375="SI",MetaData!P375,MetaData!P375*25.4)</f>
        <v>1600</v>
      </c>
      <c r="Q375" s="53">
        <f>IF(MetaData!$F375="SI",MetaData!Q375,MetaData!Q375*25.4)</f>
        <v>0</v>
      </c>
      <c r="R375" s="99" t="str">
        <f>MetaData!R375</f>
        <v>DE</v>
      </c>
      <c r="S375" s="53">
        <f>IF(MetaData!$F375="SI",MetaData!S375,MetaData!S375*(25.4^2))</f>
        <v>160000</v>
      </c>
      <c r="T375" s="53">
        <f>IF(MetaData!$F375="SI",MetaData!T375,MetaData!T375*25.4)</f>
        <v>20</v>
      </c>
      <c r="U375" s="53">
        <f>IF(MetaData!$F375="SI",MetaData!U375,MetaData!U375*25.4)</f>
        <v>20</v>
      </c>
      <c r="V375" s="53">
        <f>IF(MetaData!$F375="SI",MetaData!V375,MetaData!V375*25.4)</f>
        <v>20</v>
      </c>
      <c r="W375" s="52">
        <f>MetaData!W375</f>
        <v>8</v>
      </c>
      <c r="X375" s="53">
        <f>IF(MetaData!$F375="SI",MetaData!X375,MetaData!X375*25.4)</f>
        <v>40</v>
      </c>
      <c r="Y375" s="52">
        <f>MetaData!Y375</f>
        <v>1</v>
      </c>
      <c r="Z375" s="53">
        <f>IF(MetaData!$F375="SI",MetaData!Z375,MetaData!Z375*25.4)</f>
        <v>40</v>
      </c>
      <c r="AA375" s="52">
        <f>MetaData!AA375</f>
        <v>1</v>
      </c>
      <c r="AB375" s="52"/>
      <c r="AC375" s="53">
        <f>IF(MetaData!$F375="SI",MetaData!AC375,MetaData!AC375*25.4)</f>
        <v>0</v>
      </c>
      <c r="AD375" s="79"/>
      <c r="AE375" s="51">
        <f>MetaData!AE375</f>
        <v>1.5699999999999999E-2</v>
      </c>
      <c r="AF375" s="50">
        <f>IF(MetaData!$F375="SI",MetaData!AF375,MetaData!AF375*6.89476)</f>
        <v>474</v>
      </c>
      <c r="AG375" s="50">
        <f>IF(MetaData!$F375="SI",MetaData!AG375,MetaData!AG375*6.89476)</f>
        <v>721</v>
      </c>
      <c r="AH375" s="50">
        <f>IF(MetaData!$F375="SI",MetaData!AH375,MetaData!AH375*6.89476)</f>
        <v>474</v>
      </c>
      <c r="AI375" s="50">
        <f>IF(MetaData!$F375="SI",MetaData!AI375,MetaData!AI375*6.89476)</f>
        <v>474</v>
      </c>
      <c r="AJ375" s="50">
        <f>IF(MetaData!$F375="SI",MetaData!AJ375,MetaData!AJ375*6.89476)</f>
        <v>721</v>
      </c>
      <c r="AK375" s="50">
        <f>IF(MetaData!$F375="SI",MetaData!AK375,MetaData!AK375*6.89476)</f>
        <v>721</v>
      </c>
      <c r="AL375" s="117">
        <f>MetaData!AL375</f>
        <v>380</v>
      </c>
      <c r="AM375" s="52" t="str">
        <f>MetaData!AM375</f>
        <v>RJ: Rectangular ties with J-hooks</v>
      </c>
      <c r="AN375" s="52">
        <f>MetaData!AN375</f>
        <v>3</v>
      </c>
      <c r="AO375" s="52">
        <f>MetaData!AO375</f>
        <v>0</v>
      </c>
      <c r="AP375" s="53">
        <f>IF(MetaData!$F375="SI",MetaData!AP375,MetaData!AP375*25.4)</f>
        <v>12</v>
      </c>
      <c r="AQ375" s="52">
        <f>MetaData!AQ375</f>
        <v>6</v>
      </c>
      <c r="AR375" s="53">
        <f>IF(MetaData!$F375="SI",MetaData!AR375,MetaData!AR375*25.4)</f>
        <v>80</v>
      </c>
      <c r="AS375" s="53">
        <f>IF(MetaData!$F375="SI",MetaData!AS375,MetaData!AS375*25.4)</f>
        <v>12</v>
      </c>
      <c r="AT375" s="52">
        <f>MetaData!AT375</f>
        <v>6</v>
      </c>
      <c r="AU375" s="53">
        <f>IF(MetaData!$F375="SI",MetaData!AU375,MetaData!AU375*25.4)</f>
        <v>160</v>
      </c>
      <c r="AV375" s="59">
        <f>MetaData!AV375</f>
        <v>1.0602875205865551E-2</v>
      </c>
      <c r="AW375" s="59"/>
      <c r="AX375" s="50">
        <f>IF(MetaData!$F375="SI",MetaData!AX375,MetaData!AX375*6.89476)</f>
        <v>333</v>
      </c>
      <c r="AY375" s="50">
        <f>IF(MetaData!$F375="SI",MetaData!AY375,MetaData!AY375*6.89476)</f>
        <v>481</v>
      </c>
      <c r="AZ375" s="119">
        <f>MetaData!AZ375</f>
        <v>0</v>
      </c>
      <c r="BA375" s="119">
        <f>MetaData!BA375</f>
        <v>0</v>
      </c>
      <c r="BB375" s="119">
        <f>MetaData!BB375</f>
        <v>0</v>
      </c>
      <c r="BC375" s="119">
        <f>MetaData!BC375</f>
        <v>0</v>
      </c>
      <c r="BD375" s="119">
        <f>MetaData!BD375</f>
        <v>0</v>
      </c>
      <c r="BE375" s="119">
        <f>MetaData!BE375</f>
        <v>0</v>
      </c>
      <c r="BF375" s="119">
        <f>MetaData!BF375</f>
        <v>1</v>
      </c>
      <c r="BG375" s="15" t="str">
        <f>ReportedData!M375</f>
        <v>J</v>
      </c>
      <c r="BH375" t="str">
        <f>ReportedData!F375</f>
        <v>tana90u2.xlsx</v>
      </c>
    </row>
    <row r="376" spans="1:60" ht="15.75" hidden="1">
      <c r="A376" s="10">
        <f>MetaData!A376</f>
        <v>372</v>
      </c>
      <c r="B376" s="10">
        <f>MetaData!B376</f>
        <v>82</v>
      </c>
      <c r="C376" s="10">
        <f>MetaData!C376</f>
        <v>3</v>
      </c>
      <c r="D376" s="91" t="str">
        <f>MetaData!D376</f>
        <v>No. 3</v>
      </c>
      <c r="E376" s="11" t="str">
        <f>MetaData!E376</f>
        <v>Tanaka and Park (1990)</v>
      </c>
      <c r="F376" s="12" t="str">
        <f>MetaData!F376</f>
        <v>SI</v>
      </c>
      <c r="G376" s="14" t="str">
        <f>MetaData!G376</f>
        <v>C</v>
      </c>
      <c r="H376" s="14" t="str">
        <f>MetaData!H376</f>
        <v>S</v>
      </c>
      <c r="I376" s="50">
        <f>IF(MetaData!$F376="SI",MetaData!I376,MetaData!I376*6.89476)</f>
        <v>25.6</v>
      </c>
      <c r="J376" s="50">
        <f>IF(MetaData!$F376="SI",MetaData!J376,MetaData!J376*6.89476)</f>
        <v>0</v>
      </c>
      <c r="K376" s="50">
        <f>IF(MetaData!$F376="SI",MetaData!K376,MetaData!K376*6.89476)</f>
        <v>0</v>
      </c>
      <c r="L376" s="50">
        <f>IF(MetaData!$F376="SI",MetaData!L376,MetaData!L376*4.448)</f>
        <v>819</v>
      </c>
      <c r="M376" s="52">
        <f>MetaData!M376</f>
        <v>2</v>
      </c>
      <c r="N376" s="53">
        <f>IF(MetaData!$F376="SI",MetaData!N376,MetaData!N376*25.4)</f>
        <v>400</v>
      </c>
      <c r="O376" s="53">
        <f>IF(MetaData!$F376="SI",MetaData!O376,MetaData!O376*25.4)</f>
        <v>400</v>
      </c>
      <c r="P376" s="53">
        <f>IF(MetaData!$F376="SI",MetaData!P376,MetaData!P376*25.4)</f>
        <v>1600</v>
      </c>
      <c r="Q376" s="53">
        <f>IF(MetaData!$F376="SI",MetaData!Q376,MetaData!Q376*25.4)</f>
        <v>0</v>
      </c>
      <c r="R376" s="99" t="str">
        <f>MetaData!R376</f>
        <v>DE</v>
      </c>
      <c r="S376" s="53">
        <f>IF(MetaData!$F376="SI",MetaData!S376,MetaData!S376*(25.4^2))</f>
        <v>160000</v>
      </c>
      <c r="T376" s="53">
        <f>IF(MetaData!$F376="SI",MetaData!T376,MetaData!T376*25.4)</f>
        <v>20</v>
      </c>
      <c r="U376" s="53">
        <f>IF(MetaData!$F376="SI",MetaData!U376,MetaData!U376*25.4)</f>
        <v>20</v>
      </c>
      <c r="V376" s="53">
        <f>IF(MetaData!$F376="SI",MetaData!V376,MetaData!V376*25.4)</f>
        <v>20</v>
      </c>
      <c r="W376" s="52">
        <f>MetaData!W376</f>
        <v>8</v>
      </c>
      <c r="X376" s="53">
        <f>IF(MetaData!$F376="SI",MetaData!X376,MetaData!X376*25.4)</f>
        <v>40</v>
      </c>
      <c r="Y376" s="52">
        <f>MetaData!Y376</f>
        <v>1</v>
      </c>
      <c r="Z376" s="53">
        <f>IF(MetaData!$F376="SI",MetaData!Z376,MetaData!Z376*25.4)</f>
        <v>40</v>
      </c>
      <c r="AA376" s="52">
        <f>MetaData!AA376</f>
        <v>1</v>
      </c>
      <c r="AB376" s="52"/>
      <c r="AC376" s="53">
        <f>IF(MetaData!$F376="SI",MetaData!AC376,MetaData!AC376*25.4)</f>
        <v>0</v>
      </c>
      <c r="AD376" s="79"/>
      <c r="AE376" s="51">
        <f>MetaData!AE376</f>
        <v>1.5699999999999999E-2</v>
      </c>
      <c r="AF376" s="50">
        <f>IF(MetaData!$F376="SI",MetaData!AF376,MetaData!AF376*6.89476)</f>
        <v>474</v>
      </c>
      <c r="AG376" s="50">
        <f>IF(MetaData!$F376="SI",MetaData!AG376,MetaData!AG376*6.89476)</f>
        <v>721</v>
      </c>
      <c r="AH376" s="50">
        <f>IF(MetaData!$F376="SI",MetaData!AH376,MetaData!AH376*6.89476)</f>
        <v>474</v>
      </c>
      <c r="AI376" s="50">
        <f>IF(MetaData!$F376="SI",MetaData!AI376,MetaData!AI376*6.89476)</f>
        <v>474</v>
      </c>
      <c r="AJ376" s="50">
        <f>IF(MetaData!$F376="SI",MetaData!AJ376,MetaData!AJ376*6.89476)</f>
        <v>721</v>
      </c>
      <c r="AK376" s="50">
        <f>IF(MetaData!$F376="SI",MetaData!AK376,MetaData!AK376*6.89476)</f>
        <v>721</v>
      </c>
      <c r="AL376" s="117">
        <f>MetaData!AL376</f>
        <v>380</v>
      </c>
      <c r="AM376" s="52" t="str">
        <f>MetaData!AM376</f>
        <v>UJ: U-bars with J-hooks</v>
      </c>
      <c r="AN376" s="52">
        <f>MetaData!AN376</f>
        <v>3</v>
      </c>
      <c r="AO376" s="52">
        <f>MetaData!AO376</f>
        <v>0</v>
      </c>
      <c r="AP376" s="53">
        <f>IF(MetaData!$F376="SI",MetaData!AP376,MetaData!AP376*25.4)</f>
        <v>12</v>
      </c>
      <c r="AQ376" s="52">
        <f>MetaData!AQ376</f>
        <v>6</v>
      </c>
      <c r="AR376" s="53">
        <f>IF(MetaData!$F376="SI",MetaData!AR376,MetaData!AR376*25.4)</f>
        <v>80</v>
      </c>
      <c r="AS376" s="53">
        <f>IF(MetaData!$F376="SI",MetaData!AS376,MetaData!AS376*25.4)</f>
        <v>12</v>
      </c>
      <c r="AT376" s="52">
        <f>MetaData!AT376</f>
        <v>6</v>
      </c>
      <c r="AU376" s="53">
        <f>IF(MetaData!$F376="SI",MetaData!AU376,MetaData!AU376*25.4)</f>
        <v>160</v>
      </c>
      <c r="AV376" s="59">
        <f>MetaData!AV376</f>
        <v>1.0602875205865551E-2</v>
      </c>
      <c r="AW376" s="59"/>
      <c r="AX376" s="50">
        <f>IF(MetaData!$F376="SI",MetaData!AX376,MetaData!AX376*6.89476)</f>
        <v>333</v>
      </c>
      <c r="AY376" s="50">
        <f>IF(MetaData!$F376="SI",MetaData!AY376,MetaData!AY376*6.89476)</f>
        <v>481</v>
      </c>
      <c r="AZ376" s="119">
        <f>MetaData!AZ376</f>
        <v>0</v>
      </c>
      <c r="BA376" s="119">
        <f>MetaData!BA376</f>
        <v>0</v>
      </c>
      <c r="BB376" s="119">
        <f>MetaData!BB376</f>
        <v>0</v>
      </c>
      <c r="BC376" s="119">
        <f>MetaData!BC376</f>
        <v>0</v>
      </c>
      <c r="BD376" s="119">
        <f>MetaData!BD376</f>
        <v>0</v>
      </c>
      <c r="BE376" s="119">
        <f>MetaData!BE376</f>
        <v>0</v>
      </c>
      <c r="BF376" s="119">
        <f>MetaData!BF376</f>
        <v>1</v>
      </c>
      <c r="BG376" s="15" t="str">
        <f>ReportedData!M376</f>
        <v>J</v>
      </c>
      <c r="BH376" t="str">
        <f>ReportedData!F376</f>
        <v>tana90u3.xlsx</v>
      </c>
    </row>
    <row r="377" spans="1:60" ht="15.75" hidden="1">
      <c r="A377" s="10">
        <f>MetaData!A377</f>
        <v>373</v>
      </c>
      <c r="B377" s="10">
        <f>MetaData!B377</f>
        <v>82</v>
      </c>
      <c r="C377" s="10">
        <f>MetaData!C377</f>
        <v>4</v>
      </c>
      <c r="D377" s="91" t="str">
        <f>MetaData!D377</f>
        <v>No. 4</v>
      </c>
      <c r="E377" s="11" t="str">
        <f>MetaData!E377</f>
        <v>Tanaka and Park (1990)</v>
      </c>
      <c r="F377" s="12" t="str">
        <f>MetaData!F377</f>
        <v>SI</v>
      </c>
      <c r="G377" s="14" t="str">
        <f>MetaData!G377</f>
        <v>C</v>
      </c>
      <c r="H377" s="14" t="str">
        <f>MetaData!H377</f>
        <v>S</v>
      </c>
      <c r="I377" s="50">
        <f>IF(MetaData!$F377="SI",MetaData!I377,MetaData!I377*6.89476)</f>
        <v>25.6</v>
      </c>
      <c r="J377" s="50">
        <f>IF(MetaData!$F377="SI",MetaData!J377,MetaData!J377*6.89476)</f>
        <v>0</v>
      </c>
      <c r="K377" s="50">
        <f>IF(MetaData!$F377="SI",MetaData!K377,MetaData!K377*6.89476)</f>
        <v>0</v>
      </c>
      <c r="L377" s="50">
        <f>IF(MetaData!$F377="SI",MetaData!L377,MetaData!L377*4.448)</f>
        <v>819</v>
      </c>
      <c r="M377" s="52">
        <f>MetaData!M377</f>
        <v>2</v>
      </c>
      <c r="N377" s="53">
        <f>IF(MetaData!$F377="SI",MetaData!N377,MetaData!N377*25.4)</f>
        <v>400</v>
      </c>
      <c r="O377" s="53">
        <f>IF(MetaData!$F377="SI",MetaData!O377,MetaData!O377*25.4)</f>
        <v>400</v>
      </c>
      <c r="P377" s="53">
        <f>IF(MetaData!$F377="SI",MetaData!P377,MetaData!P377*25.4)</f>
        <v>1600</v>
      </c>
      <c r="Q377" s="53">
        <f>IF(MetaData!$F377="SI",MetaData!Q377,MetaData!Q377*25.4)</f>
        <v>0</v>
      </c>
      <c r="R377" s="99" t="str">
        <f>MetaData!R377</f>
        <v>DE</v>
      </c>
      <c r="S377" s="53">
        <f>IF(MetaData!$F377="SI",MetaData!S377,MetaData!S377*(25.4^2))</f>
        <v>160000</v>
      </c>
      <c r="T377" s="53">
        <f>IF(MetaData!$F377="SI",MetaData!T377,MetaData!T377*25.4)</f>
        <v>20</v>
      </c>
      <c r="U377" s="53">
        <f>IF(MetaData!$F377="SI",MetaData!U377,MetaData!U377*25.4)</f>
        <v>20</v>
      </c>
      <c r="V377" s="53">
        <f>IF(MetaData!$F377="SI",MetaData!V377,MetaData!V377*25.4)</f>
        <v>20</v>
      </c>
      <c r="W377" s="52">
        <f>MetaData!W377</f>
        <v>8</v>
      </c>
      <c r="X377" s="53">
        <f>IF(MetaData!$F377="SI",MetaData!X377,MetaData!X377*25.4)</f>
        <v>40</v>
      </c>
      <c r="Y377" s="52">
        <f>MetaData!Y377</f>
        <v>1</v>
      </c>
      <c r="Z377" s="53">
        <f>IF(MetaData!$F377="SI",MetaData!Z377,MetaData!Z377*25.4)</f>
        <v>40</v>
      </c>
      <c r="AA377" s="52">
        <f>MetaData!AA377</f>
        <v>1</v>
      </c>
      <c r="AB377" s="52"/>
      <c r="AC377" s="53">
        <f>IF(MetaData!$F377="SI",MetaData!AC377,MetaData!AC377*25.4)</f>
        <v>0</v>
      </c>
      <c r="AD377" s="79"/>
      <c r="AE377" s="51">
        <f>MetaData!AE377</f>
        <v>1.5699999999999999E-2</v>
      </c>
      <c r="AF377" s="50">
        <f>IF(MetaData!$F377="SI",MetaData!AF377,MetaData!AF377*6.89476)</f>
        <v>474</v>
      </c>
      <c r="AG377" s="50">
        <f>IF(MetaData!$F377="SI",MetaData!AG377,MetaData!AG377*6.89476)</f>
        <v>721</v>
      </c>
      <c r="AH377" s="50">
        <f>IF(MetaData!$F377="SI",MetaData!AH377,MetaData!AH377*6.89476)</f>
        <v>474</v>
      </c>
      <c r="AI377" s="50">
        <f>IF(MetaData!$F377="SI",MetaData!AI377,MetaData!AI377*6.89476)</f>
        <v>474</v>
      </c>
      <c r="AJ377" s="50">
        <f>IF(MetaData!$F377="SI",MetaData!AJ377,MetaData!AJ377*6.89476)</f>
        <v>721</v>
      </c>
      <c r="AK377" s="50">
        <f>IF(MetaData!$F377="SI",MetaData!AK377,MetaData!AK377*6.89476)</f>
        <v>721</v>
      </c>
      <c r="AL377" s="117">
        <f>MetaData!AL377</f>
        <v>380</v>
      </c>
      <c r="AM377" s="52" t="str">
        <f>MetaData!AM377</f>
        <v>RJ: Rectangular ties with J-hooks</v>
      </c>
      <c r="AN377" s="52">
        <f>MetaData!AN377</f>
        <v>3</v>
      </c>
      <c r="AO377" s="52">
        <f>MetaData!AO377</f>
        <v>0</v>
      </c>
      <c r="AP377" s="53">
        <f>IF(MetaData!$F377="SI",MetaData!AP377,MetaData!AP377*25.4)</f>
        <v>12</v>
      </c>
      <c r="AQ377" s="52">
        <f>MetaData!AQ377</f>
        <v>6</v>
      </c>
      <c r="AR377" s="53">
        <f>IF(MetaData!$F377="SI",MetaData!AR377,MetaData!AR377*25.4)</f>
        <v>80</v>
      </c>
      <c r="AS377" s="53">
        <f>IF(MetaData!$F377="SI",MetaData!AS377,MetaData!AS377*25.4)</f>
        <v>12</v>
      </c>
      <c r="AT377" s="52">
        <f>MetaData!AT377</f>
        <v>6</v>
      </c>
      <c r="AU377" s="53">
        <f>IF(MetaData!$F377="SI",MetaData!AU377,MetaData!AU377*25.4)</f>
        <v>160</v>
      </c>
      <c r="AV377" s="59">
        <f>MetaData!AV377</f>
        <v>1.0602875205865551E-2</v>
      </c>
      <c r="AW377" s="59"/>
      <c r="AX377" s="50">
        <f>IF(MetaData!$F377="SI",MetaData!AX377,MetaData!AX377*6.89476)</f>
        <v>333</v>
      </c>
      <c r="AY377" s="50">
        <f>IF(MetaData!$F377="SI",MetaData!AY377,MetaData!AY377*6.89476)</f>
        <v>481</v>
      </c>
      <c r="AZ377" s="119">
        <f>MetaData!AZ377</f>
        <v>0</v>
      </c>
      <c r="BA377" s="119">
        <f>MetaData!BA377</f>
        <v>0</v>
      </c>
      <c r="BB377" s="119">
        <f>MetaData!BB377</f>
        <v>0</v>
      </c>
      <c r="BC377" s="119">
        <f>MetaData!BC377</f>
        <v>0</v>
      </c>
      <c r="BD377" s="119">
        <f>MetaData!BD377</f>
        <v>0</v>
      </c>
      <c r="BE377" s="119">
        <f>MetaData!BE377</f>
        <v>0</v>
      </c>
      <c r="BF377" s="119">
        <f>MetaData!BF377</f>
        <v>1</v>
      </c>
      <c r="BG377" s="15" t="str">
        <f>ReportedData!M377</f>
        <v>J</v>
      </c>
      <c r="BH377" t="str">
        <f>ReportedData!F377</f>
        <v>tana90u4.xlsx</v>
      </c>
    </row>
    <row r="378" spans="1:60" ht="15.75" hidden="1">
      <c r="A378" s="10">
        <f>MetaData!A378</f>
        <v>374</v>
      </c>
      <c r="B378" s="10">
        <f>MetaData!B378</f>
        <v>82</v>
      </c>
      <c r="C378" s="10">
        <f>MetaData!C378</f>
        <v>5</v>
      </c>
      <c r="D378" s="91" t="str">
        <f>MetaData!D378</f>
        <v>No. 5</v>
      </c>
      <c r="E378" s="11" t="str">
        <f>MetaData!E378</f>
        <v>Tanaka and Park (1990)</v>
      </c>
      <c r="F378" s="12" t="str">
        <f>MetaData!F378</f>
        <v>SI</v>
      </c>
      <c r="G378" s="14" t="str">
        <f>MetaData!G378</f>
        <v>C</v>
      </c>
      <c r="H378" s="14" t="str">
        <f>MetaData!H378</f>
        <v>S</v>
      </c>
      <c r="I378" s="50">
        <f>IF(MetaData!$F378="SI",MetaData!I378,MetaData!I378*6.89476)</f>
        <v>32</v>
      </c>
      <c r="J378" s="50">
        <f>IF(MetaData!$F378="SI",MetaData!J378,MetaData!J378*6.89476)</f>
        <v>0</v>
      </c>
      <c r="K378" s="50">
        <f>IF(MetaData!$F378="SI",MetaData!K378,MetaData!K378*6.89476)</f>
        <v>0</v>
      </c>
      <c r="L378" s="50">
        <f>IF(MetaData!$F378="SI",MetaData!L378,MetaData!L378*4.448)</f>
        <v>968</v>
      </c>
      <c r="M378" s="52">
        <f>MetaData!M378</f>
        <v>2</v>
      </c>
      <c r="N378" s="53">
        <f>IF(MetaData!$F378="SI",MetaData!N378,MetaData!N378*25.4)</f>
        <v>550</v>
      </c>
      <c r="O378" s="53">
        <f>IF(MetaData!$F378="SI",MetaData!O378,MetaData!O378*25.4)</f>
        <v>550</v>
      </c>
      <c r="P378" s="53">
        <f>IF(MetaData!$F378="SI",MetaData!P378,MetaData!P378*25.4)</f>
        <v>1650</v>
      </c>
      <c r="Q378" s="53">
        <f>IF(MetaData!$F378="SI",MetaData!Q378,MetaData!Q378*25.4)</f>
        <v>0</v>
      </c>
      <c r="R378" s="99" t="str">
        <f>MetaData!R378</f>
        <v>C</v>
      </c>
      <c r="S378" s="53">
        <f>IF(MetaData!$F378="SI",MetaData!S378,MetaData!S378*(25.4^2))</f>
        <v>302500</v>
      </c>
      <c r="T378" s="53">
        <f>IF(MetaData!$F378="SI",MetaData!T378,MetaData!T378*25.4)</f>
        <v>20</v>
      </c>
      <c r="U378" s="53">
        <f>IF(MetaData!$F378="SI",MetaData!U378,MetaData!U378*25.4)</f>
        <v>20</v>
      </c>
      <c r="V378" s="53">
        <f>IF(MetaData!$F378="SI",MetaData!V378,MetaData!V378*25.4)</f>
        <v>20</v>
      </c>
      <c r="W378" s="52">
        <f>MetaData!W378</f>
        <v>12</v>
      </c>
      <c r="X378" s="53">
        <f>IF(MetaData!$F378="SI",MetaData!X378,MetaData!X378*25.4)</f>
        <v>40</v>
      </c>
      <c r="Y378" s="52">
        <f>MetaData!Y378</f>
        <v>2</v>
      </c>
      <c r="Z378" s="53">
        <f>IF(MetaData!$F378="SI",MetaData!Z378,MetaData!Z378*25.4)</f>
        <v>40</v>
      </c>
      <c r="AA378" s="52">
        <f>MetaData!AA378</f>
        <v>2</v>
      </c>
      <c r="AB378" s="52"/>
      <c r="AC378" s="53">
        <f>IF(MetaData!$F378="SI",MetaData!AC378,MetaData!AC378*25.4)</f>
        <v>0</v>
      </c>
      <c r="AD378" s="79"/>
      <c r="AE378" s="51">
        <f>MetaData!AE378</f>
        <v>1.2500000000000001E-2</v>
      </c>
      <c r="AF378" s="50">
        <f>IF(MetaData!$F378="SI",MetaData!AF378,MetaData!AF378*6.89476)</f>
        <v>511</v>
      </c>
      <c r="AG378" s="50">
        <f>IF(MetaData!$F378="SI",MetaData!AG378,MetaData!AG378*6.89476)</f>
        <v>675</v>
      </c>
      <c r="AH378" s="50">
        <f>IF(MetaData!$F378="SI",MetaData!AH378,MetaData!AH378*6.89476)</f>
        <v>511</v>
      </c>
      <c r="AI378" s="50">
        <f>IF(MetaData!$F378="SI",MetaData!AI378,MetaData!AI378*6.89476)</f>
        <v>511</v>
      </c>
      <c r="AJ378" s="50">
        <f>IF(MetaData!$F378="SI",MetaData!AJ378,MetaData!AJ378*6.89476)</f>
        <v>675</v>
      </c>
      <c r="AK378" s="50">
        <f>IF(MetaData!$F378="SI",MetaData!AK378,MetaData!AK378*6.89476)</f>
        <v>675</v>
      </c>
      <c r="AL378" s="117">
        <f>MetaData!AL378</f>
        <v>380</v>
      </c>
      <c r="AM378" s="52" t="str">
        <f>MetaData!AM378</f>
        <v>RJ: Rectangular ties with J-hooks</v>
      </c>
      <c r="AN378" s="52">
        <f>MetaData!AN378</f>
        <v>4</v>
      </c>
      <c r="AO378" s="52">
        <f>MetaData!AO378</f>
        <v>0</v>
      </c>
      <c r="AP378" s="53">
        <f>IF(MetaData!$F378="SI",MetaData!AP378,MetaData!AP378*25.4)</f>
        <v>12</v>
      </c>
      <c r="AQ378" s="52">
        <f>MetaData!AQ378</f>
        <v>6</v>
      </c>
      <c r="AR378" s="53">
        <f>IF(MetaData!$F378="SI",MetaData!AR378,MetaData!AR378*25.4)</f>
        <v>110</v>
      </c>
      <c r="AS378" s="53">
        <f>IF(MetaData!$F378="SI",MetaData!AS378,MetaData!AS378*25.4)</f>
        <v>12</v>
      </c>
      <c r="AT378" s="52">
        <f>MetaData!AT378</f>
        <v>4</v>
      </c>
      <c r="AU378" s="53">
        <f>IF(MetaData!$F378="SI",MetaData!AU378,MetaData!AU378*25.4)</f>
        <v>220</v>
      </c>
      <c r="AV378" s="59">
        <f>MetaData!AV378</f>
        <v>7.4775097870566978E-3</v>
      </c>
      <c r="AW378" s="59"/>
      <c r="AX378" s="50">
        <f>IF(MetaData!$F378="SI",MetaData!AX378,MetaData!AX378*6.89476)</f>
        <v>325</v>
      </c>
      <c r="AY378" s="50">
        <f>IF(MetaData!$F378="SI",MetaData!AY378,MetaData!AY378*6.89476)</f>
        <v>429</v>
      </c>
      <c r="AZ378" s="119">
        <f>MetaData!AZ378</f>
        <v>0</v>
      </c>
      <c r="BA378" s="119">
        <f>MetaData!BA378</f>
        <v>0</v>
      </c>
      <c r="BB378" s="119">
        <f>MetaData!BB378</f>
        <v>0</v>
      </c>
      <c r="BC378" s="119">
        <f>MetaData!BC378</f>
        <v>0</v>
      </c>
      <c r="BD378" s="119">
        <f>MetaData!BD378</f>
        <v>0</v>
      </c>
      <c r="BE378" s="119">
        <f>MetaData!BE378</f>
        <v>0</v>
      </c>
      <c r="BF378" s="119">
        <f>MetaData!BF378</f>
        <v>1</v>
      </c>
      <c r="BG378" s="15" t="str">
        <f>ReportedData!M378</f>
        <v>J</v>
      </c>
      <c r="BH378" t="str">
        <f>ReportedData!F378</f>
        <v>tana90u5.xlsx</v>
      </c>
    </row>
    <row r="379" spans="1:60" ht="15.75" hidden="1">
      <c r="A379" s="10">
        <f>MetaData!A379</f>
        <v>375</v>
      </c>
      <c r="B379" s="10">
        <f>MetaData!B379</f>
        <v>82</v>
      </c>
      <c r="C379" s="10">
        <f>MetaData!C379</f>
        <v>6</v>
      </c>
      <c r="D379" s="91" t="str">
        <f>MetaData!D379</f>
        <v xml:space="preserve"> No. 6</v>
      </c>
      <c r="E379" s="11" t="str">
        <f>MetaData!E379</f>
        <v>Tanaka and Park (1990)</v>
      </c>
      <c r="F379" s="12" t="str">
        <f>MetaData!F379</f>
        <v>SI</v>
      </c>
      <c r="G379" s="14" t="str">
        <f>MetaData!G379</f>
        <v>C</v>
      </c>
      <c r="H379" s="14" t="str">
        <f>MetaData!H379</f>
        <v>S</v>
      </c>
      <c r="I379" s="50">
        <f>IF(MetaData!$F379="SI",MetaData!I379,MetaData!I379*6.89476)</f>
        <v>32</v>
      </c>
      <c r="J379" s="50">
        <f>IF(MetaData!$F379="SI",MetaData!J379,MetaData!J379*6.89476)</f>
        <v>0</v>
      </c>
      <c r="K379" s="50">
        <f>IF(MetaData!$F379="SI",MetaData!K379,MetaData!K379*6.89476)</f>
        <v>0</v>
      </c>
      <c r="L379" s="50">
        <f>IF(MetaData!$F379="SI",MetaData!L379,MetaData!L379*4.448)</f>
        <v>968</v>
      </c>
      <c r="M379" s="52">
        <f>MetaData!M379</f>
        <v>2</v>
      </c>
      <c r="N379" s="53">
        <f>IF(MetaData!$F379="SI",MetaData!N379,MetaData!N379*25.4)</f>
        <v>550</v>
      </c>
      <c r="O379" s="53">
        <f>IF(MetaData!$F379="SI",MetaData!O379,MetaData!O379*25.4)</f>
        <v>550</v>
      </c>
      <c r="P379" s="53">
        <f>IF(MetaData!$F379="SI",MetaData!P379,MetaData!P379*25.4)</f>
        <v>1650</v>
      </c>
      <c r="Q379" s="53">
        <f>IF(MetaData!$F379="SI",MetaData!Q379,MetaData!Q379*25.4)</f>
        <v>0</v>
      </c>
      <c r="R379" s="99" t="str">
        <f>MetaData!R379</f>
        <v>C</v>
      </c>
      <c r="S379" s="53">
        <f>IF(MetaData!$F379="SI",MetaData!S379,MetaData!S379*(25.4^2))</f>
        <v>302500</v>
      </c>
      <c r="T379" s="53">
        <f>IF(MetaData!$F379="SI",MetaData!T379,MetaData!T379*25.4)</f>
        <v>20</v>
      </c>
      <c r="U379" s="53">
        <f>IF(MetaData!$F379="SI",MetaData!U379,MetaData!U379*25.4)</f>
        <v>20</v>
      </c>
      <c r="V379" s="53">
        <f>IF(MetaData!$F379="SI",MetaData!V379,MetaData!V379*25.4)</f>
        <v>20</v>
      </c>
      <c r="W379" s="52">
        <f>MetaData!W379</f>
        <v>12</v>
      </c>
      <c r="X379" s="53">
        <f>IF(MetaData!$F379="SI",MetaData!X379,MetaData!X379*25.4)</f>
        <v>40</v>
      </c>
      <c r="Y379" s="52">
        <f>MetaData!Y379</f>
        <v>2</v>
      </c>
      <c r="Z379" s="53">
        <f>IF(MetaData!$F379="SI",MetaData!Z379,MetaData!Z379*25.4)</f>
        <v>40</v>
      </c>
      <c r="AA379" s="52">
        <f>MetaData!AA379</f>
        <v>2</v>
      </c>
      <c r="AB379" s="52"/>
      <c r="AC379" s="53">
        <f>IF(MetaData!$F379="SI",MetaData!AC379,MetaData!AC379*25.4)</f>
        <v>0</v>
      </c>
      <c r="AD379" s="79"/>
      <c r="AE379" s="51">
        <f>MetaData!AE379</f>
        <v>1.2500000000000001E-2</v>
      </c>
      <c r="AF379" s="50">
        <f>IF(MetaData!$F379="SI",MetaData!AF379,MetaData!AF379*6.89476)</f>
        <v>511</v>
      </c>
      <c r="AG379" s="50">
        <f>IF(MetaData!$F379="SI",MetaData!AG379,MetaData!AG379*6.89476)</f>
        <v>675</v>
      </c>
      <c r="AH379" s="50">
        <f>IF(MetaData!$F379="SI",MetaData!AH379,MetaData!AH379*6.89476)</f>
        <v>511</v>
      </c>
      <c r="AI379" s="50">
        <f>IF(MetaData!$F379="SI",MetaData!AI379,MetaData!AI379*6.89476)</f>
        <v>511</v>
      </c>
      <c r="AJ379" s="50">
        <f>IF(MetaData!$F379="SI",MetaData!AJ379,MetaData!AJ379*6.89476)</f>
        <v>675</v>
      </c>
      <c r="AK379" s="50">
        <f>IF(MetaData!$F379="SI",MetaData!AK379,MetaData!AK379*6.89476)</f>
        <v>675</v>
      </c>
      <c r="AL379" s="117">
        <f>MetaData!AL379</f>
        <v>380</v>
      </c>
      <c r="AM379" s="52" t="str">
        <f>MetaData!AM379</f>
        <v>RU: Rectangular ties and U-bars</v>
      </c>
      <c r="AN379" s="52">
        <f>MetaData!AN379</f>
        <v>4</v>
      </c>
      <c r="AO379" s="52">
        <f>MetaData!AO379</f>
        <v>0</v>
      </c>
      <c r="AP379" s="53">
        <f>IF(MetaData!$F379="SI",MetaData!AP379,MetaData!AP379*25.4)</f>
        <v>12</v>
      </c>
      <c r="AQ379" s="52">
        <f>MetaData!AQ379</f>
        <v>6</v>
      </c>
      <c r="AR379" s="53">
        <f>IF(MetaData!$F379="SI",MetaData!AR379,MetaData!AR379*25.4)</f>
        <v>110</v>
      </c>
      <c r="AS379" s="53">
        <f>IF(MetaData!$F379="SI",MetaData!AS379,MetaData!AS379*25.4)</f>
        <v>12</v>
      </c>
      <c r="AT379" s="52">
        <f>MetaData!AT379</f>
        <v>4</v>
      </c>
      <c r="AU379" s="53">
        <f>IF(MetaData!$F379="SI",MetaData!AU379,MetaData!AU379*25.4)</f>
        <v>220</v>
      </c>
      <c r="AV379" s="59">
        <f>MetaData!AV379</f>
        <v>7.4775097870566978E-3</v>
      </c>
      <c r="AW379" s="59"/>
      <c r="AX379" s="50">
        <f>IF(MetaData!$F379="SI",MetaData!AX379,MetaData!AX379*6.89476)</f>
        <v>325</v>
      </c>
      <c r="AY379" s="50">
        <f>IF(MetaData!$F379="SI",MetaData!AY379,MetaData!AY379*6.89476)</f>
        <v>429</v>
      </c>
      <c r="AZ379" s="119">
        <f>MetaData!AZ379</f>
        <v>0</v>
      </c>
      <c r="BA379" s="119">
        <f>MetaData!BA379</f>
        <v>0</v>
      </c>
      <c r="BB379" s="119">
        <f>MetaData!BB379</f>
        <v>0</v>
      </c>
      <c r="BC379" s="119">
        <f>MetaData!BC379</f>
        <v>0</v>
      </c>
      <c r="BD379" s="119">
        <f>MetaData!BD379</f>
        <v>0</v>
      </c>
      <c r="BE379" s="119">
        <f>MetaData!BE379</f>
        <v>0</v>
      </c>
      <c r="BF379" s="119">
        <f>MetaData!BF379</f>
        <v>1</v>
      </c>
      <c r="BG379" s="15" t="str">
        <f>ReportedData!M379</f>
        <v>J</v>
      </c>
      <c r="BH379" t="str">
        <f>ReportedData!F379</f>
        <v>tana90u6.xlsx</v>
      </c>
    </row>
    <row r="380" spans="1:60" ht="15.75" hidden="1">
      <c r="A380" s="10">
        <f>MetaData!A380</f>
        <v>376</v>
      </c>
      <c r="B380" s="10">
        <f>MetaData!B380</f>
        <v>82</v>
      </c>
      <c r="C380" s="10">
        <f>MetaData!C380</f>
        <v>7</v>
      </c>
      <c r="D380" s="91" t="str">
        <f>MetaData!D380</f>
        <v>No. 7</v>
      </c>
      <c r="E380" s="11" t="str">
        <f>MetaData!E380</f>
        <v>Tanaka and Park (1990)</v>
      </c>
      <c r="F380" s="12" t="str">
        <f>MetaData!F380</f>
        <v>SI</v>
      </c>
      <c r="G380" s="14" t="str">
        <f>MetaData!G380</f>
        <v>C</v>
      </c>
      <c r="H380" s="14" t="str">
        <f>MetaData!H380</f>
        <v>S</v>
      </c>
      <c r="I380" s="50">
        <f>IF(MetaData!$F380="SI",MetaData!I380,MetaData!I380*6.89476)</f>
        <v>32.1</v>
      </c>
      <c r="J380" s="50">
        <f>IF(MetaData!$F380="SI",MetaData!J380,MetaData!J380*6.89476)</f>
        <v>0</v>
      </c>
      <c r="K380" s="50">
        <f>IF(MetaData!$F380="SI",MetaData!K380,MetaData!K380*6.89476)</f>
        <v>0</v>
      </c>
      <c r="L380" s="50">
        <f>IF(MetaData!$F380="SI",MetaData!L380,MetaData!L380*4.448)</f>
        <v>2913</v>
      </c>
      <c r="M380" s="52">
        <f>MetaData!M380</f>
        <v>2</v>
      </c>
      <c r="N380" s="53">
        <f>IF(MetaData!$F380="SI",MetaData!N380,MetaData!N380*25.4)</f>
        <v>550</v>
      </c>
      <c r="O380" s="53">
        <f>IF(MetaData!$F380="SI",MetaData!O380,MetaData!O380*25.4)</f>
        <v>550</v>
      </c>
      <c r="P380" s="53">
        <f>IF(MetaData!$F380="SI",MetaData!P380,MetaData!P380*25.4)</f>
        <v>1650</v>
      </c>
      <c r="Q380" s="53">
        <f>IF(MetaData!$F380="SI",MetaData!Q380,MetaData!Q380*25.4)</f>
        <v>0</v>
      </c>
      <c r="R380" s="99" t="str">
        <f>MetaData!R380</f>
        <v>C</v>
      </c>
      <c r="S380" s="53">
        <f>IF(MetaData!$F380="SI",MetaData!S380,MetaData!S380*(25.4^2))</f>
        <v>302500</v>
      </c>
      <c r="T380" s="53">
        <f>IF(MetaData!$F380="SI",MetaData!T380,MetaData!T380*25.4)</f>
        <v>20</v>
      </c>
      <c r="U380" s="53">
        <f>IF(MetaData!$F380="SI",MetaData!U380,MetaData!U380*25.4)</f>
        <v>20</v>
      </c>
      <c r="V380" s="53">
        <f>IF(MetaData!$F380="SI",MetaData!V380,MetaData!V380*25.4)</f>
        <v>20</v>
      </c>
      <c r="W380" s="52">
        <f>MetaData!W380</f>
        <v>12</v>
      </c>
      <c r="X380" s="53">
        <f>IF(MetaData!$F380="SI",MetaData!X380,MetaData!X380*25.4)</f>
        <v>40</v>
      </c>
      <c r="Y380" s="52">
        <f>MetaData!Y380</f>
        <v>2</v>
      </c>
      <c r="Z380" s="53">
        <f>IF(MetaData!$F380="SI",MetaData!Z380,MetaData!Z380*25.4)</f>
        <v>40</v>
      </c>
      <c r="AA380" s="52">
        <f>MetaData!AA380</f>
        <v>2</v>
      </c>
      <c r="AB380" s="52"/>
      <c r="AC380" s="53">
        <f>IF(MetaData!$F380="SI",MetaData!AC380,MetaData!AC380*25.4)</f>
        <v>0</v>
      </c>
      <c r="AD380" s="79"/>
      <c r="AE380" s="51">
        <f>MetaData!AE380</f>
        <v>1.2500000000000001E-2</v>
      </c>
      <c r="AF380" s="50">
        <f>IF(MetaData!$F380="SI",MetaData!AF380,MetaData!AF380*6.89476)</f>
        <v>511</v>
      </c>
      <c r="AG380" s="50">
        <f>IF(MetaData!$F380="SI",MetaData!AG380,MetaData!AG380*6.89476)</f>
        <v>675</v>
      </c>
      <c r="AH380" s="50">
        <f>IF(MetaData!$F380="SI",MetaData!AH380,MetaData!AH380*6.89476)</f>
        <v>511</v>
      </c>
      <c r="AI380" s="50">
        <f>IF(MetaData!$F380="SI",MetaData!AI380,MetaData!AI380*6.89476)</f>
        <v>511</v>
      </c>
      <c r="AJ380" s="50">
        <f>IF(MetaData!$F380="SI",MetaData!AJ380,MetaData!AJ380*6.89476)</f>
        <v>675</v>
      </c>
      <c r="AK380" s="50">
        <f>IF(MetaData!$F380="SI",MetaData!AK380,MetaData!AK380*6.89476)</f>
        <v>675</v>
      </c>
      <c r="AL380" s="117">
        <f>MetaData!AL380</f>
        <v>380</v>
      </c>
      <c r="AM380" s="52" t="str">
        <f>MetaData!AM380</f>
        <v>RJ: Rectangular ties with J-hooks</v>
      </c>
      <c r="AN380" s="52">
        <f>MetaData!AN380</f>
        <v>4</v>
      </c>
      <c r="AO380" s="52">
        <f>MetaData!AO380</f>
        <v>0</v>
      </c>
      <c r="AP380" s="53">
        <f>IF(MetaData!$F380="SI",MetaData!AP380,MetaData!AP380*25.4)</f>
        <v>12</v>
      </c>
      <c r="AQ380" s="52">
        <f>MetaData!AQ380</f>
        <v>7</v>
      </c>
      <c r="AR380" s="53">
        <f>IF(MetaData!$F380="SI",MetaData!AR380,MetaData!AR380*25.4)</f>
        <v>90</v>
      </c>
      <c r="AS380" s="53">
        <f>IF(MetaData!$F380="SI",MetaData!AS380,MetaData!AS380*25.4)</f>
        <v>12</v>
      </c>
      <c r="AT380" s="52">
        <f>MetaData!AT380</f>
        <v>5</v>
      </c>
      <c r="AU380" s="53">
        <f>IF(MetaData!$F380="SI",MetaData!AU380,MetaData!AU380*25.4)</f>
        <v>180</v>
      </c>
      <c r="AV380" s="59">
        <f>MetaData!AV380</f>
        <v>9.1391786286248531E-3</v>
      </c>
      <c r="AW380" s="59"/>
      <c r="AX380" s="50">
        <f>IF(MetaData!$F380="SI",MetaData!AX380,MetaData!AX380*6.89476)</f>
        <v>325</v>
      </c>
      <c r="AY380" s="50">
        <f>IF(MetaData!$F380="SI",MetaData!AY380,MetaData!AY380*6.89476)</f>
        <v>429</v>
      </c>
      <c r="AZ380" s="119">
        <f>MetaData!AZ380</f>
        <v>0</v>
      </c>
      <c r="BA380" s="119">
        <f>MetaData!BA380</f>
        <v>0</v>
      </c>
      <c r="BB380" s="119">
        <f>MetaData!BB380</f>
        <v>0</v>
      </c>
      <c r="BC380" s="119">
        <f>MetaData!BC380</f>
        <v>0</v>
      </c>
      <c r="BD380" s="119">
        <f>MetaData!BD380</f>
        <v>0</v>
      </c>
      <c r="BE380" s="119">
        <f>MetaData!BE380</f>
        <v>0</v>
      </c>
      <c r="BF380" s="119">
        <f>MetaData!BF380</f>
        <v>1</v>
      </c>
      <c r="BG380" s="15" t="str">
        <f>ReportedData!M380</f>
        <v>J</v>
      </c>
      <c r="BH380" t="str">
        <f>ReportedData!F380</f>
        <v>tana90u7.xlsx</v>
      </c>
    </row>
    <row r="381" spans="1:60" ht="15.75" hidden="1">
      <c r="A381" s="10">
        <f>MetaData!A381</f>
        <v>377</v>
      </c>
      <c r="B381" s="10">
        <f>MetaData!B381</f>
        <v>82</v>
      </c>
      <c r="C381" s="10">
        <f>MetaData!C381</f>
        <v>8</v>
      </c>
      <c r="D381" s="91" t="str">
        <f>MetaData!D381</f>
        <v>No. 8</v>
      </c>
      <c r="E381" s="11" t="str">
        <f>MetaData!E381</f>
        <v>Tanaka and Park (1990)</v>
      </c>
      <c r="F381" s="12" t="str">
        <f>MetaData!F381</f>
        <v>SI</v>
      </c>
      <c r="G381" s="14" t="str">
        <f>MetaData!G381</f>
        <v>C</v>
      </c>
      <c r="H381" s="14" t="str">
        <f>MetaData!H381</f>
        <v>S</v>
      </c>
      <c r="I381" s="50">
        <f>IF(MetaData!$F381="SI",MetaData!I381,MetaData!I381*6.89476)</f>
        <v>32.1</v>
      </c>
      <c r="J381" s="50">
        <f>IF(MetaData!$F381="SI",MetaData!J381,MetaData!J381*6.89476)</f>
        <v>0</v>
      </c>
      <c r="K381" s="50">
        <f>IF(MetaData!$F381="SI",MetaData!K381,MetaData!K381*6.89476)</f>
        <v>0</v>
      </c>
      <c r="L381" s="50">
        <f>IF(MetaData!$F381="SI",MetaData!L381,MetaData!L381*4.448)</f>
        <v>2913</v>
      </c>
      <c r="M381" s="52">
        <f>MetaData!M381</f>
        <v>2</v>
      </c>
      <c r="N381" s="53">
        <f>IF(MetaData!$F381="SI",MetaData!N381,MetaData!N381*25.4)</f>
        <v>550</v>
      </c>
      <c r="O381" s="53">
        <f>IF(MetaData!$F381="SI",MetaData!O381,MetaData!O381*25.4)</f>
        <v>550</v>
      </c>
      <c r="P381" s="53">
        <f>IF(MetaData!$F381="SI",MetaData!P381,MetaData!P381*25.4)</f>
        <v>1650</v>
      </c>
      <c r="Q381" s="53">
        <f>IF(MetaData!$F381="SI",MetaData!Q381,MetaData!Q381*25.4)</f>
        <v>0</v>
      </c>
      <c r="R381" s="99" t="str">
        <f>MetaData!R381</f>
        <v>C</v>
      </c>
      <c r="S381" s="53">
        <f>IF(MetaData!$F381="SI",MetaData!S381,MetaData!S381*(25.4^2))</f>
        <v>302500</v>
      </c>
      <c r="T381" s="53">
        <f>IF(MetaData!$F381="SI",MetaData!T381,MetaData!T381*25.4)</f>
        <v>20</v>
      </c>
      <c r="U381" s="53">
        <f>IF(MetaData!$F381="SI",MetaData!U381,MetaData!U381*25.4)</f>
        <v>20</v>
      </c>
      <c r="V381" s="53">
        <f>IF(MetaData!$F381="SI",MetaData!V381,MetaData!V381*25.4)</f>
        <v>20</v>
      </c>
      <c r="W381" s="52">
        <f>MetaData!W381</f>
        <v>12</v>
      </c>
      <c r="X381" s="53">
        <f>IF(MetaData!$F381="SI",MetaData!X381,MetaData!X381*25.4)</f>
        <v>40</v>
      </c>
      <c r="Y381" s="52">
        <f>MetaData!Y381</f>
        <v>2</v>
      </c>
      <c r="Z381" s="53">
        <f>IF(MetaData!$F381="SI",MetaData!Z381,MetaData!Z381*25.4)</f>
        <v>40</v>
      </c>
      <c r="AA381" s="52">
        <f>MetaData!AA381</f>
        <v>2</v>
      </c>
      <c r="AB381" s="52"/>
      <c r="AC381" s="53">
        <f>IF(MetaData!$F381="SI",MetaData!AC381,MetaData!AC381*25.4)</f>
        <v>0</v>
      </c>
      <c r="AD381" s="79"/>
      <c r="AE381" s="51">
        <f>MetaData!AE381</f>
        <v>1.2500000000000001E-2</v>
      </c>
      <c r="AF381" s="50">
        <f>IF(MetaData!$F381="SI",MetaData!AF381,MetaData!AF381*6.89476)</f>
        <v>511</v>
      </c>
      <c r="AG381" s="50">
        <f>IF(MetaData!$F381="SI",MetaData!AG381,MetaData!AG381*6.89476)</f>
        <v>675</v>
      </c>
      <c r="AH381" s="50">
        <f>IF(MetaData!$F381="SI",MetaData!AH381,MetaData!AH381*6.89476)</f>
        <v>511</v>
      </c>
      <c r="AI381" s="50">
        <f>IF(MetaData!$F381="SI",MetaData!AI381,MetaData!AI381*6.89476)</f>
        <v>511</v>
      </c>
      <c r="AJ381" s="50">
        <f>IF(MetaData!$F381="SI",MetaData!AJ381,MetaData!AJ381*6.89476)</f>
        <v>675</v>
      </c>
      <c r="AK381" s="50">
        <f>IF(MetaData!$F381="SI",MetaData!AK381,MetaData!AK381*6.89476)</f>
        <v>675</v>
      </c>
      <c r="AL381" s="117">
        <f>MetaData!AL381</f>
        <v>380</v>
      </c>
      <c r="AM381" s="52" t="str">
        <f>MetaData!AM381</f>
        <v>RU: Rectangular ties and U-bars</v>
      </c>
      <c r="AN381" s="52">
        <f>MetaData!AN381</f>
        <v>4</v>
      </c>
      <c r="AO381" s="52">
        <f>MetaData!AO381</f>
        <v>0</v>
      </c>
      <c r="AP381" s="53">
        <f>IF(MetaData!$F381="SI",MetaData!AP381,MetaData!AP381*25.4)</f>
        <v>12</v>
      </c>
      <c r="AQ381" s="52">
        <f>MetaData!AQ381</f>
        <v>7</v>
      </c>
      <c r="AR381" s="53">
        <f>IF(MetaData!$F381="SI",MetaData!AR381,MetaData!AR381*25.4)</f>
        <v>90</v>
      </c>
      <c r="AS381" s="53">
        <f>IF(MetaData!$F381="SI",MetaData!AS381,MetaData!AS381*25.4)</f>
        <v>12</v>
      </c>
      <c r="AT381" s="52">
        <f>MetaData!AT381</f>
        <v>5</v>
      </c>
      <c r="AU381" s="53">
        <f>IF(MetaData!$F381="SI",MetaData!AU381,MetaData!AU381*25.4)</f>
        <v>180</v>
      </c>
      <c r="AV381" s="59">
        <f>MetaData!AV381</f>
        <v>9.1391786286248531E-3</v>
      </c>
      <c r="AW381" s="59"/>
      <c r="AX381" s="50">
        <f>IF(MetaData!$F381="SI",MetaData!AX381,MetaData!AX381*6.89476)</f>
        <v>325</v>
      </c>
      <c r="AY381" s="50">
        <f>IF(MetaData!$F381="SI",MetaData!AY381,MetaData!AY381*6.89476)</f>
        <v>429</v>
      </c>
      <c r="AZ381" s="119">
        <f>MetaData!AZ381</f>
        <v>0</v>
      </c>
      <c r="BA381" s="119">
        <f>MetaData!BA381</f>
        <v>0</v>
      </c>
      <c r="BB381" s="119">
        <f>MetaData!BB381</f>
        <v>0</v>
      </c>
      <c r="BC381" s="119">
        <f>MetaData!BC381</f>
        <v>0</v>
      </c>
      <c r="BD381" s="119">
        <f>MetaData!BD381</f>
        <v>0</v>
      </c>
      <c r="BE381" s="119">
        <f>MetaData!BE381</f>
        <v>0</v>
      </c>
      <c r="BF381" s="119">
        <f>MetaData!BF381</f>
        <v>1</v>
      </c>
      <c r="BG381" s="15" t="str">
        <f>ReportedData!M381</f>
        <v>J</v>
      </c>
      <c r="BH381" t="str">
        <f>ReportedData!F381</f>
        <v>tana90u8.xlsx</v>
      </c>
    </row>
    <row r="382" spans="1:60" ht="15.75" hidden="1">
      <c r="A382" s="10">
        <f>MetaData!A382</f>
        <v>378</v>
      </c>
      <c r="B382" s="10">
        <f>MetaData!B382</f>
        <v>83</v>
      </c>
      <c r="C382" s="10">
        <f>MetaData!C382</f>
        <v>1</v>
      </c>
      <c r="D382" s="91" t="str">
        <f>MetaData!D382</f>
        <v>CB-2A</v>
      </c>
      <c r="E382" s="11" t="str">
        <f>MetaData!E382</f>
        <v>Tassios,Moretti&amp;Bezas  1996</v>
      </c>
      <c r="F382" s="12" t="str">
        <f>MetaData!F382</f>
        <v>SI</v>
      </c>
      <c r="G382" s="14" t="str">
        <f>MetaData!G382</f>
        <v>C</v>
      </c>
      <c r="H382" s="14" t="str">
        <f>MetaData!H382</f>
        <v>R</v>
      </c>
      <c r="I382" s="50">
        <f>IF(MetaData!$F382="SI",MetaData!I382,MetaData!I382*6.89476)</f>
        <v>28.5</v>
      </c>
      <c r="J382" s="50">
        <f>IF(MetaData!$F382="SI",MetaData!J382,MetaData!J382*6.89476)</f>
        <v>0</v>
      </c>
      <c r="K382" s="50">
        <f>IF(MetaData!$F382="SI",MetaData!K382,MetaData!K382*6.89476)</f>
        <v>0</v>
      </c>
      <c r="L382" s="50">
        <f>IF(MetaData!$F382="SI",MetaData!L382,MetaData!L382*4.448)</f>
        <v>0</v>
      </c>
      <c r="M382" s="52">
        <f>MetaData!M382</f>
        <v>0</v>
      </c>
      <c r="N382" s="53">
        <f>IF(MetaData!$F382="SI",MetaData!N382,MetaData!N382*25.4)</f>
        <v>130</v>
      </c>
      <c r="O382" s="53">
        <f>IF(MetaData!$F382="SI",MetaData!O382,MetaData!O382*25.4)</f>
        <v>500</v>
      </c>
      <c r="P382" s="53">
        <f>IF(MetaData!$F382="SI",MetaData!P382,MetaData!P382*25.4)</f>
        <v>250</v>
      </c>
      <c r="Q382" s="53">
        <f>IF(MetaData!$F382="SI",MetaData!Q382,MetaData!Q382*25.4)</f>
        <v>0</v>
      </c>
      <c r="R382" s="99">
        <f>MetaData!R382</f>
        <v>0</v>
      </c>
      <c r="S382" s="53">
        <f>IF(MetaData!$F382="SI",MetaData!S382,MetaData!S382*(25.4^2))</f>
        <v>65000</v>
      </c>
      <c r="T382" s="53">
        <f>IF(MetaData!$F382="SI",MetaData!T382,MetaData!T382*25.4)</f>
        <v>6</v>
      </c>
      <c r="U382" s="53">
        <f>IF(MetaData!$F382="SI",MetaData!U382,MetaData!U382*25.4)</f>
        <v>6.0000000000000009</v>
      </c>
      <c r="V382" s="53">
        <f>IF(MetaData!$F382="SI",MetaData!V382,MetaData!V382*25.4)</f>
        <v>6.0000000000000009</v>
      </c>
      <c r="W382" s="52">
        <f>MetaData!W382</f>
        <v>8</v>
      </c>
      <c r="X382" s="53">
        <f>IF(MetaData!$F382="SI",MetaData!X382,MetaData!X382*25.4)</f>
        <v>56</v>
      </c>
      <c r="Y382" s="52">
        <f>MetaData!Y382</f>
        <v>1</v>
      </c>
      <c r="Z382" s="53">
        <f>IF(MetaData!$F382="SI",MetaData!Z382,MetaData!Z382*25.4)</f>
        <v>56</v>
      </c>
      <c r="AA382" s="52">
        <f>MetaData!AA382</f>
        <v>1</v>
      </c>
      <c r="AB382" s="52"/>
      <c r="AC382" s="53">
        <f>IF(MetaData!$F382="SI",MetaData!AC382,MetaData!AC382*25.4)</f>
        <v>0</v>
      </c>
      <c r="AD382" s="79"/>
      <c r="AE382" s="51">
        <f>MetaData!AE382</f>
        <v>3.4999999999999996E-3</v>
      </c>
      <c r="AF382" s="50">
        <f>IF(MetaData!$F382="SI",MetaData!AF382,MetaData!AF382*6.89476)</f>
        <v>281</v>
      </c>
      <c r="AG382" s="50">
        <f>IF(MetaData!$F382="SI",MetaData!AG382,MetaData!AG382*6.89476)</f>
        <v>0</v>
      </c>
      <c r="AH382" s="50">
        <f>IF(MetaData!$F382="SI",MetaData!AH382,MetaData!AH382*6.89476)</f>
        <v>281</v>
      </c>
      <c r="AI382" s="50">
        <f>IF(MetaData!$F382="SI",MetaData!AI382,MetaData!AI382*6.89476)</f>
        <v>281</v>
      </c>
      <c r="AJ382" s="50">
        <f>IF(MetaData!$F382="SI",MetaData!AJ382,MetaData!AJ382*6.89476)</f>
        <v>0</v>
      </c>
      <c r="AK382" s="50">
        <f>IF(MetaData!$F382="SI",MetaData!AK382,MetaData!AK382*6.89476)</f>
        <v>0</v>
      </c>
      <c r="AL382" s="117">
        <f>MetaData!AL382</f>
        <v>0</v>
      </c>
      <c r="AM382" s="52">
        <f>MetaData!AM382</f>
        <v>0</v>
      </c>
      <c r="AN382" s="52">
        <f>MetaData!AN382</f>
        <v>2</v>
      </c>
      <c r="AO382" s="52" t="str">
        <f>MetaData!AO382</f>
        <v>Ribbed</v>
      </c>
      <c r="AP382" s="53">
        <f>IF(MetaData!$F382="SI",MetaData!AP382,MetaData!AP382*25.4)</f>
        <v>6</v>
      </c>
      <c r="AQ382" s="52">
        <f>MetaData!AQ382</f>
        <v>0</v>
      </c>
      <c r="AR382" s="53">
        <f>IF(MetaData!$F382="SI",MetaData!AR382,MetaData!AR382*25.4)</f>
        <v>50</v>
      </c>
      <c r="AS382" s="53">
        <f>IF(MetaData!$F382="SI",MetaData!AS382,MetaData!AS382*25.4)</f>
        <v>0</v>
      </c>
      <c r="AT382" s="52">
        <f>MetaData!AT382</f>
        <v>0</v>
      </c>
      <c r="AU382" s="53">
        <f>IF(MetaData!$F382="SI",MetaData!AU382,MetaData!AU382*25.4)</f>
        <v>0</v>
      </c>
      <c r="AV382" s="59">
        <f>MetaData!AV382</f>
        <v>8.6953846153846152E-3</v>
      </c>
      <c r="AW382" s="59"/>
      <c r="AX382" s="50">
        <f>IF(MetaData!$F382="SI",MetaData!AX382,MetaData!AX382*6.89476)</f>
        <v>281</v>
      </c>
      <c r="AY382" s="50">
        <f>IF(MetaData!$F382="SI",MetaData!AY382,MetaData!AY382*6.89476)</f>
        <v>0</v>
      </c>
      <c r="AZ382" s="119">
        <f>MetaData!AZ382</f>
        <v>0</v>
      </c>
      <c r="BA382" s="119">
        <f>MetaData!BA382</f>
        <v>0</v>
      </c>
      <c r="BB382" s="119">
        <f>MetaData!BB382</f>
        <v>0</v>
      </c>
      <c r="BC382" s="119">
        <f>MetaData!BC382</f>
        <v>0</v>
      </c>
      <c r="BD382" s="119">
        <f>MetaData!BD382</f>
        <v>0</v>
      </c>
      <c r="BE382" s="119">
        <f>MetaData!BE382</f>
        <v>0</v>
      </c>
      <c r="BF382" s="119">
        <f>MetaData!BF382</f>
        <v>0</v>
      </c>
      <c r="BG382" s="15">
        <f>ReportedData!M382</f>
        <v>0</v>
      </c>
      <c r="BH382" t="str">
        <f>ReportedData!F382</f>
        <v>TassiosMoretti_CB_2A.xlsx</v>
      </c>
    </row>
    <row r="383" spans="1:60" ht="15.75" hidden="1">
      <c r="A383" s="10">
        <f>MetaData!A383</f>
        <v>379</v>
      </c>
      <c r="B383" s="10">
        <f>MetaData!B383</f>
        <v>0</v>
      </c>
      <c r="C383" s="10">
        <f>MetaData!C383</f>
        <v>0</v>
      </c>
      <c r="D383" s="91" t="str">
        <f>MetaData!D383</f>
        <v>CB-2B</v>
      </c>
      <c r="E383" s="11" t="str">
        <f>MetaData!E383</f>
        <v>Tassios,Moretti&amp;Bezas  1997</v>
      </c>
      <c r="F383" s="12" t="str">
        <f>MetaData!F383</f>
        <v>SI</v>
      </c>
      <c r="G383" s="14" t="str">
        <f>MetaData!G383</f>
        <v>M</v>
      </c>
      <c r="H383" s="14" t="str">
        <f>MetaData!H383</f>
        <v>S</v>
      </c>
      <c r="I383" s="50">
        <f>IF(MetaData!$F383="SI",MetaData!I383,MetaData!I383*6.89476)</f>
        <v>0</v>
      </c>
      <c r="J383" s="50">
        <f>IF(MetaData!$F383="SI",MetaData!J383,MetaData!J383*6.89476)</f>
        <v>0</v>
      </c>
      <c r="K383" s="50">
        <f>IF(MetaData!$F383="SI",MetaData!K383,MetaData!K383*6.89476)</f>
        <v>0</v>
      </c>
      <c r="L383" s="50">
        <f>IF(MetaData!$F383="SI",MetaData!L383,MetaData!L383*4.448)</f>
        <v>0</v>
      </c>
      <c r="M383" s="52">
        <f>MetaData!M383</f>
        <v>0</v>
      </c>
      <c r="N383" s="53">
        <f>IF(MetaData!$F383="SI",MetaData!N383,MetaData!N383*25.4)</f>
        <v>0</v>
      </c>
      <c r="O383" s="53">
        <f>IF(MetaData!$F383="SI",MetaData!O383,MetaData!O383*25.4)</f>
        <v>0</v>
      </c>
      <c r="P383" s="53">
        <f>IF(MetaData!$F383="SI",MetaData!P383,MetaData!P383*25.4)</f>
        <v>0</v>
      </c>
      <c r="Q383" s="53">
        <f>IF(MetaData!$F383="SI",MetaData!Q383,MetaData!Q383*25.4)</f>
        <v>0</v>
      </c>
      <c r="R383" s="99">
        <f>MetaData!R383</f>
        <v>0</v>
      </c>
      <c r="S383" s="53">
        <f>IF(MetaData!$F383="SI",MetaData!S383,MetaData!S383*(25.4^2))</f>
        <v>0</v>
      </c>
      <c r="T383" s="53">
        <f>IF(MetaData!$F383="SI",MetaData!T383,MetaData!T383*25.4)</f>
        <v>0</v>
      </c>
      <c r="U383" s="53">
        <f>IF(MetaData!$F383="SI",MetaData!U383,MetaData!U383*25.4)</f>
        <v>0</v>
      </c>
      <c r="V383" s="53">
        <f>IF(MetaData!$F383="SI",MetaData!V383,MetaData!V383*25.4)</f>
        <v>0</v>
      </c>
      <c r="W383" s="52">
        <f>MetaData!W383</f>
        <v>0</v>
      </c>
      <c r="X383" s="53">
        <f>IF(MetaData!$F383="SI",MetaData!X383,MetaData!X383*25.4)</f>
        <v>5</v>
      </c>
      <c r="Y383" s="52">
        <f>MetaData!Y383</f>
        <v>2</v>
      </c>
      <c r="Z383" s="53">
        <f>IF(MetaData!$F383="SI",MetaData!Z383,MetaData!Z383*25.4)</f>
        <v>5</v>
      </c>
      <c r="AA383" s="52">
        <f>MetaData!AA383</f>
        <v>0</v>
      </c>
      <c r="AB383" s="52"/>
      <c r="AC383" s="53">
        <f>IF(MetaData!$F383="SI",MetaData!AC383,MetaData!AC383*25.4)</f>
        <v>0</v>
      </c>
      <c r="AD383" s="79"/>
      <c r="AE383" s="51">
        <f>MetaData!AE383</f>
        <v>0</v>
      </c>
      <c r="AF383" s="50">
        <f>IF(MetaData!$F383="SI",MetaData!AF383,MetaData!AF383*6.89476)</f>
        <v>0</v>
      </c>
      <c r="AG383" s="50">
        <f>IF(MetaData!$F383="SI",MetaData!AG383,MetaData!AG383*6.89476)</f>
        <v>0</v>
      </c>
      <c r="AH383" s="50">
        <f>IF(MetaData!$F383="SI",MetaData!AH383,MetaData!AH383*6.89476)</f>
        <v>0</v>
      </c>
      <c r="AI383" s="50">
        <f>IF(MetaData!$F383="SI",MetaData!AI383,MetaData!AI383*6.89476)</f>
        <v>0</v>
      </c>
      <c r="AJ383" s="50">
        <f>IF(MetaData!$F383="SI",MetaData!AJ383,MetaData!AJ383*6.89476)</f>
        <v>0</v>
      </c>
      <c r="AK383" s="50">
        <f>IF(MetaData!$F383="SI",MetaData!AK383,MetaData!AK383*6.89476)</f>
        <v>0</v>
      </c>
      <c r="AL383" s="117">
        <f>MetaData!AL383</f>
        <v>0</v>
      </c>
      <c r="AM383" s="52">
        <f>MetaData!AM383</f>
        <v>0</v>
      </c>
      <c r="AN383" s="52">
        <f>MetaData!AN383</f>
        <v>0</v>
      </c>
      <c r="AO383" s="52" t="str">
        <f>MetaData!AO383</f>
        <v>Ribbed</v>
      </c>
      <c r="AP383" s="53">
        <f>IF(MetaData!$F383="SI",MetaData!AP383,MetaData!AP383*25.4)</f>
        <v>0</v>
      </c>
      <c r="AQ383" s="52">
        <f>MetaData!AQ383</f>
        <v>0</v>
      </c>
      <c r="AR383" s="53">
        <f>IF(MetaData!$F383="SI",MetaData!AR383,MetaData!AR383*25.4)</f>
        <v>0</v>
      </c>
      <c r="AS383" s="53">
        <f>IF(MetaData!$F383="SI",MetaData!AS383,MetaData!AS383*25.4)</f>
        <v>0</v>
      </c>
      <c r="AT383" s="52">
        <f>MetaData!AT383</f>
        <v>0</v>
      </c>
      <c r="AU383" s="53">
        <f>IF(MetaData!$F383="SI",MetaData!AU383,MetaData!AU383*25.4)</f>
        <v>0</v>
      </c>
      <c r="AV383" s="59">
        <f>MetaData!AV383</f>
        <v>0</v>
      </c>
      <c r="AW383" s="59"/>
      <c r="AX383" s="50">
        <f>IF(MetaData!$F383="SI",MetaData!AX383,MetaData!AX383*6.89476)</f>
        <v>0</v>
      </c>
      <c r="AY383" s="50">
        <f>IF(MetaData!$F383="SI",MetaData!AY383,MetaData!AY383*6.89476)</f>
        <v>0</v>
      </c>
      <c r="AZ383" s="119">
        <f>MetaData!AZ383</f>
        <v>0</v>
      </c>
      <c r="BA383" s="119">
        <f>MetaData!BA383</f>
        <v>0</v>
      </c>
      <c r="BB383" s="119">
        <f>MetaData!BB383</f>
        <v>0</v>
      </c>
      <c r="BC383" s="119">
        <f>MetaData!BC383</f>
        <v>0</v>
      </c>
      <c r="BD383" s="119">
        <f>MetaData!BD383</f>
        <v>0</v>
      </c>
      <c r="BE383" s="119">
        <f>MetaData!BE383</f>
        <v>0</v>
      </c>
      <c r="BF383" s="119">
        <f>MetaData!BF383</f>
        <v>0</v>
      </c>
      <c r="BG383" s="15" t="str">
        <f>ReportedData!M383</f>
        <v>J</v>
      </c>
      <c r="BH383" t="str">
        <f>ReportedData!F383</f>
        <v>TassiosMorettiBezas_CB_2B.xlsx</v>
      </c>
    </row>
    <row r="384" spans="1:60" ht="15.75" hidden="1">
      <c r="A384" s="10">
        <f>MetaData!A384</f>
        <v>380</v>
      </c>
      <c r="B384" s="10">
        <f>MetaData!B384</f>
        <v>84</v>
      </c>
      <c r="C384" s="10">
        <f>MetaData!C384</f>
        <v>1</v>
      </c>
      <c r="D384" s="91" t="str">
        <f>MetaData!D384</f>
        <v>ss1</v>
      </c>
      <c r="E384" s="11" t="str">
        <f>MetaData!E384</f>
        <v>Tegos (1984)</v>
      </c>
      <c r="F384" s="12" t="str">
        <f>MetaData!F384</f>
        <v>SI</v>
      </c>
      <c r="G384" s="14" t="str">
        <f>MetaData!G384</f>
        <v>C</v>
      </c>
      <c r="H384" s="14" t="str">
        <f>MetaData!H384</f>
        <v>S</v>
      </c>
      <c r="I384" s="50">
        <f>IF(MetaData!$F384="SI",MetaData!I384,MetaData!I384*6.89476)</f>
        <v>21</v>
      </c>
      <c r="J384" s="50">
        <f>IF(MetaData!$F384="SI",MetaData!J384,MetaData!J384*6.89476)</f>
        <v>0</v>
      </c>
      <c r="K384" s="50">
        <f>IF(MetaData!$F384="SI",MetaData!K384,MetaData!K384*6.89476)</f>
        <v>0</v>
      </c>
      <c r="L384" s="50">
        <f>IF(MetaData!$F384="SI",MetaData!L384,MetaData!L384*4.448)</f>
        <v>243.6</v>
      </c>
      <c r="M384" s="52">
        <f>MetaData!M384</f>
        <v>0</v>
      </c>
      <c r="N384" s="53">
        <f>IF(MetaData!$F384="SI",MetaData!N384,MetaData!N384*25.4)</f>
        <v>200</v>
      </c>
      <c r="O384" s="53">
        <f>IF(MetaData!$F384="SI",MetaData!O384,MetaData!O384*25.4)</f>
        <v>200</v>
      </c>
      <c r="P384" s="53">
        <f>IF(MetaData!$F384="SI",MetaData!P384,MetaData!P384*25.4)</f>
        <v>200</v>
      </c>
      <c r="Q384" s="53">
        <f>IF(MetaData!$F384="SI",MetaData!Q384,MetaData!Q384*25.4)</f>
        <v>0</v>
      </c>
      <c r="R384" s="99">
        <f>MetaData!R384</f>
        <v>0</v>
      </c>
      <c r="S384" s="53">
        <f>IF(MetaData!$F384="SI",MetaData!S384,MetaData!S384*(25.4^2))</f>
        <v>40000</v>
      </c>
      <c r="T384" s="53">
        <f>IF(MetaData!$F384="SI",MetaData!T384,MetaData!T384*25.4)</f>
        <v>14</v>
      </c>
      <c r="U384" s="53">
        <f>IF(MetaData!$F384="SI",MetaData!U384,MetaData!U384*25.4)</f>
        <v>0</v>
      </c>
      <c r="V384" s="53">
        <f>IF(MetaData!$F384="SI",MetaData!V384,MetaData!V384*25.4)</f>
        <v>0</v>
      </c>
      <c r="W384" s="52">
        <f>MetaData!W384</f>
        <v>4</v>
      </c>
      <c r="X384" s="53">
        <f>IF(MetaData!$F384="SI",MetaData!X384,MetaData!X384*25.4)</f>
        <v>10</v>
      </c>
      <c r="Y384" s="52">
        <f>MetaData!Y384</f>
        <v>0</v>
      </c>
      <c r="Z384" s="53">
        <f>IF(MetaData!$F384="SI",MetaData!Z384,MetaData!Z384*25.4)</f>
        <v>10</v>
      </c>
      <c r="AA384" s="52">
        <f>MetaData!AA384</f>
        <v>0</v>
      </c>
      <c r="AB384" s="52"/>
      <c r="AC384" s="53">
        <f>IF(MetaData!$F384="SI",MetaData!AC384,MetaData!AC384*25.4)</f>
        <v>0</v>
      </c>
      <c r="AD384" s="79"/>
      <c r="AE384" s="51">
        <f>MetaData!AE384</f>
        <v>1.5393799999999999E-2</v>
      </c>
      <c r="AF384" s="50">
        <f>IF(MetaData!$F384="SI",MetaData!AF384,MetaData!AF384*6.89476)</f>
        <v>325</v>
      </c>
      <c r="AG384" s="50">
        <f>IF(MetaData!$F384="SI",MetaData!AG384,MetaData!AG384*6.89476)</f>
        <v>0</v>
      </c>
      <c r="AH384" s="50">
        <f>IF(MetaData!$F384="SI",MetaData!AH384,MetaData!AH384*6.89476)</f>
        <v>0</v>
      </c>
      <c r="AI384" s="50">
        <f>IF(MetaData!$F384="SI",MetaData!AI384,MetaData!AI384*6.89476)</f>
        <v>0</v>
      </c>
      <c r="AJ384" s="50">
        <f>IF(MetaData!$F384="SI",MetaData!AJ384,MetaData!AJ384*6.89476)</f>
        <v>0</v>
      </c>
      <c r="AK384" s="50">
        <f>IF(MetaData!$F384="SI",MetaData!AK384,MetaData!AK384*6.89476)</f>
        <v>0</v>
      </c>
      <c r="AL384" s="117">
        <f>MetaData!AL384</f>
        <v>0</v>
      </c>
      <c r="AM384" s="52">
        <f>MetaData!AM384</f>
        <v>0</v>
      </c>
      <c r="AN384" s="52">
        <f>MetaData!AN384</f>
        <v>2</v>
      </c>
      <c r="AO384" s="52" t="str">
        <f>MetaData!AO384</f>
        <v>Ribbed</v>
      </c>
      <c r="AP384" s="53">
        <f>IF(MetaData!$F384="SI",MetaData!AP384,MetaData!AP384*25.4)</f>
        <v>8</v>
      </c>
      <c r="AQ384" s="52">
        <f>MetaData!AQ384</f>
        <v>0</v>
      </c>
      <c r="AR384" s="53">
        <f>IF(MetaData!$F384="SI",MetaData!AR384,MetaData!AR384*25.4)</f>
        <v>50</v>
      </c>
      <c r="AS384" s="53">
        <f>IF(MetaData!$F384="SI",MetaData!AS384,MetaData!AS384*25.4)</f>
        <v>0</v>
      </c>
      <c r="AT384" s="52">
        <f>MetaData!AT384</f>
        <v>0</v>
      </c>
      <c r="AU384" s="53">
        <f>IF(MetaData!$F384="SI",MetaData!AU384,MetaData!AU384*25.4)</f>
        <v>0</v>
      </c>
      <c r="AV384" s="59">
        <f>MetaData!AV384</f>
        <v>1.0053087999999998E-2</v>
      </c>
      <c r="AW384" s="59"/>
      <c r="AX384" s="50">
        <f>IF(MetaData!$F384="SI",MetaData!AX384,MetaData!AX384*6.89476)</f>
        <v>315</v>
      </c>
      <c r="AY384" s="50">
        <f>IF(MetaData!$F384="SI",MetaData!AY384,MetaData!AY384*6.89476)</f>
        <v>0</v>
      </c>
      <c r="AZ384" s="119">
        <f>MetaData!AZ384</f>
        <v>0</v>
      </c>
      <c r="BA384" s="119">
        <f>MetaData!BA384</f>
        <v>0</v>
      </c>
      <c r="BB384" s="119">
        <f>MetaData!BB384</f>
        <v>0</v>
      </c>
      <c r="BC384" s="119">
        <f>MetaData!BC384</f>
        <v>0</v>
      </c>
      <c r="BD384" s="119">
        <f>MetaData!BD384</f>
        <v>0</v>
      </c>
      <c r="BE384" s="119">
        <f>MetaData!BE384</f>
        <v>0</v>
      </c>
      <c r="BF384" s="119">
        <f>MetaData!BF384</f>
        <v>0</v>
      </c>
      <c r="BG384" s="15">
        <f>ReportedData!M384</f>
        <v>0</v>
      </c>
      <c r="BH384" t="str">
        <f>ReportedData!F384</f>
        <v>SS1.xlsx</v>
      </c>
    </row>
    <row r="385" spans="1:60" ht="15.75" hidden="1">
      <c r="A385" s="10">
        <f>MetaData!A385</f>
        <v>381</v>
      </c>
      <c r="B385" s="10">
        <f>MetaData!B385</f>
        <v>84</v>
      </c>
      <c r="C385" s="10">
        <f>MetaData!C385</f>
        <v>2</v>
      </c>
      <c r="D385" s="91" t="str">
        <f>MetaData!D385</f>
        <v>ss2</v>
      </c>
      <c r="E385" s="11" t="str">
        <f>MetaData!E385</f>
        <v>Tegos (1984)</v>
      </c>
      <c r="F385" s="12" t="str">
        <f>MetaData!F385</f>
        <v>SI</v>
      </c>
      <c r="G385" s="14" t="str">
        <f>MetaData!G385</f>
        <v>C</v>
      </c>
      <c r="H385" s="14" t="str">
        <f>MetaData!H385</f>
        <v>S</v>
      </c>
      <c r="I385" s="50">
        <f>IF(MetaData!$F385="SI",MetaData!I385,MetaData!I385*6.89476)</f>
        <v>22.5</v>
      </c>
      <c r="J385" s="50">
        <f>IF(MetaData!$F385="SI",MetaData!J385,MetaData!J385*6.89476)</f>
        <v>0</v>
      </c>
      <c r="K385" s="50">
        <f>IF(MetaData!$F385="SI",MetaData!K385,MetaData!K385*6.89476)</f>
        <v>0</v>
      </c>
      <c r="L385" s="50">
        <f>IF(MetaData!$F385="SI",MetaData!L385,MetaData!L385*4.448)</f>
        <v>240.3</v>
      </c>
      <c r="M385" s="52">
        <f>MetaData!M385</f>
        <v>0</v>
      </c>
      <c r="N385" s="53">
        <f>IF(MetaData!$F385="SI",MetaData!N385,MetaData!N385*25.4)</f>
        <v>200</v>
      </c>
      <c r="O385" s="53">
        <f>IF(MetaData!$F385="SI",MetaData!O385,MetaData!O385*25.4)</f>
        <v>200</v>
      </c>
      <c r="P385" s="53">
        <f>IF(MetaData!$F385="SI",MetaData!P385,MetaData!P385*25.4)</f>
        <v>200</v>
      </c>
      <c r="Q385" s="53">
        <f>IF(MetaData!$F385="SI",MetaData!Q385,MetaData!Q385*25.4)</f>
        <v>0</v>
      </c>
      <c r="R385" s="99">
        <f>MetaData!R385</f>
        <v>0</v>
      </c>
      <c r="S385" s="53">
        <f>IF(MetaData!$F385="SI",MetaData!S385,MetaData!S385*(25.4^2))</f>
        <v>40000</v>
      </c>
      <c r="T385" s="53">
        <f>IF(MetaData!$F385="SI",MetaData!T385,MetaData!T385*25.4)</f>
        <v>14</v>
      </c>
      <c r="U385" s="53">
        <f>IF(MetaData!$F385="SI",MetaData!U385,MetaData!U385*25.4)</f>
        <v>0</v>
      </c>
      <c r="V385" s="53">
        <f>IF(MetaData!$F385="SI",MetaData!V385,MetaData!V385*25.4)</f>
        <v>0</v>
      </c>
      <c r="W385" s="52">
        <f>MetaData!W385</f>
        <v>4</v>
      </c>
      <c r="X385" s="53">
        <f>IF(MetaData!$F385="SI",MetaData!X385,MetaData!X385*25.4)</f>
        <v>10</v>
      </c>
      <c r="Y385" s="52">
        <f>MetaData!Y385</f>
        <v>0</v>
      </c>
      <c r="Z385" s="53">
        <f>IF(MetaData!$F385="SI",MetaData!Z385,MetaData!Z385*25.4)</f>
        <v>10</v>
      </c>
      <c r="AA385" s="52">
        <f>MetaData!AA385</f>
        <v>0</v>
      </c>
      <c r="AB385" s="52"/>
      <c r="AC385" s="53">
        <f>IF(MetaData!$F385="SI",MetaData!AC385,MetaData!AC385*25.4)</f>
        <v>0</v>
      </c>
      <c r="AD385" s="79"/>
      <c r="AE385" s="51">
        <f>MetaData!AE385</f>
        <v>1.5393799999999999E-2</v>
      </c>
      <c r="AF385" s="50">
        <f>IF(MetaData!$F385="SI",MetaData!AF385,MetaData!AF385*6.89476)</f>
        <v>325</v>
      </c>
      <c r="AG385" s="50">
        <f>IF(MetaData!$F385="SI",MetaData!AG385,MetaData!AG385*6.89476)</f>
        <v>0</v>
      </c>
      <c r="AH385" s="50">
        <f>IF(MetaData!$F385="SI",MetaData!AH385,MetaData!AH385*6.89476)</f>
        <v>0</v>
      </c>
      <c r="AI385" s="50">
        <f>IF(MetaData!$F385="SI",MetaData!AI385,MetaData!AI385*6.89476)</f>
        <v>0</v>
      </c>
      <c r="AJ385" s="50">
        <f>IF(MetaData!$F385="SI",MetaData!AJ385,MetaData!AJ385*6.89476)</f>
        <v>0</v>
      </c>
      <c r="AK385" s="50">
        <f>IF(MetaData!$F385="SI",MetaData!AK385,MetaData!AK385*6.89476)</f>
        <v>0</v>
      </c>
      <c r="AL385" s="117">
        <f>MetaData!AL385</f>
        <v>0</v>
      </c>
      <c r="AM385" s="52">
        <f>MetaData!AM385</f>
        <v>0</v>
      </c>
      <c r="AN385" s="52">
        <f>MetaData!AN385</f>
        <v>2</v>
      </c>
      <c r="AO385" s="52" t="str">
        <f>MetaData!AO385</f>
        <v>Ribbed</v>
      </c>
      <c r="AP385" s="53">
        <f>IF(MetaData!$F385="SI",MetaData!AP385,MetaData!AP385*25.4)</f>
        <v>8</v>
      </c>
      <c r="AQ385" s="52">
        <f>MetaData!AQ385</f>
        <v>0</v>
      </c>
      <c r="AR385" s="53">
        <f>IF(MetaData!$F385="SI",MetaData!AR385,MetaData!AR385*25.4)</f>
        <v>50</v>
      </c>
      <c r="AS385" s="53">
        <f>IF(MetaData!$F385="SI",MetaData!AS385,MetaData!AS385*25.4)</f>
        <v>0</v>
      </c>
      <c r="AT385" s="52">
        <f>MetaData!AT385</f>
        <v>0</v>
      </c>
      <c r="AU385" s="53">
        <f>IF(MetaData!$F385="SI",MetaData!AU385,MetaData!AU385*25.4)</f>
        <v>0</v>
      </c>
      <c r="AV385" s="59">
        <f>MetaData!AV385</f>
        <v>1.0053087999999998E-2</v>
      </c>
      <c r="AW385" s="59"/>
      <c r="AX385" s="50">
        <f>IF(MetaData!$F385="SI",MetaData!AX385,MetaData!AX385*6.89476)</f>
        <v>315</v>
      </c>
      <c r="AY385" s="50">
        <f>IF(MetaData!$F385="SI",MetaData!AY385,MetaData!AY385*6.89476)</f>
        <v>0</v>
      </c>
      <c r="AZ385" s="119">
        <f>MetaData!AZ385</f>
        <v>0</v>
      </c>
      <c r="BA385" s="119">
        <f>MetaData!BA385</f>
        <v>0</v>
      </c>
      <c r="BB385" s="119">
        <f>MetaData!BB385</f>
        <v>0</v>
      </c>
      <c r="BC385" s="119">
        <f>MetaData!BC385</f>
        <v>0</v>
      </c>
      <c r="BD385" s="119">
        <f>MetaData!BD385</f>
        <v>0</v>
      </c>
      <c r="BE385" s="119">
        <f>MetaData!BE385</f>
        <v>0</v>
      </c>
      <c r="BF385" s="119">
        <f>MetaData!BF385</f>
        <v>0</v>
      </c>
      <c r="BG385" s="15">
        <f>ReportedData!M385</f>
        <v>0</v>
      </c>
      <c r="BH385" t="str">
        <f>ReportedData!F385</f>
        <v>SS2.xlsx</v>
      </c>
    </row>
    <row r="386" spans="1:60" ht="15.75" hidden="1">
      <c r="A386" s="10">
        <f>MetaData!A386</f>
        <v>382</v>
      </c>
      <c r="B386" s="10">
        <f>MetaData!B386</f>
        <v>84</v>
      </c>
      <c r="C386" s="10">
        <f>MetaData!C386</f>
        <v>3</v>
      </c>
      <c r="D386" s="91" t="str">
        <f>MetaData!D386</f>
        <v>ss3</v>
      </c>
      <c r="E386" s="11" t="str">
        <f>MetaData!E386</f>
        <v>Tegos (1984)</v>
      </c>
      <c r="F386" s="12" t="str">
        <f>MetaData!F386</f>
        <v>SI</v>
      </c>
      <c r="G386" s="14" t="str">
        <f>MetaData!G386</f>
        <v>C</v>
      </c>
      <c r="H386" s="14" t="str">
        <f>MetaData!H386</f>
        <v>S</v>
      </c>
      <c r="I386" s="50">
        <f>IF(MetaData!$F386="SI",MetaData!I386,MetaData!I386*6.89476)</f>
        <v>27.5</v>
      </c>
      <c r="J386" s="50">
        <f>IF(MetaData!$F386="SI",MetaData!J386,MetaData!J386*6.89476)</f>
        <v>0</v>
      </c>
      <c r="K386" s="50">
        <f>IF(MetaData!$F386="SI",MetaData!K386,MetaData!K386*6.89476)</f>
        <v>0</v>
      </c>
      <c r="L386" s="50">
        <f>IF(MetaData!$F386="SI",MetaData!L386,MetaData!L386*4.448)</f>
        <v>239.8</v>
      </c>
      <c r="M386" s="52">
        <f>MetaData!M386</f>
        <v>0</v>
      </c>
      <c r="N386" s="53">
        <f>IF(MetaData!$F386="SI",MetaData!N386,MetaData!N386*25.4)</f>
        <v>200</v>
      </c>
      <c r="O386" s="53">
        <f>IF(MetaData!$F386="SI",MetaData!O386,MetaData!O386*25.4)</f>
        <v>200</v>
      </c>
      <c r="P386" s="53">
        <f>IF(MetaData!$F386="SI",MetaData!P386,MetaData!P386*25.4)</f>
        <v>300</v>
      </c>
      <c r="Q386" s="53">
        <f>IF(MetaData!$F386="SI",MetaData!Q386,MetaData!Q386*25.4)</f>
        <v>0</v>
      </c>
      <c r="R386" s="99">
        <f>MetaData!R386</f>
        <v>0</v>
      </c>
      <c r="S386" s="53">
        <f>IF(MetaData!$F386="SI",MetaData!S386,MetaData!S386*(25.4^2))</f>
        <v>40000</v>
      </c>
      <c r="T386" s="53">
        <f>IF(MetaData!$F386="SI",MetaData!T386,MetaData!T386*25.4)</f>
        <v>14</v>
      </c>
      <c r="U386" s="53">
        <f>IF(MetaData!$F386="SI",MetaData!U386,MetaData!U386*25.4)</f>
        <v>0</v>
      </c>
      <c r="V386" s="53">
        <f>IF(MetaData!$F386="SI",MetaData!V386,MetaData!V386*25.4)</f>
        <v>0</v>
      </c>
      <c r="W386" s="52">
        <f>MetaData!W386</f>
        <v>4</v>
      </c>
      <c r="X386" s="53">
        <f>IF(MetaData!$F386="SI",MetaData!X386,MetaData!X386*25.4)</f>
        <v>10</v>
      </c>
      <c r="Y386" s="52">
        <f>MetaData!Y386</f>
        <v>0</v>
      </c>
      <c r="Z386" s="53">
        <f>IF(MetaData!$F386="SI",MetaData!Z386,MetaData!Z386*25.4)</f>
        <v>10</v>
      </c>
      <c r="AA386" s="52">
        <f>MetaData!AA386</f>
        <v>0</v>
      </c>
      <c r="AB386" s="52"/>
      <c r="AC386" s="53">
        <f>IF(MetaData!$F386="SI",MetaData!AC386,MetaData!AC386*25.4)</f>
        <v>0</v>
      </c>
      <c r="AD386" s="79"/>
      <c r="AE386" s="51">
        <f>MetaData!AE386</f>
        <v>1.5393799999999999E-2</v>
      </c>
      <c r="AF386" s="50">
        <f>IF(MetaData!$F386="SI",MetaData!AF386,MetaData!AF386*6.89476)</f>
        <v>325</v>
      </c>
      <c r="AG386" s="50">
        <f>IF(MetaData!$F386="SI",MetaData!AG386,MetaData!AG386*6.89476)</f>
        <v>0</v>
      </c>
      <c r="AH386" s="50">
        <f>IF(MetaData!$F386="SI",MetaData!AH386,MetaData!AH386*6.89476)</f>
        <v>0</v>
      </c>
      <c r="AI386" s="50">
        <f>IF(MetaData!$F386="SI",MetaData!AI386,MetaData!AI386*6.89476)</f>
        <v>0</v>
      </c>
      <c r="AJ386" s="50">
        <f>IF(MetaData!$F386="SI",MetaData!AJ386,MetaData!AJ386*6.89476)</f>
        <v>0</v>
      </c>
      <c r="AK386" s="50">
        <f>IF(MetaData!$F386="SI",MetaData!AK386,MetaData!AK386*6.89476)</f>
        <v>0</v>
      </c>
      <c r="AL386" s="117">
        <f>MetaData!AL386</f>
        <v>0</v>
      </c>
      <c r="AM386" s="52">
        <f>MetaData!AM386</f>
        <v>0</v>
      </c>
      <c r="AN386" s="52">
        <f>MetaData!AN386</f>
        <v>2</v>
      </c>
      <c r="AO386" s="52" t="str">
        <f>MetaData!AO386</f>
        <v>Ribbed</v>
      </c>
      <c r="AP386" s="53">
        <f>IF(MetaData!$F386="SI",MetaData!AP386,MetaData!AP386*25.4)</f>
        <v>8</v>
      </c>
      <c r="AQ386" s="52">
        <f>MetaData!AQ386</f>
        <v>0</v>
      </c>
      <c r="AR386" s="53">
        <f>IF(MetaData!$F386="SI",MetaData!AR386,MetaData!AR386*25.4)</f>
        <v>50</v>
      </c>
      <c r="AS386" s="53">
        <f>IF(MetaData!$F386="SI",MetaData!AS386,MetaData!AS386*25.4)</f>
        <v>0</v>
      </c>
      <c r="AT386" s="52">
        <f>MetaData!AT386</f>
        <v>0</v>
      </c>
      <c r="AU386" s="53">
        <f>IF(MetaData!$F386="SI",MetaData!AU386,MetaData!AU386*25.4)</f>
        <v>0</v>
      </c>
      <c r="AV386" s="59">
        <f>MetaData!AV386</f>
        <v>1.0053087999999998E-2</v>
      </c>
      <c r="AW386" s="59"/>
      <c r="AX386" s="50">
        <f>IF(MetaData!$F386="SI",MetaData!AX386,MetaData!AX386*6.89476)</f>
        <v>315</v>
      </c>
      <c r="AY386" s="50">
        <f>IF(MetaData!$F386="SI",MetaData!AY386,MetaData!AY386*6.89476)</f>
        <v>0</v>
      </c>
      <c r="AZ386" s="119">
        <f>MetaData!AZ386</f>
        <v>0</v>
      </c>
      <c r="BA386" s="119">
        <f>MetaData!BA386</f>
        <v>0</v>
      </c>
      <c r="BB386" s="119">
        <f>MetaData!BB386</f>
        <v>0</v>
      </c>
      <c r="BC386" s="119">
        <f>MetaData!BC386</f>
        <v>0</v>
      </c>
      <c r="BD386" s="119">
        <f>MetaData!BD386</f>
        <v>0</v>
      </c>
      <c r="BE386" s="119">
        <f>MetaData!BE386</f>
        <v>0</v>
      </c>
      <c r="BF386" s="119">
        <f>MetaData!BF386</f>
        <v>0</v>
      </c>
      <c r="BG386" s="15">
        <f>ReportedData!M386</f>
        <v>0</v>
      </c>
      <c r="BH386" t="str">
        <f>ReportedData!F386</f>
        <v>SS3.xlsx</v>
      </c>
    </row>
    <row r="387" spans="1:60" ht="15.75" hidden="1">
      <c r="A387" s="10">
        <f>MetaData!A387</f>
        <v>383</v>
      </c>
      <c r="B387" s="10">
        <f>MetaData!B387</f>
        <v>84</v>
      </c>
      <c r="C387" s="10">
        <f>MetaData!C387</f>
        <v>4</v>
      </c>
      <c r="D387" s="91" t="str">
        <f>MetaData!D387</f>
        <v>ss4</v>
      </c>
      <c r="E387" s="11" t="str">
        <f>MetaData!E387</f>
        <v>Tegos (1984)</v>
      </c>
      <c r="F387" s="12" t="str">
        <f>MetaData!F387</f>
        <v>SI</v>
      </c>
      <c r="G387" s="14" t="str">
        <f>MetaData!G387</f>
        <v>C</v>
      </c>
      <c r="H387" s="14" t="str">
        <f>MetaData!H387</f>
        <v>S</v>
      </c>
      <c r="I387" s="50">
        <f>IF(MetaData!$F387="SI",MetaData!I387,MetaData!I387*6.89476)</f>
        <v>21</v>
      </c>
      <c r="J387" s="50">
        <f>IF(MetaData!$F387="SI",MetaData!J387,MetaData!J387*6.89476)</f>
        <v>0</v>
      </c>
      <c r="K387" s="50">
        <f>IF(MetaData!$F387="SI",MetaData!K387,MetaData!K387*6.89476)</f>
        <v>0</v>
      </c>
      <c r="L387" s="50">
        <f>IF(MetaData!$F387="SI",MetaData!L387,MetaData!L387*4.448)</f>
        <v>240.23999999999998</v>
      </c>
      <c r="M387" s="52">
        <f>MetaData!M387</f>
        <v>0</v>
      </c>
      <c r="N387" s="53">
        <f>IF(MetaData!$F387="SI",MetaData!N387,MetaData!N387*25.4)</f>
        <v>200</v>
      </c>
      <c r="O387" s="53">
        <f>IF(MetaData!$F387="SI",MetaData!O387,MetaData!O387*25.4)</f>
        <v>200</v>
      </c>
      <c r="P387" s="53">
        <f>IF(MetaData!$F387="SI",MetaData!P387,MetaData!P387*25.4)</f>
        <v>400</v>
      </c>
      <c r="Q387" s="53">
        <f>IF(MetaData!$F387="SI",MetaData!Q387,MetaData!Q387*25.4)</f>
        <v>0</v>
      </c>
      <c r="R387" s="99">
        <f>MetaData!R387</f>
        <v>0</v>
      </c>
      <c r="S387" s="53">
        <f>IF(MetaData!$F387="SI",MetaData!S387,MetaData!S387*(25.4^2))</f>
        <v>40000</v>
      </c>
      <c r="T387" s="53">
        <f>IF(MetaData!$F387="SI",MetaData!T387,MetaData!T387*25.4)</f>
        <v>14</v>
      </c>
      <c r="U387" s="53">
        <f>IF(MetaData!$F387="SI",MetaData!U387,MetaData!U387*25.4)</f>
        <v>0</v>
      </c>
      <c r="V387" s="53">
        <f>IF(MetaData!$F387="SI",MetaData!V387,MetaData!V387*25.4)</f>
        <v>0</v>
      </c>
      <c r="W387" s="52">
        <f>MetaData!W387</f>
        <v>4</v>
      </c>
      <c r="X387" s="53">
        <f>IF(MetaData!$F387="SI",MetaData!X387,MetaData!X387*25.4)</f>
        <v>10</v>
      </c>
      <c r="Y387" s="52">
        <f>MetaData!Y387</f>
        <v>0</v>
      </c>
      <c r="Z387" s="53">
        <f>IF(MetaData!$F387="SI",MetaData!Z387,MetaData!Z387*25.4)</f>
        <v>10</v>
      </c>
      <c r="AA387" s="52">
        <f>MetaData!AA387</f>
        <v>0</v>
      </c>
      <c r="AB387" s="52"/>
      <c r="AC387" s="53">
        <f>IF(MetaData!$F387="SI",MetaData!AC387,MetaData!AC387*25.4)</f>
        <v>0</v>
      </c>
      <c r="AD387" s="79"/>
      <c r="AE387" s="51">
        <f>MetaData!AE387</f>
        <v>1.5393799999999999E-2</v>
      </c>
      <c r="AF387" s="50">
        <f>IF(MetaData!$F387="SI",MetaData!AF387,MetaData!AF387*6.89476)</f>
        <v>325</v>
      </c>
      <c r="AG387" s="50">
        <f>IF(MetaData!$F387="SI",MetaData!AG387,MetaData!AG387*6.89476)</f>
        <v>0</v>
      </c>
      <c r="AH387" s="50">
        <f>IF(MetaData!$F387="SI",MetaData!AH387,MetaData!AH387*6.89476)</f>
        <v>0</v>
      </c>
      <c r="AI387" s="50">
        <f>IF(MetaData!$F387="SI",MetaData!AI387,MetaData!AI387*6.89476)</f>
        <v>0</v>
      </c>
      <c r="AJ387" s="50">
        <f>IF(MetaData!$F387="SI",MetaData!AJ387,MetaData!AJ387*6.89476)</f>
        <v>0</v>
      </c>
      <c r="AK387" s="50">
        <f>IF(MetaData!$F387="SI",MetaData!AK387,MetaData!AK387*6.89476)</f>
        <v>0</v>
      </c>
      <c r="AL387" s="117">
        <f>MetaData!AL387</f>
        <v>0</v>
      </c>
      <c r="AM387" s="52">
        <f>MetaData!AM387</f>
        <v>0</v>
      </c>
      <c r="AN387" s="52">
        <f>MetaData!AN387</f>
        <v>2</v>
      </c>
      <c r="AO387" s="52" t="str">
        <f>MetaData!AO387</f>
        <v>Ribbed</v>
      </c>
      <c r="AP387" s="53">
        <f>IF(MetaData!$F387="SI",MetaData!AP387,MetaData!AP387*25.4)</f>
        <v>8</v>
      </c>
      <c r="AQ387" s="52">
        <f>MetaData!AQ387</f>
        <v>0</v>
      </c>
      <c r="AR387" s="53">
        <f>IF(MetaData!$F387="SI",MetaData!AR387,MetaData!AR387*25.4)</f>
        <v>50</v>
      </c>
      <c r="AS387" s="53">
        <f>IF(MetaData!$F387="SI",MetaData!AS387,MetaData!AS387*25.4)</f>
        <v>0</v>
      </c>
      <c r="AT387" s="52">
        <f>MetaData!AT387</f>
        <v>0</v>
      </c>
      <c r="AU387" s="53">
        <f>IF(MetaData!$F387="SI",MetaData!AU387,MetaData!AU387*25.4)</f>
        <v>0</v>
      </c>
      <c r="AV387" s="59">
        <f>MetaData!AV387</f>
        <v>1.0053087999999998E-2</v>
      </c>
      <c r="AW387" s="59"/>
      <c r="AX387" s="50">
        <f>IF(MetaData!$F387="SI",MetaData!AX387,MetaData!AX387*6.89476)</f>
        <v>315</v>
      </c>
      <c r="AY387" s="50">
        <f>IF(MetaData!$F387="SI",MetaData!AY387,MetaData!AY387*6.89476)</f>
        <v>0</v>
      </c>
      <c r="AZ387" s="119">
        <f>MetaData!AZ387</f>
        <v>0</v>
      </c>
      <c r="BA387" s="119">
        <f>MetaData!BA387</f>
        <v>0</v>
      </c>
      <c r="BB387" s="119">
        <f>MetaData!BB387</f>
        <v>0</v>
      </c>
      <c r="BC387" s="119">
        <f>MetaData!BC387</f>
        <v>0</v>
      </c>
      <c r="BD387" s="119">
        <f>MetaData!BD387</f>
        <v>0</v>
      </c>
      <c r="BE387" s="119">
        <f>MetaData!BE387</f>
        <v>0</v>
      </c>
      <c r="BF387" s="119">
        <f>MetaData!BF387</f>
        <v>0</v>
      </c>
      <c r="BG387" s="15">
        <f>ReportedData!M387</f>
        <v>0</v>
      </c>
      <c r="BH387" t="str">
        <f>ReportedData!F387</f>
        <v>SS4.xlsx</v>
      </c>
    </row>
    <row r="388" spans="1:60" ht="15.75" hidden="1">
      <c r="A388" s="10">
        <f>MetaData!A388</f>
        <v>384</v>
      </c>
      <c r="B388" s="10">
        <f>MetaData!B388</f>
        <v>84</v>
      </c>
      <c r="C388" s="10">
        <f>MetaData!C388</f>
        <v>5</v>
      </c>
      <c r="D388" s="91" t="str">
        <f>MetaData!D388</f>
        <v>ss5</v>
      </c>
      <c r="E388" s="11" t="str">
        <f>MetaData!E388</f>
        <v>Tegos (1984)</v>
      </c>
      <c r="F388" s="12" t="str">
        <f>MetaData!F388</f>
        <v>SI</v>
      </c>
      <c r="G388" s="14" t="str">
        <f>MetaData!G388</f>
        <v>C</v>
      </c>
      <c r="H388" s="14" t="str">
        <f>MetaData!H388</f>
        <v>S</v>
      </c>
      <c r="I388" s="50">
        <f>IF(MetaData!$F388="SI",MetaData!I388,MetaData!I388*6.89476)</f>
        <v>19.8</v>
      </c>
      <c r="J388" s="50">
        <f>IF(MetaData!$F388="SI",MetaData!J388,MetaData!J388*6.89476)</f>
        <v>0</v>
      </c>
      <c r="K388" s="50">
        <f>IF(MetaData!$F388="SI",MetaData!K388,MetaData!K388*6.89476)</f>
        <v>0</v>
      </c>
      <c r="L388" s="50">
        <f>IF(MetaData!$F388="SI",MetaData!L388,MetaData!L388*4.448)</f>
        <v>239.97599999999997</v>
      </c>
      <c r="M388" s="52">
        <f>MetaData!M388</f>
        <v>0</v>
      </c>
      <c r="N388" s="53">
        <f>IF(MetaData!$F388="SI",MetaData!N388,MetaData!N388*25.4)</f>
        <v>200</v>
      </c>
      <c r="O388" s="53">
        <f>IF(MetaData!$F388="SI",MetaData!O388,MetaData!O388*25.4)</f>
        <v>200</v>
      </c>
      <c r="P388" s="53">
        <f>IF(MetaData!$F388="SI",MetaData!P388,MetaData!P388*25.4)</f>
        <v>500</v>
      </c>
      <c r="Q388" s="53">
        <f>IF(MetaData!$F388="SI",MetaData!Q388,MetaData!Q388*25.4)</f>
        <v>0</v>
      </c>
      <c r="R388" s="99">
        <f>MetaData!R388</f>
        <v>0</v>
      </c>
      <c r="S388" s="53">
        <f>IF(MetaData!$F388="SI",MetaData!S388,MetaData!S388*(25.4^2))</f>
        <v>40000</v>
      </c>
      <c r="T388" s="53">
        <f>IF(MetaData!$F388="SI",MetaData!T388,MetaData!T388*25.4)</f>
        <v>14</v>
      </c>
      <c r="U388" s="53">
        <f>IF(MetaData!$F388="SI",MetaData!U388,MetaData!U388*25.4)</f>
        <v>0</v>
      </c>
      <c r="V388" s="53">
        <f>IF(MetaData!$F388="SI",MetaData!V388,MetaData!V388*25.4)</f>
        <v>0</v>
      </c>
      <c r="W388" s="52">
        <f>MetaData!W388</f>
        <v>4</v>
      </c>
      <c r="X388" s="53">
        <f>IF(MetaData!$F388="SI",MetaData!X388,MetaData!X388*25.4)</f>
        <v>10</v>
      </c>
      <c r="Y388" s="52">
        <f>MetaData!Y388</f>
        <v>0</v>
      </c>
      <c r="Z388" s="53">
        <f>IF(MetaData!$F388="SI",MetaData!Z388,MetaData!Z388*25.4)</f>
        <v>10</v>
      </c>
      <c r="AA388" s="52">
        <f>MetaData!AA388</f>
        <v>0</v>
      </c>
      <c r="AB388" s="52"/>
      <c r="AC388" s="53">
        <f>IF(MetaData!$F388="SI",MetaData!AC388,MetaData!AC388*25.4)</f>
        <v>0</v>
      </c>
      <c r="AD388" s="79"/>
      <c r="AE388" s="51">
        <f>MetaData!AE388</f>
        <v>1.5393799999999999E-2</v>
      </c>
      <c r="AF388" s="50">
        <f>IF(MetaData!$F388="SI",MetaData!AF388,MetaData!AF388*6.89476)</f>
        <v>325</v>
      </c>
      <c r="AG388" s="50">
        <f>IF(MetaData!$F388="SI",MetaData!AG388,MetaData!AG388*6.89476)</f>
        <v>0</v>
      </c>
      <c r="AH388" s="50">
        <f>IF(MetaData!$F388="SI",MetaData!AH388,MetaData!AH388*6.89476)</f>
        <v>0</v>
      </c>
      <c r="AI388" s="50">
        <f>IF(MetaData!$F388="SI",MetaData!AI388,MetaData!AI388*6.89476)</f>
        <v>0</v>
      </c>
      <c r="AJ388" s="50">
        <f>IF(MetaData!$F388="SI",MetaData!AJ388,MetaData!AJ388*6.89476)</f>
        <v>0</v>
      </c>
      <c r="AK388" s="50">
        <f>IF(MetaData!$F388="SI",MetaData!AK388,MetaData!AK388*6.89476)</f>
        <v>0</v>
      </c>
      <c r="AL388" s="117">
        <f>MetaData!AL388</f>
        <v>0</v>
      </c>
      <c r="AM388" s="52">
        <f>MetaData!AM388</f>
        <v>0</v>
      </c>
      <c r="AN388" s="52">
        <f>MetaData!AN388</f>
        <v>2</v>
      </c>
      <c r="AO388" s="52" t="str">
        <f>MetaData!AO388</f>
        <v>Ribbed</v>
      </c>
      <c r="AP388" s="53">
        <f>IF(MetaData!$F388="SI",MetaData!AP388,MetaData!AP388*25.4)</f>
        <v>8</v>
      </c>
      <c r="AQ388" s="52">
        <f>MetaData!AQ388</f>
        <v>0</v>
      </c>
      <c r="AR388" s="53">
        <f>IF(MetaData!$F388="SI",MetaData!AR388,MetaData!AR388*25.4)</f>
        <v>50</v>
      </c>
      <c r="AS388" s="53">
        <f>IF(MetaData!$F388="SI",MetaData!AS388,MetaData!AS388*25.4)</f>
        <v>0</v>
      </c>
      <c r="AT388" s="52">
        <f>MetaData!AT388</f>
        <v>0</v>
      </c>
      <c r="AU388" s="53">
        <f>IF(MetaData!$F388="SI",MetaData!AU388,MetaData!AU388*25.4)</f>
        <v>0</v>
      </c>
      <c r="AV388" s="59">
        <f>MetaData!AV388</f>
        <v>1.0053087999999998E-2</v>
      </c>
      <c r="AW388" s="59"/>
      <c r="AX388" s="50">
        <f>IF(MetaData!$F388="SI",MetaData!AX388,MetaData!AX388*6.89476)</f>
        <v>315</v>
      </c>
      <c r="AY388" s="50">
        <f>IF(MetaData!$F388="SI",MetaData!AY388,MetaData!AY388*6.89476)</f>
        <v>0</v>
      </c>
      <c r="AZ388" s="119">
        <f>MetaData!AZ388</f>
        <v>0</v>
      </c>
      <c r="BA388" s="119">
        <f>MetaData!BA388</f>
        <v>0</v>
      </c>
      <c r="BB388" s="119">
        <f>MetaData!BB388</f>
        <v>0</v>
      </c>
      <c r="BC388" s="119">
        <f>MetaData!BC388</f>
        <v>0</v>
      </c>
      <c r="BD388" s="119">
        <f>MetaData!BD388</f>
        <v>0</v>
      </c>
      <c r="BE388" s="119">
        <f>MetaData!BE388</f>
        <v>0</v>
      </c>
      <c r="BF388" s="119">
        <f>MetaData!BF388</f>
        <v>0</v>
      </c>
      <c r="BG388" s="15">
        <f>ReportedData!M388</f>
        <v>0</v>
      </c>
      <c r="BH388" t="str">
        <f>ReportedData!F388</f>
        <v>SS5.xlsx</v>
      </c>
    </row>
    <row r="389" spans="1:60" ht="15.75" hidden="1">
      <c r="A389" s="10">
        <f>MetaData!A389</f>
        <v>385</v>
      </c>
      <c r="B389" s="10">
        <f>MetaData!B389</f>
        <v>84</v>
      </c>
      <c r="C389" s="10">
        <f>MetaData!C389</f>
        <v>6</v>
      </c>
      <c r="D389" s="91" t="str">
        <f>MetaData!D389</f>
        <v>ss6</v>
      </c>
      <c r="E389" s="11" t="str">
        <f>MetaData!E389</f>
        <v>Tegos (1984)</v>
      </c>
      <c r="F389" s="12" t="str">
        <f>MetaData!F389</f>
        <v>SI</v>
      </c>
      <c r="G389" s="14" t="str">
        <f>MetaData!G389</f>
        <v>C</v>
      </c>
      <c r="H389" s="14" t="str">
        <f>MetaData!H389</f>
        <v>S</v>
      </c>
      <c r="I389" s="50">
        <f>IF(MetaData!$F389="SI",MetaData!I389,MetaData!I389*6.89476)</f>
        <v>14</v>
      </c>
      <c r="J389" s="50">
        <f>IF(MetaData!$F389="SI",MetaData!J389,MetaData!J389*6.89476)</f>
        <v>0</v>
      </c>
      <c r="K389" s="50">
        <f>IF(MetaData!$F389="SI",MetaData!K389,MetaData!K389*6.89476)</f>
        <v>0</v>
      </c>
      <c r="L389" s="50">
        <f>IF(MetaData!$F389="SI",MetaData!L389,MetaData!L389*4.448)</f>
        <v>149.52000000000004</v>
      </c>
      <c r="M389" s="52">
        <f>MetaData!M389</f>
        <v>0</v>
      </c>
      <c r="N389" s="53">
        <f>IF(MetaData!$F389="SI",MetaData!N389,MetaData!N389*25.4)</f>
        <v>200</v>
      </c>
      <c r="O389" s="53">
        <f>IF(MetaData!$F389="SI",MetaData!O389,MetaData!O389*25.4)</f>
        <v>200</v>
      </c>
      <c r="P389" s="53">
        <f>IF(MetaData!$F389="SI",MetaData!P389,MetaData!P389*25.4)</f>
        <v>200</v>
      </c>
      <c r="Q389" s="53">
        <f>IF(MetaData!$F389="SI",MetaData!Q389,MetaData!Q389*25.4)</f>
        <v>0</v>
      </c>
      <c r="R389" s="99">
        <f>MetaData!R389</f>
        <v>0</v>
      </c>
      <c r="S389" s="53">
        <f>IF(MetaData!$F389="SI",MetaData!S389,MetaData!S389*(25.4^2))</f>
        <v>40000</v>
      </c>
      <c r="T389" s="53">
        <f>IF(MetaData!$F389="SI",MetaData!T389,MetaData!T389*25.4)</f>
        <v>10</v>
      </c>
      <c r="U389" s="53">
        <f>IF(MetaData!$F389="SI",MetaData!U389,MetaData!U389*25.4)</f>
        <v>0</v>
      </c>
      <c r="V389" s="53">
        <f>IF(MetaData!$F389="SI",MetaData!V389,MetaData!V389*25.4)</f>
        <v>0</v>
      </c>
      <c r="W389" s="52">
        <f>MetaData!W389</f>
        <v>4</v>
      </c>
      <c r="X389" s="53">
        <f>IF(MetaData!$F389="SI",MetaData!X389,MetaData!X389*25.4)</f>
        <v>12</v>
      </c>
      <c r="Y389" s="52">
        <f>MetaData!Y389</f>
        <v>0</v>
      </c>
      <c r="Z389" s="53">
        <f>IF(MetaData!$F389="SI",MetaData!Z389,MetaData!Z389*25.4)</f>
        <v>12</v>
      </c>
      <c r="AA389" s="52">
        <f>MetaData!AA389</f>
        <v>0</v>
      </c>
      <c r="AB389" s="52"/>
      <c r="AC389" s="53">
        <f>IF(MetaData!$F389="SI",MetaData!AC389,MetaData!AC389*25.4)</f>
        <v>0</v>
      </c>
      <c r="AD389" s="79"/>
      <c r="AE389" s="51">
        <f>MetaData!AE389</f>
        <v>7.85398E-3</v>
      </c>
      <c r="AF389" s="50">
        <f>IF(MetaData!$F389="SI",MetaData!AF389,MetaData!AF389*6.89476)</f>
        <v>455</v>
      </c>
      <c r="AG389" s="50">
        <f>IF(MetaData!$F389="SI",MetaData!AG389,MetaData!AG389*6.89476)</f>
        <v>0</v>
      </c>
      <c r="AH389" s="50">
        <f>IF(MetaData!$F389="SI",MetaData!AH389,MetaData!AH389*6.89476)</f>
        <v>0</v>
      </c>
      <c r="AI389" s="50">
        <f>IF(MetaData!$F389="SI",MetaData!AI389,MetaData!AI389*6.89476)</f>
        <v>0</v>
      </c>
      <c r="AJ389" s="50">
        <f>IF(MetaData!$F389="SI",MetaData!AJ389,MetaData!AJ389*6.89476)</f>
        <v>0</v>
      </c>
      <c r="AK389" s="50">
        <f>IF(MetaData!$F389="SI",MetaData!AK389,MetaData!AK389*6.89476)</f>
        <v>0</v>
      </c>
      <c r="AL389" s="117">
        <f>MetaData!AL389</f>
        <v>0</v>
      </c>
      <c r="AM389" s="52">
        <f>MetaData!AM389</f>
        <v>0</v>
      </c>
      <c r="AN389" s="52">
        <f>MetaData!AN389</f>
        <v>2</v>
      </c>
      <c r="AO389" s="52" t="str">
        <f>MetaData!AO389</f>
        <v>Ribbed</v>
      </c>
      <c r="AP389" s="53">
        <f>IF(MetaData!$F389="SI",MetaData!AP389,MetaData!AP389*25.4)</f>
        <v>8</v>
      </c>
      <c r="AQ389" s="52">
        <f>MetaData!AQ389</f>
        <v>0</v>
      </c>
      <c r="AR389" s="53">
        <f>IF(MetaData!$F389="SI",MetaData!AR389,MetaData!AR389*25.4)</f>
        <v>100</v>
      </c>
      <c r="AS389" s="53">
        <f>IF(MetaData!$F389="SI",MetaData!AS389,MetaData!AS389*25.4)</f>
        <v>0</v>
      </c>
      <c r="AT389" s="52">
        <f>MetaData!AT389</f>
        <v>0</v>
      </c>
      <c r="AU389" s="53">
        <f>IF(MetaData!$F389="SI",MetaData!AU389,MetaData!AU389*25.4)</f>
        <v>0</v>
      </c>
      <c r="AV389" s="59">
        <f>MetaData!AV389</f>
        <v>5.0265439999999991E-3</v>
      </c>
      <c r="AW389" s="59"/>
      <c r="AX389" s="50">
        <f>IF(MetaData!$F389="SI",MetaData!AX389,MetaData!AX389*6.89476)</f>
        <v>315</v>
      </c>
      <c r="AY389" s="50">
        <f>IF(MetaData!$F389="SI",MetaData!AY389,MetaData!AY389*6.89476)</f>
        <v>0</v>
      </c>
      <c r="AZ389" s="119">
        <f>MetaData!AZ389</f>
        <v>0</v>
      </c>
      <c r="BA389" s="119">
        <f>MetaData!BA389</f>
        <v>0</v>
      </c>
      <c r="BB389" s="119">
        <f>MetaData!BB389</f>
        <v>0</v>
      </c>
      <c r="BC389" s="119">
        <f>MetaData!BC389</f>
        <v>0</v>
      </c>
      <c r="BD389" s="119">
        <f>MetaData!BD389</f>
        <v>0</v>
      </c>
      <c r="BE389" s="119">
        <f>MetaData!BE389</f>
        <v>0</v>
      </c>
      <c r="BF389" s="119">
        <f>MetaData!BF389</f>
        <v>0</v>
      </c>
      <c r="BG389" s="15">
        <f>ReportedData!M389</f>
        <v>0</v>
      </c>
      <c r="BH389" t="str">
        <f>ReportedData!F389</f>
        <v>SS6.xlsx</v>
      </c>
    </row>
    <row r="390" spans="1:60" ht="15.75" hidden="1">
      <c r="A390" s="10">
        <f>MetaData!A390</f>
        <v>386</v>
      </c>
      <c r="B390" s="10">
        <f>MetaData!B390</f>
        <v>84</v>
      </c>
      <c r="C390" s="10">
        <f>MetaData!C390</f>
        <v>7</v>
      </c>
      <c r="D390" s="91" t="str">
        <f>MetaData!D390</f>
        <v>ss7</v>
      </c>
      <c r="E390" s="11" t="str">
        <f>MetaData!E390</f>
        <v>Tegos (1984)</v>
      </c>
      <c r="F390" s="12" t="str">
        <f>MetaData!F390</f>
        <v>SI</v>
      </c>
      <c r="G390" s="14" t="str">
        <f>MetaData!G390</f>
        <v>C</v>
      </c>
      <c r="H390" s="14" t="str">
        <f>MetaData!H390</f>
        <v>S</v>
      </c>
      <c r="I390" s="50">
        <f>IF(MetaData!$F390="SI",MetaData!I390,MetaData!I390*6.89476)</f>
        <v>19</v>
      </c>
      <c r="J390" s="50">
        <f>IF(MetaData!$F390="SI",MetaData!J390,MetaData!J390*6.89476)</f>
        <v>0</v>
      </c>
      <c r="K390" s="50">
        <f>IF(MetaData!$F390="SI",MetaData!K390,MetaData!K390*6.89476)</f>
        <v>0</v>
      </c>
      <c r="L390" s="50">
        <f>IF(MetaData!$F390="SI",MetaData!L390,MetaData!L390*4.448)</f>
        <v>149.72</v>
      </c>
      <c r="M390" s="52">
        <f>MetaData!M390</f>
        <v>0</v>
      </c>
      <c r="N390" s="53">
        <f>IF(MetaData!$F390="SI",MetaData!N390,MetaData!N390*25.4)</f>
        <v>200</v>
      </c>
      <c r="O390" s="53">
        <f>IF(MetaData!$F390="SI",MetaData!O390,MetaData!O390*25.4)</f>
        <v>200</v>
      </c>
      <c r="P390" s="53">
        <f>IF(MetaData!$F390="SI",MetaData!P390,MetaData!P390*25.4)</f>
        <v>200</v>
      </c>
      <c r="Q390" s="53">
        <f>IF(MetaData!$F390="SI",MetaData!Q390,MetaData!Q390*25.4)</f>
        <v>0</v>
      </c>
      <c r="R390" s="99">
        <f>MetaData!R390</f>
        <v>0</v>
      </c>
      <c r="S390" s="53">
        <f>IF(MetaData!$F390="SI",MetaData!S390,MetaData!S390*(25.4^2))</f>
        <v>40000</v>
      </c>
      <c r="T390" s="53">
        <f>IF(MetaData!$F390="SI",MetaData!T390,MetaData!T390*25.4)</f>
        <v>10</v>
      </c>
      <c r="U390" s="53">
        <f>IF(MetaData!$F390="SI",MetaData!U390,MetaData!U390*25.4)</f>
        <v>0</v>
      </c>
      <c r="V390" s="53">
        <f>IF(MetaData!$F390="SI",MetaData!V390,MetaData!V390*25.4)</f>
        <v>0</v>
      </c>
      <c r="W390" s="52">
        <f>MetaData!W390</f>
        <v>4</v>
      </c>
      <c r="X390" s="53">
        <f>IF(MetaData!$F390="SI",MetaData!X390,MetaData!X390*25.4)</f>
        <v>12</v>
      </c>
      <c r="Y390" s="52">
        <f>MetaData!Y390</f>
        <v>0</v>
      </c>
      <c r="Z390" s="53">
        <f>IF(MetaData!$F390="SI",MetaData!Z390,MetaData!Z390*25.4)</f>
        <v>12</v>
      </c>
      <c r="AA390" s="52">
        <f>MetaData!AA390</f>
        <v>0</v>
      </c>
      <c r="AB390" s="52"/>
      <c r="AC390" s="53">
        <f>IF(MetaData!$F390="SI",MetaData!AC390,MetaData!AC390*25.4)</f>
        <v>0</v>
      </c>
      <c r="AD390" s="79"/>
      <c r="AE390" s="51">
        <f>MetaData!AE390</f>
        <v>7.85398E-3</v>
      </c>
      <c r="AF390" s="50">
        <f>IF(MetaData!$F390="SI",MetaData!AF390,MetaData!AF390*6.89476)</f>
        <v>370</v>
      </c>
      <c r="AG390" s="50">
        <f>IF(MetaData!$F390="SI",MetaData!AG390,MetaData!AG390*6.89476)</f>
        <v>0</v>
      </c>
      <c r="AH390" s="50">
        <f>IF(MetaData!$F390="SI",MetaData!AH390,MetaData!AH390*6.89476)</f>
        <v>0</v>
      </c>
      <c r="AI390" s="50">
        <f>IF(MetaData!$F390="SI",MetaData!AI390,MetaData!AI390*6.89476)</f>
        <v>0</v>
      </c>
      <c r="AJ390" s="50">
        <f>IF(MetaData!$F390="SI",MetaData!AJ390,MetaData!AJ390*6.89476)</f>
        <v>0</v>
      </c>
      <c r="AK390" s="50">
        <f>IF(MetaData!$F390="SI",MetaData!AK390,MetaData!AK390*6.89476)</f>
        <v>0</v>
      </c>
      <c r="AL390" s="117">
        <f>MetaData!AL390</f>
        <v>0</v>
      </c>
      <c r="AM390" s="52">
        <f>MetaData!AM390</f>
        <v>0</v>
      </c>
      <c r="AN390" s="52">
        <f>MetaData!AN390</f>
        <v>2</v>
      </c>
      <c r="AO390" s="52" t="str">
        <f>MetaData!AO390</f>
        <v>Ribbed</v>
      </c>
      <c r="AP390" s="53">
        <f>IF(MetaData!$F390="SI",MetaData!AP390,MetaData!AP390*25.4)</f>
        <v>8</v>
      </c>
      <c r="AQ390" s="52">
        <f>MetaData!AQ390</f>
        <v>0</v>
      </c>
      <c r="AR390" s="53">
        <f>IF(MetaData!$F390="SI",MetaData!AR390,MetaData!AR390*25.4)</f>
        <v>50</v>
      </c>
      <c r="AS390" s="53">
        <f>IF(MetaData!$F390="SI",MetaData!AS390,MetaData!AS390*25.4)</f>
        <v>0</v>
      </c>
      <c r="AT390" s="52">
        <f>MetaData!AT390</f>
        <v>0</v>
      </c>
      <c r="AU390" s="53">
        <f>IF(MetaData!$F390="SI",MetaData!AU390,MetaData!AU390*25.4)</f>
        <v>0</v>
      </c>
      <c r="AV390" s="59">
        <f>MetaData!AV390</f>
        <v>1.0053087999999998E-2</v>
      </c>
      <c r="AW390" s="59"/>
      <c r="AX390" s="50">
        <f>IF(MetaData!$F390="SI",MetaData!AX390,MetaData!AX390*6.89476)</f>
        <v>315</v>
      </c>
      <c r="AY390" s="50">
        <f>IF(MetaData!$F390="SI",MetaData!AY390,MetaData!AY390*6.89476)</f>
        <v>0</v>
      </c>
      <c r="AZ390" s="119">
        <f>MetaData!AZ390</f>
        <v>0</v>
      </c>
      <c r="BA390" s="119">
        <f>MetaData!BA390</f>
        <v>0</v>
      </c>
      <c r="BB390" s="119">
        <f>MetaData!BB390</f>
        <v>0</v>
      </c>
      <c r="BC390" s="119">
        <f>MetaData!BC390</f>
        <v>0</v>
      </c>
      <c r="BD390" s="119">
        <f>MetaData!BD390</f>
        <v>0</v>
      </c>
      <c r="BE390" s="119">
        <f>MetaData!BE390</f>
        <v>0</v>
      </c>
      <c r="BF390" s="119">
        <f>MetaData!BF390</f>
        <v>0</v>
      </c>
      <c r="BG390" s="15">
        <f>ReportedData!M390</f>
        <v>0</v>
      </c>
      <c r="BH390" t="str">
        <f>ReportedData!F390</f>
        <v>SS7.xlsx</v>
      </c>
    </row>
    <row r="391" spans="1:60" ht="15.75" hidden="1">
      <c r="A391" s="10">
        <f>MetaData!A391</f>
        <v>387</v>
      </c>
      <c r="B391" s="10">
        <f>MetaData!B391</f>
        <v>84</v>
      </c>
      <c r="C391" s="10">
        <f>MetaData!C391</f>
        <v>8</v>
      </c>
      <c r="D391" s="91" t="str">
        <f>MetaData!D391</f>
        <v>ss8</v>
      </c>
      <c r="E391" s="11" t="str">
        <f>MetaData!E391</f>
        <v>Tegos (1984)</v>
      </c>
      <c r="F391" s="12" t="str">
        <f>MetaData!F391</f>
        <v>SI</v>
      </c>
      <c r="G391" s="14" t="str">
        <f>MetaData!G391</f>
        <v>C</v>
      </c>
      <c r="H391" s="14" t="str">
        <f>MetaData!H391</f>
        <v>S</v>
      </c>
      <c r="I391" s="50">
        <f>IF(MetaData!$F391="SI",MetaData!I391,MetaData!I391*6.89476)</f>
        <v>19.100000000000001</v>
      </c>
      <c r="J391" s="50">
        <f>IF(MetaData!$F391="SI",MetaData!J391,MetaData!J391*6.89476)</f>
        <v>0</v>
      </c>
      <c r="K391" s="50">
        <f>IF(MetaData!$F391="SI",MetaData!K391,MetaData!K391*6.89476)</f>
        <v>0</v>
      </c>
      <c r="L391" s="50">
        <f>IF(MetaData!$F391="SI",MetaData!L391,MetaData!L391*4.448)</f>
        <v>149.744</v>
      </c>
      <c r="M391" s="52">
        <f>MetaData!M391</f>
        <v>0</v>
      </c>
      <c r="N391" s="53">
        <f>IF(MetaData!$F391="SI",MetaData!N391,MetaData!N391*25.4)</f>
        <v>200</v>
      </c>
      <c r="O391" s="53">
        <f>IF(MetaData!$F391="SI",MetaData!O391,MetaData!O391*25.4)</f>
        <v>200</v>
      </c>
      <c r="P391" s="53">
        <f>IF(MetaData!$F391="SI",MetaData!P391,MetaData!P391*25.4)</f>
        <v>300</v>
      </c>
      <c r="Q391" s="53">
        <f>IF(MetaData!$F391="SI",MetaData!Q391,MetaData!Q391*25.4)</f>
        <v>0</v>
      </c>
      <c r="R391" s="99">
        <f>MetaData!R391</f>
        <v>0</v>
      </c>
      <c r="S391" s="53">
        <f>IF(MetaData!$F391="SI",MetaData!S391,MetaData!S391*(25.4^2))</f>
        <v>40000</v>
      </c>
      <c r="T391" s="53">
        <f>IF(MetaData!$F391="SI",MetaData!T391,MetaData!T391*25.4)</f>
        <v>10</v>
      </c>
      <c r="U391" s="53">
        <f>IF(MetaData!$F391="SI",MetaData!U391,MetaData!U391*25.4)</f>
        <v>0</v>
      </c>
      <c r="V391" s="53">
        <f>IF(MetaData!$F391="SI",MetaData!V391,MetaData!V391*25.4)</f>
        <v>0</v>
      </c>
      <c r="W391" s="52">
        <f>MetaData!W391</f>
        <v>4</v>
      </c>
      <c r="X391" s="53">
        <f>IF(MetaData!$F391="SI",MetaData!X391,MetaData!X391*25.4)</f>
        <v>12</v>
      </c>
      <c r="Y391" s="52">
        <f>MetaData!Y391</f>
        <v>0</v>
      </c>
      <c r="Z391" s="53">
        <f>IF(MetaData!$F391="SI",MetaData!Z391,MetaData!Z391*25.4)</f>
        <v>12</v>
      </c>
      <c r="AA391" s="52">
        <f>MetaData!AA391</f>
        <v>0</v>
      </c>
      <c r="AB391" s="52"/>
      <c r="AC391" s="53">
        <f>IF(MetaData!$F391="SI",MetaData!AC391,MetaData!AC391*25.4)</f>
        <v>0</v>
      </c>
      <c r="AD391" s="79"/>
      <c r="AE391" s="51">
        <f>MetaData!AE391</f>
        <v>7.85398E-3</v>
      </c>
      <c r="AF391" s="50">
        <f>IF(MetaData!$F391="SI",MetaData!AF391,MetaData!AF391*6.89476)</f>
        <v>370</v>
      </c>
      <c r="AG391" s="50">
        <f>IF(MetaData!$F391="SI",MetaData!AG391,MetaData!AG391*6.89476)</f>
        <v>0</v>
      </c>
      <c r="AH391" s="50">
        <f>IF(MetaData!$F391="SI",MetaData!AH391,MetaData!AH391*6.89476)</f>
        <v>0</v>
      </c>
      <c r="AI391" s="50">
        <f>IF(MetaData!$F391="SI",MetaData!AI391,MetaData!AI391*6.89476)</f>
        <v>0</v>
      </c>
      <c r="AJ391" s="50">
        <f>IF(MetaData!$F391="SI",MetaData!AJ391,MetaData!AJ391*6.89476)</f>
        <v>0</v>
      </c>
      <c r="AK391" s="50">
        <f>IF(MetaData!$F391="SI",MetaData!AK391,MetaData!AK391*6.89476)</f>
        <v>0</v>
      </c>
      <c r="AL391" s="117">
        <f>MetaData!AL391</f>
        <v>0</v>
      </c>
      <c r="AM391" s="52">
        <f>MetaData!AM391</f>
        <v>0</v>
      </c>
      <c r="AN391" s="52">
        <f>MetaData!AN391</f>
        <v>2</v>
      </c>
      <c r="AO391" s="52" t="str">
        <f>MetaData!AO391</f>
        <v>Ribbed</v>
      </c>
      <c r="AP391" s="53">
        <f>IF(MetaData!$F391="SI",MetaData!AP391,MetaData!AP391*25.4)</f>
        <v>8</v>
      </c>
      <c r="AQ391" s="52">
        <f>MetaData!AQ391</f>
        <v>0</v>
      </c>
      <c r="AR391" s="53">
        <f>IF(MetaData!$F391="SI",MetaData!AR391,MetaData!AR391*25.4)</f>
        <v>50</v>
      </c>
      <c r="AS391" s="53">
        <f>IF(MetaData!$F391="SI",MetaData!AS391,MetaData!AS391*25.4)</f>
        <v>0</v>
      </c>
      <c r="AT391" s="52">
        <f>MetaData!AT391</f>
        <v>0</v>
      </c>
      <c r="AU391" s="53">
        <f>IF(MetaData!$F391="SI",MetaData!AU391,MetaData!AU391*25.4)</f>
        <v>0</v>
      </c>
      <c r="AV391" s="59">
        <f>MetaData!AV391</f>
        <v>1.0053087999999998E-2</v>
      </c>
      <c r="AW391" s="59"/>
      <c r="AX391" s="50">
        <f>IF(MetaData!$F391="SI",MetaData!AX391,MetaData!AX391*6.89476)</f>
        <v>315</v>
      </c>
      <c r="AY391" s="50">
        <f>IF(MetaData!$F391="SI",MetaData!AY391,MetaData!AY391*6.89476)</f>
        <v>0</v>
      </c>
      <c r="AZ391" s="119">
        <f>MetaData!AZ391</f>
        <v>0</v>
      </c>
      <c r="BA391" s="119">
        <f>MetaData!BA391</f>
        <v>0</v>
      </c>
      <c r="BB391" s="119">
        <f>MetaData!BB391</f>
        <v>0</v>
      </c>
      <c r="BC391" s="119">
        <f>MetaData!BC391</f>
        <v>0</v>
      </c>
      <c r="BD391" s="119">
        <f>MetaData!BD391</f>
        <v>0</v>
      </c>
      <c r="BE391" s="119">
        <f>MetaData!BE391</f>
        <v>0</v>
      </c>
      <c r="BF391" s="119">
        <f>MetaData!BF391</f>
        <v>0</v>
      </c>
      <c r="BG391" s="15">
        <f>ReportedData!M391</f>
        <v>0</v>
      </c>
      <c r="BH391" t="str">
        <f>ReportedData!F391</f>
        <v>SS8.xlsx</v>
      </c>
    </row>
    <row r="392" spans="1:60" ht="15.75" hidden="1">
      <c r="A392" s="10">
        <f>MetaData!A392</f>
        <v>388</v>
      </c>
      <c r="B392" s="10">
        <f>MetaData!B392</f>
        <v>85</v>
      </c>
      <c r="C392" s="10">
        <f>MetaData!C392</f>
        <v>1</v>
      </c>
      <c r="D392" s="91" t="str">
        <f>MetaData!D392</f>
        <v xml:space="preserve"> A1</v>
      </c>
      <c r="E392" s="11" t="str">
        <f>MetaData!E392</f>
        <v>Thomsen and Wallace (1994)</v>
      </c>
      <c r="F392" s="12" t="str">
        <f>MetaData!F392</f>
        <v>SI</v>
      </c>
      <c r="G392" s="14" t="str">
        <f>MetaData!G392</f>
        <v>C</v>
      </c>
      <c r="H392" s="14" t="str">
        <f>MetaData!H392</f>
        <v>S</v>
      </c>
      <c r="I392" s="50">
        <f>IF(MetaData!$F392="SI",MetaData!I392,MetaData!I392*6.89476)</f>
        <v>102.7</v>
      </c>
      <c r="J392" s="50">
        <f>IF(MetaData!$F392="SI",MetaData!J392,MetaData!J392*6.89476)</f>
        <v>0</v>
      </c>
      <c r="K392" s="50">
        <f>IF(MetaData!$F392="SI",MetaData!K392,MetaData!K392*6.89476)</f>
        <v>0</v>
      </c>
      <c r="L392" s="50">
        <f>IF(MetaData!$F392="SI",MetaData!L392,MetaData!L392*4.448)</f>
        <v>0</v>
      </c>
      <c r="M392" s="52">
        <f>MetaData!M392</f>
        <v>1</v>
      </c>
      <c r="N392" s="53">
        <f>IF(MetaData!$F392="SI",MetaData!N392,MetaData!N392*25.4)</f>
        <v>152.4</v>
      </c>
      <c r="O392" s="53">
        <f>IF(MetaData!$F392="SI",MetaData!O392,MetaData!O392*25.4)</f>
        <v>152.4</v>
      </c>
      <c r="P392" s="53">
        <f>IF(MetaData!$F392="SI",MetaData!P392,MetaData!P392*25.4)</f>
        <v>596.9</v>
      </c>
      <c r="Q392" s="53">
        <f>IF(MetaData!$F392="SI",MetaData!Q392,MetaData!Q392*25.4)</f>
        <v>0</v>
      </c>
      <c r="R392" s="99" t="str">
        <f>MetaData!R392</f>
        <v>C</v>
      </c>
      <c r="S392" s="53">
        <f>IF(MetaData!$F392="SI",MetaData!S392,MetaData!S392*(25.4^2))</f>
        <v>23225.760000000002</v>
      </c>
      <c r="T392" s="53">
        <f>IF(MetaData!$F392="SI",MetaData!T392,MetaData!T392*25.4)</f>
        <v>9.5</v>
      </c>
      <c r="U392" s="53">
        <f>IF(MetaData!$F392="SI",MetaData!U392,MetaData!U392*25.4)</f>
        <v>9.5</v>
      </c>
      <c r="V392" s="53">
        <f>IF(MetaData!$F392="SI",MetaData!V392,MetaData!V392*25.4)</f>
        <v>9.5</v>
      </c>
      <c r="W392" s="52">
        <f>MetaData!W392</f>
        <v>8</v>
      </c>
      <c r="X392" s="53">
        <f>IF(MetaData!$F392="SI",MetaData!X392,MetaData!X392*25.4)</f>
        <v>11.1</v>
      </c>
      <c r="Y392" s="52">
        <f>MetaData!Y392</f>
        <v>1</v>
      </c>
      <c r="Z392" s="53">
        <f>IF(MetaData!$F392="SI",MetaData!Z392,MetaData!Z392*25.4)</f>
        <v>11.1</v>
      </c>
      <c r="AA392" s="52">
        <f>MetaData!AA392</f>
        <v>1</v>
      </c>
      <c r="AB392" s="52"/>
      <c r="AC392" s="53">
        <f>IF(MetaData!$F392="SI",MetaData!AC392,MetaData!AC392*25.4)</f>
        <v>0</v>
      </c>
      <c r="AD392" s="79"/>
      <c r="AE392" s="51">
        <f>MetaData!AE392</f>
        <v>2.4500000000000001E-2</v>
      </c>
      <c r="AF392" s="50">
        <f>IF(MetaData!$F392="SI",MetaData!AF392,MetaData!AF392*6.89476)</f>
        <v>517.1</v>
      </c>
      <c r="AG392" s="50">
        <f>IF(MetaData!$F392="SI",MetaData!AG392,MetaData!AG392*6.89476)</f>
        <v>896</v>
      </c>
      <c r="AH392" s="50">
        <f>IF(MetaData!$F392="SI",MetaData!AH392,MetaData!AH392*6.89476)</f>
        <v>517.1</v>
      </c>
      <c r="AI392" s="50">
        <f>IF(MetaData!$F392="SI",MetaData!AI392,MetaData!AI392*6.89476)</f>
        <v>517.1</v>
      </c>
      <c r="AJ392" s="50">
        <f>IF(MetaData!$F392="SI",MetaData!AJ392,MetaData!AJ392*6.89476)</f>
        <v>896</v>
      </c>
      <c r="AK392" s="50">
        <f>IF(MetaData!$F392="SI",MetaData!AK392,MetaData!AK392*6.89476)</f>
        <v>896</v>
      </c>
      <c r="AL392" s="117">
        <f>MetaData!AL392</f>
        <v>414</v>
      </c>
      <c r="AM392" s="52" t="str">
        <f>MetaData!AM392</f>
        <v>RJ: Rectangular ties with J-hooks</v>
      </c>
      <c r="AN392" s="52">
        <f>MetaData!AN392</f>
        <v>3</v>
      </c>
      <c r="AO392" s="52">
        <f>MetaData!AO392</f>
        <v>0</v>
      </c>
      <c r="AP392" s="53">
        <f>IF(MetaData!$F392="SI",MetaData!AP392,MetaData!AP392*25.4)</f>
        <v>3.2</v>
      </c>
      <c r="AQ392" s="52">
        <f>MetaData!AQ392</f>
        <v>10</v>
      </c>
      <c r="AR392" s="53">
        <f>IF(MetaData!$F392="SI",MetaData!AR392,MetaData!AR392*25.4)</f>
        <v>25.4</v>
      </c>
      <c r="AS392" s="53">
        <f>IF(MetaData!$F392="SI",MetaData!AS392,MetaData!AS392*25.4)</f>
        <v>3.2</v>
      </c>
      <c r="AT392" s="52">
        <f>MetaData!AT392</f>
        <v>6</v>
      </c>
      <c r="AU392" s="53">
        <f>IF(MetaData!$F392="SI",MetaData!AU392,MetaData!AU392*25.4)</f>
        <v>38.1</v>
      </c>
      <c r="AV392" s="59">
        <f>MetaData!AV392</f>
        <v>6.2329322905867318E-3</v>
      </c>
      <c r="AW392" s="59"/>
      <c r="AX392" s="50">
        <f>IF(MetaData!$F392="SI",MetaData!AX392,MetaData!AX392*6.89476)</f>
        <v>793</v>
      </c>
      <c r="AY392" s="50">
        <f>IF(MetaData!$F392="SI",MetaData!AY392,MetaData!AY392*6.89476)</f>
        <v>814</v>
      </c>
      <c r="AZ392" s="119">
        <f>MetaData!AZ392</f>
        <v>0</v>
      </c>
      <c r="BA392" s="119">
        <f>MetaData!BA392</f>
        <v>0</v>
      </c>
      <c r="BB392" s="119">
        <f>MetaData!BB392</f>
        <v>0</v>
      </c>
      <c r="BC392" s="119">
        <f>MetaData!BC392</f>
        <v>0</v>
      </c>
      <c r="BD392" s="119">
        <f>MetaData!BD392</f>
        <v>0</v>
      </c>
      <c r="BE392" s="119">
        <f>MetaData!BE392</f>
        <v>0</v>
      </c>
      <c r="BF392" s="119">
        <f>MetaData!BF392</f>
        <v>1</v>
      </c>
      <c r="BG392" s="15">
        <f>ReportedData!M392</f>
        <v>0</v>
      </c>
      <c r="BH392" t="str">
        <f>ReportedData!F392</f>
        <v>thom94a1.xlsx</v>
      </c>
    </row>
    <row r="393" spans="1:60" ht="15.75" hidden="1">
      <c r="A393" s="10">
        <f>MetaData!A393</f>
        <v>389</v>
      </c>
      <c r="B393" s="10">
        <f>MetaData!B393</f>
        <v>85</v>
      </c>
      <c r="C393" s="10">
        <f>MetaData!C393</f>
        <v>2</v>
      </c>
      <c r="D393" s="91" t="str">
        <f>MetaData!D393</f>
        <v>A3</v>
      </c>
      <c r="E393" s="11" t="str">
        <f>MetaData!E393</f>
        <v>Thomsen and Wallace (1994)</v>
      </c>
      <c r="F393" s="12" t="str">
        <f>MetaData!F393</f>
        <v>SI</v>
      </c>
      <c r="G393" s="14" t="str">
        <f>MetaData!G393</f>
        <v>C</v>
      </c>
      <c r="H393" s="14" t="str">
        <f>MetaData!H393</f>
        <v>S</v>
      </c>
      <c r="I393" s="50">
        <f>IF(MetaData!$F393="SI",MetaData!I393,MetaData!I393*6.89476)</f>
        <v>86.3</v>
      </c>
      <c r="J393" s="50">
        <f>IF(MetaData!$F393="SI",MetaData!J393,MetaData!J393*6.89476)</f>
        <v>0</v>
      </c>
      <c r="K393" s="50">
        <f>IF(MetaData!$F393="SI",MetaData!K393,MetaData!K393*6.89476)</f>
        <v>0</v>
      </c>
      <c r="L393" s="50">
        <f>IF(MetaData!$F393="SI",MetaData!L393,MetaData!L393*4.448)</f>
        <v>401</v>
      </c>
      <c r="M393" s="52">
        <f>MetaData!M393</f>
        <v>1</v>
      </c>
      <c r="N393" s="53">
        <f>IF(MetaData!$F393="SI",MetaData!N393,MetaData!N393*25.4)</f>
        <v>152.4</v>
      </c>
      <c r="O393" s="53">
        <f>IF(MetaData!$F393="SI",MetaData!O393,MetaData!O393*25.4)</f>
        <v>152.4</v>
      </c>
      <c r="P393" s="53">
        <f>IF(MetaData!$F393="SI",MetaData!P393,MetaData!P393*25.4)</f>
        <v>596.9</v>
      </c>
      <c r="Q393" s="53">
        <f>IF(MetaData!$F393="SI",MetaData!Q393,MetaData!Q393*25.4)</f>
        <v>0</v>
      </c>
      <c r="R393" s="99" t="str">
        <f>MetaData!R393</f>
        <v>C</v>
      </c>
      <c r="S393" s="53">
        <f>IF(MetaData!$F393="SI",MetaData!S393,MetaData!S393*(25.4^2))</f>
        <v>23225.760000000002</v>
      </c>
      <c r="T393" s="53">
        <f>IF(MetaData!$F393="SI",MetaData!T393,MetaData!T393*25.4)</f>
        <v>9.5</v>
      </c>
      <c r="U393" s="53">
        <f>IF(MetaData!$F393="SI",MetaData!U393,MetaData!U393*25.4)</f>
        <v>9.5</v>
      </c>
      <c r="V393" s="53">
        <f>IF(MetaData!$F393="SI",MetaData!V393,MetaData!V393*25.4)</f>
        <v>9.5</v>
      </c>
      <c r="W393" s="52">
        <f>MetaData!W393</f>
        <v>8</v>
      </c>
      <c r="X393" s="53">
        <f>IF(MetaData!$F393="SI",MetaData!X393,MetaData!X393*25.4)</f>
        <v>11.1</v>
      </c>
      <c r="Y393" s="52">
        <f>MetaData!Y393</f>
        <v>1</v>
      </c>
      <c r="Z393" s="53">
        <f>IF(MetaData!$F393="SI",MetaData!Z393,MetaData!Z393*25.4)</f>
        <v>11.1</v>
      </c>
      <c r="AA393" s="52">
        <f>MetaData!AA393</f>
        <v>1</v>
      </c>
      <c r="AB393" s="52"/>
      <c r="AC393" s="53">
        <f>IF(MetaData!$F393="SI",MetaData!AC393,MetaData!AC393*25.4)</f>
        <v>0</v>
      </c>
      <c r="AD393" s="79"/>
      <c r="AE393" s="51">
        <f>MetaData!AE393</f>
        <v>2.4500000000000001E-2</v>
      </c>
      <c r="AF393" s="50">
        <f>IF(MetaData!$F393="SI",MetaData!AF393,MetaData!AF393*6.89476)</f>
        <v>517.1</v>
      </c>
      <c r="AG393" s="50">
        <f>IF(MetaData!$F393="SI",MetaData!AG393,MetaData!AG393*6.89476)</f>
        <v>896</v>
      </c>
      <c r="AH393" s="50">
        <f>IF(MetaData!$F393="SI",MetaData!AH393,MetaData!AH393*6.89476)</f>
        <v>517.1</v>
      </c>
      <c r="AI393" s="50">
        <f>IF(MetaData!$F393="SI",MetaData!AI393,MetaData!AI393*6.89476)</f>
        <v>517.1</v>
      </c>
      <c r="AJ393" s="50">
        <f>IF(MetaData!$F393="SI",MetaData!AJ393,MetaData!AJ393*6.89476)</f>
        <v>896</v>
      </c>
      <c r="AK393" s="50">
        <f>IF(MetaData!$F393="SI",MetaData!AK393,MetaData!AK393*6.89476)</f>
        <v>896</v>
      </c>
      <c r="AL393" s="117">
        <f>MetaData!AL393</f>
        <v>414</v>
      </c>
      <c r="AM393" s="52" t="str">
        <f>MetaData!AM393</f>
        <v>RJ: Rectangular ties with J-hooks</v>
      </c>
      <c r="AN393" s="52">
        <f>MetaData!AN393</f>
        <v>3</v>
      </c>
      <c r="AO393" s="52">
        <f>MetaData!AO393</f>
        <v>0</v>
      </c>
      <c r="AP393" s="53">
        <f>IF(MetaData!$F393="SI",MetaData!AP393,MetaData!AP393*25.4)</f>
        <v>3.2</v>
      </c>
      <c r="AQ393" s="52">
        <f>MetaData!AQ393</f>
        <v>10</v>
      </c>
      <c r="AR393" s="53">
        <f>IF(MetaData!$F393="SI",MetaData!AR393,MetaData!AR393*25.4)</f>
        <v>25.4</v>
      </c>
      <c r="AS393" s="53">
        <f>IF(MetaData!$F393="SI",MetaData!AS393,MetaData!AS393*25.4)</f>
        <v>3.2</v>
      </c>
      <c r="AT393" s="52">
        <f>MetaData!AT393</f>
        <v>6</v>
      </c>
      <c r="AU393" s="53">
        <f>IF(MetaData!$F393="SI",MetaData!AU393,MetaData!AU393*25.4)</f>
        <v>38.1</v>
      </c>
      <c r="AV393" s="59">
        <f>MetaData!AV393</f>
        <v>6.2329322905867318E-3</v>
      </c>
      <c r="AW393" s="59"/>
      <c r="AX393" s="50">
        <f>IF(MetaData!$F393="SI",MetaData!AX393,MetaData!AX393*6.89476)</f>
        <v>793</v>
      </c>
      <c r="AY393" s="50">
        <f>IF(MetaData!$F393="SI",MetaData!AY393,MetaData!AY393*6.89476)</f>
        <v>814</v>
      </c>
      <c r="AZ393" s="119">
        <f>MetaData!AZ393</f>
        <v>0</v>
      </c>
      <c r="BA393" s="119">
        <f>MetaData!BA393</f>
        <v>0</v>
      </c>
      <c r="BB393" s="119">
        <f>MetaData!BB393</f>
        <v>0</v>
      </c>
      <c r="BC393" s="119">
        <f>MetaData!BC393</f>
        <v>0</v>
      </c>
      <c r="BD393" s="119">
        <f>MetaData!BD393</f>
        <v>0</v>
      </c>
      <c r="BE393" s="119">
        <f>MetaData!BE393</f>
        <v>0</v>
      </c>
      <c r="BF393" s="119">
        <f>MetaData!BF393</f>
        <v>1</v>
      </c>
      <c r="BG393" s="15">
        <f>ReportedData!M393</f>
        <v>0</v>
      </c>
      <c r="BH393" t="str">
        <f>ReportedData!F393</f>
        <v>thom94a3.xlsx</v>
      </c>
    </row>
    <row r="394" spans="1:60" ht="15.75" hidden="1">
      <c r="A394" s="10">
        <f>MetaData!A394</f>
        <v>390</v>
      </c>
      <c r="B394" s="10">
        <f>MetaData!B394</f>
        <v>85</v>
      </c>
      <c r="C394" s="10">
        <f>MetaData!C394</f>
        <v>3</v>
      </c>
      <c r="D394" s="91" t="str">
        <f>MetaData!D394</f>
        <v>B1</v>
      </c>
      <c r="E394" s="11" t="str">
        <f>MetaData!E394</f>
        <v>Thomsen and Wallace (1994)</v>
      </c>
      <c r="F394" s="12" t="str">
        <f>MetaData!F394</f>
        <v>SI</v>
      </c>
      <c r="G394" s="14" t="str">
        <f>MetaData!G394</f>
        <v>C</v>
      </c>
      <c r="H394" s="14" t="str">
        <f>MetaData!H394</f>
        <v>S</v>
      </c>
      <c r="I394" s="50">
        <f>IF(MetaData!$F394="SI",MetaData!I394,MetaData!I394*6.89476)</f>
        <v>87.5</v>
      </c>
      <c r="J394" s="50">
        <f>IF(MetaData!$F394="SI",MetaData!J394,MetaData!J394*6.89476)</f>
        <v>0</v>
      </c>
      <c r="K394" s="50">
        <f>IF(MetaData!$F394="SI",MetaData!K394,MetaData!K394*6.89476)</f>
        <v>0</v>
      </c>
      <c r="L394" s="50">
        <f>IF(MetaData!$F394="SI",MetaData!L394,MetaData!L394*4.448)</f>
        <v>0</v>
      </c>
      <c r="M394" s="52">
        <f>MetaData!M394</f>
        <v>1</v>
      </c>
      <c r="N394" s="53">
        <f>IF(MetaData!$F394="SI",MetaData!N394,MetaData!N394*25.4)</f>
        <v>152.4</v>
      </c>
      <c r="O394" s="53">
        <f>IF(MetaData!$F394="SI",MetaData!O394,MetaData!O394*25.4)</f>
        <v>152.4</v>
      </c>
      <c r="P394" s="53">
        <f>IF(MetaData!$F394="SI",MetaData!P394,MetaData!P394*25.4)</f>
        <v>596.9</v>
      </c>
      <c r="Q394" s="53">
        <f>IF(MetaData!$F394="SI",MetaData!Q394,MetaData!Q394*25.4)</f>
        <v>0</v>
      </c>
      <c r="R394" s="99" t="str">
        <f>MetaData!R394</f>
        <v>C</v>
      </c>
      <c r="S394" s="53">
        <f>IF(MetaData!$F394="SI",MetaData!S394,MetaData!S394*(25.4^2))</f>
        <v>23225.760000000002</v>
      </c>
      <c r="T394" s="53">
        <f>IF(MetaData!$F394="SI",MetaData!T394,MetaData!T394*25.4)</f>
        <v>9.5</v>
      </c>
      <c r="U394" s="53">
        <f>IF(MetaData!$F394="SI",MetaData!U394,MetaData!U394*25.4)</f>
        <v>9.5</v>
      </c>
      <c r="V394" s="53">
        <f>IF(MetaData!$F394="SI",MetaData!V394,MetaData!V394*25.4)</f>
        <v>9.5</v>
      </c>
      <c r="W394" s="52">
        <f>MetaData!W394</f>
        <v>8</v>
      </c>
      <c r="X394" s="53">
        <f>IF(MetaData!$F394="SI",MetaData!X394,MetaData!X394*25.4)</f>
        <v>11.1</v>
      </c>
      <c r="Y394" s="52">
        <f>MetaData!Y394</f>
        <v>1</v>
      </c>
      <c r="Z394" s="53">
        <f>IF(MetaData!$F394="SI",MetaData!Z394,MetaData!Z394*25.4)</f>
        <v>11.1</v>
      </c>
      <c r="AA394" s="52">
        <f>MetaData!AA394</f>
        <v>1</v>
      </c>
      <c r="AB394" s="52"/>
      <c r="AC394" s="53">
        <f>IF(MetaData!$F394="SI",MetaData!AC394,MetaData!AC394*25.4)</f>
        <v>0</v>
      </c>
      <c r="AD394" s="79"/>
      <c r="AE394" s="51">
        <f>MetaData!AE394</f>
        <v>2.4500000000000001E-2</v>
      </c>
      <c r="AF394" s="50">
        <f>IF(MetaData!$F394="SI",MetaData!AF394,MetaData!AF394*6.89476)</f>
        <v>455.1</v>
      </c>
      <c r="AG394" s="50">
        <f>IF(MetaData!$F394="SI",MetaData!AG394,MetaData!AG394*6.89476)</f>
        <v>758</v>
      </c>
      <c r="AH394" s="50">
        <f>IF(MetaData!$F394="SI",MetaData!AH394,MetaData!AH394*6.89476)</f>
        <v>455.1</v>
      </c>
      <c r="AI394" s="50">
        <f>IF(MetaData!$F394="SI",MetaData!AI394,MetaData!AI394*6.89476)</f>
        <v>455.1</v>
      </c>
      <c r="AJ394" s="50">
        <f>IF(MetaData!$F394="SI",MetaData!AJ394,MetaData!AJ394*6.89476)</f>
        <v>758</v>
      </c>
      <c r="AK394" s="50">
        <f>IF(MetaData!$F394="SI",MetaData!AK394,MetaData!AK394*6.89476)</f>
        <v>758</v>
      </c>
      <c r="AL394" s="117">
        <f>MetaData!AL394</f>
        <v>414</v>
      </c>
      <c r="AM394" s="52" t="str">
        <f>MetaData!AM394</f>
        <v>RD: Rectangular and diagonal ties</v>
      </c>
      <c r="AN394" s="52">
        <f>MetaData!AN394</f>
        <v>3.4</v>
      </c>
      <c r="AO394" s="52">
        <f>MetaData!AO394</f>
        <v>0</v>
      </c>
      <c r="AP394" s="53">
        <f>IF(MetaData!$F394="SI",MetaData!AP394,MetaData!AP394*25.4)</f>
        <v>3.2</v>
      </c>
      <c r="AQ394" s="52">
        <f>MetaData!AQ394</f>
        <v>10</v>
      </c>
      <c r="AR394" s="53">
        <f>IF(MetaData!$F394="SI",MetaData!AR394,MetaData!AR394*25.4)</f>
        <v>25.4</v>
      </c>
      <c r="AS394" s="53">
        <f>IF(MetaData!$F394="SI",MetaData!AS394,MetaData!AS394*25.4)</f>
        <v>3.2</v>
      </c>
      <c r="AT394" s="52">
        <f>MetaData!AT394</f>
        <v>6</v>
      </c>
      <c r="AU394" s="53">
        <f>IF(MetaData!$F394="SI",MetaData!AU394,MetaData!AU394*25.4)</f>
        <v>38.1</v>
      </c>
      <c r="AV394" s="59">
        <f>MetaData!AV394</f>
        <v>7.0639899293316296E-3</v>
      </c>
      <c r="AW394" s="59"/>
      <c r="AX394" s="50">
        <f>IF(MetaData!$F394="SI",MetaData!AX394,MetaData!AX394*6.89476)</f>
        <v>793</v>
      </c>
      <c r="AY394" s="50">
        <f>IF(MetaData!$F394="SI",MetaData!AY394,MetaData!AY394*6.89476)</f>
        <v>814</v>
      </c>
      <c r="AZ394" s="119">
        <f>MetaData!AZ394</f>
        <v>0</v>
      </c>
      <c r="BA394" s="119">
        <f>MetaData!BA394</f>
        <v>0</v>
      </c>
      <c r="BB394" s="119">
        <f>MetaData!BB394</f>
        <v>0</v>
      </c>
      <c r="BC394" s="119">
        <f>MetaData!BC394</f>
        <v>0</v>
      </c>
      <c r="BD394" s="119">
        <f>MetaData!BD394</f>
        <v>0</v>
      </c>
      <c r="BE394" s="119">
        <f>MetaData!BE394</f>
        <v>0</v>
      </c>
      <c r="BF394" s="119">
        <f>MetaData!BF394</f>
        <v>1</v>
      </c>
      <c r="BG394" s="15">
        <f>ReportedData!M394</f>
        <v>0</v>
      </c>
      <c r="BH394" t="str">
        <f>ReportedData!F394</f>
        <v>thom94b1.xlsx</v>
      </c>
    </row>
    <row r="395" spans="1:60" ht="15.75" hidden="1">
      <c r="A395" s="10">
        <f>MetaData!A395</f>
        <v>391</v>
      </c>
      <c r="B395" s="10">
        <f>MetaData!B395</f>
        <v>85</v>
      </c>
      <c r="C395" s="10">
        <f>MetaData!C395</f>
        <v>4</v>
      </c>
      <c r="D395" s="91" t="str">
        <f>MetaData!D395</f>
        <v>B2</v>
      </c>
      <c r="E395" s="11" t="str">
        <f>MetaData!E395</f>
        <v>Thomsen and Wallace (1994)</v>
      </c>
      <c r="F395" s="12" t="str">
        <f>MetaData!F395</f>
        <v>SI</v>
      </c>
      <c r="G395" s="14" t="str">
        <f>MetaData!G395</f>
        <v>C</v>
      </c>
      <c r="H395" s="14" t="str">
        <f>MetaData!H395</f>
        <v>S</v>
      </c>
      <c r="I395" s="50">
        <f>IF(MetaData!$F395="SI",MetaData!I395,MetaData!I395*6.89476)</f>
        <v>83.4</v>
      </c>
      <c r="J395" s="50">
        <f>IF(MetaData!$F395="SI",MetaData!J395,MetaData!J395*6.89476)</f>
        <v>0</v>
      </c>
      <c r="K395" s="50">
        <f>IF(MetaData!$F395="SI",MetaData!K395,MetaData!K395*6.89476)</f>
        <v>0</v>
      </c>
      <c r="L395" s="50">
        <f>IF(MetaData!$F395="SI",MetaData!L395,MetaData!L395*4.448)</f>
        <v>194</v>
      </c>
      <c r="M395" s="52">
        <f>MetaData!M395</f>
        <v>1</v>
      </c>
      <c r="N395" s="53">
        <f>IF(MetaData!$F395="SI",MetaData!N395,MetaData!N395*25.4)</f>
        <v>152.4</v>
      </c>
      <c r="O395" s="53">
        <f>IF(MetaData!$F395="SI",MetaData!O395,MetaData!O395*25.4)</f>
        <v>152.4</v>
      </c>
      <c r="P395" s="53">
        <f>IF(MetaData!$F395="SI",MetaData!P395,MetaData!P395*25.4)</f>
        <v>596.9</v>
      </c>
      <c r="Q395" s="53">
        <f>IF(MetaData!$F395="SI",MetaData!Q395,MetaData!Q395*25.4)</f>
        <v>0</v>
      </c>
      <c r="R395" s="99" t="str">
        <f>MetaData!R395</f>
        <v>C</v>
      </c>
      <c r="S395" s="53">
        <f>IF(MetaData!$F395="SI",MetaData!S395,MetaData!S395*(25.4^2))</f>
        <v>23225.760000000002</v>
      </c>
      <c r="T395" s="53">
        <f>IF(MetaData!$F395="SI",MetaData!T395,MetaData!T395*25.4)</f>
        <v>9.5</v>
      </c>
      <c r="U395" s="53">
        <f>IF(MetaData!$F395="SI",MetaData!U395,MetaData!U395*25.4)</f>
        <v>9.5</v>
      </c>
      <c r="V395" s="53">
        <f>IF(MetaData!$F395="SI",MetaData!V395,MetaData!V395*25.4)</f>
        <v>9.5</v>
      </c>
      <c r="W395" s="52">
        <f>MetaData!W395</f>
        <v>8</v>
      </c>
      <c r="X395" s="53">
        <f>IF(MetaData!$F395="SI",MetaData!X395,MetaData!X395*25.4)</f>
        <v>11.1</v>
      </c>
      <c r="Y395" s="52">
        <f>MetaData!Y395</f>
        <v>1</v>
      </c>
      <c r="Z395" s="53">
        <f>IF(MetaData!$F395="SI",MetaData!Z395,MetaData!Z395*25.4)</f>
        <v>11.1</v>
      </c>
      <c r="AA395" s="52">
        <f>MetaData!AA395</f>
        <v>1</v>
      </c>
      <c r="AB395" s="52"/>
      <c r="AC395" s="53">
        <f>IF(MetaData!$F395="SI",MetaData!AC395,MetaData!AC395*25.4)</f>
        <v>0</v>
      </c>
      <c r="AD395" s="79"/>
      <c r="AE395" s="51">
        <f>MetaData!AE395</f>
        <v>2.4500000000000001E-2</v>
      </c>
      <c r="AF395" s="50">
        <f>IF(MetaData!$F395="SI",MetaData!AF395,MetaData!AF395*6.89476)</f>
        <v>455.1</v>
      </c>
      <c r="AG395" s="50">
        <f>IF(MetaData!$F395="SI",MetaData!AG395,MetaData!AG395*6.89476)</f>
        <v>758</v>
      </c>
      <c r="AH395" s="50">
        <f>IF(MetaData!$F395="SI",MetaData!AH395,MetaData!AH395*6.89476)</f>
        <v>455.1</v>
      </c>
      <c r="AI395" s="50">
        <f>IF(MetaData!$F395="SI",MetaData!AI395,MetaData!AI395*6.89476)</f>
        <v>455.1</v>
      </c>
      <c r="AJ395" s="50">
        <f>IF(MetaData!$F395="SI",MetaData!AJ395,MetaData!AJ395*6.89476)</f>
        <v>758</v>
      </c>
      <c r="AK395" s="50">
        <f>IF(MetaData!$F395="SI",MetaData!AK395,MetaData!AK395*6.89476)</f>
        <v>758</v>
      </c>
      <c r="AL395" s="117">
        <f>MetaData!AL395</f>
        <v>414</v>
      </c>
      <c r="AM395" s="52" t="str">
        <f>MetaData!AM395</f>
        <v>RD: Rectangular and diagonal ties</v>
      </c>
      <c r="AN395" s="52">
        <f>MetaData!AN395</f>
        <v>3.4</v>
      </c>
      <c r="AO395" s="52">
        <f>MetaData!AO395</f>
        <v>0</v>
      </c>
      <c r="AP395" s="53">
        <f>IF(MetaData!$F395="SI",MetaData!AP395,MetaData!AP395*25.4)</f>
        <v>3.2</v>
      </c>
      <c r="AQ395" s="52">
        <f>MetaData!AQ395</f>
        <v>10</v>
      </c>
      <c r="AR395" s="53">
        <f>IF(MetaData!$F395="SI",MetaData!AR395,MetaData!AR395*25.4)</f>
        <v>25.4</v>
      </c>
      <c r="AS395" s="53">
        <f>IF(MetaData!$F395="SI",MetaData!AS395,MetaData!AS395*25.4)</f>
        <v>3.2</v>
      </c>
      <c r="AT395" s="52">
        <f>MetaData!AT395</f>
        <v>6</v>
      </c>
      <c r="AU395" s="53">
        <f>IF(MetaData!$F395="SI",MetaData!AU395,MetaData!AU395*25.4)</f>
        <v>38.1</v>
      </c>
      <c r="AV395" s="59">
        <f>MetaData!AV395</f>
        <v>7.0639899293316296E-3</v>
      </c>
      <c r="AW395" s="59"/>
      <c r="AX395" s="50">
        <f>IF(MetaData!$F395="SI",MetaData!AX395,MetaData!AX395*6.89476)</f>
        <v>793</v>
      </c>
      <c r="AY395" s="50">
        <f>IF(MetaData!$F395="SI",MetaData!AY395,MetaData!AY395*6.89476)</f>
        <v>814</v>
      </c>
      <c r="AZ395" s="119">
        <f>MetaData!AZ395</f>
        <v>0</v>
      </c>
      <c r="BA395" s="119">
        <f>MetaData!BA395</f>
        <v>0</v>
      </c>
      <c r="BB395" s="119">
        <f>MetaData!BB395</f>
        <v>0</v>
      </c>
      <c r="BC395" s="119">
        <f>MetaData!BC395</f>
        <v>0</v>
      </c>
      <c r="BD395" s="119">
        <f>MetaData!BD395</f>
        <v>0</v>
      </c>
      <c r="BE395" s="119">
        <f>MetaData!BE395</f>
        <v>0</v>
      </c>
      <c r="BF395" s="119">
        <f>MetaData!BF395</f>
        <v>1</v>
      </c>
      <c r="BG395" s="15">
        <f>ReportedData!M395</f>
        <v>0</v>
      </c>
      <c r="BH395" t="str">
        <f>ReportedData!F395</f>
        <v>thom94b2.xlsx</v>
      </c>
    </row>
    <row r="396" spans="1:60" ht="15.75" hidden="1">
      <c r="A396" s="10">
        <f>MetaData!A396</f>
        <v>392</v>
      </c>
      <c r="B396" s="10">
        <f>MetaData!B396</f>
        <v>85</v>
      </c>
      <c r="C396" s="10">
        <f>MetaData!C396</f>
        <v>5</v>
      </c>
      <c r="D396" s="91" t="str">
        <f>MetaData!D396</f>
        <v xml:space="preserve"> B3</v>
      </c>
      <c r="E396" s="11" t="str">
        <f>MetaData!E396</f>
        <v>Thomsen and Wallace (1994)</v>
      </c>
      <c r="F396" s="12" t="str">
        <f>MetaData!F396</f>
        <v>SI</v>
      </c>
      <c r="G396" s="14" t="str">
        <f>MetaData!G396</f>
        <v>C</v>
      </c>
      <c r="H396" s="14" t="str">
        <f>MetaData!H396</f>
        <v>S</v>
      </c>
      <c r="I396" s="50">
        <f>IF(MetaData!$F396="SI",MetaData!I396,MetaData!I396*6.89476)</f>
        <v>90</v>
      </c>
      <c r="J396" s="50">
        <f>IF(MetaData!$F396="SI",MetaData!J396,MetaData!J396*6.89476)</f>
        <v>0</v>
      </c>
      <c r="K396" s="50">
        <f>IF(MetaData!$F396="SI",MetaData!K396,MetaData!K396*6.89476)</f>
        <v>0</v>
      </c>
      <c r="L396" s="50">
        <f>IF(MetaData!$F396="SI",MetaData!L396,MetaData!L396*4.448)</f>
        <v>418</v>
      </c>
      <c r="M396" s="52">
        <f>MetaData!M396</f>
        <v>1</v>
      </c>
      <c r="N396" s="53">
        <f>IF(MetaData!$F396="SI",MetaData!N396,MetaData!N396*25.4)</f>
        <v>152.4</v>
      </c>
      <c r="O396" s="53">
        <f>IF(MetaData!$F396="SI",MetaData!O396,MetaData!O396*25.4)</f>
        <v>152.4</v>
      </c>
      <c r="P396" s="53">
        <f>IF(MetaData!$F396="SI",MetaData!P396,MetaData!P396*25.4)</f>
        <v>596.9</v>
      </c>
      <c r="Q396" s="53">
        <f>IF(MetaData!$F396="SI",MetaData!Q396,MetaData!Q396*25.4)</f>
        <v>0</v>
      </c>
      <c r="R396" s="99" t="str">
        <f>MetaData!R396</f>
        <v>C</v>
      </c>
      <c r="S396" s="53">
        <f>IF(MetaData!$F396="SI",MetaData!S396,MetaData!S396*(25.4^2))</f>
        <v>23225.760000000002</v>
      </c>
      <c r="T396" s="53">
        <f>IF(MetaData!$F396="SI",MetaData!T396,MetaData!T396*25.4)</f>
        <v>9.5</v>
      </c>
      <c r="U396" s="53">
        <f>IF(MetaData!$F396="SI",MetaData!U396,MetaData!U396*25.4)</f>
        <v>9.5</v>
      </c>
      <c r="V396" s="53">
        <f>IF(MetaData!$F396="SI",MetaData!V396,MetaData!V396*25.4)</f>
        <v>9.5</v>
      </c>
      <c r="W396" s="52">
        <f>MetaData!W396</f>
        <v>8</v>
      </c>
      <c r="X396" s="53">
        <f>IF(MetaData!$F396="SI",MetaData!X396,MetaData!X396*25.4)</f>
        <v>11.1</v>
      </c>
      <c r="Y396" s="52">
        <f>MetaData!Y396</f>
        <v>1</v>
      </c>
      <c r="Z396" s="53">
        <f>IF(MetaData!$F396="SI",MetaData!Z396,MetaData!Z396*25.4)</f>
        <v>11.1</v>
      </c>
      <c r="AA396" s="52">
        <f>MetaData!AA396</f>
        <v>1</v>
      </c>
      <c r="AB396" s="52"/>
      <c r="AC396" s="53">
        <f>IF(MetaData!$F396="SI",MetaData!AC396,MetaData!AC396*25.4)</f>
        <v>0</v>
      </c>
      <c r="AD396" s="79"/>
      <c r="AE396" s="51">
        <f>MetaData!AE396</f>
        <v>2.4500000000000001E-2</v>
      </c>
      <c r="AF396" s="50">
        <f>IF(MetaData!$F396="SI",MetaData!AF396,MetaData!AF396*6.89476)</f>
        <v>455.1</v>
      </c>
      <c r="AG396" s="50">
        <f>IF(MetaData!$F396="SI",MetaData!AG396,MetaData!AG396*6.89476)</f>
        <v>758</v>
      </c>
      <c r="AH396" s="50">
        <f>IF(MetaData!$F396="SI",MetaData!AH396,MetaData!AH396*6.89476)</f>
        <v>455.1</v>
      </c>
      <c r="AI396" s="50">
        <f>IF(MetaData!$F396="SI",MetaData!AI396,MetaData!AI396*6.89476)</f>
        <v>455.1</v>
      </c>
      <c r="AJ396" s="50">
        <f>IF(MetaData!$F396="SI",MetaData!AJ396,MetaData!AJ396*6.89476)</f>
        <v>758</v>
      </c>
      <c r="AK396" s="50">
        <f>IF(MetaData!$F396="SI",MetaData!AK396,MetaData!AK396*6.89476)</f>
        <v>758</v>
      </c>
      <c r="AL396" s="117">
        <f>MetaData!AL396</f>
        <v>414</v>
      </c>
      <c r="AM396" s="52" t="str">
        <f>MetaData!AM396</f>
        <v>RD: Rectangular and diagonal ties</v>
      </c>
      <c r="AN396" s="52">
        <f>MetaData!AN396</f>
        <v>3.4</v>
      </c>
      <c r="AO396" s="52">
        <f>MetaData!AO396</f>
        <v>0</v>
      </c>
      <c r="AP396" s="53">
        <f>IF(MetaData!$F396="SI",MetaData!AP396,MetaData!AP396*25.4)</f>
        <v>3.2</v>
      </c>
      <c r="AQ396" s="52">
        <f>MetaData!AQ396</f>
        <v>10</v>
      </c>
      <c r="AR396" s="53">
        <f>IF(MetaData!$F396="SI",MetaData!AR396,MetaData!AR396*25.4)</f>
        <v>25.4</v>
      </c>
      <c r="AS396" s="53">
        <f>IF(MetaData!$F396="SI",MetaData!AS396,MetaData!AS396*25.4)</f>
        <v>3.2</v>
      </c>
      <c r="AT396" s="52">
        <f>MetaData!AT396</f>
        <v>6</v>
      </c>
      <c r="AU396" s="53">
        <f>IF(MetaData!$F396="SI",MetaData!AU396,MetaData!AU396*25.4)</f>
        <v>38.1</v>
      </c>
      <c r="AV396" s="59">
        <f>MetaData!AV396</f>
        <v>7.0639899293316296E-3</v>
      </c>
      <c r="AW396" s="59"/>
      <c r="AX396" s="50">
        <f>IF(MetaData!$F396="SI",MetaData!AX396,MetaData!AX396*6.89476)</f>
        <v>793</v>
      </c>
      <c r="AY396" s="50">
        <f>IF(MetaData!$F396="SI",MetaData!AY396,MetaData!AY396*6.89476)</f>
        <v>814</v>
      </c>
      <c r="AZ396" s="119">
        <f>MetaData!AZ396</f>
        <v>0</v>
      </c>
      <c r="BA396" s="119">
        <f>MetaData!BA396</f>
        <v>0</v>
      </c>
      <c r="BB396" s="119">
        <f>MetaData!BB396</f>
        <v>0</v>
      </c>
      <c r="BC396" s="119">
        <f>MetaData!BC396</f>
        <v>0</v>
      </c>
      <c r="BD396" s="119">
        <f>MetaData!BD396</f>
        <v>0</v>
      </c>
      <c r="BE396" s="119">
        <f>MetaData!BE396</f>
        <v>0</v>
      </c>
      <c r="BF396" s="119">
        <f>MetaData!BF396</f>
        <v>1</v>
      </c>
      <c r="BG396" s="15">
        <f>ReportedData!M396</f>
        <v>0</v>
      </c>
      <c r="BH396" t="str">
        <f>ReportedData!F396</f>
        <v>thom94b3.xlsx</v>
      </c>
    </row>
    <row r="397" spans="1:60" ht="15.75" hidden="1">
      <c r="A397" s="10">
        <f>MetaData!A397</f>
        <v>393</v>
      </c>
      <c r="B397" s="10">
        <f>MetaData!B397</f>
        <v>85</v>
      </c>
      <c r="C397" s="10">
        <f>MetaData!C397</f>
        <v>6</v>
      </c>
      <c r="D397" s="91" t="str">
        <f>MetaData!D397</f>
        <v>C1</v>
      </c>
      <c r="E397" s="11" t="str">
        <f>MetaData!E397</f>
        <v>Thomsen and Wallace (1994)</v>
      </c>
      <c r="F397" s="12" t="str">
        <f>MetaData!F397</f>
        <v>SI</v>
      </c>
      <c r="G397" s="14" t="str">
        <f>MetaData!G397</f>
        <v>C</v>
      </c>
      <c r="H397" s="14" t="str">
        <f>MetaData!H397</f>
        <v>S</v>
      </c>
      <c r="I397" s="50">
        <f>IF(MetaData!$F397="SI",MetaData!I397,MetaData!I397*6.89476)</f>
        <v>67.5</v>
      </c>
      <c r="J397" s="50">
        <f>IF(MetaData!$F397="SI",MetaData!J397,MetaData!J397*6.89476)</f>
        <v>0</v>
      </c>
      <c r="K397" s="50">
        <f>IF(MetaData!$F397="SI",MetaData!K397,MetaData!K397*6.89476)</f>
        <v>0</v>
      </c>
      <c r="L397" s="50">
        <f>IF(MetaData!$F397="SI",MetaData!L397,MetaData!L397*4.448)</f>
        <v>0</v>
      </c>
      <c r="M397" s="52">
        <f>MetaData!M397</f>
        <v>1</v>
      </c>
      <c r="N397" s="53">
        <f>IF(MetaData!$F397="SI",MetaData!N397,MetaData!N397*25.4)</f>
        <v>152.4</v>
      </c>
      <c r="O397" s="53">
        <f>IF(MetaData!$F397="SI",MetaData!O397,MetaData!O397*25.4)</f>
        <v>152.4</v>
      </c>
      <c r="P397" s="53">
        <f>IF(MetaData!$F397="SI",MetaData!P397,MetaData!P397*25.4)</f>
        <v>596.9</v>
      </c>
      <c r="Q397" s="53">
        <f>IF(MetaData!$F397="SI",MetaData!Q397,MetaData!Q397*25.4)</f>
        <v>0</v>
      </c>
      <c r="R397" s="99" t="str">
        <f>MetaData!R397</f>
        <v>C</v>
      </c>
      <c r="S397" s="53">
        <f>IF(MetaData!$F397="SI",MetaData!S397,MetaData!S397*(25.4^2))</f>
        <v>23225.760000000002</v>
      </c>
      <c r="T397" s="53">
        <f>IF(MetaData!$F397="SI",MetaData!T397,MetaData!T397*25.4)</f>
        <v>9.5</v>
      </c>
      <c r="U397" s="53">
        <f>IF(MetaData!$F397="SI",MetaData!U397,MetaData!U397*25.4)</f>
        <v>9.5</v>
      </c>
      <c r="V397" s="53">
        <f>IF(MetaData!$F397="SI",MetaData!V397,MetaData!V397*25.4)</f>
        <v>9.5</v>
      </c>
      <c r="W397" s="52">
        <f>MetaData!W397</f>
        <v>8</v>
      </c>
      <c r="X397" s="53">
        <f>IF(MetaData!$F397="SI",MetaData!X397,MetaData!X397*25.4)</f>
        <v>11.1</v>
      </c>
      <c r="Y397" s="52">
        <f>MetaData!Y397</f>
        <v>1</v>
      </c>
      <c r="Z397" s="53">
        <f>IF(MetaData!$F397="SI",MetaData!Z397,MetaData!Z397*25.4)</f>
        <v>11.1</v>
      </c>
      <c r="AA397" s="52">
        <f>MetaData!AA397</f>
        <v>1</v>
      </c>
      <c r="AB397" s="52"/>
      <c r="AC397" s="53">
        <f>IF(MetaData!$F397="SI",MetaData!AC397,MetaData!AC397*25.4)</f>
        <v>0</v>
      </c>
      <c r="AD397" s="79"/>
      <c r="AE397" s="51">
        <f>MetaData!AE397</f>
        <v>2.4500000000000001E-2</v>
      </c>
      <c r="AF397" s="50">
        <f>IF(MetaData!$F397="SI",MetaData!AF397,MetaData!AF397*6.89476)</f>
        <v>475.8</v>
      </c>
      <c r="AG397" s="50">
        <f>IF(MetaData!$F397="SI",MetaData!AG397,MetaData!AG397*6.89476)</f>
        <v>738</v>
      </c>
      <c r="AH397" s="50">
        <f>IF(MetaData!$F397="SI",MetaData!AH397,MetaData!AH397*6.89476)</f>
        <v>475.8</v>
      </c>
      <c r="AI397" s="50">
        <f>IF(MetaData!$F397="SI",MetaData!AI397,MetaData!AI397*6.89476)</f>
        <v>475.8</v>
      </c>
      <c r="AJ397" s="50">
        <f>IF(MetaData!$F397="SI",MetaData!AJ397,MetaData!AJ397*6.89476)</f>
        <v>738</v>
      </c>
      <c r="AK397" s="50">
        <f>IF(MetaData!$F397="SI",MetaData!AK397,MetaData!AK397*6.89476)</f>
        <v>738</v>
      </c>
      <c r="AL397" s="117">
        <f>MetaData!AL397</f>
        <v>414</v>
      </c>
      <c r="AM397" s="52" t="str">
        <f>MetaData!AM397</f>
        <v>RD: Rectangular and diagonal ties</v>
      </c>
      <c r="AN397" s="52">
        <f>MetaData!AN397</f>
        <v>3.4</v>
      </c>
      <c r="AO397" s="52">
        <f>MetaData!AO397</f>
        <v>0</v>
      </c>
      <c r="AP397" s="53">
        <f>IF(MetaData!$F397="SI",MetaData!AP397,MetaData!AP397*25.4)</f>
        <v>3.2</v>
      </c>
      <c r="AQ397" s="52">
        <f>MetaData!AQ397</f>
        <v>10</v>
      </c>
      <c r="AR397" s="53">
        <f>IF(MetaData!$F397="SI",MetaData!AR397,MetaData!AR397*25.4)</f>
        <v>25.4</v>
      </c>
      <c r="AS397" s="53">
        <f>IF(MetaData!$F397="SI",MetaData!AS397,MetaData!AS397*25.4)</f>
        <v>3.2</v>
      </c>
      <c r="AT397" s="52">
        <f>MetaData!AT397</f>
        <v>6</v>
      </c>
      <c r="AU397" s="53">
        <f>IF(MetaData!$F397="SI",MetaData!AU397,MetaData!AU397*25.4)</f>
        <v>38.1</v>
      </c>
      <c r="AV397" s="59">
        <f>MetaData!AV397</f>
        <v>7.0639899293316296E-3</v>
      </c>
      <c r="AW397" s="59"/>
      <c r="AX397" s="50">
        <f>IF(MetaData!$F397="SI",MetaData!AX397,MetaData!AX397*6.89476)</f>
        <v>1262</v>
      </c>
      <c r="AY397" s="50">
        <f>IF(MetaData!$F397="SI",MetaData!AY397,MetaData!AY397*6.89476)</f>
        <v>1448</v>
      </c>
      <c r="AZ397" s="119">
        <f>MetaData!AZ397</f>
        <v>0</v>
      </c>
      <c r="BA397" s="119">
        <f>MetaData!BA397</f>
        <v>0</v>
      </c>
      <c r="BB397" s="119">
        <f>MetaData!BB397</f>
        <v>0</v>
      </c>
      <c r="BC397" s="119">
        <f>MetaData!BC397</f>
        <v>0</v>
      </c>
      <c r="BD397" s="119">
        <f>MetaData!BD397</f>
        <v>0</v>
      </c>
      <c r="BE397" s="119">
        <f>MetaData!BE397</f>
        <v>0</v>
      </c>
      <c r="BF397" s="119">
        <f>MetaData!BF397</f>
        <v>1</v>
      </c>
      <c r="BG397" s="15">
        <f>ReportedData!M397</f>
        <v>0</v>
      </c>
      <c r="BH397" t="str">
        <f>ReportedData!F397</f>
        <v>thom94c1.xlsx</v>
      </c>
    </row>
    <row r="398" spans="1:60" ht="15.75" hidden="1">
      <c r="A398" s="10">
        <f>MetaData!A398</f>
        <v>394</v>
      </c>
      <c r="B398" s="10">
        <f>MetaData!B398</f>
        <v>85</v>
      </c>
      <c r="C398" s="10">
        <f>MetaData!C398</f>
        <v>7</v>
      </c>
      <c r="D398" s="91" t="str">
        <f>MetaData!D398</f>
        <v xml:space="preserve"> C2</v>
      </c>
      <c r="E398" s="11" t="str">
        <f>MetaData!E398</f>
        <v>Thomsen and Wallace (1994)</v>
      </c>
      <c r="F398" s="12" t="str">
        <f>MetaData!F398</f>
        <v>SI</v>
      </c>
      <c r="G398" s="14" t="str">
        <f>MetaData!G398</f>
        <v>C</v>
      </c>
      <c r="H398" s="14" t="str">
        <f>MetaData!H398</f>
        <v>S</v>
      </c>
      <c r="I398" s="50">
        <f>IF(MetaData!$F398="SI",MetaData!I398,MetaData!I398*6.89476)</f>
        <v>74.599999999999994</v>
      </c>
      <c r="J398" s="50">
        <f>IF(MetaData!$F398="SI",MetaData!J398,MetaData!J398*6.89476)</f>
        <v>0</v>
      </c>
      <c r="K398" s="50">
        <f>IF(MetaData!$F398="SI",MetaData!K398,MetaData!K398*6.89476)</f>
        <v>0</v>
      </c>
      <c r="L398" s="50">
        <f>IF(MetaData!$F398="SI",MetaData!L398,MetaData!L398*4.448)</f>
        <v>173</v>
      </c>
      <c r="M398" s="52">
        <f>MetaData!M398</f>
        <v>1</v>
      </c>
      <c r="N398" s="53">
        <f>IF(MetaData!$F398="SI",MetaData!N398,MetaData!N398*25.4)</f>
        <v>152.4</v>
      </c>
      <c r="O398" s="53">
        <f>IF(MetaData!$F398="SI",MetaData!O398,MetaData!O398*25.4)</f>
        <v>152.4</v>
      </c>
      <c r="P398" s="53">
        <f>IF(MetaData!$F398="SI",MetaData!P398,MetaData!P398*25.4)</f>
        <v>596.9</v>
      </c>
      <c r="Q398" s="53">
        <f>IF(MetaData!$F398="SI",MetaData!Q398,MetaData!Q398*25.4)</f>
        <v>0</v>
      </c>
      <c r="R398" s="99" t="str">
        <f>MetaData!R398</f>
        <v>C</v>
      </c>
      <c r="S398" s="53">
        <f>IF(MetaData!$F398="SI",MetaData!S398,MetaData!S398*(25.4^2))</f>
        <v>23225.760000000002</v>
      </c>
      <c r="T398" s="53">
        <f>IF(MetaData!$F398="SI",MetaData!T398,MetaData!T398*25.4)</f>
        <v>9.5</v>
      </c>
      <c r="U398" s="53">
        <f>IF(MetaData!$F398="SI",MetaData!U398,MetaData!U398*25.4)</f>
        <v>9.5</v>
      </c>
      <c r="V398" s="53">
        <f>IF(MetaData!$F398="SI",MetaData!V398,MetaData!V398*25.4)</f>
        <v>9.5</v>
      </c>
      <c r="W398" s="52">
        <f>MetaData!W398</f>
        <v>8</v>
      </c>
      <c r="X398" s="53">
        <f>IF(MetaData!$F398="SI",MetaData!X398,MetaData!X398*25.4)</f>
        <v>11.1</v>
      </c>
      <c r="Y398" s="52">
        <f>MetaData!Y398</f>
        <v>1</v>
      </c>
      <c r="Z398" s="53">
        <f>IF(MetaData!$F398="SI",MetaData!Z398,MetaData!Z398*25.4)</f>
        <v>11.1</v>
      </c>
      <c r="AA398" s="52">
        <f>MetaData!AA398</f>
        <v>1</v>
      </c>
      <c r="AB398" s="52"/>
      <c r="AC398" s="53">
        <f>IF(MetaData!$F398="SI",MetaData!AC398,MetaData!AC398*25.4)</f>
        <v>0</v>
      </c>
      <c r="AD398" s="79"/>
      <c r="AE398" s="51">
        <f>MetaData!AE398</f>
        <v>2.4500000000000001E-2</v>
      </c>
      <c r="AF398" s="50">
        <f>IF(MetaData!$F398="SI",MetaData!AF398,MetaData!AF398*6.89476)</f>
        <v>475.8</v>
      </c>
      <c r="AG398" s="50">
        <f>IF(MetaData!$F398="SI",MetaData!AG398,MetaData!AG398*6.89476)</f>
        <v>738</v>
      </c>
      <c r="AH398" s="50">
        <f>IF(MetaData!$F398="SI",MetaData!AH398,MetaData!AH398*6.89476)</f>
        <v>475.8</v>
      </c>
      <c r="AI398" s="50">
        <f>IF(MetaData!$F398="SI",MetaData!AI398,MetaData!AI398*6.89476)</f>
        <v>475.8</v>
      </c>
      <c r="AJ398" s="50">
        <f>IF(MetaData!$F398="SI",MetaData!AJ398,MetaData!AJ398*6.89476)</f>
        <v>738</v>
      </c>
      <c r="AK398" s="50">
        <f>IF(MetaData!$F398="SI",MetaData!AK398,MetaData!AK398*6.89476)</f>
        <v>738</v>
      </c>
      <c r="AL398" s="117">
        <f>MetaData!AL398</f>
        <v>414</v>
      </c>
      <c r="AM398" s="52" t="str">
        <f>MetaData!AM398</f>
        <v>RD: Rectangular and diagonal ties</v>
      </c>
      <c r="AN398" s="52">
        <f>MetaData!AN398</f>
        <v>3.4</v>
      </c>
      <c r="AO398" s="52">
        <f>MetaData!AO398</f>
        <v>0</v>
      </c>
      <c r="AP398" s="53">
        <f>IF(MetaData!$F398="SI",MetaData!AP398,MetaData!AP398*25.4)</f>
        <v>3.2</v>
      </c>
      <c r="AQ398" s="52">
        <f>MetaData!AQ398</f>
        <v>10</v>
      </c>
      <c r="AR398" s="53">
        <f>IF(MetaData!$F398="SI",MetaData!AR398,MetaData!AR398*25.4)</f>
        <v>25.4</v>
      </c>
      <c r="AS398" s="53">
        <f>IF(MetaData!$F398="SI",MetaData!AS398,MetaData!AS398*25.4)</f>
        <v>3.2</v>
      </c>
      <c r="AT398" s="52">
        <f>MetaData!AT398</f>
        <v>6</v>
      </c>
      <c r="AU398" s="53">
        <f>IF(MetaData!$F398="SI",MetaData!AU398,MetaData!AU398*25.4)</f>
        <v>38.1</v>
      </c>
      <c r="AV398" s="59">
        <f>MetaData!AV398</f>
        <v>7.0639899293316296E-3</v>
      </c>
      <c r="AW398" s="59"/>
      <c r="AX398" s="50">
        <f>IF(MetaData!$F398="SI",MetaData!AX398,MetaData!AX398*6.89476)</f>
        <v>1262</v>
      </c>
      <c r="AY398" s="50">
        <f>IF(MetaData!$F398="SI",MetaData!AY398,MetaData!AY398*6.89476)</f>
        <v>1448</v>
      </c>
      <c r="AZ398" s="119">
        <f>MetaData!AZ398</f>
        <v>0</v>
      </c>
      <c r="BA398" s="119">
        <f>MetaData!BA398</f>
        <v>0</v>
      </c>
      <c r="BB398" s="119">
        <f>MetaData!BB398</f>
        <v>0</v>
      </c>
      <c r="BC398" s="119">
        <f>MetaData!BC398</f>
        <v>0</v>
      </c>
      <c r="BD398" s="119">
        <f>MetaData!BD398</f>
        <v>0</v>
      </c>
      <c r="BE398" s="119">
        <f>MetaData!BE398</f>
        <v>0</v>
      </c>
      <c r="BF398" s="119">
        <f>MetaData!BF398</f>
        <v>1</v>
      </c>
      <c r="BG398" s="15">
        <f>ReportedData!M398</f>
        <v>0</v>
      </c>
      <c r="BH398" t="str">
        <f>ReportedData!F398</f>
        <v>thom94c2.xlsx</v>
      </c>
    </row>
    <row r="399" spans="1:60" ht="15.75" hidden="1">
      <c r="A399" s="10">
        <f>MetaData!A399</f>
        <v>395</v>
      </c>
      <c r="B399" s="10">
        <f>MetaData!B399</f>
        <v>85</v>
      </c>
      <c r="C399" s="10">
        <f>MetaData!C399</f>
        <v>8</v>
      </c>
      <c r="D399" s="91" t="str">
        <f>MetaData!D399</f>
        <v xml:space="preserve"> C3</v>
      </c>
      <c r="E399" s="11" t="str">
        <f>MetaData!E399</f>
        <v>Thomsen and Wallace (1994)</v>
      </c>
      <c r="F399" s="12" t="str">
        <f>MetaData!F399</f>
        <v>SI</v>
      </c>
      <c r="G399" s="14" t="str">
        <f>MetaData!G399</f>
        <v>C</v>
      </c>
      <c r="H399" s="14" t="str">
        <f>MetaData!H399</f>
        <v>S</v>
      </c>
      <c r="I399" s="50">
        <f>IF(MetaData!$F399="SI",MetaData!I399,MetaData!I399*6.89476)</f>
        <v>81.8</v>
      </c>
      <c r="J399" s="50">
        <f>IF(MetaData!$F399="SI",MetaData!J399,MetaData!J399*6.89476)</f>
        <v>0</v>
      </c>
      <c r="K399" s="50">
        <f>IF(MetaData!$F399="SI",MetaData!K399,MetaData!K399*6.89476)</f>
        <v>0</v>
      </c>
      <c r="L399" s="50">
        <f>IF(MetaData!$F399="SI",MetaData!L399,MetaData!L399*4.448)</f>
        <v>380</v>
      </c>
      <c r="M399" s="52">
        <f>MetaData!M399</f>
        <v>1</v>
      </c>
      <c r="N399" s="53">
        <f>IF(MetaData!$F399="SI",MetaData!N399,MetaData!N399*25.4)</f>
        <v>152.4</v>
      </c>
      <c r="O399" s="53">
        <f>IF(MetaData!$F399="SI",MetaData!O399,MetaData!O399*25.4)</f>
        <v>152.4</v>
      </c>
      <c r="P399" s="53">
        <f>IF(MetaData!$F399="SI",MetaData!P399,MetaData!P399*25.4)</f>
        <v>596.9</v>
      </c>
      <c r="Q399" s="53">
        <f>IF(MetaData!$F399="SI",MetaData!Q399,MetaData!Q399*25.4)</f>
        <v>0</v>
      </c>
      <c r="R399" s="99" t="str">
        <f>MetaData!R399</f>
        <v>C</v>
      </c>
      <c r="S399" s="53">
        <f>IF(MetaData!$F399="SI",MetaData!S399,MetaData!S399*(25.4^2))</f>
        <v>23225.760000000002</v>
      </c>
      <c r="T399" s="53">
        <f>IF(MetaData!$F399="SI",MetaData!T399,MetaData!T399*25.4)</f>
        <v>9.5</v>
      </c>
      <c r="U399" s="53">
        <f>IF(MetaData!$F399="SI",MetaData!U399,MetaData!U399*25.4)</f>
        <v>9.5</v>
      </c>
      <c r="V399" s="53">
        <f>IF(MetaData!$F399="SI",MetaData!V399,MetaData!V399*25.4)</f>
        <v>9.5</v>
      </c>
      <c r="W399" s="52">
        <f>MetaData!W399</f>
        <v>8</v>
      </c>
      <c r="X399" s="53">
        <f>IF(MetaData!$F399="SI",MetaData!X399,MetaData!X399*25.4)</f>
        <v>11.1</v>
      </c>
      <c r="Y399" s="52">
        <f>MetaData!Y399</f>
        <v>1</v>
      </c>
      <c r="Z399" s="53">
        <f>IF(MetaData!$F399="SI",MetaData!Z399,MetaData!Z399*25.4)</f>
        <v>11.1</v>
      </c>
      <c r="AA399" s="52">
        <f>MetaData!AA399</f>
        <v>1</v>
      </c>
      <c r="AB399" s="52"/>
      <c r="AC399" s="53">
        <f>IF(MetaData!$F399="SI",MetaData!AC399,MetaData!AC399*25.4)</f>
        <v>0</v>
      </c>
      <c r="AD399" s="79"/>
      <c r="AE399" s="51">
        <f>MetaData!AE399</f>
        <v>2.4500000000000001E-2</v>
      </c>
      <c r="AF399" s="50">
        <f>IF(MetaData!$F399="SI",MetaData!AF399,MetaData!AF399*6.89476)</f>
        <v>475.8</v>
      </c>
      <c r="AG399" s="50">
        <f>IF(MetaData!$F399="SI",MetaData!AG399,MetaData!AG399*6.89476)</f>
        <v>738</v>
      </c>
      <c r="AH399" s="50">
        <f>IF(MetaData!$F399="SI",MetaData!AH399,MetaData!AH399*6.89476)</f>
        <v>475.8</v>
      </c>
      <c r="AI399" s="50">
        <f>IF(MetaData!$F399="SI",MetaData!AI399,MetaData!AI399*6.89476)</f>
        <v>475.8</v>
      </c>
      <c r="AJ399" s="50">
        <f>IF(MetaData!$F399="SI",MetaData!AJ399,MetaData!AJ399*6.89476)</f>
        <v>738</v>
      </c>
      <c r="AK399" s="50">
        <f>IF(MetaData!$F399="SI",MetaData!AK399,MetaData!AK399*6.89476)</f>
        <v>738</v>
      </c>
      <c r="AL399" s="117">
        <f>MetaData!AL399</f>
        <v>414</v>
      </c>
      <c r="AM399" s="52" t="str">
        <f>MetaData!AM399</f>
        <v>RD: Rectangular and diagonal ties</v>
      </c>
      <c r="AN399" s="52">
        <f>MetaData!AN399</f>
        <v>3.4</v>
      </c>
      <c r="AO399" s="52">
        <f>MetaData!AO399</f>
        <v>0</v>
      </c>
      <c r="AP399" s="53">
        <f>IF(MetaData!$F399="SI",MetaData!AP399,MetaData!AP399*25.4)</f>
        <v>3.2</v>
      </c>
      <c r="AQ399" s="52">
        <f>MetaData!AQ399</f>
        <v>10</v>
      </c>
      <c r="AR399" s="53">
        <f>IF(MetaData!$F399="SI",MetaData!AR399,MetaData!AR399*25.4)</f>
        <v>25.4</v>
      </c>
      <c r="AS399" s="53">
        <f>IF(MetaData!$F399="SI",MetaData!AS399,MetaData!AS399*25.4)</f>
        <v>3.2</v>
      </c>
      <c r="AT399" s="52">
        <f>MetaData!AT399</f>
        <v>6</v>
      </c>
      <c r="AU399" s="53">
        <f>IF(MetaData!$F399="SI",MetaData!AU399,MetaData!AU399*25.4)</f>
        <v>38.1</v>
      </c>
      <c r="AV399" s="59">
        <f>MetaData!AV399</f>
        <v>7.0639899293316296E-3</v>
      </c>
      <c r="AW399" s="59"/>
      <c r="AX399" s="50">
        <f>IF(MetaData!$F399="SI",MetaData!AX399,MetaData!AX399*6.89476)</f>
        <v>1262</v>
      </c>
      <c r="AY399" s="50">
        <f>IF(MetaData!$F399="SI",MetaData!AY399,MetaData!AY399*6.89476)</f>
        <v>1448</v>
      </c>
      <c r="AZ399" s="119">
        <f>MetaData!AZ399</f>
        <v>0</v>
      </c>
      <c r="BA399" s="119">
        <f>MetaData!BA399</f>
        <v>0</v>
      </c>
      <c r="BB399" s="119">
        <f>MetaData!BB399</f>
        <v>0</v>
      </c>
      <c r="BC399" s="119">
        <f>MetaData!BC399</f>
        <v>0</v>
      </c>
      <c r="BD399" s="119">
        <f>MetaData!BD399</f>
        <v>0</v>
      </c>
      <c r="BE399" s="119">
        <f>MetaData!BE399</f>
        <v>0</v>
      </c>
      <c r="BF399" s="119">
        <f>MetaData!BF399</f>
        <v>1</v>
      </c>
      <c r="BG399" s="15">
        <f>ReportedData!M399</f>
        <v>0</v>
      </c>
      <c r="BH399" t="str">
        <f>ReportedData!F399</f>
        <v>thom94c3.xlsx</v>
      </c>
    </row>
    <row r="400" spans="1:60" ht="15.75" hidden="1">
      <c r="A400" s="10">
        <f>MetaData!A400</f>
        <v>396</v>
      </c>
      <c r="B400" s="10">
        <f>MetaData!B400</f>
        <v>85</v>
      </c>
      <c r="C400" s="10">
        <f>MetaData!C400</f>
        <v>9</v>
      </c>
      <c r="D400" s="91" t="str">
        <f>MetaData!D400</f>
        <v xml:space="preserve"> D1</v>
      </c>
      <c r="E400" s="11" t="str">
        <f>MetaData!E400</f>
        <v>Thomsen and Wallace (1994)</v>
      </c>
      <c r="F400" s="12" t="str">
        <f>MetaData!F400</f>
        <v>SI</v>
      </c>
      <c r="G400" s="14" t="str">
        <f>MetaData!G400</f>
        <v>C</v>
      </c>
      <c r="H400" s="14" t="str">
        <f>MetaData!H400</f>
        <v>S</v>
      </c>
      <c r="I400" s="50">
        <f>IF(MetaData!$F400="SI",MetaData!I400,MetaData!I400*6.89476)</f>
        <v>75.8</v>
      </c>
      <c r="J400" s="50">
        <f>IF(MetaData!$F400="SI",MetaData!J400,MetaData!J400*6.89476)</f>
        <v>0</v>
      </c>
      <c r="K400" s="50">
        <f>IF(MetaData!$F400="SI",MetaData!K400,MetaData!K400*6.89476)</f>
        <v>0</v>
      </c>
      <c r="L400" s="50">
        <f>IF(MetaData!$F400="SI",MetaData!L400,MetaData!L400*4.448)</f>
        <v>352</v>
      </c>
      <c r="M400" s="52">
        <f>MetaData!M400</f>
        <v>1</v>
      </c>
      <c r="N400" s="53">
        <f>IF(MetaData!$F400="SI",MetaData!N400,MetaData!N400*25.4)</f>
        <v>152.4</v>
      </c>
      <c r="O400" s="53">
        <f>IF(MetaData!$F400="SI",MetaData!O400,MetaData!O400*25.4)</f>
        <v>152.4</v>
      </c>
      <c r="P400" s="53">
        <f>IF(MetaData!$F400="SI",MetaData!P400,MetaData!P400*25.4)</f>
        <v>596.9</v>
      </c>
      <c r="Q400" s="53">
        <f>IF(MetaData!$F400="SI",MetaData!Q400,MetaData!Q400*25.4)</f>
        <v>0</v>
      </c>
      <c r="R400" s="99" t="str">
        <f>MetaData!R400</f>
        <v>C</v>
      </c>
      <c r="S400" s="53">
        <f>IF(MetaData!$F400="SI",MetaData!S400,MetaData!S400*(25.4^2))</f>
        <v>23225.760000000002</v>
      </c>
      <c r="T400" s="53">
        <f>IF(MetaData!$F400="SI",MetaData!T400,MetaData!T400*25.4)</f>
        <v>9.5</v>
      </c>
      <c r="U400" s="53">
        <f>IF(MetaData!$F400="SI",MetaData!U400,MetaData!U400*25.4)</f>
        <v>9.5</v>
      </c>
      <c r="V400" s="53">
        <f>IF(MetaData!$F400="SI",MetaData!V400,MetaData!V400*25.4)</f>
        <v>9.5</v>
      </c>
      <c r="W400" s="52">
        <f>MetaData!W400</f>
        <v>8</v>
      </c>
      <c r="X400" s="53">
        <f>IF(MetaData!$F400="SI",MetaData!X400,MetaData!X400*25.4)</f>
        <v>11.1</v>
      </c>
      <c r="Y400" s="52">
        <f>MetaData!Y400</f>
        <v>1</v>
      </c>
      <c r="Z400" s="53">
        <f>IF(MetaData!$F400="SI",MetaData!Z400,MetaData!Z400*25.4)</f>
        <v>11.1</v>
      </c>
      <c r="AA400" s="52">
        <f>MetaData!AA400</f>
        <v>1</v>
      </c>
      <c r="AB400" s="52"/>
      <c r="AC400" s="53">
        <f>IF(MetaData!$F400="SI",MetaData!AC400,MetaData!AC400*25.4)</f>
        <v>0</v>
      </c>
      <c r="AD400" s="79"/>
      <c r="AE400" s="51">
        <f>MetaData!AE400</f>
        <v>2.4500000000000001E-2</v>
      </c>
      <c r="AF400" s="50">
        <f>IF(MetaData!$F400="SI",MetaData!AF400,MetaData!AF400*6.89476)</f>
        <v>475.8</v>
      </c>
      <c r="AG400" s="50">
        <f>IF(MetaData!$F400="SI",MetaData!AG400,MetaData!AG400*6.89476)</f>
        <v>738</v>
      </c>
      <c r="AH400" s="50">
        <f>IF(MetaData!$F400="SI",MetaData!AH400,MetaData!AH400*6.89476)</f>
        <v>475.8</v>
      </c>
      <c r="AI400" s="50">
        <f>IF(MetaData!$F400="SI",MetaData!AI400,MetaData!AI400*6.89476)</f>
        <v>475.8</v>
      </c>
      <c r="AJ400" s="50">
        <f>IF(MetaData!$F400="SI",MetaData!AJ400,MetaData!AJ400*6.89476)</f>
        <v>738</v>
      </c>
      <c r="AK400" s="50">
        <f>IF(MetaData!$F400="SI",MetaData!AK400,MetaData!AK400*6.89476)</f>
        <v>738</v>
      </c>
      <c r="AL400" s="117">
        <f>MetaData!AL400</f>
        <v>414</v>
      </c>
      <c r="AM400" s="52" t="str">
        <f>MetaData!AM400</f>
        <v>RD: Rectangular and diagonal ties</v>
      </c>
      <c r="AN400" s="52">
        <f>MetaData!AN400</f>
        <v>3.4</v>
      </c>
      <c r="AO400" s="52">
        <f>MetaData!AO400</f>
        <v>0</v>
      </c>
      <c r="AP400" s="53">
        <f>IF(MetaData!$F400="SI",MetaData!AP400,MetaData!AP400*25.4)</f>
        <v>3.2</v>
      </c>
      <c r="AQ400" s="52">
        <f>MetaData!AQ400</f>
        <v>8</v>
      </c>
      <c r="AR400" s="53">
        <f>IF(MetaData!$F400="SI",MetaData!AR400,MetaData!AR400*25.4)</f>
        <v>31.8</v>
      </c>
      <c r="AS400" s="53">
        <f>IF(MetaData!$F400="SI",MetaData!AS400,MetaData!AS400*25.4)</f>
        <v>3.2</v>
      </c>
      <c r="AT400" s="52">
        <f>MetaData!AT400</f>
        <v>6</v>
      </c>
      <c r="AU400" s="53">
        <f>IF(MetaData!$F400="SI",MetaData!AU400,MetaData!AU400*25.4)</f>
        <v>38.1</v>
      </c>
      <c r="AV400" s="59">
        <f>MetaData!AV400</f>
        <v>5.6423064215416156E-3</v>
      </c>
      <c r="AW400" s="59"/>
      <c r="AX400" s="50">
        <f>IF(MetaData!$F400="SI",MetaData!AX400,MetaData!AX400*6.89476)</f>
        <v>1262</v>
      </c>
      <c r="AY400" s="50">
        <f>IF(MetaData!$F400="SI",MetaData!AY400,MetaData!AY400*6.89476)</f>
        <v>1448</v>
      </c>
      <c r="AZ400" s="119">
        <f>MetaData!AZ400</f>
        <v>0</v>
      </c>
      <c r="BA400" s="119">
        <f>MetaData!BA400</f>
        <v>0</v>
      </c>
      <c r="BB400" s="119">
        <f>MetaData!BB400</f>
        <v>0</v>
      </c>
      <c r="BC400" s="119">
        <f>MetaData!BC400</f>
        <v>0</v>
      </c>
      <c r="BD400" s="119">
        <f>MetaData!BD400</f>
        <v>0</v>
      </c>
      <c r="BE400" s="119">
        <f>MetaData!BE400</f>
        <v>0</v>
      </c>
      <c r="BF400" s="119">
        <f>MetaData!BF400</f>
        <v>1</v>
      </c>
      <c r="BG400" s="15">
        <f>ReportedData!M400</f>
        <v>0</v>
      </c>
      <c r="BH400" t="str">
        <f>ReportedData!F400</f>
        <v>thom94d1.xlsx</v>
      </c>
    </row>
    <row r="401" spans="1:60" ht="15.75" hidden="1">
      <c r="A401" s="10">
        <f>MetaData!A401</f>
        <v>397</v>
      </c>
      <c r="B401" s="10">
        <f>MetaData!B401</f>
        <v>85</v>
      </c>
      <c r="C401" s="10">
        <f>MetaData!C401</f>
        <v>10</v>
      </c>
      <c r="D401" s="91" t="str">
        <f>MetaData!D401</f>
        <v xml:space="preserve"> D2</v>
      </c>
      <c r="E401" s="11" t="str">
        <f>MetaData!E401</f>
        <v>Thomsen and Wallace (1994)</v>
      </c>
      <c r="F401" s="12" t="str">
        <f>MetaData!F401</f>
        <v>SI</v>
      </c>
      <c r="G401" s="14" t="str">
        <f>MetaData!G401</f>
        <v>C</v>
      </c>
      <c r="H401" s="14" t="str">
        <f>MetaData!H401</f>
        <v>S</v>
      </c>
      <c r="I401" s="50">
        <f>IF(MetaData!$F401="SI",MetaData!I401,MetaData!I401*6.89476)</f>
        <v>87</v>
      </c>
      <c r="J401" s="50">
        <f>IF(MetaData!$F401="SI",MetaData!J401,MetaData!J401*6.89476)</f>
        <v>0</v>
      </c>
      <c r="K401" s="50">
        <f>IF(MetaData!$F401="SI",MetaData!K401,MetaData!K401*6.89476)</f>
        <v>0</v>
      </c>
      <c r="L401" s="50">
        <f>IF(MetaData!$F401="SI",MetaData!L401,MetaData!L401*4.448)</f>
        <v>404</v>
      </c>
      <c r="M401" s="52">
        <f>MetaData!M401</f>
        <v>1</v>
      </c>
      <c r="N401" s="53">
        <f>IF(MetaData!$F401="SI",MetaData!N401,MetaData!N401*25.4)</f>
        <v>152.4</v>
      </c>
      <c r="O401" s="53">
        <f>IF(MetaData!$F401="SI",MetaData!O401,MetaData!O401*25.4)</f>
        <v>152.4</v>
      </c>
      <c r="P401" s="53">
        <f>IF(MetaData!$F401="SI",MetaData!P401,MetaData!P401*25.4)</f>
        <v>596.9</v>
      </c>
      <c r="Q401" s="53">
        <f>IF(MetaData!$F401="SI",MetaData!Q401,MetaData!Q401*25.4)</f>
        <v>0</v>
      </c>
      <c r="R401" s="99" t="str">
        <f>MetaData!R401</f>
        <v>C</v>
      </c>
      <c r="S401" s="53">
        <f>IF(MetaData!$F401="SI",MetaData!S401,MetaData!S401*(25.4^2))</f>
        <v>23225.760000000002</v>
      </c>
      <c r="T401" s="53">
        <f>IF(MetaData!$F401="SI",MetaData!T401,MetaData!T401*25.4)</f>
        <v>9.5</v>
      </c>
      <c r="U401" s="53">
        <f>IF(MetaData!$F401="SI",MetaData!U401,MetaData!U401*25.4)</f>
        <v>9.5</v>
      </c>
      <c r="V401" s="53">
        <f>IF(MetaData!$F401="SI",MetaData!V401,MetaData!V401*25.4)</f>
        <v>9.5</v>
      </c>
      <c r="W401" s="52">
        <f>MetaData!W401</f>
        <v>8</v>
      </c>
      <c r="X401" s="53">
        <f>IF(MetaData!$F401="SI",MetaData!X401,MetaData!X401*25.4)</f>
        <v>11.1</v>
      </c>
      <c r="Y401" s="52">
        <f>MetaData!Y401</f>
        <v>1</v>
      </c>
      <c r="Z401" s="53">
        <f>IF(MetaData!$F401="SI",MetaData!Z401,MetaData!Z401*25.4)</f>
        <v>11.1</v>
      </c>
      <c r="AA401" s="52">
        <f>MetaData!AA401</f>
        <v>1</v>
      </c>
      <c r="AB401" s="52"/>
      <c r="AC401" s="53">
        <f>IF(MetaData!$F401="SI",MetaData!AC401,MetaData!AC401*25.4)</f>
        <v>0</v>
      </c>
      <c r="AD401" s="79"/>
      <c r="AE401" s="51">
        <f>MetaData!AE401</f>
        <v>2.4500000000000001E-2</v>
      </c>
      <c r="AF401" s="50">
        <f>IF(MetaData!$F401="SI",MetaData!AF401,MetaData!AF401*6.89476)</f>
        <v>475.8</v>
      </c>
      <c r="AG401" s="50">
        <f>IF(MetaData!$F401="SI",MetaData!AG401,MetaData!AG401*6.89476)</f>
        <v>738</v>
      </c>
      <c r="AH401" s="50">
        <f>IF(MetaData!$F401="SI",MetaData!AH401,MetaData!AH401*6.89476)</f>
        <v>475.8</v>
      </c>
      <c r="AI401" s="50">
        <f>IF(MetaData!$F401="SI",MetaData!AI401,MetaData!AI401*6.89476)</f>
        <v>475.8</v>
      </c>
      <c r="AJ401" s="50">
        <f>IF(MetaData!$F401="SI",MetaData!AJ401,MetaData!AJ401*6.89476)</f>
        <v>738</v>
      </c>
      <c r="AK401" s="50">
        <f>IF(MetaData!$F401="SI",MetaData!AK401,MetaData!AK401*6.89476)</f>
        <v>738</v>
      </c>
      <c r="AL401" s="117">
        <f>MetaData!AL401</f>
        <v>414</v>
      </c>
      <c r="AM401" s="52" t="str">
        <f>MetaData!AM401</f>
        <v>RD: Rectangular and diagonal ties</v>
      </c>
      <c r="AN401" s="52">
        <f>MetaData!AN401</f>
        <v>3.4</v>
      </c>
      <c r="AO401" s="52">
        <f>MetaData!AO401</f>
        <v>0</v>
      </c>
      <c r="AP401" s="53">
        <f>IF(MetaData!$F401="SI",MetaData!AP401,MetaData!AP401*25.4)</f>
        <v>3.2</v>
      </c>
      <c r="AQ401" s="52">
        <f>MetaData!AQ401</f>
        <v>7</v>
      </c>
      <c r="AR401" s="53">
        <f>IF(MetaData!$F401="SI",MetaData!AR401,MetaData!AR401*25.4)</f>
        <v>38.1</v>
      </c>
      <c r="AS401" s="53">
        <f>IF(MetaData!$F401="SI",MetaData!AS401,MetaData!AS401*25.4)</f>
        <v>3.2</v>
      </c>
      <c r="AT401" s="52">
        <f>MetaData!AT401</f>
        <v>6</v>
      </c>
      <c r="AU401" s="53">
        <f>IF(MetaData!$F401="SI",MetaData!AU401,MetaData!AU401*25.4)</f>
        <v>38.1</v>
      </c>
      <c r="AV401" s="59">
        <f>MetaData!AV401</f>
        <v>4.7093266195544188E-3</v>
      </c>
      <c r="AW401" s="59"/>
      <c r="AX401" s="50">
        <f>IF(MetaData!$F401="SI",MetaData!AX401,MetaData!AX401*6.89476)</f>
        <v>1262</v>
      </c>
      <c r="AY401" s="50">
        <f>IF(MetaData!$F401="SI",MetaData!AY401,MetaData!AY401*6.89476)</f>
        <v>1448</v>
      </c>
      <c r="AZ401" s="119">
        <f>MetaData!AZ401</f>
        <v>0</v>
      </c>
      <c r="BA401" s="119">
        <f>MetaData!BA401</f>
        <v>0</v>
      </c>
      <c r="BB401" s="119">
        <f>MetaData!BB401</f>
        <v>0</v>
      </c>
      <c r="BC401" s="119">
        <f>MetaData!BC401</f>
        <v>0</v>
      </c>
      <c r="BD401" s="119">
        <f>MetaData!BD401</f>
        <v>0</v>
      </c>
      <c r="BE401" s="119">
        <f>MetaData!BE401</f>
        <v>0</v>
      </c>
      <c r="BF401" s="119">
        <f>MetaData!BF401</f>
        <v>1</v>
      </c>
      <c r="BG401" s="15">
        <f>ReportedData!M401</f>
        <v>0</v>
      </c>
      <c r="BH401" t="str">
        <f>ReportedData!F401</f>
        <v>thom94d2.xlsx</v>
      </c>
    </row>
    <row r="402" spans="1:60" ht="15.75" hidden="1">
      <c r="A402" s="10">
        <f>MetaData!A402</f>
        <v>398</v>
      </c>
      <c r="B402" s="10">
        <f>MetaData!B402</f>
        <v>85</v>
      </c>
      <c r="C402" s="10">
        <f>MetaData!C402</f>
        <v>11</v>
      </c>
      <c r="D402" s="91" t="str">
        <f>MetaData!D402</f>
        <v>D3</v>
      </c>
      <c r="E402" s="11" t="str">
        <f>MetaData!E402</f>
        <v>Thomsen and Wallace (1994)</v>
      </c>
      <c r="F402" s="12" t="str">
        <f>MetaData!F402</f>
        <v>SI</v>
      </c>
      <c r="G402" s="14" t="str">
        <f>MetaData!G402</f>
        <v>C</v>
      </c>
      <c r="H402" s="14" t="str">
        <f>MetaData!H402</f>
        <v>S</v>
      </c>
      <c r="I402" s="50">
        <f>IF(MetaData!$F402="SI",MetaData!I402,MetaData!I402*6.89476)</f>
        <v>71.2</v>
      </c>
      <c r="J402" s="50">
        <f>IF(MetaData!$F402="SI",MetaData!J402,MetaData!J402*6.89476)</f>
        <v>0</v>
      </c>
      <c r="K402" s="50">
        <f>IF(MetaData!$F402="SI",MetaData!K402,MetaData!K402*6.89476)</f>
        <v>0</v>
      </c>
      <c r="L402" s="50">
        <f>IF(MetaData!$F402="SI",MetaData!L402,MetaData!L402*4.448)</f>
        <v>331</v>
      </c>
      <c r="M402" s="52">
        <f>MetaData!M402</f>
        <v>1</v>
      </c>
      <c r="N402" s="53">
        <f>IF(MetaData!$F402="SI",MetaData!N402,MetaData!N402*25.4)</f>
        <v>152.4</v>
      </c>
      <c r="O402" s="53">
        <f>IF(MetaData!$F402="SI",MetaData!O402,MetaData!O402*25.4)</f>
        <v>152.4</v>
      </c>
      <c r="P402" s="53">
        <f>IF(MetaData!$F402="SI",MetaData!P402,MetaData!P402*25.4)</f>
        <v>596.9</v>
      </c>
      <c r="Q402" s="53">
        <f>IF(MetaData!$F402="SI",MetaData!Q402,MetaData!Q402*25.4)</f>
        <v>0</v>
      </c>
      <c r="R402" s="99" t="str">
        <f>MetaData!R402</f>
        <v>C</v>
      </c>
      <c r="S402" s="53">
        <f>IF(MetaData!$F402="SI",MetaData!S402,MetaData!S402*(25.4^2))</f>
        <v>23225.760000000002</v>
      </c>
      <c r="T402" s="53">
        <f>IF(MetaData!$F402="SI",MetaData!T402,MetaData!T402*25.4)</f>
        <v>9.5</v>
      </c>
      <c r="U402" s="53">
        <f>IF(MetaData!$F402="SI",MetaData!U402,MetaData!U402*25.4)</f>
        <v>9.5</v>
      </c>
      <c r="V402" s="53">
        <f>IF(MetaData!$F402="SI",MetaData!V402,MetaData!V402*25.4)</f>
        <v>9.5</v>
      </c>
      <c r="W402" s="52">
        <f>MetaData!W402</f>
        <v>8</v>
      </c>
      <c r="X402" s="53">
        <f>IF(MetaData!$F402="SI",MetaData!X402,MetaData!X402*25.4)</f>
        <v>11.1</v>
      </c>
      <c r="Y402" s="52">
        <f>MetaData!Y402</f>
        <v>1</v>
      </c>
      <c r="Z402" s="53">
        <f>IF(MetaData!$F402="SI",MetaData!Z402,MetaData!Z402*25.4)</f>
        <v>11.1</v>
      </c>
      <c r="AA402" s="52">
        <f>MetaData!AA402</f>
        <v>1</v>
      </c>
      <c r="AB402" s="52"/>
      <c r="AC402" s="53">
        <f>IF(MetaData!$F402="SI",MetaData!AC402,MetaData!AC402*25.4)</f>
        <v>0</v>
      </c>
      <c r="AD402" s="79"/>
      <c r="AE402" s="51">
        <f>MetaData!AE402</f>
        <v>2.4500000000000001E-2</v>
      </c>
      <c r="AF402" s="50">
        <f>IF(MetaData!$F402="SI",MetaData!AF402,MetaData!AF402*6.89476)</f>
        <v>475.8</v>
      </c>
      <c r="AG402" s="50">
        <f>IF(MetaData!$F402="SI",MetaData!AG402,MetaData!AG402*6.89476)</f>
        <v>738</v>
      </c>
      <c r="AH402" s="50">
        <f>IF(MetaData!$F402="SI",MetaData!AH402,MetaData!AH402*6.89476)</f>
        <v>475.8</v>
      </c>
      <c r="AI402" s="50">
        <f>IF(MetaData!$F402="SI",MetaData!AI402,MetaData!AI402*6.89476)</f>
        <v>475.8</v>
      </c>
      <c r="AJ402" s="50">
        <f>IF(MetaData!$F402="SI",MetaData!AJ402,MetaData!AJ402*6.89476)</f>
        <v>738</v>
      </c>
      <c r="AK402" s="50">
        <f>IF(MetaData!$F402="SI",MetaData!AK402,MetaData!AK402*6.89476)</f>
        <v>738</v>
      </c>
      <c r="AL402" s="117">
        <f>MetaData!AL402</f>
        <v>414</v>
      </c>
      <c r="AM402" s="52" t="str">
        <f>MetaData!AM402</f>
        <v>RD: Rectangular and diagonal ties</v>
      </c>
      <c r="AN402" s="52">
        <f>MetaData!AN402</f>
        <v>3.4</v>
      </c>
      <c r="AO402" s="52">
        <f>MetaData!AO402</f>
        <v>0</v>
      </c>
      <c r="AP402" s="53">
        <f>IF(MetaData!$F402="SI",MetaData!AP402,MetaData!AP402*25.4)</f>
        <v>3.2</v>
      </c>
      <c r="AQ402" s="52">
        <f>MetaData!AQ402</f>
        <v>6</v>
      </c>
      <c r="AR402" s="53">
        <f>IF(MetaData!$F402="SI",MetaData!AR402,MetaData!AR402*25.4)</f>
        <v>44.5</v>
      </c>
      <c r="AS402" s="53">
        <f>IF(MetaData!$F402="SI",MetaData!AS402,MetaData!AS402*25.4)</f>
        <v>3.2</v>
      </c>
      <c r="AT402" s="52">
        <f>MetaData!AT402</f>
        <v>6</v>
      </c>
      <c r="AU402" s="53">
        <f>IF(MetaData!$F402="SI",MetaData!AU402,MetaData!AU402*25.4)</f>
        <v>38.1</v>
      </c>
      <c r="AV402" s="59">
        <f>MetaData!AV402</f>
        <v>4.0320302068544579E-3</v>
      </c>
      <c r="AW402" s="59"/>
      <c r="AX402" s="50">
        <f>IF(MetaData!$F402="SI",MetaData!AX402,MetaData!AX402*6.89476)</f>
        <v>1262</v>
      </c>
      <c r="AY402" s="50">
        <f>IF(MetaData!$F402="SI",MetaData!AY402,MetaData!AY402*6.89476)</f>
        <v>1448</v>
      </c>
      <c r="AZ402" s="119">
        <f>MetaData!AZ402</f>
        <v>0</v>
      </c>
      <c r="BA402" s="119">
        <f>MetaData!BA402</f>
        <v>0</v>
      </c>
      <c r="BB402" s="119">
        <f>MetaData!BB402</f>
        <v>0</v>
      </c>
      <c r="BC402" s="119">
        <f>MetaData!BC402</f>
        <v>0</v>
      </c>
      <c r="BD402" s="119">
        <f>MetaData!BD402</f>
        <v>0</v>
      </c>
      <c r="BE402" s="119">
        <f>MetaData!BE402</f>
        <v>0</v>
      </c>
      <c r="BF402" s="119">
        <f>MetaData!BF402</f>
        <v>1</v>
      </c>
      <c r="BG402" s="15">
        <f>ReportedData!M402</f>
        <v>0</v>
      </c>
      <c r="BH402" t="str">
        <f>ReportedData!F402</f>
        <v>thom94d3.xlsx</v>
      </c>
    </row>
    <row r="403" spans="1:60" ht="15.75" hidden="1">
      <c r="A403" s="10">
        <f>MetaData!A403</f>
        <v>399</v>
      </c>
      <c r="B403" s="10">
        <f>MetaData!B403</f>
        <v>86</v>
      </c>
      <c r="C403" s="10">
        <f>MetaData!C403</f>
        <v>1</v>
      </c>
      <c r="D403" s="91" t="str">
        <f>MetaData!D403</f>
        <v>Sp.1</v>
      </c>
      <c r="E403" s="11" t="str">
        <f>MetaData!E403</f>
        <v>Tsuno&amp;Park 2004</v>
      </c>
      <c r="F403" s="12" t="str">
        <f>MetaData!F403</f>
        <v>SI</v>
      </c>
      <c r="G403" s="14" t="str">
        <f>MetaData!G403</f>
        <v>C</v>
      </c>
      <c r="H403" s="14" t="str">
        <f>MetaData!H403</f>
        <v>S</v>
      </c>
      <c r="I403" s="50">
        <f>IF(MetaData!$F403="SI",MetaData!I403,MetaData!I403*6.89476)</f>
        <v>23.5</v>
      </c>
      <c r="J403" s="50">
        <f>IF(MetaData!$F403="SI",MetaData!J403,MetaData!J403*6.89476)</f>
        <v>0</v>
      </c>
      <c r="K403" s="50">
        <f>IF(MetaData!$F403="SI",MetaData!K403,MetaData!K403*6.89476)</f>
        <v>0</v>
      </c>
      <c r="L403" s="50">
        <f>IF(MetaData!$F403="SI",MetaData!L403,MetaData!L403*4.448)</f>
        <v>312.78500000000003</v>
      </c>
      <c r="M403" s="52">
        <f>MetaData!M403</f>
        <v>4</v>
      </c>
      <c r="N403" s="53">
        <f>IF(MetaData!$F403="SI",MetaData!N403,MetaData!N403*25.4)</f>
        <v>550</v>
      </c>
      <c r="O403" s="53">
        <f>IF(MetaData!$F403="SI",MetaData!O403,MetaData!O403*25.4)</f>
        <v>550</v>
      </c>
      <c r="P403" s="53">
        <f>IF(MetaData!$F403="SI",MetaData!P403,MetaData!P403*25.4)</f>
        <v>2250</v>
      </c>
      <c r="Q403" s="53">
        <f>IF(MetaData!$F403="SI",MetaData!Q403,MetaData!Q403*25.4)</f>
        <v>0</v>
      </c>
      <c r="R403" s="99" t="str">
        <f>MetaData!R403</f>
        <v>C</v>
      </c>
      <c r="S403" s="53">
        <f>IF(MetaData!$F403="SI",MetaData!S403,MetaData!S403*(25.4^2))</f>
        <v>302500</v>
      </c>
      <c r="T403" s="53">
        <f>IF(MetaData!$F403="SI",MetaData!T403,MetaData!T403*25.4)</f>
        <v>10</v>
      </c>
      <c r="U403" s="53">
        <f>IF(MetaData!$F403="SI",MetaData!U403,MetaData!U403*25.4)</f>
        <v>10</v>
      </c>
      <c r="V403" s="53">
        <f>IF(MetaData!$F403="SI",MetaData!V403,MetaData!V403*25.4)</f>
        <v>10</v>
      </c>
      <c r="W403" s="52">
        <f>MetaData!W403</f>
        <v>52</v>
      </c>
      <c r="X403" s="53">
        <f>IF(MetaData!$F403="SI",MetaData!X403,MetaData!X403*25.4)</f>
        <v>17</v>
      </c>
      <c r="Y403" s="52">
        <f>MetaData!Y403</f>
        <v>12</v>
      </c>
      <c r="Z403" s="53">
        <f>IF(MetaData!$F403="SI",MetaData!Z403,MetaData!Z403*25.4)</f>
        <v>17</v>
      </c>
      <c r="AA403" s="52">
        <f>MetaData!AA403</f>
        <v>12</v>
      </c>
      <c r="AB403" s="52"/>
      <c r="AC403" s="53">
        <f>IF(MetaData!$F403="SI",MetaData!AC403,MetaData!AC403*25.4)</f>
        <v>750</v>
      </c>
      <c r="AD403" s="79"/>
      <c r="AE403" s="51">
        <f>MetaData!AE403</f>
        <v>1.355E-2</v>
      </c>
      <c r="AF403" s="50">
        <f>IF(MetaData!$F403="SI",MetaData!AF403,MetaData!AF403*6.89476)</f>
        <v>300</v>
      </c>
      <c r="AG403" s="50">
        <f>IF(MetaData!$F403="SI",MetaData!AG403,MetaData!AG403*6.89476)</f>
        <v>0</v>
      </c>
      <c r="AH403" s="50">
        <f>IF(MetaData!$F403="SI",MetaData!AH403,MetaData!AH403*6.89476)</f>
        <v>300</v>
      </c>
      <c r="AI403" s="50">
        <f>IF(MetaData!$F403="SI",MetaData!AI403,MetaData!AI403*6.89476)</f>
        <v>300</v>
      </c>
      <c r="AJ403" s="50">
        <f>IF(MetaData!$F403="SI",MetaData!AJ403,MetaData!AJ403*6.89476)</f>
        <v>0</v>
      </c>
      <c r="AK403" s="50">
        <f>IF(MetaData!$F403="SI",MetaData!AK403,MetaData!AK403*6.89476)</f>
        <v>0</v>
      </c>
      <c r="AL403" s="117">
        <f>MetaData!AL403</f>
        <v>0</v>
      </c>
      <c r="AM403" s="52" t="str">
        <f>MetaData!AM403</f>
        <v>RJ</v>
      </c>
      <c r="AN403" s="52">
        <f>MetaData!AN403</f>
        <v>4</v>
      </c>
      <c r="AO403" s="52" t="str">
        <f>MetaData!AO403</f>
        <v>Ribbed</v>
      </c>
      <c r="AP403" s="53">
        <f>IF(MetaData!$F403="SI",MetaData!AP403,MetaData!AP403*25.4)</f>
        <v>6</v>
      </c>
      <c r="AQ403" s="52">
        <f>MetaData!AQ403</f>
        <v>0</v>
      </c>
      <c r="AR403" s="53">
        <f>IF(MetaData!$F403="SI",MetaData!AR403,MetaData!AR403*25.4)</f>
        <v>50</v>
      </c>
      <c r="AS403" s="53">
        <f>IF(MetaData!$F403="SI",MetaData!AS403,MetaData!AS403*25.4)</f>
        <v>0</v>
      </c>
      <c r="AT403" s="52">
        <f>MetaData!AT403</f>
        <v>0</v>
      </c>
      <c r="AU403" s="53">
        <f>IF(MetaData!$F403="SI",MetaData!AU403,MetaData!AU403*25.4)</f>
        <v>0</v>
      </c>
      <c r="AV403" s="59">
        <f>MetaData!AV403</f>
        <v>4.1105454545454544E-3</v>
      </c>
      <c r="AW403" s="59"/>
      <c r="AX403" s="50">
        <f>IF(MetaData!$F403="SI",MetaData!AX403,MetaData!AX403*6.89476)</f>
        <v>300</v>
      </c>
      <c r="AY403" s="50">
        <f>IF(MetaData!$F403="SI",MetaData!AY403,MetaData!AY403*6.89476)</f>
        <v>0</v>
      </c>
      <c r="AZ403" s="119">
        <f>MetaData!AZ403</f>
        <v>0</v>
      </c>
      <c r="BA403" s="119">
        <f>MetaData!BA403</f>
        <v>0</v>
      </c>
      <c r="BB403" s="119">
        <f>MetaData!BB403</f>
        <v>0</v>
      </c>
      <c r="BC403" s="119">
        <f>MetaData!BC403</f>
        <v>0</v>
      </c>
      <c r="BD403" s="119">
        <f>MetaData!BD403</f>
        <v>0</v>
      </c>
      <c r="BE403" s="119">
        <f>MetaData!BE403</f>
        <v>0</v>
      </c>
      <c r="BF403" s="119">
        <f>MetaData!BF403</f>
        <v>1</v>
      </c>
      <c r="BG403" s="15">
        <f>ReportedData!M403</f>
        <v>0</v>
      </c>
      <c r="BH403" t="str">
        <f>ReportedData!F403</f>
        <v>TsunoPark_1.xlsx</v>
      </c>
    </row>
    <row r="404" spans="1:60" ht="15.75" hidden="1">
      <c r="A404" s="10">
        <f>MetaData!A404</f>
        <v>400</v>
      </c>
      <c r="B404" s="10">
        <f>MetaData!B404</f>
        <v>86</v>
      </c>
      <c r="C404" s="10">
        <f>MetaData!C404</f>
        <v>2</v>
      </c>
      <c r="D404" s="91" t="str">
        <f>MetaData!D404</f>
        <v>Sp.5</v>
      </c>
      <c r="E404" s="11" t="str">
        <f>MetaData!E404</f>
        <v>Tsuno&amp;Park 2004</v>
      </c>
      <c r="F404" s="12" t="str">
        <f>MetaData!F404</f>
        <v>SI</v>
      </c>
      <c r="G404" s="14" t="str">
        <f>MetaData!G404</f>
        <v>C</v>
      </c>
      <c r="H404" s="14" t="str">
        <f>MetaData!H404</f>
        <v>S</v>
      </c>
      <c r="I404" s="50">
        <f>IF(MetaData!$F404="SI",MetaData!I404,MetaData!I404*6.89476)</f>
        <v>23.5</v>
      </c>
      <c r="J404" s="50">
        <f>IF(MetaData!$F404="SI",MetaData!J404,MetaData!J404*6.89476)</f>
        <v>0</v>
      </c>
      <c r="K404" s="50">
        <f>IF(MetaData!$F404="SI",MetaData!K404,MetaData!K404*6.89476)</f>
        <v>0</v>
      </c>
      <c r="L404" s="50">
        <f>IF(MetaData!$F404="SI",MetaData!L404,MetaData!L404*4.448)</f>
        <v>312.78500000000003</v>
      </c>
      <c r="M404" s="52">
        <f>MetaData!M404</f>
        <v>4</v>
      </c>
      <c r="N404" s="53">
        <f>IF(MetaData!$F404="SI",MetaData!N404,MetaData!N404*25.4)</f>
        <v>550</v>
      </c>
      <c r="O404" s="53">
        <f>IF(MetaData!$F404="SI",MetaData!O404,MetaData!O404*25.4)</f>
        <v>550</v>
      </c>
      <c r="P404" s="53">
        <f>IF(MetaData!$F404="SI",MetaData!P404,MetaData!P404*25.4)</f>
        <v>2250</v>
      </c>
      <c r="Q404" s="53">
        <f>IF(MetaData!$F404="SI",MetaData!Q404,MetaData!Q404*25.4)</f>
        <v>0</v>
      </c>
      <c r="R404" s="99" t="str">
        <f>MetaData!R404</f>
        <v>C</v>
      </c>
      <c r="S404" s="53">
        <f>IF(MetaData!$F404="SI",MetaData!S404,MetaData!S404*(25.4^2))</f>
        <v>302500</v>
      </c>
      <c r="T404" s="53">
        <f>IF(MetaData!$F404="SI",MetaData!T404,MetaData!T404*25.4)</f>
        <v>10</v>
      </c>
      <c r="U404" s="53">
        <f>IF(MetaData!$F404="SI",MetaData!U404,MetaData!U404*25.4)</f>
        <v>10</v>
      </c>
      <c r="V404" s="53">
        <f>IF(MetaData!$F404="SI",MetaData!V404,MetaData!V404*25.4)</f>
        <v>10</v>
      </c>
      <c r="W404" s="52">
        <f>MetaData!W404</f>
        <v>52</v>
      </c>
      <c r="X404" s="53">
        <f>IF(MetaData!$F404="SI",MetaData!X404,MetaData!X404*25.4)</f>
        <v>17</v>
      </c>
      <c r="Y404" s="52">
        <f>MetaData!Y404</f>
        <v>12</v>
      </c>
      <c r="Z404" s="53">
        <f>IF(MetaData!$F404="SI",MetaData!Z404,MetaData!Z404*25.4)</f>
        <v>17</v>
      </c>
      <c r="AA404" s="52">
        <f>MetaData!AA404</f>
        <v>12</v>
      </c>
      <c r="AB404" s="52"/>
      <c r="AC404" s="53">
        <f>IF(MetaData!$F404="SI",MetaData!AC404,MetaData!AC404*25.4)</f>
        <v>750</v>
      </c>
      <c r="AD404" s="79"/>
      <c r="AE404" s="51">
        <f>MetaData!AE404</f>
        <v>1.355E-2</v>
      </c>
      <c r="AF404" s="50">
        <f>IF(MetaData!$F404="SI",MetaData!AF404,MetaData!AF404*6.89476)</f>
        <v>300</v>
      </c>
      <c r="AG404" s="50">
        <f>IF(MetaData!$F404="SI",MetaData!AG404,MetaData!AG404*6.89476)</f>
        <v>0</v>
      </c>
      <c r="AH404" s="50">
        <f>IF(MetaData!$F404="SI",MetaData!AH404,MetaData!AH404*6.89476)</f>
        <v>300</v>
      </c>
      <c r="AI404" s="50">
        <f>IF(MetaData!$F404="SI",MetaData!AI404,MetaData!AI404*6.89476)</f>
        <v>300</v>
      </c>
      <c r="AJ404" s="50">
        <f>IF(MetaData!$F404="SI",MetaData!AJ404,MetaData!AJ404*6.89476)</f>
        <v>0</v>
      </c>
      <c r="AK404" s="50">
        <f>IF(MetaData!$F404="SI",MetaData!AK404,MetaData!AK404*6.89476)</f>
        <v>0</v>
      </c>
      <c r="AL404" s="117">
        <f>MetaData!AL404</f>
        <v>0</v>
      </c>
      <c r="AM404" s="52" t="str">
        <f>MetaData!AM404</f>
        <v>RJ</v>
      </c>
      <c r="AN404" s="52">
        <f>MetaData!AN404</f>
        <v>4</v>
      </c>
      <c r="AO404" s="52" t="str">
        <f>MetaData!AO404</f>
        <v>Ribbed</v>
      </c>
      <c r="AP404" s="53">
        <f>IF(MetaData!$F404="SI",MetaData!AP404,MetaData!AP404*25.4)</f>
        <v>6</v>
      </c>
      <c r="AQ404" s="52">
        <f>MetaData!AQ404</f>
        <v>0</v>
      </c>
      <c r="AR404" s="53">
        <f>IF(MetaData!$F404="SI",MetaData!AR404,MetaData!AR404*25.4)</f>
        <v>50</v>
      </c>
      <c r="AS404" s="53">
        <f>IF(MetaData!$F404="SI",MetaData!AS404,MetaData!AS404*25.4)</f>
        <v>0</v>
      </c>
      <c r="AT404" s="52">
        <f>MetaData!AT404</f>
        <v>0</v>
      </c>
      <c r="AU404" s="53">
        <f>IF(MetaData!$F404="SI",MetaData!AU404,MetaData!AU404*25.4)</f>
        <v>0</v>
      </c>
      <c r="AV404" s="59">
        <f>MetaData!AV404</f>
        <v>4.1105454545454544E-3</v>
      </c>
      <c r="AW404" s="59"/>
      <c r="AX404" s="50">
        <f>IF(MetaData!$F404="SI",MetaData!AX404,MetaData!AX404*6.89476)</f>
        <v>300</v>
      </c>
      <c r="AY404" s="50">
        <f>IF(MetaData!$F404="SI",MetaData!AY404,MetaData!AY404*6.89476)</f>
        <v>0</v>
      </c>
      <c r="AZ404" s="119">
        <f>MetaData!AZ404</f>
        <v>0</v>
      </c>
      <c r="BA404" s="119">
        <f>MetaData!BA404</f>
        <v>0</v>
      </c>
      <c r="BB404" s="119">
        <f>MetaData!BB404</f>
        <v>0</v>
      </c>
      <c r="BC404" s="119">
        <f>MetaData!BC404</f>
        <v>0</v>
      </c>
      <c r="BD404" s="119">
        <f>MetaData!BD404</f>
        <v>0</v>
      </c>
      <c r="BE404" s="119">
        <f>MetaData!BE404</f>
        <v>0</v>
      </c>
      <c r="BF404" s="119">
        <f>MetaData!BF404</f>
        <v>1</v>
      </c>
      <c r="BG404" s="15" t="str">
        <f>ReportedData!M404</f>
        <v>J</v>
      </c>
      <c r="BH404" t="str">
        <f>ReportedData!F404</f>
        <v>TsunoPark_5.xlsx</v>
      </c>
    </row>
    <row r="405" spans="1:60" ht="15.75" hidden="1">
      <c r="A405" s="10">
        <f>MetaData!A405</f>
        <v>401</v>
      </c>
      <c r="B405" s="10">
        <f>MetaData!B405</f>
        <v>87</v>
      </c>
      <c r="C405" s="10">
        <f>MetaData!C405</f>
        <v>2</v>
      </c>
      <c r="D405" s="91" t="str">
        <f>MetaData!D405</f>
        <v xml:space="preserve"> 2CUS</v>
      </c>
      <c r="E405" s="11" t="str">
        <f>MetaData!E405</f>
        <v>Umehara and Jirsa (1982)</v>
      </c>
      <c r="F405" s="12" t="str">
        <f>MetaData!F405</f>
        <v>SI</v>
      </c>
      <c r="G405" s="14" t="str">
        <f>MetaData!G405</f>
        <v>C</v>
      </c>
      <c r="H405" s="14" t="str">
        <f>MetaData!H405</f>
        <v>R</v>
      </c>
      <c r="I405" s="50">
        <f>IF(MetaData!$F405="SI",MetaData!I405,MetaData!I405*6.89476)</f>
        <v>42</v>
      </c>
      <c r="J405" s="50">
        <f>IF(MetaData!$F405="SI",MetaData!J405,MetaData!J405*6.89476)</f>
        <v>0</v>
      </c>
      <c r="K405" s="50">
        <f>IF(MetaData!$F405="SI",MetaData!K405,MetaData!K405*6.89476)</f>
        <v>0</v>
      </c>
      <c r="L405" s="50">
        <f>IF(MetaData!$F405="SI",MetaData!L405,MetaData!L405*4.448)</f>
        <v>1068</v>
      </c>
      <c r="M405" s="52">
        <f>MetaData!M405</f>
        <v>4</v>
      </c>
      <c r="N405" s="53">
        <f>IF(MetaData!$F405="SI",MetaData!N405,MetaData!N405*25.4)</f>
        <v>230</v>
      </c>
      <c r="O405" s="53">
        <f>IF(MetaData!$F405="SI",MetaData!O405,MetaData!O405*25.4)</f>
        <v>410</v>
      </c>
      <c r="P405" s="53">
        <f>IF(MetaData!$F405="SI",MetaData!P405,MetaData!P405*25.4)</f>
        <v>455</v>
      </c>
      <c r="Q405" s="53">
        <f>IF(MetaData!$F405="SI",MetaData!Q405,MetaData!Q405*25.4)</f>
        <v>0</v>
      </c>
      <c r="R405" s="99" t="str">
        <f>MetaData!R405</f>
        <v>DC</v>
      </c>
      <c r="S405" s="53">
        <f>IF(MetaData!$F405="SI",MetaData!S405,MetaData!S405*(25.4^2))</f>
        <v>94300</v>
      </c>
      <c r="T405" s="53">
        <f>IF(MetaData!$F405="SI",MetaData!T405,MetaData!T405*25.4)</f>
        <v>19</v>
      </c>
      <c r="U405" s="53">
        <f>IF(MetaData!$F405="SI",MetaData!U405,MetaData!U405*25.4)</f>
        <v>19</v>
      </c>
      <c r="V405" s="53">
        <f>IF(MetaData!$F405="SI",MetaData!V405,MetaData!V405*25.4)</f>
        <v>19</v>
      </c>
      <c r="W405" s="52">
        <f>MetaData!W405</f>
        <v>10</v>
      </c>
      <c r="X405" s="53">
        <f>IF(MetaData!$F405="SI",MetaData!X405,MetaData!X405*25.4)</f>
        <v>25</v>
      </c>
      <c r="Y405" s="52">
        <f>MetaData!Y405</f>
        <v>0</v>
      </c>
      <c r="Z405" s="53">
        <f>IF(MetaData!$F405="SI",MetaData!Z405,MetaData!Z405*25.4)</f>
        <v>25</v>
      </c>
      <c r="AA405" s="52">
        <f>MetaData!AA405</f>
        <v>3</v>
      </c>
      <c r="AB405" s="52"/>
      <c r="AC405" s="53">
        <f>IF(MetaData!$F405="SI",MetaData!AC405,MetaData!AC405*25.4)</f>
        <v>0</v>
      </c>
      <c r="AD405" s="79"/>
      <c r="AE405" s="51">
        <f>MetaData!AE405</f>
        <v>3.0099999999999998E-2</v>
      </c>
      <c r="AF405" s="50">
        <f>IF(MetaData!$F405="SI",MetaData!AF405,MetaData!AF405*6.89476)</f>
        <v>441</v>
      </c>
      <c r="AG405" s="50">
        <f>IF(MetaData!$F405="SI",MetaData!AG405,MetaData!AG405*6.89476)</f>
        <v>745</v>
      </c>
      <c r="AH405" s="50">
        <f>IF(MetaData!$F405="SI",MetaData!AH405,MetaData!AH405*6.89476)</f>
        <v>441</v>
      </c>
      <c r="AI405" s="50">
        <f>IF(MetaData!$F405="SI",MetaData!AI405,MetaData!AI405*6.89476)</f>
        <v>441</v>
      </c>
      <c r="AJ405" s="50">
        <f>IF(MetaData!$F405="SI",MetaData!AJ405,MetaData!AJ405*6.89476)</f>
        <v>745</v>
      </c>
      <c r="AK405" s="50">
        <f>IF(MetaData!$F405="SI",MetaData!AK405,MetaData!AK405*6.89476)</f>
        <v>745</v>
      </c>
      <c r="AL405" s="117">
        <f>MetaData!AL405</f>
        <v>0</v>
      </c>
      <c r="AM405" s="52" t="str">
        <f>MetaData!AM405</f>
        <v>RJ: Rectangular ties with J-hooks</v>
      </c>
      <c r="AN405" s="52">
        <f>MetaData!AN405</f>
        <v>4</v>
      </c>
      <c r="AO405" s="52">
        <f>MetaData!AO405</f>
        <v>0</v>
      </c>
      <c r="AP405" s="53">
        <f>IF(MetaData!$F405="SI",MetaData!AP405,MetaData!AP405*25.4)</f>
        <v>6</v>
      </c>
      <c r="AQ405" s="52">
        <f>MetaData!AQ405</f>
        <v>0</v>
      </c>
      <c r="AR405" s="53">
        <f>IF(MetaData!$F405="SI",MetaData!AR405,MetaData!AR405*25.4)</f>
        <v>89</v>
      </c>
      <c r="AS405" s="53">
        <f>IF(MetaData!$F405="SI",MetaData!AS405,MetaData!AS405*25.4)</f>
        <v>0</v>
      </c>
      <c r="AT405" s="52">
        <f>MetaData!AT405</f>
        <v>0</v>
      </c>
      <c r="AU405" s="53">
        <f>IF(MetaData!$F405="SI",MetaData!AU405,MetaData!AU405*25.4)</f>
        <v>0</v>
      </c>
      <c r="AV405" s="59">
        <f>MetaData!AV405</f>
        <v>5.5250286042614824E-3</v>
      </c>
      <c r="AW405" s="59"/>
      <c r="AX405" s="50">
        <f>IF(MetaData!$F405="SI",MetaData!AX405,MetaData!AX405*6.89476)</f>
        <v>414</v>
      </c>
      <c r="AY405" s="50">
        <f>IF(MetaData!$F405="SI",MetaData!AY405,MetaData!AY405*6.89476)</f>
        <v>552</v>
      </c>
      <c r="AZ405" s="119">
        <f>MetaData!AZ405</f>
        <v>0</v>
      </c>
      <c r="BA405" s="119">
        <f>MetaData!BA405</f>
        <v>0</v>
      </c>
      <c r="BB405" s="119">
        <f>MetaData!BB405</f>
        <v>0</v>
      </c>
      <c r="BC405" s="119">
        <f>MetaData!BC405</f>
        <v>0</v>
      </c>
      <c r="BD405" s="119">
        <f>MetaData!BD405</f>
        <v>0</v>
      </c>
      <c r="BE405" s="119">
        <f>MetaData!BE405</f>
        <v>0</v>
      </c>
      <c r="BF405" s="119">
        <f>MetaData!BF405</f>
        <v>2</v>
      </c>
      <c r="BG405" s="15">
        <f>ReportedData!M405</f>
        <v>0</v>
      </c>
      <c r="BH405" t="str">
        <f>ReportedData!F405</f>
        <v>ume2cus.xlsx</v>
      </c>
    </row>
    <row r="406" spans="1:60" ht="15.75" hidden="1">
      <c r="A406" s="10">
        <f>MetaData!A406</f>
        <v>402</v>
      </c>
      <c r="B406" s="10">
        <f>MetaData!B406</f>
        <v>87</v>
      </c>
      <c r="C406" s="10">
        <f>MetaData!C406</f>
        <v>3</v>
      </c>
      <c r="D406" s="91" t="str">
        <f>MetaData!D406</f>
        <v xml:space="preserve"> CUS</v>
      </c>
      <c r="E406" s="11" t="str">
        <f>MetaData!E406</f>
        <v>Umehara and Jirsa (1982)</v>
      </c>
      <c r="F406" s="12" t="str">
        <f>MetaData!F406</f>
        <v>SI</v>
      </c>
      <c r="G406" s="14" t="str">
        <f>MetaData!G406</f>
        <v>C</v>
      </c>
      <c r="H406" s="14" t="str">
        <f>MetaData!H406</f>
        <v>R</v>
      </c>
      <c r="I406" s="50">
        <f>IF(MetaData!$F406="SI",MetaData!I406,MetaData!I406*6.89476)</f>
        <v>34.9</v>
      </c>
      <c r="J406" s="50">
        <f>IF(MetaData!$F406="SI",MetaData!J406,MetaData!J406*6.89476)</f>
        <v>0</v>
      </c>
      <c r="K406" s="50">
        <f>IF(MetaData!$F406="SI",MetaData!K406,MetaData!K406*6.89476)</f>
        <v>0</v>
      </c>
      <c r="L406" s="50">
        <f>IF(MetaData!$F406="SI",MetaData!L406,MetaData!L406*4.448)</f>
        <v>534</v>
      </c>
      <c r="M406" s="52">
        <f>MetaData!M406</f>
        <v>4</v>
      </c>
      <c r="N406" s="53">
        <f>IF(MetaData!$F406="SI",MetaData!N406,MetaData!N406*25.4)</f>
        <v>230</v>
      </c>
      <c r="O406" s="53">
        <f>IF(MetaData!$F406="SI",MetaData!O406,MetaData!O406*25.4)</f>
        <v>410</v>
      </c>
      <c r="P406" s="53">
        <f>IF(MetaData!$F406="SI",MetaData!P406,MetaData!P406*25.4)</f>
        <v>455</v>
      </c>
      <c r="Q406" s="53">
        <f>IF(MetaData!$F406="SI",MetaData!Q406,MetaData!Q406*25.4)</f>
        <v>0</v>
      </c>
      <c r="R406" s="99" t="str">
        <f>MetaData!R406</f>
        <v>DC</v>
      </c>
      <c r="S406" s="53">
        <f>IF(MetaData!$F406="SI",MetaData!S406,MetaData!S406*(25.4^2))</f>
        <v>94300</v>
      </c>
      <c r="T406" s="53">
        <f>IF(MetaData!$F406="SI",MetaData!T406,MetaData!T406*25.4)</f>
        <v>19</v>
      </c>
      <c r="U406" s="53">
        <f>IF(MetaData!$F406="SI",MetaData!U406,MetaData!U406*25.4)</f>
        <v>19</v>
      </c>
      <c r="V406" s="53">
        <f>IF(MetaData!$F406="SI",MetaData!V406,MetaData!V406*25.4)</f>
        <v>19</v>
      </c>
      <c r="W406" s="52">
        <f>MetaData!W406</f>
        <v>10</v>
      </c>
      <c r="X406" s="53">
        <f>IF(MetaData!$F406="SI",MetaData!X406,MetaData!X406*25.4)</f>
        <v>25</v>
      </c>
      <c r="Y406" s="52">
        <f>MetaData!Y406</f>
        <v>0</v>
      </c>
      <c r="Z406" s="53">
        <f>IF(MetaData!$F406="SI",MetaData!Z406,MetaData!Z406*25.4)</f>
        <v>25</v>
      </c>
      <c r="AA406" s="52">
        <f>MetaData!AA406</f>
        <v>3</v>
      </c>
      <c r="AB406" s="52"/>
      <c r="AC406" s="53">
        <f>IF(MetaData!$F406="SI",MetaData!AC406,MetaData!AC406*25.4)</f>
        <v>0</v>
      </c>
      <c r="AD406" s="79"/>
      <c r="AE406" s="51">
        <f>MetaData!AE406</f>
        <v>3.0099999999999998E-2</v>
      </c>
      <c r="AF406" s="50">
        <f>IF(MetaData!$F406="SI",MetaData!AF406,MetaData!AF406*6.89476)</f>
        <v>441</v>
      </c>
      <c r="AG406" s="50">
        <f>IF(MetaData!$F406="SI",MetaData!AG406,MetaData!AG406*6.89476)</f>
        <v>745</v>
      </c>
      <c r="AH406" s="50">
        <f>IF(MetaData!$F406="SI",MetaData!AH406,MetaData!AH406*6.89476)</f>
        <v>441</v>
      </c>
      <c r="AI406" s="50">
        <f>IF(MetaData!$F406="SI",MetaData!AI406,MetaData!AI406*6.89476)</f>
        <v>441</v>
      </c>
      <c r="AJ406" s="50">
        <f>IF(MetaData!$F406="SI",MetaData!AJ406,MetaData!AJ406*6.89476)</f>
        <v>745</v>
      </c>
      <c r="AK406" s="50">
        <f>IF(MetaData!$F406="SI",MetaData!AK406,MetaData!AK406*6.89476)</f>
        <v>745</v>
      </c>
      <c r="AL406" s="117">
        <f>MetaData!AL406</f>
        <v>0</v>
      </c>
      <c r="AM406" s="52" t="str">
        <f>MetaData!AM406</f>
        <v>RJ: Rectangular ties with J-hooks</v>
      </c>
      <c r="AN406" s="52">
        <f>MetaData!AN406</f>
        <v>2</v>
      </c>
      <c r="AO406" s="52">
        <f>MetaData!AO406</f>
        <v>0</v>
      </c>
      <c r="AP406" s="53">
        <f>IF(MetaData!$F406="SI",MetaData!AP406,MetaData!AP406*25.4)</f>
        <v>6</v>
      </c>
      <c r="AQ406" s="52">
        <f>MetaData!AQ406</f>
        <v>0</v>
      </c>
      <c r="AR406" s="53">
        <f>IF(MetaData!$F406="SI",MetaData!AR406,MetaData!AR406*25.4)</f>
        <v>89</v>
      </c>
      <c r="AS406" s="53">
        <f>IF(MetaData!$F406="SI",MetaData!AS406,MetaData!AS406*25.4)</f>
        <v>0</v>
      </c>
      <c r="AT406" s="52">
        <f>MetaData!AT406</f>
        <v>0</v>
      </c>
      <c r="AU406" s="53">
        <f>IF(MetaData!$F406="SI",MetaData!AU406,MetaData!AU406*25.4)</f>
        <v>0</v>
      </c>
      <c r="AV406" s="59">
        <f>MetaData!AV406</f>
        <v>2.7625143021307412E-3</v>
      </c>
      <c r="AW406" s="59"/>
      <c r="AX406" s="50">
        <f>IF(MetaData!$F406="SI",MetaData!AX406,MetaData!AX406*6.89476)</f>
        <v>414</v>
      </c>
      <c r="AY406" s="50">
        <f>IF(MetaData!$F406="SI",MetaData!AY406,MetaData!AY406*6.89476)</f>
        <v>552</v>
      </c>
      <c r="AZ406" s="119">
        <f>MetaData!AZ406</f>
        <v>0</v>
      </c>
      <c r="BA406" s="119">
        <f>MetaData!BA406</f>
        <v>0</v>
      </c>
      <c r="BB406" s="119">
        <f>MetaData!BB406</f>
        <v>0</v>
      </c>
      <c r="BC406" s="119">
        <f>MetaData!BC406</f>
        <v>0</v>
      </c>
      <c r="BD406" s="119">
        <f>MetaData!BD406</f>
        <v>0</v>
      </c>
      <c r="BE406" s="119">
        <f>MetaData!BE406</f>
        <v>0</v>
      </c>
      <c r="BF406" s="119">
        <f>MetaData!BF406</f>
        <v>2</v>
      </c>
      <c r="BG406" s="15">
        <f>ReportedData!M406</f>
        <v>0</v>
      </c>
      <c r="BH406" t="str">
        <f>ReportedData!F406</f>
        <v>umecus.xlsx</v>
      </c>
    </row>
    <row r="407" spans="1:60" ht="15.75" hidden="1">
      <c r="A407" s="10">
        <f>MetaData!A407</f>
        <v>403</v>
      </c>
      <c r="B407" s="10">
        <f>MetaData!B407</f>
        <v>87</v>
      </c>
      <c r="C407" s="10">
        <f>MetaData!C407</f>
        <v>4</v>
      </c>
      <c r="D407" s="91" t="str">
        <f>MetaData!D407</f>
        <v>CUW</v>
      </c>
      <c r="E407" s="11" t="str">
        <f>MetaData!E407</f>
        <v>Umehara and Jirsa (1982)</v>
      </c>
      <c r="F407" s="12" t="str">
        <f>MetaData!F407</f>
        <v>SI</v>
      </c>
      <c r="G407" s="14" t="str">
        <f>MetaData!G407</f>
        <v>C</v>
      </c>
      <c r="H407" s="14" t="str">
        <f>MetaData!H407</f>
        <v>R</v>
      </c>
      <c r="I407" s="50">
        <f>IF(MetaData!$F407="SI",MetaData!I407,MetaData!I407*6.89476)</f>
        <v>34.9</v>
      </c>
      <c r="J407" s="50">
        <f>IF(MetaData!$F407="SI",MetaData!J407,MetaData!J407*6.89476)</f>
        <v>0</v>
      </c>
      <c r="K407" s="50">
        <f>IF(MetaData!$F407="SI",MetaData!K407,MetaData!K407*6.89476)</f>
        <v>0</v>
      </c>
      <c r="L407" s="50">
        <f>IF(MetaData!$F407="SI",MetaData!L407,MetaData!L407*4.448)</f>
        <v>534</v>
      </c>
      <c r="M407" s="52">
        <f>MetaData!M407</f>
        <v>4</v>
      </c>
      <c r="N407" s="53">
        <f>IF(MetaData!$F407="SI",MetaData!N407,MetaData!N407*25.4)</f>
        <v>410</v>
      </c>
      <c r="O407" s="53">
        <f>IF(MetaData!$F407="SI",MetaData!O407,MetaData!O407*25.4)</f>
        <v>230</v>
      </c>
      <c r="P407" s="53">
        <f>IF(MetaData!$F407="SI",MetaData!P407,MetaData!P407*25.4)</f>
        <v>455</v>
      </c>
      <c r="Q407" s="53">
        <f>IF(MetaData!$F407="SI",MetaData!Q407,MetaData!Q407*25.4)</f>
        <v>0</v>
      </c>
      <c r="R407" s="99" t="str">
        <f>MetaData!R407</f>
        <v>DC</v>
      </c>
      <c r="S407" s="53">
        <f>IF(MetaData!$F407="SI",MetaData!S407,MetaData!S407*(25.4^2))</f>
        <v>94300</v>
      </c>
      <c r="T407" s="53">
        <f>IF(MetaData!$F407="SI",MetaData!T407,MetaData!T407*25.4)</f>
        <v>19</v>
      </c>
      <c r="U407" s="53">
        <f>IF(MetaData!$F407="SI",MetaData!U407,MetaData!U407*25.4)</f>
        <v>19</v>
      </c>
      <c r="V407" s="53">
        <f>IF(MetaData!$F407="SI",MetaData!V407,MetaData!V407*25.4)</f>
        <v>19</v>
      </c>
      <c r="W407" s="52">
        <f>MetaData!W407</f>
        <v>10</v>
      </c>
      <c r="X407" s="53">
        <f>IF(MetaData!$F407="SI",MetaData!X407,MetaData!X407*25.4)</f>
        <v>25</v>
      </c>
      <c r="Y407" s="52">
        <f>MetaData!Y407</f>
        <v>3</v>
      </c>
      <c r="Z407" s="53">
        <f>IF(MetaData!$F407="SI",MetaData!Z407,MetaData!Z407*25.4)</f>
        <v>25</v>
      </c>
      <c r="AA407" s="52">
        <f>MetaData!AA407</f>
        <v>0</v>
      </c>
      <c r="AB407" s="52"/>
      <c r="AC407" s="53">
        <f>IF(MetaData!$F407="SI",MetaData!AC407,MetaData!AC407*25.4)</f>
        <v>0</v>
      </c>
      <c r="AD407" s="79"/>
      <c r="AE407" s="51">
        <f>MetaData!AE407</f>
        <v>3.0099999999999998E-2</v>
      </c>
      <c r="AF407" s="50">
        <f>IF(MetaData!$F407="SI",MetaData!AF407,MetaData!AF407*6.89476)</f>
        <v>441</v>
      </c>
      <c r="AG407" s="50">
        <f>IF(MetaData!$F407="SI",MetaData!AG407,MetaData!AG407*6.89476)</f>
        <v>745</v>
      </c>
      <c r="AH407" s="50">
        <f>IF(MetaData!$F407="SI",MetaData!AH407,MetaData!AH407*6.89476)</f>
        <v>441</v>
      </c>
      <c r="AI407" s="50">
        <f>IF(MetaData!$F407="SI",MetaData!AI407,MetaData!AI407*6.89476)</f>
        <v>441</v>
      </c>
      <c r="AJ407" s="50">
        <f>IF(MetaData!$F407="SI",MetaData!AJ407,MetaData!AJ407*6.89476)</f>
        <v>745</v>
      </c>
      <c r="AK407" s="50">
        <f>IF(MetaData!$F407="SI",MetaData!AK407,MetaData!AK407*6.89476)</f>
        <v>745</v>
      </c>
      <c r="AL407" s="117">
        <f>MetaData!AL407</f>
        <v>0</v>
      </c>
      <c r="AM407" s="52" t="str">
        <f>MetaData!AM407</f>
        <v>RJ: Rectangular ties with J-hooks</v>
      </c>
      <c r="AN407" s="52">
        <f>MetaData!AN407</f>
        <v>2</v>
      </c>
      <c r="AO407" s="52">
        <f>MetaData!AO407</f>
        <v>0</v>
      </c>
      <c r="AP407" s="53">
        <f>IF(MetaData!$F407="SI",MetaData!AP407,MetaData!AP407*25.4)</f>
        <v>6</v>
      </c>
      <c r="AQ407" s="52">
        <f>MetaData!AQ407</f>
        <v>0</v>
      </c>
      <c r="AR407" s="53">
        <f>IF(MetaData!$F407="SI",MetaData!AR407,MetaData!AR407*25.4)</f>
        <v>89</v>
      </c>
      <c r="AS407" s="53">
        <f>IF(MetaData!$F407="SI",MetaData!AS407,MetaData!AS407*25.4)</f>
        <v>0</v>
      </c>
      <c r="AT407" s="52">
        <f>MetaData!AT407</f>
        <v>0</v>
      </c>
      <c r="AU407" s="53">
        <f>IF(MetaData!$F407="SI",MetaData!AU407,MetaData!AU407*25.4)</f>
        <v>0</v>
      </c>
      <c r="AV407" s="59">
        <f>MetaData!AV407</f>
        <v>1.549703145097733E-3</v>
      </c>
      <c r="AW407" s="59"/>
      <c r="AX407" s="50">
        <f>IF(MetaData!$F407="SI",MetaData!AX407,MetaData!AX407*6.89476)</f>
        <v>414</v>
      </c>
      <c r="AY407" s="50">
        <f>IF(MetaData!$F407="SI",MetaData!AY407,MetaData!AY407*6.89476)</f>
        <v>552</v>
      </c>
      <c r="AZ407" s="119">
        <f>MetaData!AZ407</f>
        <v>0</v>
      </c>
      <c r="BA407" s="119">
        <f>MetaData!BA407</f>
        <v>0</v>
      </c>
      <c r="BB407" s="119">
        <f>MetaData!BB407</f>
        <v>0</v>
      </c>
      <c r="BC407" s="119">
        <f>MetaData!BC407</f>
        <v>0</v>
      </c>
      <c r="BD407" s="119">
        <f>MetaData!BD407</f>
        <v>0</v>
      </c>
      <c r="BE407" s="119">
        <f>MetaData!BE407</f>
        <v>0</v>
      </c>
      <c r="BF407" s="119">
        <f>MetaData!BF407</f>
        <v>2</v>
      </c>
      <c r="BG407" s="15">
        <f>ReportedData!M407</f>
        <v>0</v>
      </c>
      <c r="BH407" t="str">
        <f>ReportedData!F407</f>
        <v>umecuw.xlsx</v>
      </c>
    </row>
    <row r="408" spans="1:60" ht="15.75" hidden="1">
      <c r="A408" s="10">
        <f>MetaData!A408</f>
        <v>404</v>
      </c>
      <c r="B408" s="10">
        <f>MetaData!B408</f>
        <v>89</v>
      </c>
      <c r="C408" s="10">
        <f>MetaData!C408</f>
        <v>1</v>
      </c>
      <c r="D408" s="91" t="str">
        <f>MetaData!D408</f>
        <v>No. 5</v>
      </c>
      <c r="E408" s="11" t="str">
        <f>MetaData!E408</f>
        <v>Watson and Park (1989)</v>
      </c>
      <c r="F408" s="12" t="str">
        <f>MetaData!F408</f>
        <v>SI</v>
      </c>
      <c r="G408" s="14" t="str">
        <f>MetaData!G408</f>
        <v>C</v>
      </c>
      <c r="H408" s="14" t="str">
        <f>MetaData!H408</f>
        <v>S</v>
      </c>
      <c r="I408" s="50">
        <f>IF(MetaData!$F408="SI",MetaData!I408,MetaData!I408*6.89476)</f>
        <v>41</v>
      </c>
      <c r="J408" s="50">
        <f>IF(MetaData!$F408="SI",MetaData!J408,MetaData!J408*6.89476)</f>
        <v>0</v>
      </c>
      <c r="K408" s="50">
        <f>IF(MetaData!$F408="SI",MetaData!K408,MetaData!K408*6.89476)</f>
        <v>0</v>
      </c>
      <c r="L408" s="50">
        <f>IF(MetaData!$F408="SI",MetaData!L408,MetaData!L408*4.448)</f>
        <v>3280</v>
      </c>
      <c r="M408" s="52">
        <f>MetaData!M408</f>
        <v>2</v>
      </c>
      <c r="N408" s="53">
        <f>IF(MetaData!$F408="SI",MetaData!N408,MetaData!N408*25.4)</f>
        <v>400</v>
      </c>
      <c r="O408" s="53">
        <f>IF(MetaData!$F408="SI",MetaData!O408,MetaData!O408*25.4)</f>
        <v>400</v>
      </c>
      <c r="P408" s="53">
        <f>IF(MetaData!$F408="SI",MetaData!P408,MetaData!P408*25.4)</f>
        <v>1600</v>
      </c>
      <c r="Q408" s="53">
        <f>IF(MetaData!$F408="SI",MetaData!Q408,MetaData!Q408*25.4)</f>
        <v>0</v>
      </c>
      <c r="R408" s="99" t="str">
        <f>MetaData!R408</f>
        <v>DE</v>
      </c>
      <c r="S408" s="53">
        <f>IF(MetaData!$F408="SI",MetaData!S408,MetaData!S408*(25.4^2))</f>
        <v>160000</v>
      </c>
      <c r="T408" s="53">
        <f>IF(MetaData!$F408="SI",MetaData!T408,MetaData!T408*25.4)</f>
        <v>16</v>
      </c>
      <c r="U408" s="53">
        <f>IF(MetaData!$F408="SI",MetaData!U408,MetaData!U408*25.4)</f>
        <v>16</v>
      </c>
      <c r="V408" s="53">
        <f>IF(MetaData!$F408="SI",MetaData!V408,MetaData!V408*25.4)</f>
        <v>16</v>
      </c>
      <c r="W408" s="52">
        <f>MetaData!W408</f>
        <v>12</v>
      </c>
      <c r="X408" s="53">
        <f>IF(MetaData!$F408="SI",MetaData!X408,MetaData!X408*25.4)</f>
        <v>13</v>
      </c>
      <c r="Y408" s="52">
        <f>MetaData!Y408</f>
        <v>2</v>
      </c>
      <c r="Z408" s="53">
        <f>IF(MetaData!$F408="SI",MetaData!Z408,MetaData!Z408*25.4)</f>
        <v>13</v>
      </c>
      <c r="AA408" s="52">
        <f>MetaData!AA408</f>
        <v>2</v>
      </c>
      <c r="AB408" s="52"/>
      <c r="AC408" s="53">
        <f>IF(MetaData!$F408="SI",MetaData!AC408,MetaData!AC408*25.4)</f>
        <v>0</v>
      </c>
      <c r="AD408" s="79"/>
      <c r="AE408" s="51">
        <f>MetaData!AE408</f>
        <v>1.5100000000000001E-2</v>
      </c>
      <c r="AF408" s="50">
        <f>IF(MetaData!$F408="SI",MetaData!AF408,MetaData!AF408*6.89476)</f>
        <v>474</v>
      </c>
      <c r="AG408" s="50">
        <f>IF(MetaData!$F408="SI",MetaData!AG408,MetaData!AG408*6.89476)</f>
        <v>633.29999999999995</v>
      </c>
      <c r="AH408" s="50">
        <f>IF(MetaData!$F408="SI",MetaData!AH408,MetaData!AH408*6.89476)</f>
        <v>474</v>
      </c>
      <c r="AI408" s="50">
        <f>IF(MetaData!$F408="SI",MetaData!AI408,MetaData!AI408*6.89476)</f>
        <v>474</v>
      </c>
      <c r="AJ408" s="50">
        <f>IF(MetaData!$F408="SI",MetaData!AJ408,MetaData!AJ408*6.89476)</f>
        <v>633.29999999999995</v>
      </c>
      <c r="AK408" s="50">
        <f>IF(MetaData!$F408="SI",MetaData!AK408,MetaData!AK408*6.89476)</f>
        <v>633.29999999999995</v>
      </c>
      <c r="AL408" s="117">
        <f>MetaData!AL408</f>
        <v>380</v>
      </c>
      <c r="AM408" s="52" t="str">
        <f>MetaData!AM408</f>
        <v>RO: Rectangular and octagonal ties</v>
      </c>
      <c r="AN408" s="52">
        <f>MetaData!AN408</f>
        <v>4</v>
      </c>
      <c r="AO408" s="52">
        <f>MetaData!AO408</f>
        <v>0</v>
      </c>
      <c r="AP408" s="53">
        <f>IF(MetaData!$F408="SI",MetaData!AP408,MetaData!AP408*25.4)</f>
        <v>8</v>
      </c>
      <c r="AQ408" s="52">
        <f>MetaData!AQ408</f>
        <v>8</v>
      </c>
      <c r="AR408" s="53">
        <f>IF(MetaData!$F408="SI",MetaData!AR408,MetaData!AR408*25.4)</f>
        <v>81</v>
      </c>
      <c r="AS408" s="53">
        <f>IF(MetaData!$F408="SI",MetaData!AS408,MetaData!AS408*25.4)</f>
        <v>0</v>
      </c>
      <c r="AT408" s="52">
        <f>MetaData!AT408</f>
        <v>0</v>
      </c>
      <c r="AU408" s="53">
        <f>IF(MetaData!$F408="SI",MetaData!AU408,MetaData!AU408*25.4)</f>
        <v>0</v>
      </c>
      <c r="AV408" s="59">
        <f>MetaData!AV408</f>
        <v>6.2056151182020604E-3</v>
      </c>
      <c r="AW408" s="59"/>
      <c r="AX408" s="50">
        <f>IF(MetaData!$F408="SI",MetaData!AX408,MetaData!AX408*6.89476)</f>
        <v>372</v>
      </c>
      <c r="AY408" s="50">
        <f>IF(MetaData!$F408="SI",MetaData!AY408,MetaData!AY408*6.89476)</f>
        <v>516</v>
      </c>
      <c r="AZ408" s="119">
        <f>MetaData!AZ408</f>
        <v>275</v>
      </c>
      <c r="BA408" s="119">
        <f>MetaData!BA408</f>
        <v>0</v>
      </c>
      <c r="BB408" s="119">
        <f>MetaData!BB408</f>
        <v>0</v>
      </c>
      <c r="BC408" s="119">
        <f>MetaData!BC408</f>
        <v>0</v>
      </c>
      <c r="BD408" s="119">
        <f>MetaData!BD408</f>
        <v>0</v>
      </c>
      <c r="BE408" s="119">
        <f>MetaData!BE408</f>
        <v>0</v>
      </c>
      <c r="BF408" s="119">
        <f>MetaData!BF408</f>
        <v>1</v>
      </c>
      <c r="BG408" s="15" t="str">
        <f>ReportedData!M408</f>
        <v>J</v>
      </c>
      <c r="BH408" t="str">
        <f>ReportedData!F408</f>
        <v>wat89u5.xlsx</v>
      </c>
    </row>
    <row r="409" spans="1:60" ht="15.75" hidden="1">
      <c r="A409" s="10">
        <f>MetaData!A409</f>
        <v>405</v>
      </c>
      <c r="B409" s="10">
        <f>MetaData!B409</f>
        <v>89</v>
      </c>
      <c r="C409" s="10">
        <f>MetaData!C409</f>
        <v>2</v>
      </c>
      <c r="D409" s="91" t="str">
        <f>MetaData!D409</f>
        <v xml:space="preserve"> No. 6</v>
      </c>
      <c r="E409" s="11" t="str">
        <f>MetaData!E409</f>
        <v>Watson and Park (1989)</v>
      </c>
      <c r="F409" s="12" t="str">
        <f>MetaData!F409</f>
        <v>SI</v>
      </c>
      <c r="G409" s="14" t="str">
        <f>MetaData!G409</f>
        <v>C</v>
      </c>
      <c r="H409" s="14" t="str">
        <f>MetaData!H409</f>
        <v>S</v>
      </c>
      <c r="I409" s="50">
        <f>IF(MetaData!$F409="SI",MetaData!I409,MetaData!I409*6.89476)</f>
        <v>40</v>
      </c>
      <c r="J409" s="50">
        <f>IF(MetaData!$F409="SI",MetaData!J409,MetaData!J409*6.89476)</f>
        <v>0</v>
      </c>
      <c r="K409" s="50">
        <f>IF(MetaData!$F409="SI",MetaData!K409,MetaData!K409*6.89476)</f>
        <v>0</v>
      </c>
      <c r="L409" s="50">
        <f>IF(MetaData!$F409="SI",MetaData!L409,MetaData!L409*4.448)</f>
        <v>3200</v>
      </c>
      <c r="M409" s="52">
        <f>MetaData!M409</f>
        <v>2</v>
      </c>
      <c r="N409" s="53">
        <f>IF(MetaData!$F409="SI",MetaData!N409,MetaData!N409*25.4)</f>
        <v>400</v>
      </c>
      <c r="O409" s="53">
        <f>IF(MetaData!$F409="SI",MetaData!O409,MetaData!O409*25.4)</f>
        <v>400</v>
      </c>
      <c r="P409" s="53">
        <f>IF(MetaData!$F409="SI",MetaData!P409,MetaData!P409*25.4)</f>
        <v>1600</v>
      </c>
      <c r="Q409" s="53">
        <f>IF(MetaData!$F409="SI",MetaData!Q409,MetaData!Q409*25.4)</f>
        <v>0</v>
      </c>
      <c r="R409" s="99" t="str">
        <f>MetaData!R409</f>
        <v>DE</v>
      </c>
      <c r="S409" s="53">
        <f>IF(MetaData!$F409="SI",MetaData!S409,MetaData!S409*(25.4^2))</f>
        <v>160000</v>
      </c>
      <c r="T409" s="53">
        <f>IF(MetaData!$F409="SI",MetaData!T409,MetaData!T409*25.4)</f>
        <v>16</v>
      </c>
      <c r="U409" s="53">
        <f>IF(MetaData!$F409="SI",MetaData!U409,MetaData!U409*25.4)</f>
        <v>16</v>
      </c>
      <c r="V409" s="53">
        <f>IF(MetaData!$F409="SI",MetaData!V409,MetaData!V409*25.4)</f>
        <v>16</v>
      </c>
      <c r="W409" s="52">
        <f>MetaData!W409</f>
        <v>12</v>
      </c>
      <c r="X409" s="53">
        <f>IF(MetaData!$F409="SI",MetaData!X409,MetaData!X409*25.4)</f>
        <v>13</v>
      </c>
      <c r="Y409" s="52">
        <f>MetaData!Y409</f>
        <v>2</v>
      </c>
      <c r="Z409" s="53">
        <f>IF(MetaData!$F409="SI",MetaData!Z409,MetaData!Z409*25.4)</f>
        <v>13</v>
      </c>
      <c r="AA409" s="52">
        <f>MetaData!AA409</f>
        <v>2</v>
      </c>
      <c r="AB409" s="52"/>
      <c r="AC409" s="53">
        <f>IF(MetaData!$F409="SI",MetaData!AC409,MetaData!AC409*25.4)</f>
        <v>0</v>
      </c>
      <c r="AD409" s="79"/>
      <c r="AE409" s="51">
        <f>MetaData!AE409</f>
        <v>1.5100000000000001E-2</v>
      </c>
      <c r="AF409" s="50">
        <f>IF(MetaData!$F409="SI",MetaData!AF409,MetaData!AF409*6.89476)</f>
        <v>474</v>
      </c>
      <c r="AG409" s="50">
        <f>IF(MetaData!$F409="SI",MetaData!AG409,MetaData!AG409*6.89476)</f>
        <v>633.29999999999995</v>
      </c>
      <c r="AH409" s="50">
        <f>IF(MetaData!$F409="SI",MetaData!AH409,MetaData!AH409*6.89476)</f>
        <v>474</v>
      </c>
      <c r="AI409" s="50">
        <f>IF(MetaData!$F409="SI",MetaData!AI409,MetaData!AI409*6.89476)</f>
        <v>474</v>
      </c>
      <c r="AJ409" s="50">
        <f>IF(MetaData!$F409="SI",MetaData!AJ409,MetaData!AJ409*6.89476)</f>
        <v>633.29999999999995</v>
      </c>
      <c r="AK409" s="50">
        <f>IF(MetaData!$F409="SI",MetaData!AK409,MetaData!AK409*6.89476)</f>
        <v>633.29999999999995</v>
      </c>
      <c r="AL409" s="117">
        <f>MetaData!AL409</f>
        <v>380</v>
      </c>
      <c r="AM409" s="52" t="str">
        <f>MetaData!AM409</f>
        <v>RO: Rectangular and octagonal ties</v>
      </c>
      <c r="AN409" s="52">
        <f>MetaData!AN409</f>
        <v>4</v>
      </c>
      <c r="AO409" s="52">
        <f>MetaData!AO409</f>
        <v>0</v>
      </c>
      <c r="AP409" s="53">
        <f>IF(MetaData!$F409="SI",MetaData!AP409,MetaData!AP409*25.4)</f>
        <v>6</v>
      </c>
      <c r="AQ409" s="52">
        <f>MetaData!AQ409</f>
        <v>7</v>
      </c>
      <c r="AR409" s="53">
        <f>IF(MetaData!$F409="SI",MetaData!AR409,MetaData!AR409*25.4)</f>
        <v>96</v>
      </c>
      <c r="AS409" s="53">
        <f>IF(MetaData!$F409="SI",MetaData!AS409,MetaData!AS409*25.4)</f>
        <v>0</v>
      </c>
      <c r="AT409" s="52">
        <f>MetaData!AT409</f>
        <v>0</v>
      </c>
      <c r="AU409" s="53">
        <f>IF(MetaData!$F409="SI",MetaData!AU409,MetaData!AU409*25.4)</f>
        <v>0</v>
      </c>
      <c r="AV409" s="59">
        <f>MetaData!AV409</f>
        <v>2.9452431127404309E-3</v>
      </c>
      <c r="AW409" s="59"/>
      <c r="AX409" s="50">
        <f>IF(MetaData!$F409="SI",MetaData!AX409,MetaData!AX409*6.89476)</f>
        <v>388</v>
      </c>
      <c r="AY409" s="50">
        <f>IF(MetaData!$F409="SI",MetaData!AY409,MetaData!AY409*6.89476)</f>
        <v>518</v>
      </c>
      <c r="AZ409" s="119">
        <f>MetaData!AZ409</f>
        <v>275</v>
      </c>
      <c r="BA409" s="119">
        <f>MetaData!BA409</f>
        <v>0</v>
      </c>
      <c r="BB409" s="119">
        <f>MetaData!BB409</f>
        <v>0</v>
      </c>
      <c r="BC409" s="119">
        <f>MetaData!BC409</f>
        <v>0</v>
      </c>
      <c r="BD409" s="119">
        <f>MetaData!BD409</f>
        <v>0</v>
      </c>
      <c r="BE409" s="119">
        <f>MetaData!BE409</f>
        <v>0</v>
      </c>
      <c r="BF409" s="119">
        <f>MetaData!BF409</f>
        <v>1</v>
      </c>
      <c r="BG409" s="15" t="str">
        <f>ReportedData!M409</f>
        <v>J</v>
      </c>
      <c r="BH409" t="str">
        <f>ReportedData!F409</f>
        <v>wat89u6.xlsx</v>
      </c>
    </row>
    <row r="410" spans="1:60" ht="15.75" hidden="1">
      <c r="A410" s="10">
        <f>MetaData!A410</f>
        <v>406</v>
      </c>
      <c r="B410" s="10">
        <f>MetaData!B410</f>
        <v>89</v>
      </c>
      <c r="C410" s="10">
        <f>MetaData!C410</f>
        <v>3</v>
      </c>
      <c r="D410" s="91" t="str">
        <f>MetaData!D410</f>
        <v>No. 7</v>
      </c>
      <c r="E410" s="11" t="str">
        <f>MetaData!E410</f>
        <v>Watson and Park (1989)</v>
      </c>
      <c r="F410" s="12" t="str">
        <f>MetaData!F410</f>
        <v>SI</v>
      </c>
      <c r="G410" s="14" t="str">
        <f>MetaData!G410</f>
        <v>C</v>
      </c>
      <c r="H410" s="14" t="str">
        <f>MetaData!H410</f>
        <v>S</v>
      </c>
      <c r="I410" s="50">
        <f>IF(MetaData!$F410="SI",MetaData!I410,MetaData!I410*6.89476)</f>
        <v>42</v>
      </c>
      <c r="J410" s="50">
        <f>IF(MetaData!$F410="SI",MetaData!J410,MetaData!J410*6.89476)</f>
        <v>0</v>
      </c>
      <c r="K410" s="50">
        <f>IF(MetaData!$F410="SI",MetaData!K410,MetaData!K410*6.89476)</f>
        <v>0</v>
      </c>
      <c r="L410" s="50">
        <f>IF(MetaData!$F410="SI",MetaData!L410,MetaData!L410*4.448)</f>
        <v>4704</v>
      </c>
      <c r="M410" s="52">
        <f>MetaData!M410</f>
        <v>2</v>
      </c>
      <c r="N410" s="53">
        <f>IF(MetaData!$F410="SI",MetaData!N410,MetaData!N410*25.4)</f>
        <v>400</v>
      </c>
      <c r="O410" s="53">
        <f>IF(MetaData!$F410="SI",MetaData!O410,MetaData!O410*25.4)</f>
        <v>400</v>
      </c>
      <c r="P410" s="53">
        <f>IF(MetaData!$F410="SI",MetaData!P410,MetaData!P410*25.4)</f>
        <v>1600</v>
      </c>
      <c r="Q410" s="53">
        <f>IF(MetaData!$F410="SI",MetaData!Q410,MetaData!Q410*25.4)</f>
        <v>0</v>
      </c>
      <c r="R410" s="99" t="str">
        <f>MetaData!R410</f>
        <v>DE</v>
      </c>
      <c r="S410" s="53">
        <f>IF(MetaData!$F410="SI",MetaData!S410,MetaData!S410*(25.4^2))</f>
        <v>160000</v>
      </c>
      <c r="T410" s="53">
        <f>IF(MetaData!$F410="SI",MetaData!T410,MetaData!T410*25.4)</f>
        <v>16</v>
      </c>
      <c r="U410" s="53">
        <f>IF(MetaData!$F410="SI",MetaData!U410,MetaData!U410*25.4)</f>
        <v>16</v>
      </c>
      <c r="V410" s="53">
        <f>IF(MetaData!$F410="SI",MetaData!V410,MetaData!V410*25.4)</f>
        <v>16</v>
      </c>
      <c r="W410" s="52">
        <f>MetaData!W410</f>
        <v>12</v>
      </c>
      <c r="X410" s="53">
        <f>IF(MetaData!$F410="SI",MetaData!X410,MetaData!X410*25.4)</f>
        <v>13</v>
      </c>
      <c r="Y410" s="52">
        <f>MetaData!Y410</f>
        <v>2</v>
      </c>
      <c r="Z410" s="53">
        <f>IF(MetaData!$F410="SI",MetaData!Z410,MetaData!Z410*25.4)</f>
        <v>13</v>
      </c>
      <c r="AA410" s="52">
        <f>MetaData!AA410</f>
        <v>2</v>
      </c>
      <c r="AB410" s="52"/>
      <c r="AC410" s="53">
        <f>IF(MetaData!$F410="SI",MetaData!AC410,MetaData!AC410*25.4)</f>
        <v>0</v>
      </c>
      <c r="AD410" s="79"/>
      <c r="AE410" s="51">
        <f>MetaData!AE410</f>
        <v>1.5100000000000001E-2</v>
      </c>
      <c r="AF410" s="50">
        <f>IF(MetaData!$F410="SI",MetaData!AF410,MetaData!AF410*6.89476)</f>
        <v>474</v>
      </c>
      <c r="AG410" s="50">
        <f>IF(MetaData!$F410="SI",MetaData!AG410,MetaData!AG410*6.89476)</f>
        <v>633.29999999999995</v>
      </c>
      <c r="AH410" s="50">
        <f>IF(MetaData!$F410="SI",MetaData!AH410,MetaData!AH410*6.89476)</f>
        <v>474</v>
      </c>
      <c r="AI410" s="50">
        <f>IF(MetaData!$F410="SI",MetaData!AI410,MetaData!AI410*6.89476)</f>
        <v>474</v>
      </c>
      <c r="AJ410" s="50">
        <f>IF(MetaData!$F410="SI",MetaData!AJ410,MetaData!AJ410*6.89476)</f>
        <v>633.29999999999995</v>
      </c>
      <c r="AK410" s="50">
        <f>IF(MetaData!$F410="SI",MetaData!AK410,MetaData!AK410*6.89476)</f>
        <v>633.29999999999995</v>
      </c>
      <c r="AL410" s="117">
        <f>MetaData!AL410</f>
        <v>380</v>
      </c>
      <c r="AM410" s="52" t="str">
        <f>MetaData!AM410</f>
        <v>RO: Rectangular and octagonal ties</v>
      </c>
      <c r="AN410" s="52">
        <f>MetaData!AN410</f>
        <v>4</v>
      </c>
      <c r="AO410" s="52">
        <f>MetaData!AO410</f>
        <v>0</v>
      </c>
      <c r="AP410" s="53">
        <f>IF(MetaData!$F410="SI",MetaData!AP410,MetaData!AP410*25.4)</f>
        <v>12</v>
      </c>
      <c r="AQ410" s="52">
        <f>MetaData!AQ410</f>
        <v>7</v>
      </c>
      <c r="AR410" s="53">
        <f>IF(MetaData!$F410="SI",MetaData!AR410,MetaData!AR410*25.4)</f>
        <v>96</v>
      </c>
      <c r="AS410" s="53">
        <f>IF(MetaData!$F410="SI",MetaData!AS410,MetaData!AS410*25.4)</f>
        <v>0</v>
      </c>
      <c r="AT410" s="52">
        <f>MetaData!AT410</f>
        <v>0</v>
      </c>
      <c r="AU410" s="53">
        <f>IF(MetaData!$F410="SI",MetaData!AU410,MetaData!AU410*25.4)</f>
        <v>0</v>
      </c>
      <c r="AV410" s="59">
        <f>MetaData!AV410</f>
        <v>1.1780972450961723E-2</v>
      </c>
      <c r="AW410" s="59"/>
      <c r="AX410" s="50">
        <f>IF(MetaData!$F410="SI",MetaData!AX410,MetaData!AX410*6.89476)</f>
        <v>308</v>
      </c>
      <c r="AY410" s="50">
        <f>IF(MetaData!$F410="SI",MetaData!AY410,MetaData!AY410*6.89476)</f>
        <v>444</v>
      </c>
      <c r="AZ410" s="119">
        <f>MetaData!AZ410</f>
        <v>275</v>
      </c>
      <c r="BA410" s="119">
        <f>MetaData!BA410</f>
        <v>0</v>
      </c>
      <c r="BB410" s="119">
        <f>MetaData!BB410</f>
        <v>0</v>
      </c>
      <c r="BC410" s="119">
        <f>MetaData!BC410</f>
        <v>0</v>
      </c>
      <c r="BD410" s="119">
        <f>MetaData!BD410</f>
        <v>0</v>
      </c>
      <c r="BE410" s="119">
        <f>MetaData!BE410</f>
        <v>0</v>
      </c>
      <c r="BF410" s="119">
        <f>MetaData!BF410</f>
        <v>1</v>
      </c>
      <c r="BG410" s="15" t="str">
        <f>ReportedData!M410</f>
        <v>J</v>
      </c>
      <c r="BH410" t="str">
        <f>ReportedData!F410</f>
        <v>wat89u7.xlsx</v>
      </c>
    </row>
    <row r="411" spans="1:60" ht="15.75" hidden="1">
      <c r="A411" s="10">
        <f>MetaData!A411</f>
        <v>407</v>
      </c>
      <c r="B411" s="10">
        <f>MetaData!B411</f>
        <v>89</v>
      </c>
      <c r="C411" s="10">
        <f>MetaData!C411</f>
        <v>4</v>
      </c>
      <c r="D411" s="91" t="str">
        <f>MetaData!D411</f>
        <v>No. 8</v>
      </c>
      <c r="E411" s="11" t="str">
        <f>MetaData!E411</f>
        <v>Watson and Park (1989)</v>
      </c>
      <c r="F411" s="12" t="str">
        <f>MetaData!F411</f>
        <v>SI</v>
      </c>
      <c r="G411" s="14" t="str">
        <f>MetaData!G411</f>
        <v>C</v>
      </c>
      <c r="H411" s="14" t="str">
        <f>MetaData!H411</f>
        <v>S</v>
      </c>
      <c r="I411" s="50">
        <f>IF(MetaData!$F411="SI",MetaData!I411,MetaData!I411*6.89476)</f>
        <v>39</v>
      </c>
      <c r="J411" s="50">
        <f>IF(MetaData!$F411="SI",MetaData!J411,MetaData!J411*6.89476)</f>
        <v>0</v>
      </c>
      <c r="K411" s="50">
        <f>IF(MetaData!$F411="SI",MetaData!K411,MetaData!K411*6.89476)</f>
        <v>0</v>
      </c>
      <c r="L411" s="50">
        <f>IF(MetaData!$F411="SI",MetaData!L411,MetaData!L411*4.448)</f>
        <v>4368</v>
      </c>
      <c r="M411" s="52">
        <f>MetaData!M411</f>
        <v>2</v>
      </c>
      <c r="N411" s="53">
        <f>IF(MetaData!$F411="SI",MetaData!N411,MetaData!N411*25.4)</f>
        <v>400</v>
      </c>
      <c r="O411" s="53">
        <f>IF(MetaData!$F411="SI",MetaData!O411,MetaData!O411*25.4)</f>
        <v>400</v>
      </c>
      <c r="P411" s="53">
        <f>IF(MetaData!$F411="SI",MetaData!P411,MetaData!P411*25.4)</f>
        <v>1600</v>
      </c>
      <c r="Q411" s="53">
        <f>IF(MetaData!$F411="SI",MetaData!Q411,MetaData!Q411*25.4)</f>
        <v>0</v>
      </c>
      <c r="R411" s="99" t="str">
        <f>MetaData!R411</f>
        <v>DE</v>
      </c>
      <c r="S411" s="53">
        <f>IF(MetaData!$F411="SI",MetaData!S411,MetaData!S411*(25.4^2))</f>
        <v>160000</v>
      </c>
      <c r="T411" s="53">
        <f>IF(MetaData!$F411="SI",MetaData!T411,MetaData!T411*25.4)</f>
        <v>16</v>
      </c>
      <c r="U411" s="53">
        <f>IF(MetaData!$F411="SI",MetaData!U411,MetaData!U411*25.4)</f>
        <v>16</v>
      </c>
      <c r="V411" s="53">
        <f>IF(MetaData!$F411="SI",MetaData!V411,MetaData!V411*25.4)</f>
        <v>16</v>
      </c>
      <c r="W411" s="52">
        <f>MetaData!W411</f>
        <v>12</v>
      </c>
      <c r="X411" s="53">
        <f>IF(MetaData!$F411="SI",MetaData!X411,MetaData!X411*25.4)</f>
        <v>13</v>
      </c>
      <c r="Y411" s="52">
        <f>MetaData!Y411</f>
        <v>2</v>
      </c>
      <c r="Z411" s="53">
        <f>IF(MetaData!$F411="SI",MetaData!Z411,MetaData!Z411*25.4)</f>
        <v>13</v>
      </c>
      <c r="AA411" s="52">
        <f>MetaData!AA411</f>
        <v>2</v>
      </c>
      <c r="AB411" s="52"/>
      <c r="AC411" s="53">
        <f>IF(MetaData!$F411="SI",MetaData!AC411,MetaData!AC411*25.4)</f>
        <v>0</v>
      </c>
      <c r="AD411" s="79"/>
      <c r="AE411" s="51">
        <f>MetaData!AE411</f>
        <v>1.5100000000000001E-2</v>
      </c>
      <c r="AF411" s="50">
        <f>IF(MetaData!$F411="SI",MetaData!AF411,MetaData!AF411*6.89476)</f>
        <v>474</v>
      </c>
      <c r="AG411" s="50">
        <f>IF(MetaData!$F411="SI",MetaData!AG411,MetaData!AG411*6.89476)</f>
        <v>633.29999999999995</v>
      </c>
      <c r="AH411" s="50">
        <f>IF(MetaData!$F411="SI",MetaData!AH411,MetaData!AH411*6.89476)</f>
        <v>474</v>
      </c>
      <c r="AI411" s="50">
        <f>IF(MetaData!$F411="SI",MetaData!AI411,MetaData!AI411*6.89476)</f>
        <v>474</v>
      </c>
      <c r="AJ411" s="50">
        <f>IF(MetaData!$F411="SI",MetaData!AJ411,MetaData!AJ411*6.89476)</f>
        <v>633.29999999999995</v>
      </c>
      <c r="AK411" s="50">
        <f>IF(MetaData!$F411="SI",MetaData!AK411,MetaData!AK411*6.89476)</f>
        <v>633.29999999999995</v>
      </c>
      <c r="AL411" s="117">
        <f>MetaData!AL411</f>
        <v>380</v>
      </c>
      <c r="AM411" s="52" t="str">
        <f>MetaData!AM411</f>
        <v>RO: Rectangular and octagonal ties</v>
      </c>
      <c r="AN411" s="52">
        <f>MetaData!AN411</f>
        <v>4</v>
      </c>
      <c r="AO411" s="52">
        <f>MetaData!AO411</f>
        <v>0</v>
      </c>
      <c r="AP411" s="53">
        <f>IF(MetaData!$F411="SI",MetaData!AP411,MetaData!AP411*25.4)</f>
        <v>8</v>
      </c>
      <c r="AQ411" s="52">
        <f>MetaData!AQ411</f>
        <v>8</v>
      </c>
      <c r="AR411" s="53">
        <f>IF(MetaData!$F411="SI",MetaData!AR411,MetaData!AR411*25.4)</f>
        <v>77</v>
      </c>
      <c r="AS411" s="53">
        <f>IF(MetaData!$F411="SI",MetaData!AS411,MetaData!AS411*25.4)</f>
        <v>0</v>
      </c>
      <c r="AT411" s="52">
        <f>MetaData!AT411</f>
        <v>0</v>
      </c>
      <c r="AU411" s="53">
        <f>IF(MetaData!$F411="SI",MetaData!AU411,MetaData!AU411*25.4)</f>
        <v>0</v>
      </c>
      <c r="AV411" s="59">
        <f>MetaData!AV411</f>
        <v>6.5279847347320379E-3</v>
      </c>
      <c r="AW411" s="59"/>
      <c r="AX411" s="50">
        <f>IF(MetaData!$F411="SI",MetaData!AX411,MetaData!AX411*6.89476)</f>
        <v>372</v>
      </c>
      <c r="AY411" s="50">
        <f>IF(MetaData!$F411="SI",MetaData!AY411,MetaData!AY411*6.89476)</f>
        <v>516</v>
      </c>
      <c r="AZ411" s="119">
        <f>MetaData!AZ411</f>
        <v>275</v>
      </c>
      <c r="BA411" s="119">
        <f>MetaData!BA411</f>
        <v>0</v>
      </c>
      <c r="BB411" s="119">
        <f>MetaData!BB411</f>
        <v>0</v>
      </c>
      <c r="BC411" s="119">
        <f>MetaData!BC411</f>
        <v>0</v>
      </c>
      <c r="BD411" s="119">
        <f>MetaData!BD411</f>
        <v>0</v>
      </c>
      <c r="BE411" s="119">
        <f>MetaData!BE411</f>
        <v>0</v>
      </c>
      <c r="BF411" s="119">
        <f>MetaData!BF411</f>
        <v>1</v>
      </c>
      <c r="BG411" s="15" t="str">
        <f>ReportedData!M411</f>
        <v>J</v>
      </c>
      <c r="BH411" t="str">
        <f>ReportedData!F411</f>
        <v>wat89u8.xlsx</v>
      </c>
    </row>
    <row r="412" spans="1:60" ht="15.75" hidden="1">
      <c r="A412" s="10">
        <f>MetaData!A412</f>
        <v>408</v>
      </c>
      <c r="B412" s="10">
        <f>MetaData!B412</f>
        <v>89</v>
      </c>
      <c r="C412" s="10">
        <f>MetaData!C412</f>
        <v>5</v>
      </c>
      <c r="D412" s="91" t="str">
        <f>MetaData!D412</f>
        <v>No. 9</v>
      </c>
      <c r="E412" s="11" t="str">
        <f>MetaData!E412</f>
        <v>Watson and Park (1989)</v>
      </c>
      <c r="F412" s="12" t="str">
        <f>MetaData!F412</f>
        <v>SI</v>
      </c>
      <c r="G412" s="14" t="str">
        <f>MetaData!G412</f>
        <v>C</v>
      </c>
      <c r="H412" s="14" t="str">
        <f>MetaData!H412</f>
        <v>S</v>
      </c>
      <c r="I412" s="50">
        <f>IF(MetaData!$F412="SI",MetaData!I412,MetaData!I412*6.89476)</f>
        <v>40</v>
      </c>
      <c r="J412" s="50">
        <f>IF(MetaData!$F412="SI",MetaData!J412,MetaData!J412*6.89476)</f>
        <v>0</v>
      </c>
      <c r="K412" s="50">
        <f>IF(MetaData!$F412="SI",MetaData!K412,MetaData!K412*6.89476)</f>
        <v>0</v>
      </c>
      <c r="L412" s="50">
        <f>IF(MetaData!$F412="SI",MetaData!L412,MetaData!L412*4.448)</f>
        <v>4480</v>
      </c>
      <c r="M412" s="52">
        <f>MetaData!M412</f>
        <v>2</v>
      </c>
      <c r="N412" s="53">
        <f>IF(MetaData!$F412="SI",MetaData!N412,MetaData!N412*25.4)</f>
        <v>400</v>
      </c>
      <c r="O412" s="53">
        <f>IF(MetaData!$F412="SI",MetaData!O412,MetaData!O412*25.4)</f>
        <v>400</v>
      </c>
      <c r="P412" s="53">
        <f>IF(MetaData!$F412="SI",MetaData!P412,MetaData!P412*25.4)</f>
        <v>1600</v>
      </c>
      <c r="Q412" s="53">
        <f>IF(MetaData!$F412="SI",MetaData!Q412,MetaData!Q412*25.4)</f>
        <v>0</v>
      </c>
      <c r="R412" s="99" t="str">
        <f>MetaData!R412</f>
        <v>DE</v>
      </c>
      <c r="S412" s="53">
        <f>IF(MetaData!$F412="SI",MetaData!S412,MetaData!S412*(25.4^2))</f>
        <v>160000</v>
      </c>
      <c r="T412" s="53">
        <f>IF(MetaData!$F412="SI",MetaData!T412,MetaData!T412*25.4)</f>
        <v>16</v>
      </c>
      <c r="U412" s="53">
        <f>IF(MetaData!$F412="SI",MetaData!U412,MetaData!U412*25.4)</f>
        <v>16</v>
      </c>
      <c r="V412" s="53">
        <f>IF(MetaData!$F412="SI",MetaData!V412,MetaData!V412*25.4)</f>
        <v>16</v>
      </c>
      <c r="W412" s="52">
        <f>MetaData!W412</f>
        <v>12</v>
      </c>
      <c r="X412" s="53">
        <f>IF(MetaData!$F412="SI",MetaData!X412,MetaData!X412*25.4)</f>
        <v>13</v>
      </c>
      <c r="Y412" s="52">
        <f>MetaData!Y412</f>
        <v>2</v>
      </c>
      <c r="Z412" s="53">
        <f>IF(MetaData!$F412="SI",MetaData!Z412,MetaData!Z412*25.4)</f>
        <v>13</v>
      </c>
      <c r="AA412" s="52">
        <f>MetaData!AA412</f>
        <v>2</v>
      </c>
      <c r="AB412" s="52"/>
      <c r="AC412" s="53">
        <f>IF(MetaData!$F412="SI",MetaData!AC412,MetaData!AC412*25.4)</f>
        <v>0</v>
      </c>
      <c r="AD412" s="79"/>
      <c r="AE412" s="51">
        <f>MetaData!AE412</f>
        <v>1.5100000000000001E-2</v>
      </c>
      <c r="AF412" s="50">
        <f>IF(MetaData!$F412="SI",MetaData!AF412,MetaData!AF412*6.89476)</f>
        <v>474</v>
      </c>
      <c r="AG412" s="50">
        <f>IF(MetaData!$F412="SI",MetaData!AG412,MetaData!AG412*6.89476)</f>
        <v>633.29999999999995</v>
      </c>
      <c r="AH412" s="50">
        <f>IF(MetaData!$F412="SI",MetaData!AH412,MetaData!AH412*6.89476)</f>
        <v>474</v>
      </c>
      <c r="AI412" s="50">
        <f>IF(MetaData!$F412="SI",MetaData!AI412,MetaData!AI412*6.89476)</f>
        <v>474</v>
      </c>
      <c r="AJ412" s="50">
        <f>IF(MetaData!$F412="SI",MetaData!AJ412,MetaData!AJ412*6.89476)</f>
        <v>633.29999999999995</v>
      </c>
      <c r="AK412" s="50">
        <f>IF(MetaData!$F412="SI",MetaData!AK412,MetaData!AK412*6.89476)</f>
        <v>633.29999999999995</v>
      </c>
      <c r="AL412" s="117">
        <f>MetaData!AL412</f>
        <v>380</v>
      </c>
      <c r="AM412" s="52" t="str">
        <f>MetaData!AM412</f>
        <v>RO: Rectangular and octagonal ties</v>
      </c>
      <c r="AN412" s="52">
        <f>MetaData!AN412</f>
        <v>4</v>
      </c>
      <c r="AO412" s="52">
        <f>MetaData!AO412</f>
        <v>0</v>
      </c>
      <c r="AP412" s="53">
        <f>IF(MetaData!$F412="SI",MetaData!AP412,MetaData!AP412*25.4)</f>
        <v>12</v>
      </c>
      <c r="AQ412" s="52">
        <f>MetaData!AQ412</f>
        <v>12</v>
      </c>
      <c r="AR412" s="53">
        <f>IF(MetaData!$F412="SI",MetaData!AR412,MetaData!AR412*25.4)</f>
        <v>52</v>
      </c>
      <c r="AS412" s="53">
        <f>IF(MetaData!$F412="SI",MetaData!AS412,MetaData!AS412*25.4)</f>
        <v>0</v>
      </c>
      <c r="AT412" s="52">
        <f>MetaData!AT412</f>
        <v>0</v>
      </c>
      <c r="AU412" s="53">
        <f>IF(MetaData!$F412="SI",MetaData!AU412,MetaData!AU412*25.4)</f>
        <v>0</v>
      </c>
      <c r="AV412" s="59">
        <f>MetaData!AV412</f>
        <v>2.1749487601775492E-2</v>
      </c>
      <c r="AW412" s="59"/>
      <c r="AX412" s="50">
        <f>IF(MetaData!$F412="SI",MetaData!AX412,MetaData!AX412*6.89476)</f>
        <v>308</v>
      </c>
      <c r="AY412" s="50">
        <f>IF(MetaData!$F412="SI",MetaData!AY412,MetaData!AY412*6.89476)</f>
        <v>444</v>
      </c>
      <c r="AZ412" s="119">
        <f>MetaData!AZ412</f>
        <v>275</v>
      </c>
      <c r="BA412" s="119">
        <f>MetaData!BA412</f>
        <v>0</v>
      </c>
      <c r="BB412" s="119">
        <f>MetaData!BB412</f>
        <v>0</v>
      </c>
      <c r="BC412" s="119">
        <f>MetaData!BC412</f>
        <v>0</v>
      </c>
      <c r="BD412" s="119">
        <f>MetaData!BD412</f>
        <v>0</v>
      </c>
      <c r="BE412" s="119">
        <f>MetaData!BE412</f>
        <v>0</v>
      </c>
      <c r="BF412" s="119">
        <f>MetaData!BF412</f>
        <v>1</v>
      </c>
      <c r="BG412" s="15" t="str">
        <f>ReportedData!M412</f>
        <v>J</v>
      </c>
      <c r="BH412" t="str">
        <f>ReportedData!F412</f>
        <v>wat89u9.xlsx</v>
      </c>
    </row>
    <row r="413" spans="1:60" ht="15.75" hidden="1">
      <c r="A413" s="10">
        <f>MetaData!A413</f>
        <v>409</v>
      </c>
      <c r="B413" s="10">
        <f>MetaData!B413</f>
        <v>90</v>
      </c>
      <c r="C413" s="10">
        <f>MetaData!C413</f>
        <v>1</v>
      </c>
      <c r="D413" s="91" t="str">
        <f>MetaData!D413</f>
        <v>A1</v>
      </c>
      <c r="E413" s="11" t="str">
        <f>MetaData!E413</f>
        <v>Wehbe et al. (1998)</v>
      </c>
      <c r="F413" s="12" t="str">
        <f>MetaData!F413</f>
        <v>SI</v>
      </c>
      <c r="G413" s="14" t="str">
        <f>MetaData!G413</f>
        <v>C</v>
      </c>
      <c r="H413" s="14" t="str">
        <f>MetaData!H413</f>
        <v>R</v>
      </c>
      <c r="I413" s="219">
        <f>IF(MetaData!$F413="SI",MetaData!I413,MetaData!I413*6.89476)</f>
        <v>27.2</v>
      </c>
      <c r="J413" s="50">
        <f>IF(MetaData!$F413="SI",MetaData!J413,MetaData!J413*6.89476)</f>
        <v>0</v>
      </c>
      <c r="K413" s="50">
        <f>IF(MetaData!$F413="SI",MetaData!K413,MetaData!K413*6.89476)</f>
        <v>0</v>
      </c>
      <c r="L413" s="50">
        <f>IF(MetaData!$F413="SI",MetaData!L413,MetaData!L413*4.448)</f>
        <v>615</v>
      </c>
      <c r="M413" s="52">
        <f>MetaData!M413</f>
        <v>1</v>
      </c>
      <c r="N413" s="53">
        <f>IF(MetaData!$F413="SI",MetaData!N413,MetaData!N413*25.4)</f>
        <v>380</v>
      </c>
      <c r="O413" s="53">
        <f>IF(MetaData!$F413="SI",MetaData!O413,MetaData!O413*25.4)</f>
        <v>610</v>
      </c>
      <c r="P413" s="53">
        <f>IF(MetaData!$F413="SI",MetaData!P413,MetaData!P413*25.4)</f>
        <v>2335</v>
      </c>
      <c r="Q413" s="53">
        <f>IF(MetaData!$F413="SI",MetaData!Q413,MetaData!Q413*25.4)</f>
        <v>0</v>
      </c>
      <c r="R413" s="99" t="str">
        <f>MetaData!R413</f>
        <v>C</v>
      </c>
      <c r="S413" s="53">
        <f>IF(MetaData!$F413="SI",MetaData!S413,MetaData!S413*(25.4^2))</f>
        <v>231800</v>
      </c>
      <c r="T413" s="53">
        <f>IF(MetaData!$F413="SI",MetaData!T413,MetaData!T413*25.4)</f>
        <v>19.100000000000001</v>
      </c>
      <c r="U413" s="53">
        <f>IF(MetaData!$F413="SI",MetaData!U413,MetaData!U413*25.4)</f>
        <v>19.100000000000001</v>
      </c>
      <c r="V413" s="53">
        <f>IF(MetaData!$F413="SI",MetaData!V413,MetaData!V413*25.4)</f>
        <v>19.100000000000001</v>
      </c>
      <c r="W413" s="52">
        <f>MetaData!W413</f>
        <v>18</v>
      </c>
      <c r="X413" s="53">
        <f>IF(MetaData!$F413="SI",MetaData!X413,MetaData!X413*25.4)</f>
        <v>28</v>
      </c>
      <c r="Y413" s="52">
        <f>MetaData!Y413</f>
        <v>2</v>
      </c>
      <c r="Z413" s="53">
        <f>IF(MetaData!$F413="SI",MetaData!Z413,MetaData!Z413*25.4)</f>
        <v>28</v>
      </c>
      <c r="AA413" s="52">
        <f>MetaData!AA413</f>
        <v>5</v>
      </c>
      <c r="AB413" s="52"/>
      <c r="AC413" s="53">
        <f>IF(MetaData!$F413="SI",MetaData!AC413,MetaData!AC413*25.4)</f>
        <v>0</v>
      </c>
      <c r="AD413" s="79"/>
      <c r="AE413" s="51">
        <f>MetaData!AE413</f>
        <v>2.2200000000000001E-2</v>
      </c>
      <c r="AF413" s="50">
        <f>IF(MetaData!$F413="SI",MetaData!AF413,MetaData!AF413*6.89476)</f>
        <v>448</v>
      </c>
      <c r="AG413" s="50">
        <f>IF(MetaData!$F413="SI",MetaData!AG413,MetaData!AG413*6.89476)</f>
        <v>731</v>
      </c>
      <c r="AH413" s="50">
        <f>IF(MetaData!$F413="SI",MetaData!AH413,MetaData!AH413*6.89476)</f>
        <v>448</v>
      </c>
      <c r="AI413" s="50">
        <f>IF(MetaData!$F413="SI",MetaData!AI413,MetaData!AI413*6.89476)</f>
        <v>448</v>
      </c>
      <c r="AJ413" s="50">
        <f>IF(MetaData!$F413="SI",MetaData!AJ413,MetaData!AJ413*6.89476)</f>
        <v>731</v>
      </c>
      <c r="AK413" s="50">
        <f>IF(MetaData!$F413="SI",MetaData!AK413,MetaData!AK413*6.89476)</f>
        <v>731</v>
      </c>
      <c r="AL413" s="117">
        <f>MetaData!AL413</f>
        <v>0</v>
      </c>
      <c r="AM413" s="52" t="str">
        <f>MetaData!AM413</f>
        <v>RJ: Rectangular ties with J-hooks</v>
      </c>
      <c r="AN413" s="52">
        <f>MetaData!AN413</f>
        <v>4</v>
      </c>
      <c r="AO413" s="52">
        <f>MetaData!AO413</f>
        <v>0</v>
      </c>
      <c r="AP413" s="53">
        <f>IF(MetaData!$F413="SI",MetaData!AP413,MetaData!AP413*25.4)</f>
        <v>6</v>
      </c>
      <c r="AQ413" s="52">
        <f>MetaData!AQ413</f>
        <v>9</v>
      </c>
      <c r="AR413" s="53">
        <f>IF(MetaData!$F413="SI",MetaData!AR413,MetaData!AR413*25.4)</f>
        <v>110</v>
      </c>
      <c r="AS413" s="53">
        <f>IF(MetaData!$F413="SI",MetaData!AS413,MetaData!AS413*25.4)</f>
        <v>9.5</v>
      </c>
      <c r="AT413" s="52">
        <f>MetaData!AT413</f>
        <v>11</v>
      </c>
      <c r="AU413" s="53">
        <f>IF(MetaData!$F413="SI",MetaData!AU413,MetaData!AU413*25.4)</f>
        <v>110</v>
      </c>
      <c r="AV413" s="59">
        <f>MetaData!AV413</f>
        <v>2.7056778834744629E-3</v>
      </c>
      <c r="AW413" s="59"/>
      <c r="AX413" s="50">
        <f>IF(MetaData!$F413="SI",MetaData!AX413,MetaData!AX413*6.89476)</f>
        <v>428</v>
      </c>
      <c r="AY413" s="50">
        <f>IF(MetaData!$F413="SI",MetaData!AY413,MetaData!AY413*6.89476)</f>
        <v>738</v>
      </c>
      <c r="AZ413" s="119">
        <f>MetaData!AZ413</f>
        <v>0</v>
      </c>
      <c r="BA413" s="119">
        <f>MetaData!BA413</f>
        <v>0</v>
      </c>
      <c r="BB413" s="119">
        <f>MetaData!BB413</f>
        <v>0</v>
      </c>
      <c r="BC413" s="119">
        <f>MetaData!BC413</f>
        <v>0</v>
      </c>
      <c r="BD413" s="119">
        <f>MetaData!BD413</f>
        <v>0</v>
      </c>
      <c r="BE413" s="119">
        <f>MetaData!BE413</f>
        <v>0</v>
      </c>
      <c r="BF413" s="119">
        <f>MetaData!BF413</f>
        <v>1</v>
      </c>
      <c r="BG413" s="15" t="str">
        <f>ReportedData!M413</f>
        <v>J</v>
      </c>
      <c r="BH413" t="str">
        <f>ReportedData!F413</f>
        <v>wehb98a1.xlsx</v>
      </c>
    </row>
    <row r="414" spans="1:60" ht="15.75" hidden="1">
      <c r="A414" s="10">
        <f>MetaData!A414</f>
        <v>410</v>
      </c>
      <c r="B414" s="10">
        <f>MetaData!B414</f>
        <v>90</v>
      </c>
      <c r="C414" s="10">
        <f>MetaData!C414</f>
        <v>2</v>
      </c>
      <c r="D414" s="91" t="str">
        <f>MetaData!D414</f>
        <v xml:space="preserve"> A2</v>
      </c>
      <c r="E414" s="11" t="str">
        <f>MetaData!E414</f>
        <v>Wehbe et al. (1998)</v>
      </c>
      <c r="F414" s="12" t="str">
        <f>MetaData!F414</f>
        <v>SI</v>
      </c>
      <c r="G414" s="14" t="str">
        <f>MetaData!G414</f>
        <v>C</v>
      </c>
      <c r="H414" s="14" t="str">
        <f>MetaData!H414</f>
        <v>R</v>
      </c>
      <c r="I414" s="50">
        <f>IF(MetaData!$F414="SI",MetaData!I414,MetaData!I414*6.89476)</f>
        <v>27.2</v>
      </c>
      <c r="J414" s="50">
        <f>IF(MetaData!$F414="SI",MetaData!J414,MetaData!J414*6.89476)</f>
        <v>0</v>
      </c>
      <c r="K414" s="50">
        <f>IF(MetaData!$F414="SI",MetaData!K414,MetaData!K414*6.89476)</f>
        <v>0</v>
      </c>
      <c r="L414" s="50">
        <f>IF(MetaData!$F414="SI",MetaData!L414,MetaData!L414*4.448)</f>
        <v>1505</v>
      </c>
      <c r="M414" s="52">
        <f>MetaData!M414</f>
        <v>1</v>
      </c>
      <c r="N414" s="53">
        <f>IF(MetaData!$F414="SI",MetaData!N414,MetaData!N414*25.4)</f>
        <v>380</v>
      </c>
      <c r="O414" s="53">
        <f>IF(MetaData!$F414="SI",MetaData!O414,MetaData!O414*25.4)</f>
        <v>610</v>
      </c>
      <c r="P414" s="53">
        <f>IF(MetaData!$F414="SI",MetaData!P414,MetaData!P414*25.4)</f>
        <v>2335</v>
      </c>
      <c r="Q414" s="53">
        <f>IF(MetaData!$F414="SI",MetaData!Q414,MetaData!Q414*25.4)</f>
        <v>0</v>
      </c>
      <c r="R414" s="99" t="str">
        <f>MetaData!R414</f>
        <v>C</v>
      </c>
      <c r="S414" s="53">
        <f>IF(MetaData!$F414="SI",MetaData!S414,MetaData!S414*(25.4^2))</f>
        <v>231800</v>
      </c>
      <c r="T414" s="53">
        <f>IF(MetaData!$F414="SI",MetaData!T414,MetaData!T414*25.4)</f>
        <v>19.100000000000001</v>
      </c>
      <c r="U414" s="53">
        <f>IF(MetaData!$F414="SI",MetaData!U414,MetaData!U414*25.4)</f>
        <v>19.100000000000001</v>
      </c>
      <c r="V414" s="53">
        <f>IF(MetaData!$F414="SI",MetaData!V414,MetaData!V414*25.4)</f>
        <v>19.100000000000001</v>
      </c>
      <c r="W414" s="52">
        <f>MetaData!W414</f>
        <v>18</v>
      </c>
      <c r="X414" s="53">
        <f>IF(MetaData!$F414="SI",MetaData!X414,MetaData!X414*25.4)</f>
        <v>28</v>
      </c>
      <c r="Y414" s="52">
        <f>MetaData!Y414</f>
        <v>2</v>
      </c>
      <c r="Z414" s="53">
        <f>IF(MetaData!$F414="SI",MetaData!Z414,MetaData!Z414*25.4)</f>
        <v>28</v>
      </c>
      <c r="AA414" s="52">
        <f>MetaData!AA414</f>
        <v>5</v>
      </c>
      <c r="AB414" s="52"/>
      <c r="AC414" s="53">
        <f>IF(MetaData!$F414="SI",MetaData!AC414,MetaData!AC414*25.4)</f>
        <v>0</v>
      </c>
      <c r="AD414" s="79"/>
      <c r="AE414" s="51">
        <f>MetaData!AE414</f>
        <v>2.2200000000000001E-2</v>
      </c>
      <c r="AF414" s="50">
        <f>IF(MetaData!$F414="SI",MetaData!AF414,MetaData!AF414*6.89476)</f>
        <v>448</v>
      </c>
      <c r="AG414" s="50">
        <f>IF(MetaData!$F414="SI",MetaData!AG414,MetaData!AG414*6.89476)</f>
        <v>731</v>
      </c>
      <c r="AH414" s="50">
        <f>IF(MetaData!$F414="SI",MetaData!AH414,MetaData!AH414*6.89476)</f>
        <v>448</v>
      </c>
      <c r="AI414" s="50">
        <f>IF(MetaData!$F414="SI",MetaData!AI414,MetaData!AI414*6.89476)</f>
        <v>448</v>
      </c>
      <c r="AJ414" s="50">
        <f>IF(MetaData!$F414="SI",MetaData!AJ414,MetaData!AJ414*6.89476)</f>
        <v>731</v>
      </c>
      <c r="AK414" s="50">
        <f>IF(MetaData!$F414="SI",MetaData!AK414,MetaData!AK414*6.89476)</f>
        <v>731</v>
      </c>
      <c r="AL414" s="117">
        <f>MetaData!AL414</f>
        <v>0</v>
      </c>
      <c r="AM414" s="52" t="str">
        <f>MetaData!AM414</f>
        <v>RJ: Rectangular ties with J-hooks</v>
      </c>
      <c r="AN414" s="52">
        <f>MetaData!AN414</f>
        <v>4</v>
      </c>
      <c r="AO414" s="52">
        <f>MetaData!AO414</f>
        <v>0</v>
      </c>
      <c r="AP414" s="53">
        <f>IF(MetaData!$F414="SI",MetaData!AP414,MetaData!AP414*25.4)</f>
        <v>6</v>
      </c>
      <c r="AQ414" s="52">
        <f>MetaData!AQ414</f>
        <v>9</v>
      </c>
      <c r="AR414" s="53">
        <f>IF(MetaData!$F414="SI",MetaData!AR414,MetaData!AR414*25.4)</f>
        <v>110</v>
      </c>
      <c r="AS414" s="53">
        <f>IF(MetaData!$F414="SI",MetaData!AS414,MetaData!AS414*25.4)</f>
        <v>9.5</v>
      </c>
      <c r="AT414" s="52">
        <f>MetaData!AT414</f>
        <v>11</v>
      </c>
      <c r="AU414" s="53">
        <f>IF(MetaData!$F414="SI",MetaData!AU414,MetaData!AU414*25.4)</f>
        <v>110</v>
      </c>
      <c r="AV414" s="59">
        <f>MetaData!AV414</f>
        <v>2.7056778834744629E-3</v>
      </c>
      <c r="AW414" s="59"/>
      <c r="AX414" s="50">
        <f>IF(MetaData!$F414="SI",MetaData!AX414,MetaData!AX414*6.89476)</f>
        <v>428</v>
      </c>
      <c r="AY414" s="50">
        <f>IF(MetaData!$F414="SI",MetaData!AY414,MetaData!AY414*6.89476)</f>
        <v>738</v>
      </c>
      <c r="AZ414" s="119">
        <f>MetaData!AZ414</f>
        <v>0</v>
      </c>
      <c r="BA414" s="119">
        <f>MetaData!BA414</f>
        <v>0</v>
      </c>
      <c r="BB414" s="119">
        <f>MetaData!BB414</f>
        <v>0</v>
      </c>
      <c r="BC414" s="119">
        <f>MetaData!BC414</f>
        <v>0</v>
      </c>
      <c r="BD414" s="119">
        <f>MetaData!BD414</f>
        <v>0</v>
      </c>
      <c r="BE414" s="119">
        <f>MetaData!BE414</f>
        <v>0</v>
      </c>
      <c r="BF414" s="119">
        <f>MetaData!BF414</f>
        <v>1</v>
      </c>
      <c r="BG414" s="15" t="str">
        <f>ReportedData!M414</f>
        <v>J</v>
      </c>
      <c r="BH414" t="str">
        <f>ReportedData!F414</f>
        <v>wehb98a2.xlsx</v>
      </c>
    </row>
    <row r="415" spans="1:60" ht="15.75" hidden="1">
      <c r="A415" s="10">
        <f>MetaData!A415</f>
        <v>411</v>
      </c>
      <c r="B415" s="10">
        <f>MetaData!B415</f>
        <v>90</v>
      </c>
      <c r="C415" s="10">
        <f>MetaData!C415</f>
        <v>3</v>
      </c>
      <c r="D415" s="91" t="str">
        <f>MetaData!D415</f>
        <v>B1</v>
      </c>
      <c r="E415" s="11" t="str">
        <f>MetaData!E415</f>
        <v>Wehbe et al. (1998)</v>
      </c>
      <c r="F415" s="12" t="str">
        <f>MetaData!F415</f>
        <v>SI</v>
      </c>
      <c r="G415" s="14" t="str">
        <f>MetaData!G415</f>
        <v>C</v>
      </c>
      <c r="H415" s="14" t="str">
        <f>MetaData!H415</f>
        <v>R</v>
      </c>
      <c r="I415" s="219">
        <f>IF(MetaData!$F415="SI",MetaData!I415,MetaData!I415*6.89476)</f>
        <v>28.1</v>
      </c>
      <c r="J415" s="50">
        <f>IF(MetaData!$F415="SI",MetaData!J415,MetaData!J415*6.89476)</f>
        <v>0</v>
      </c>
      <c r="K415" s="50">
        <f>IF(MetaData!$F415="SI",MetaData!K415,MetaData!K415*6.89476)</f>
        <v>0</v>
      </c>
      <c r="L415" s="50">
        <f>IF(MetaData!$F415="SI",MetaData!L415,MetaData!L415*4.448)</f>
        <v>601</v>
      </c>
      <c r="M415" s="52">
        <f>MetaData!M415</f>
        <v>1</v>
      </c>
      <c r="N415" s="53">
        <f>IF(MetaData!$F415="SI",MetaData!N415,MetaData!N415*25.4)</f>
        <v>380</v>
      </c>
      <c r="O415" s="53">
        <f>IF(MetaData!$F415="SI",MetaData!O415,MetaData!O415*25.4)</f>
        <v>610</v>
      </c>
      <c r="P415" s="53">
        <f>IF(MetaData!$F415="SI",MetaData!P415,MetaData!P415*25.4)</f>
        <v>2335</v>
      </c>
      <c r="Q415" s="53">
        <f>IF(MetaData!$F415="SI",MetaData!Q415,MetaData!Q415*25.4)</f>
        <v>0</v>
      </c>
      <c r="R415" s="99" t="str">
        <f>MetaData!R415</f>
        <v>C</v>
      </c>
      <c r="S415" s="53">
        <f>IF(MetaData!$F415="SI",MetaData!S415,MetaData!S415*(25.4^2))</f>
        <v>231800</v>
      </c>
      <c r="T415" s="53">
        <f>IF(MetaData!$F415="SI",MetaData!T415,MetaData!T415*25.4)</f>
        <v>19.100000000000001</v>
      </c>
      <c r="U415" s="53">
        <f>IF(MetaData!$F415="SI",MetaData!U415,MetaData!U415*25.4)</f>
        <v>19.100000000000001</v>
      </c>
      <c r="V415" s="53">
        <f>IF(MetaData!$F415="SI",MetaData!V415,MetaData!V415*25.4)</f>
        <v>19.100000000000001</v>
      </c>
      <c r="W415" s="52">
        <f>MetaData!W415</f>
        <v>18</v>
      </c>
      <c r="X415" s="53">
        <f>IF(MetaData!$F415="SI",MetaData!X415,MetaData!X415*25.4)</f>
        <v>25</v>
      </c>
      <c r="Y415" s="52">
        <f>MetaData!Y415</f>
        <v>2</v>
      </c>
      <c r="Z415" s="53">
        <f>IF(MetaData!$F415="SI",MetaData!Z415,MetaData!Z415*25.4)</f>
        <v>25</v>
      </c>
      <c r="AA415" s="52">
        <f>MetaData!AA415</f>
        <v>5</v>
      </c>
      <c r="AB415" s="52"/>
      <c r="AC415" s="53">
        <f>IF(MetaData!$F415="SI",MetaData!AC415,MetaData!AC415*25.4)</f>
        <v>0</v>
      </c>
      <c r="AD415" s="79"/>
      <c r="AE415" s="51">
        <f>MetaData!AE415</f>
        <v>2.2200000000000001E-2</v>
      </c>
      <c r="AF415" s="50">
        <f>IF(MetaData!$F415="SI",MetaData!AF415,MetaData!AF415*6.89476)</f>
        <v>448</v>
      </c>
      <c r="AG415" s="50">
        <f>IF(MetaData!$F415="SI",MetaData!AG415,MetaData!AG415*6.89476)</f>
        <v>731</v>
      </c>
      <c r="AH415" s="50">
        <f>IF(MetaData!$F415="SI",MetaData!AH415,MetaData!AH415*6.89476)</f>
        <v>448</v>
      </c>
      <c r="AI415" s="50">
        <f>IF(MetaData!$F415="SI",MetaData!AI415,MetaData!AI415*6.89476)</f>
        <v>448</v>
      </c>
      <c r="AJ415" s="50">
        <f>IF(MetaData!$F415="SI",MetaData!AJ415,MetaData!AJ415*6.89476)</f>
        <v>731</v>
      </c>
      <c r="AK415" s="50">
        <f>IF(MetaData!$F415="SI",MetaData!AK415,MetaData!AK415*6.89476)</f>
        <v>731</v>
      </c>
      <c r="AL415" s="117">
        <f>MetaData!AL415</f>
        <v>0</v>
      </c>
      <c r="AM415" s="52" t="str">
        <f>MetaData!AM415</f>
        <v>RJ: Rectangular ties with J-hooks</v>
      </c>
      <c r="AN415" s="52">
        <f>MetaData!AN415</f>
        <v>4</v>
      </c>
      <c r="AO415" s="52">
        <f>MetaData!AO415</f>
        <v>0</v>
      </c>
      <c r="AP415" s="53">
        <f>IF(MetaData!$F415="SI",MetaData!AP415,MetaData!AP415*25.4)</f>
        <v>6</v>
      </c>
      <c r="AQ415" s="52">
        <f>MetaData!AQ415</f>
        <v>11</v>
      </c>
      <c r="AR415" s="53">
        <f>IF(MetaData!$F415="SI",MetaData!AR415,MetaData!AR415*25.4)</f>
        <v>83</v>
      </c>
      <c r="AS415" s="53">
        <f>IF(MetaData!$F415="SI",MetaData!AS415,MetaData!AS415*25.4)</f>
        <v>9.5</v>
      </c>
      <c r="AT415" s="52">
        <f>MetaData!AT415</f>
        <v>14</v>
      </c>
      <c r="AU415" s="53">
        <f>IF(MetaData!$F415="SI",MetaData!AU415,MetaData!AU415*25.4)</f>
        <v>83</v>
      </c>
      <c r="AV415" s="59">
        <f>MetaData!AV415</f>
        <v>3.5858381588215775E-3</v>
      </c>
      <c r="AW415" s="59"/>
      <c r="AX415" s="50">
        <f>IF(MetaData!$F415="SI",MetaData!AX415,MetaData!AX415*6.89476)</f>
        <v>428</v>
      </c>
      <c r="AY415" s="50">
        <f>IF(MetaData!$F415="SI",MetaData!AY415,MetaData!AY415*6.89476)</f>
        <v>738</v>
      </c>
      <c r="AZ415" s="119">
        <f>MetaData!AZ415</f>
        <v>0</v>
      </c>
      <c r="BA415" s="119">
        <f>MetaData!BA415</f>
        <v>0</v>
      </c>
      <c r="BB415" s="119">
        <f>MetaData!BB415</f>
        <v>0</v>
      </c>
      <c r="BC415" s="119">
        <f>MetaData!BC415</f>
        <v>0</v>
      </c>
      <c r="BD415" s="119">
        <f>MetaData!BD415</f>
        <v>0</v>
      </c>
      <c r="BE415" s="119">
        <f>MetaData!BE415</f>
        <v>0</v>
      </c>
      <c r="BF415" s="119">
        <f>MetaData!BF415</f>
        <v>1</v>
      </c>
      <c r="BG415" s="15" t="str">
        <f>ReportedData!M415</f>
        <v>J</v>
      </c>
      <c r="BH415" t="str">
        <f>ReportedData!F415</f>
        <v>wehb98b1.xlsx</v>
      </c>
    </row>
    <row r="416" spans="1:60" ht="15.75" hidden="1">
      <c r="A416" s="10">
        <f>MetaData!A416</f>
        <v>412</v>
      </c>
      <c r="B416" s="10">
        <f>MetaData!B416</f>
        <v>90</v>
      </c>
      <c r="C416" s="10">
        <f>MetaData!C416</f>
        <v>4</v>
      </c>
      <c r="D416" s="91" t="str">
        <f>MetaData!D416</f>
        <v xml:space="preserve"> B2</v>
      </c>
      <c r="E416" s="11" t="str">
        <f>MetaData!E416</f>
        <v>Wehbe et al. (1998)</v>
      </c>
      <c r="F416" s="12" t="str">
        <f>MetaData!F416</f>
        <v>SI</v>
      </c>
      <c r="G416" s="14" t="str">
        <f>MetaData!G416</f>
        <v>C</v>
      </c>
      <c r="H416" s="14" t="str">
        <f>MetaData!H416</f>
        <v>R</v>
      </c>
      <c r="I416" s="50">
        <f>IF(MetaData!$F416="SI",MetaData!I416,MetaData!I416*6.89476)</f>
        <v>28.1</v>
      </c>
      <c r="J416" s="50">
        <f>IF(MetaData!$F416="SI",MetaData!J416,MetaData!J416*6.89476)</f>
        <v>0</v>
      </c>
      <c r="K416" s="50">
        <f>IF(MetaData!$F416="SI",MetaData!K416,MetaData!K416*6.89476)</f>
        <v>0</v>
      </c>
      <c r="L416" s="50">
        <f>IF(MetaData!$F416="SI",MetaData!L416,MetaData!L416*4.448)</f>
        <v>1514</v>
      </c>
      <c r="M416" s="52">
        <f>MetaData!M416</f>
        <v>1</v>
      </c>
      <c r="N416" s="53">
        <f>IF(MetaData!$F416="SI",MetaData!N416,MetaData!N416*25.4)</f>
        <v>380</v>
      </c>
      <c r="O416" s="53">
        <f>IF(MetaData!$F416="SI",MetaData!O416,MetaData!O416*25.4)</f>
        <v>610</v>
      </c>
      <c r="P416" s="53">
        <f>IF(MetaData!$F416="SI",MetaData!P416,MetaData!P416*25.4)</f>
        <v>2335</v>
      </c>
      <c r="Q416" s="53">
        <f>IF(MetaData!$F416="SI",MetaData!Q416,MetaData!Q416*25.4)</f>
        <v>0</v>
      </c>
      <c r="R416" s="99" t="str">
        <f>MetaData!R416</f>
        <v>C</v>
      </c>
      <c r="S416" s="53">
        <f>IF(MetaData!$F416="SI",MetaData!S416,MetaData!S416*(25.4^2))</f>
        <v>231800</v>
      </c>
      <c r="T416" s="53">
        <f>IF(MetaData!$F416="SI",MetaData!T416,MetaData!T416*25.4)</f>
        <v>19.100000000000001</v>
      </c>
      <c r="U416" s="53">
        <f>IF(MetaData!$F416="SI",MetaData!U416,MetaData!U416*25.4)</f>
        <v>19.100000000000001</v>
      </c>
      <c r="V416" s="53">
        <f>IF(MetaData!$F416="SI",MetaData!V416,MetaData!V416*25.4)</f>
        <v>19.100000000000001</v>
      </c>
      <c r="W416" s="52">
        <f>MetaData!W416</f>
        <v>18</v>
      </c>
      <c r="X416" s="53">
        <f>IF(MetaData!$F416="SI",MetaData!X416,MetaData!X416*25.4)</f>
        <v>25</v>
      </c>
      <c r="Y416" s="52">
        <f>MetaData!Y416</f>
        <v>2</v>
      </c>
      <c r="Z416" s="53">
        <f>IF(MetaData!$F416="SI",MetaData!Z416,MetaData!Z416*25.4)</f>
        <v>25</v>
      </c>
      <c r="AA416" s="52">
        <f>MetaData!AA416</f>
        <v>5</v>
      </c>
      <c r="AB416" s="52"/>
      <c r="AC416" s="53">
        <f>IF(MetaData!$F416="SI",MetaData!AC416,MetaData!AC416*25.4)</f>
        <v>0</v>
      </c>
      <c r="AD416" s="79"/>
      <c r="AE416" s="51">
        <f>MetaData!AE416</f>
        <v>2.2200000000000001E-2</v>
      </c>
      <c r="AF416" s="50">
        <f>IF(MetaData!$F416="SI",MetaData!AF416,MetaData!AF416*6.89476)</f>
        <v>448</v>
      </c>
      <c r="AG416" s="50">
        <f>IF(MetaData!$F416="SI",MetaData!AG416,MetaData!AG416*6.89476)</f>
        <v>731</v>
      </c>
      <c r="AH416" s="50">
        <f>IF(MetaData!$F416="SI",MetaData!AH416,MetaData!AH416*6.89476)</f>
        <v>448</v>
      </c>
      <c r="AI416" s="50">
        <f>IF(MetaData!$F416="SI",MetaData!AI416,MetaData!AI416*6.89476)</f>
        <v>448</v>
      </c>
      <c r="AJ416" s="50">
        <f>IF(MetaData!$F416="SI",MetaData!AJ416,MetaData!AJ416*6.89476)</f>
        <v>731</v>
      </c>
      <c r="AK416" s="50">
        <f>IF(MetaData!$F416="SI",MetaData!AK416,MetaData!AK416*6.89476)</f>
        <v>731</v>
      </c>
      <c r="AL416" s="117">
        <f>MetaData!AL416</f>
        <v>0</v>
      </c>
      <c r="AM416" s="52" t="str">
        <f>MetaData!AM416</f>
        <v>RJ: Rectangular ties with J-hooks</v>
      </c>
      <c r="AN416" s="52">
        <f>MetaData!AN416</f>
        <v>4</v>
      </c>
      <c r="AO416" s="52">
        <f>MetaData!AO416</f>
        <v>0</v>
      </c>
      <c r="AP416" s="53">
        <f>IF(MetaData!$F416="SI",MetaData!AP416,MetaData!AP416*25.4)</f>
        <v>6</v>
      </c>
      <c r="AQ416" s="52">
        <f>MetaData!AQ416</f>
        <v>11</v>
      </c>
      <c r="AR416" s="53">
        <f>IF(MetaData!$F416="SI",MetaData!AR416,MetaData!AR416*25.4)</f>
        <v>83</v>
      </c>
      <c r="AS416" s="53">
        <f>IF(MetaData!$F416="SI",MetaData!AS416,MetaData!AS416*25.4)</f>
        <v>9.5</v>
      </c>
      <c r="AT416" s="52">
        <f>MetaData!AT416</f>
        <v>14</v>
      </c>
      <c r="AU416" s="53">
        <f>IF(MetaData!$F416="SI",MetaData!AU416,MetaData!AU416*25.4)</f>
        <v>83</v>
      </c>
      <c r="AV416" s="59">
        <f>MetaData!AV416</f>
        <v>3.5858381588215775E-3</v>
      </c>
      <c r="AW416" s="59"/>
      <c r="AX416" s="50">
        <f>IF(MetaData!$F416="SI",MetaData!AX416,MetaData!AX416*6.89476)</f>
        <v>428</v>
      </c>
      <c r="AY416" s="50">
        <f>IF(MetaData!$F416="SI",MetaData!AY416,MetaData!AY416*6.89476)</f>
        <v>738</v>
      </c>
      <c r="AZ416" s="119">
        <f>MetaData!AZ416</f>
        <v>0</v>
      </c>
      <c r="BA416" s="119">
        <f>MetaData!BA416</f>
        <v>0</v>
      </c>
      <c r="BB416" s="119">
        <f>MetaData!BB416</f>
        <v>0</v>
      </c>
      <c r="BC416" s="119">
        <f>MetaData!BC416</f>
        <v>0</v>
      </c>
      <c r="BD416" s="119">
        <f>MetaData!BD416</f>
        <v>0</v>
      </c>
      <c r="BE416" s="119">
        <f>MetaData!BE416</f>
        <v>0</v>
      </c>
      <c r="BF416" s="119">
        <f>MetaData!BF416</f>
        <v>1</v>
      </c>
      <c r="BG416" s="15" t="str">
        <f>ReportedData!M416</f>
        <v>J</v>
      </c>
      <c r="BH416" t="str">
        <f>ReportedData!F416</f>
        <v>wehb98b2.xlsx</v>
      </c>
    </row>
    <row r="417" spans="1:60" ht="15.75" hidden="1">
      <c r="A417" s="10">
        <f>MetaData!A417</f>
        <v>413</v>
      </c>
      <c r="B417" s="10">
        <f>MetaData!B417</f>
        <v>91</v>
      </c>
      <c r="C417" s="10">
        <f>MetaData!C417</f>
        <v>1</v>
      </c>
      <c r="D417" s="91" t="str">
        <f>MetaData!D417</f>
        <v xml:space="preserve"> No. 25.033(East)</v>
      </c>
      <c r="E417" s="11" t="str">
        <f>MetaData!E417</f>
        <v>Wight and Sozen (1973)</v>
      </c>
      <c r="F417" s="12" t="str">
        <f>MetaData!F417</f>
        <v>SI</v>
      </c>
      <c r="G417" s="14" t="str">
        <f>MetaData!G417</f>
        <v>C</v>
      </c>
      <c r="H417" s="14" t="str">
        <f>MetaData!H417</f>
        <v>R</v>
      </c>
      <c r="I417" s="50">
        <f>IF(MetaData!$F417="SI",MetaData!I417,MetaData!I417*6.89476)</f>
        <v>33.6</v>
      </c>
      <c r="J417" s="50">
        <f>IF(MetaData!$F417="SI",MetaData!J417,MetaData!J417*6.89476)</f>
        <v>0</v>
      </c>
      <c r="K417" s="50">
        <f>IF(MetaData!$F417="SI",MetaData!K417,MetaData!K417*6.89476)</f>
        <v>0</v>
      </c>
      <c r="L417" s="50">
        <f>IF(MetaData!$F417="SI",MetaData!L417,MetaData!L417*4.448)</f>
        <v>111</v>
      </c>
      <c r="M417" s="52">
        <f>MetaData!M417</f>
        <v>3</v>
      </c>
      <c r="N417" s="53">
        <f>IF(MetaData!$F417="SI",MetaData!N417,MetaData!N417*25.4)</f>
        <v>152</v>
      </c>
      <c r="O417" s="53">
        <f>IF(MetaData!$F417="SI",MetaData!O417,MetaData!O417*25.4)</f>
        <v>305</v>
      </c>
      <c r="P417" s="53">
        <f>IF(MetaData!$F417="SI",MetaData!P417,MetaData!P417*25.4)</f>
        <v>876</v>
      </c>
      <c r="Q417" s="53">
        <f>IF(MetaData!$F417="SI",MetaData!Q417,MetaData!Q417*25.4)</f>
        <v>0</v>
      </c>
      <c r="R417" s="99" t="str">
        <f>MetaData!R417</f>
        <v>DE</v>
      </c>
      <c r="S417" s="53">
        <f>IF(MetaData!$F417="SI",MetaData!S417,MetaData!S417*(25.4^2))</f>
        <v>46360</v>
      </c>
      <c r="T417" s="53">
        <f>IF(MetaData!$F417="SI",MetaData!T417,MetaData!T417*25.4)</f>
        <v>19</v>
      </c>
      <c r="U417" s="53">
        <f>IF(MetaData!$F417="SI",MetaData!U417,MetaData!U417*25.4)</f>
        <v>19</v>
      </c>
      <c r="V417" s="53">
        <f>IF(MetaData!$F417="SI",MetaData!V417,MetaData!V417*25.4)</f>
        <v>19</v>
      </c>
      <c r="W417" s="52">
        <f>MetaData!W417</f>
        <v>4</v>
      </c>
      <c r="X417" s="53">
        <f>IF(MetaData!$F417="SI",MetaData!X417,MetaData!X417*25.4)</f>
        <v>22.3</v>
      </c>
      <c r="Y417" s="52">
        <f>MetaData!Y417</f>
        <v>0</v>
      </c>
      <c r="Z417" s="53">
        <f>IF(MetaData!$F417="SI",MetaData!Z417,MetaData!Z417*25.4)</f>
        <v>35</v>
      </c>
      <c r="AA417" s="52">
        <f>MetaData!AA417</f>
        <v>0</v>
      </c>
      <c r="AB417" s="52"/>
      <c r="AC417" s="53">
        <f>IF(MetaData!$F417="SI",MetaData!AC417,MetaData!AC417*25.4)</f>
        <v>0</v>
      </c>
      <c r="AD417" s="79"/>
      <c r="AE417" s="51">
        <f>MetaData!AE417</f>
        <v>2.4500000000000001E-2</v>
      </c>
      <c r="AF417" s="50">
        <f>IF(MetaData!$F417="SI",MetaData!AF417,MetaData!AF417*6.89476)</f>
        <v>496</v>
      </c>
      <c r="AG417" s="50">
        <f>IF(MetaData!$F417="SI",MetaData!AG417,MetaData!AG417*6.89476)</f>
        <v>835</v>
      </c>
      <c r="AH417" s="50">
        <f>IF(MetaData!$F417="SI",MetaData!AH417,MetaData!AH417*6.89476)</f>
        <v>496</v>
      </c>
      <c r="AI417" s="50">
        <f>IF(MetaData!$F417="SI",MetaData!AI417,MetaData!AI417*6.89476)</f>
        <v>496</v>
      </c>
      <c r="AJ417" s="50">
        <f>IF(MetaData!$F417="SI",MetaData!AJ417,MetaData!AJ417*6.89476)</f>
        <v>835</v>
      </c>
      <c r="AK417" s="50">
        <f>IF(MetaData!$F417="SI",MetaData!AK417,MetaData!AK417*6.89476)</f>
        <v>835</v>
      </c>
      <c r="AL417" s="117">
        <f>MetaData!AL417</f>
        <v>0</v>
      </c>
      <c r="AM417" s="52" t="str">
        <f>MetaData!AM417</f>
        <v>R: Rectangular ties (around perimeter)</v>
      </c>
      <c r="AN417" s="52">
        <f>MetaData!AN417</f>
        <v>2</v>
      </c>
      <c r="AO417" s="52">
        <f>MetaData!AO417</f>
        <v>0</v>
      </c>
      <c r="AP417" s="53">
        <f>IF(MetaData!$F417="SI",MetaData!AP417,MetaData!AP417*25.4)</f>
        <v>6.3</v>
      </c>
      <c r="AQ417" s="52">
        <f>MetaData!AQ417</f>
        <v>0</v>
      </c>
      <c r="AR417" s="53">
        <f>IF(MetaData!$F417="SI",MetaData!AR417,MetaData!AR417*25.4)</f>
        <v>127</v>
      </c>
      <c r="AS417" s="53">
        <f>IF(MetaData!$F417="SI",MetaData!AS417,MetaData!AS417*25.4)</f>
        <v>0</v>
      </c>
      <c r="AT417" s="52">
        <f>MetaData!AT417</f>
        <v>0</v>
      </c>
      <c r="AU417" s="53">
        <f>IF(MetaData!$F417="SI",MetaData!AU417,MetaData!AU417*25.4)</f>
        <v>0</v>
      </c>
      <c r="AV417" s="59">
        <f>MetaData!AV417</f>
        <v>3.2296366665193451E-3</v>
      </c>
      <c r="AW417" s="59"/>
      <c r="AX417" s="50">
        <f>IF(MetaData!$F417="SI",MetaData!AX417,MetaData!AX417*6.89476)</f>
        <v>345</v>
      </c>
      <c r="AY417" s="50">
        <f>IF(MetaData!$F417="SI",MetaData!AY417,MetaData!AY417*6.89476)</f>
        <v>551</v>
      </c>
      <c r="AZ417" s="119">
        <f>MetaData!AZ417</f>
        <v>0</v>
      </c>
      <c r="BA417" s="119">
        <f>MetaData!BA417</f>
        <v>0</v>
      </c>
      <c r="BB417" s="119">
        <f>MetaData!BB417</f>
        <v>0</v>
      </c>
      <c r="BC417" s="119">
        <f>MetaData!BC417</f>
        <v>0</v>
      </c>
      <c r="BD417" s="119">
        <f>MetaData!BD417</f>
        <v>0</v>
      </c>
      <c r="BE417" s="119">
        <f>MetaData!BE417</f>
        <v>0</v>
      </c>
      <c r="BF417" s="119">
        <f>MetaData!BF417</f>
        <v>2</v>
      </c>
      <c r="BG417" s="15" t="str">
        <f>ReportedData!M417</f>
        <v>?</v>
      </c>
      <c r="BH417" t="str">
        <f>ReportedData!F417</f>
        <v>ws25033e.xlsx</v>
      </c>
    </row>
    <row r="418" spans="1:60" ht="15.75" hidden="1">
      <c r="A418" s="10">
        <f>MetaData!A418</f>
        <v>414</v>
      </c>
      <c r="B418" s="10">
        <f>MetaData!B418</f>
        <v>91</v>
      </c>
      <c r="C418" s="10">
        <f>MetaData!C418</f>
        <v>2</v>
      </c>
      <c r="D418" s="91" t="str">
        <f>MetaData!D418</f>
        <v xml:space="preserve"> No. 25.033(West)</v>
      </c>
      <c r="E418" s="11" t="str">
        <f>MetaData!E418</f>
        <v>Wight and Sozen (1973)</v>
      </c>
      <c r="F418" s="12" t="str">
        <f>MetaData!F418</f>
        <v>SI</v>
      </c>
      <c r="G418" s="14" t="str">
        <f>MetaData!G418</f>
        <v>C</v>
      </c>
      <c r="H418" s="14" t="str">
        <f>MetaData!H418</f>
        <v>R</v>
      </c>
      <c r="I418" s="50">
        <f>IF(MetaData!$F418="SI",MetaData!I418,MetaData!I418*6.89476)</f>
        <v>33.6</v>
      </c>
      <c r="J418" s="50">
        <f>IF(MetaData!$F418="SI",MetaData!J418,MetaData!J418*6.89476)</f>
        <v>0</v>
      </c>
      <c r="K418" s="50">
        <f>IF(MetaData!$F418="SI",MetaData!K418,MetaData!K418*6.89476)</f>
        <v>0</v>
      </c>
      <c r="L418" s="50">
        <f>IF(MetaData!$F418="SI",MetaData!L418,MetaData!L418*4.448)</f>
        <v>111</v>
      </c>
      <c r="M418" s="52">
        <f>MetaData!M418</f>
        <v>3</v>
      </c>
      <c r="N418" s="53">
        <f>IF(MetaData!$F418="SI",MetaData!N418,MetaData!N418*25.4)</f>
        <v>152</v>
      </c>
      <c r="O418" s="53">
        <f>IF(MetaData!$F418="SI",MetaData!O418,MetaData!O418*25.4)</f>
        <v>305</v>
      </c>
      <c r="P418" s="53">
        <f>IF(MetaData!$F418="SI",MetaData!P418,MetaData!P418*25.4)</f>
        <v>876</v>
      </c>
      <c r="Q418" s="53">
        <f>IF(MetaData!$F418="SI",MetaData!Q418,MetaData!Q418*25.4)</f>
        <v>0</v>
      </c>
      <c r="R418" s="99" t="str">
        <f>MetaData!R418</f>
        <v>DE</v>
      </c>
      <c r="S418" s="53">
        <f>IF(MetaData!$F418="SI",MetaData!S418,MetaData!S418*(25.4^2))</f>
        <v>46360</v>
      </c>
      <c r="T418" s="53">
        <f>IF(MetaData!$F418="SI",MetaData!T418,MetaData!T418*25.4)</f>
        <v>19</v>
      </c>
      <c r="U418" s="53">
        <f>IF(MetaData!$F418="SI",MetaData!U418,MetaData!U418*25.4)</f>
        <v>19</v>
      </c>
      <c r="V418" s="53">
        <f>IF(MetaData!$F418="SI",MetaData!V418,MetaData!V418*25.4)</f>
        <v>19</v>
      </c>
      <c r="W418" s="52">
        <f>MetaData!W418</f>
        <v>4</v>
      </c>
      <c r="X418" s="53">
        <f>IF(MetaData!$F418="SI",MetaData!X418,MetaData!X418*25.4)</f>
        <v>22.3</v>
      </c>
      <c r="Y418" s="52">
        <f>MetaData!Y418</f>
        <v>0</v>
      </c>
      <c r="Z418" s="53">
        <f>IF(MetaData!$F418="SI",MetaData!Z418,MetaData!Z418*25.4)</f>
        <v>35</v>
      </c>
      <c r="AA418" s="52">
        <f>MetaData!AA418</f>
        <v>0</v>
      </c>
      <c r="AB418" s="52"/>
      <c r="AC418" s="53">
        <f>IF(MetaData!$F418="SI",MetaData!AC418,MetaData!AC418*25.4)</f>
        <v>0</v>
      </c>
      <c r="AD418" s="79"/>
      <c r="AE418" s="51">
        <f>MetaData!AE418</f>
        <v>2.4500000000000001E-2</v>
      </c>
      <c r="AF418" s="50">
        <f>IF(MetaData!$F418="SI",MetaData!AF418,MetaData!AF418*6.89476)</f>
        <v>496</v>
      </c>
      <c r="AG418" s="50">
        <f>IF(MetaData!$F418="SI",MetaData!AG418,MetaData!AG418*6.89476)</f>
        <v>835</v>
      </c>
      <c r="AH418" s="50">
        <f>IF(MetaData!$F418="SI",MetaData!AH418,MetaData!AH418*6.89476)</f>
        <v>496</v>
      </c>
      <c r="AI418" s="50">
        <f>IF(MetaData!$F418="SI",MetaData!AI418,MetaData!AI418*6.89476)</f>
        <v>496</v>
      </c>
      <c r="AJ418" s="50">
        <f>IF(MetaData!$F418="SI",MetaData!AJ418,MetaData!AJ418*6.89476)</f>
        <v>835</v>
      </c>
      <c r="AK418" s="50">
        <f>IF(MetaData!$F418="SI",MetaData!AK418,MetaData!AK418*6.89476)</f>
        <v>835</v>
      </c>
      <c r="AL418" s="117">
        <f>MetaData!AL418</f>
        <v>0</v>
      </c>
      <c r="AM418" s="52" t="str">
        <f>MetaData!AM418</f>
        <v>R: Rectangular ties (around perimeter)</v>
      </c>
      <c r="AN418" s="52">
        <f>MetaData!AN418</f>
        <v>2</v>
      </c>
      <c r="AO418" s="52">
        <f>MetaData!AO418</f>
        <v>0</v>
      </c>
      <c r="AP418" s="53">
        <f>IF(MetaData!$F418="SI",MetaData!AP418,MetaData!AP418*25.4)</f>
        <v>6.3</v>
      </c>
      <c r="AQ418" s="52">
        <f>MetaData!AQ418</f>
        <v>0</v>
      </c>
      <c r="AR418" s="53">
        <f>IF(MetaData!$F418="SI",MetaData!AR418,MetaData!AR418*25.4)</f>
        <v>127</v>
      </c>
      <c r="AS418" s="53">
        <f>IF(MetaData!$F418="SI",MetaData!AS418,MetaData!AS418*25.4)</f>
        <v>0</v>
      </c>
      <c r="AT418" s="52">
        <f>MetaData!AT418</f>
        <v>0</v>
      </c>
      <c r="AU418" s="53">
        <f>IF(MetaData!$F418="SI",MetaData!AU418,MetaData!AU418*25.4)</f>
        <v>0</v>
      </c>
      <c r="AV418" s="59">
        <f>MetaData!AV418</f>
        <v>3.2296366665193451E-3</v>
      </c>
      <c r="AW418" s="59"/>
      <c r="AX418" s="50">
        <f>IF(MetaData!$F418="SI",MetaData!AX418,MetaData!AX418*6.89476)</f>
        <v>345</v>
      </c>
      <c r="AY418" s="50">
        <f>IF(MetaData!$F418="SI",MetaData!AY418,MetaData!AY418*6.89476)</f>
        <v>551</v>
      </c>
      <c r="AZ418" s="119">
        <f>MetaData!AZ418</f>
        <v>0</v>
      </c>
      <c r="BA418" s="119">
        <f>MetaData!BA418</f>
        <v>0</v>
      </c>
      <c r="BB418" s="119">
        <f>MetaData!BB418</f>
        <v>0</v>
      </c>
      <c r="BC418" s="119">
        <f>MetaData!BC418</f>
        <v>0</v>
      </c>
      <c r="BD418" s="119">
        <f>MetaData!BD418</f>
        <v>0</v>
      </c>
      <c r="BE418" s="119">
        <f>MetaData!BE418</f>
        <v>0</v>
      </c>
      <c r="BF418" s="119">
        <f>MetaData!BF418</f>
        <v>3</v>
      </c>
      <c r="BG418" s="15" t="str">
        <f>ReportedData!M418</f>
        <v>?</v>
      </c>
      <c r="BH418" t="str">
        <f>ReportedData!F418</f>
        <v>ws25033w.xlsx</v>
      </c>
    </row>
    <row r="419" spans="1:60" ht="15.75" hidden="1">
      <c r="A419" s="10">
        <f>MetaData!A419</f>
        <v>415</v>
      </c>
      <c r="B419" s="10">
        <f>MetaData!B419</f>
        <v>91</v>
      </c>
      <c r="C419" s="10">
        <f>MetaData!C419</f>
        <v>3</v>
      </c>
      <c r="D419" s="91" t="str">
        <f>MetaData!D419</f>
        <v>No. 40.033(East)</v>
      </c>
      <c r="E419" s="11" t="str">
        <f>MetaData!E419</f>
        <v>Wight and Sozen (1973)</v>
      </c>
      <c r="F419" s="12" t="str">
        <f>MetaData!F419</f>
        <v>SI</v>
      </c>
      <c r="G419" s="14" t="str">
        <f>MetaData!G419</f>
        <v>C</v>
      </c>
      <c r="H419" s="14" t="str">
        <f>MetaData!H419</f>
        <v>R</v>
      </c>
      <c r="I419" s="50">
        <f>IF(MetaData!$F419="SI",MetaData!I419,MetaData!I419*6.89476)</f>
        <v>33.6</v>
      </c>
      <c r="J419" s="50">
        <f>IF(MetaData!$F419="SI",MetaData!J419,MetaData!J419*6.89476)</f>
        <v>0</v>
      </c>
      <c r="K419" s="50">
        <f>IF(MetaData!$F419="SI",MetaData!K419,MetaData!K419*6.89476)</f>
        <v>0</v>
      </c>
      <c r="L419" s="50">
        <f>IF(MetaData!$F419="SI",MetaData!L419,MetaData!L419*4.448)</f>
        <v>178</v>
      </c>
      <c r="M419" s="52">
        <f>MetaData!M419</f>
        <v>3</v>
      </c>
      <c r="N419" s="53">
        <f>IF(MetaData!$F419="SI",MetaData!N419,MetaData!N419*25.4)</f>
        <v>152</v>
      </c>
      <c r="O419" s="53">
        <f>IF(MetaData!$F419="SI",MetaData!O419,MetaData!O419*25.4)</f>
        <v>305</v>
      </c>
      <c r="P419" s="53">
        <f>IF(MetaData!$F419="SI",MetaData!P419,MetaData!P419*25.4)</f>
        <v>876</v>
      </c>
      <c r="Q419" s="53">
        <f>IF(MetaData!$F419="SI",MetaData!Q419,MetaData!Q419*25.4)</f>
        <v>0</v>
      </c>
      <c r="R419" s="99" t="str">
        <f>MetaData!R419</f>
        <v>DE</v>
      </c>
      <c r="S419" s="53">
        <f>IF(MetaData!$F419="SI",MetaData!S419,MetaData!S419*(25.4^2))</f>
        <v>46360</v>
      </c>
      <c r="T419" s="53">
        <f>IF(MetaData!$F419="SI",MetaData!T419,MetaData!T419*25.4)</f>
        <v>19</v>
      </c>
      <c r="U419" s="53">
        <f>IF(MetaData!$F419="SI",MetaData!U419,MetaData!U419*25.4)</f>
        <v>19</v>
      </c>
      <c r="V419" s="53">
        <f>IF(MetaData!$F419="SI",MetaData!V419,MetaData!V419*25.4)</f>
        <v>19</v>
      </c>
      <c r="W419" s="52">
        <f>MetaData!W419</f>
        <v>4</v>
      </c>
      <c r="X419" s="53">
        <f>IF(MetaData!$F419="SI",MetaData!X419,MetaData!X419*25.4)</f>
        <v>22.3</v>
      </c>
      <c r="Y419" s="52">
        <f>MetaData!Y419</f>
        <v>0</v>
      </c>
      <c r="Z419" s="53">
        <f>IF(MetaData!$F419="SI",MetaData!Z419,MetaData!Z419*25.4)</f>
        <v>35</v>
      </c>
      <c r="AA419" s="52">
        <f>MetaData!AA419</f>
        <v>0</v>
      </c>
      <c r="AB419" s="52"/>
      <c r="AC419" s="53">
        <f>IF(MetaData!$F419="SI",MetaData!AC419,MetaData!AC419*25.4)</f>
        <v>0</v>
      </c>
      <c r="AD419" s="79"/>
      <c r="AE419" s="51">
        <f>MetaData!AE419</f>
        <v>2.4500000000000001E-2</v>
      </c>
      <c r="AF419" s="50">
        <f>IF(MetaData!$F419="SI",MetaData!AF419,MetaData!AF419*6.89476)</f>
        <v>496</v>
      </c>
      <c r="AG419" s="50">
        <f>IF(MetaData!$F419="SI",MetaData!AG419,MetaData!AG419*6.89476)</f>
        <v>835</v>
      </c>
      <c r="AH419" s="50">
        <f>IF(MetaData!$F419="SI",MetaData!AH419,MetaData!AH419*6.89476)</f>
        <v>496</v>
      </c>
      <c r="AI419" s="50">
        <f>IF(MetaData!$F419="SI",MetaData!AI419,MetaData!AI419*6.89476)</f>
        <v>496</v>
      </c>
      <c r="AJ419" s="50">
        <f>IF(MetaData!$F419="SI",MetaData!AJ419,MetaData!AJ419*6.89476)</f>
        <v>835</v>
      </c>
      <c r="AK419" s="50">
        <f>IF(MetaData!$F419="SI",MetaData!AK419,MetaData!AK419*6.89476)</f>
        <v>835</v>
      </c>
      <c r="AL419" s="117">
        <f>MetaData!AL419</f>
        <v>0</v>
      </c>
      <c r="AM419" s="52" t="str">
        <f>MetaData!AM419</f>
        <v>R: Rectangular ties (around perimeter)</v>
      </c>
      <c r="AN419" s="52">
        <f>MetaData!AN419</f>
        <v>2</v>
      </c>
      <c r="AO419" s="52">
        <f>MetaData!AO419</f>
        <v>0</v>
      </c>
      <c r="AP419" s="53">
        <f>IF(MetaData!$F419="SI",MetaData!AP419,MetaData!AP419*25.4)</f>
        <v>6.3</v>
      </c>
      <c r="AQ419" s="52">
        <f>MetaData!AQ419</f>
        <v>0</v>
      </c>
      <c r="AR419" s="53">
        <f>IF(MetaData!$F419="SI",MetaData!AR419,MetaData!AR419*25.4)</f>
        <v>127</v>
      </c>
      <c r="AS419" s="53">
        <f>IF(MetaData!$F419="SI",MetaData!AS419,MetaData!AS419*25.4)</f>
        <v>0</v>
      </c>
      <c r="AT419" s="52">
        <f>MetaData!AT419</f>
        <v>0</v>
      </c>
      <c r="AU419" s="53">
        <f>IF(MetaData!$F419="SI",MetaData!AU419,MetaData!AU419*25.4)</f>
        <v>0</v>
      </c>
      <c r="AV419" s="59">
        <f>MetaData!AV419</f>
        <v>3.2296366665193451E-3</v>
      </c>
      <c r="AW419" s="59"/>
      <c r="AX419" s="50">
        <f>IF(MetaData!$F419="SI",MetaData!AX419,MetaData!AX419*6.89476)</f>
        <v>345</v>
      </c>
      <c r="AY419" s="50">
        <f>IF(MetaData!$F419="SI",MetaData!AY419,MetaData!AY419*6.89476)</f>
        <v>551</v>
      </c>
      <c r="AZ419" s="119">
        <f>MetaData!AZ419</f>
        <v>0</v>
      </c>
      <c r="BA419" s="119">
        <f>MetaData!BA419</f>
        <v>0</v>
      </c>
      <c r="BB419" s="119">
        <f>MetaData!BB419</f>
        <v>0</v>
      </c>
      <c r="BC419" s="119">
        <f>MetaData!BC419</f>
        <v>0</v>
      </c>
      <c r="BD419" s="119">
        <f>MetaData!BD419</f>
        <v>0</v>
      </c>
      <c r="BE419" s="119">
        <f>MetaData!BE419</f>
        <v>0</v>
      </c>
      <c r="BF419" s="119">
        <f>MetaData!BF419</f>
        <v>3</v>
      </c>
      <c r="BG419" s="15" t="str">
        <f>ReportedData!M419</f>
        <v>?</v>
      </c>
      <c r="BH419" t="str">
        <f>ReportedData!F419</f>
        <v>ws033e.xlsx</v>
      </c>
    </row>
    <row r="420" spans="1:60" ht="15.75" hidden="1">
      <c r="A420" s="10">
        <f>MetaData!A420</f>
        <v>416</v>
      </c>
      <c r="B420" s="10">
        <f>MetaData!B420</f>
        <v>91</v>
      </c>
      <c r="C420" s="10">
        <f>MetaData!C420</f>
        <v>4</v>
      </c>
      <c r="D420" s="91" t="str">
        <f>MetaData!D420</f>
        <v xml:space="preserve"> No. 40.033(West)</v>
      </c>
      <c r="E420" s="11" t="str">
        <f>MetaData!E420</f>
        <v>Wight and Sozen (1973)</v>
      </c>
      <c r="F420" s="12" t="str">
        <f>MetaData!F420</f>
        <v>SI</v>
      </c>
      <c r="G420" s="14" t="str">
        <f>MetaData!G420</f>
        <v>C</v>
      </c>
      <c r="H420" s="14" t="str">
        <f>MetaData!H420</f>
        <v>R</v>
      </c>
      <c r="I420" s="50">
        <f>IF(MetaData!$F420="SI",MetaData!I420,MetaData!I420*6.89476)</f>
        <v>33.6</v>
      </c>
      <c r="J420" s="50">
        <f>IF(MetaData!$F420="SI",MetaData!J420,MetaData!J420*6.89476)</f>
        <v>0</v>
      </c>
      <c r="K420" s="50">
        <f>IF(MetaData!$F420="SI",MetaData!K420,MetaData!K420*6.89476)</f>
        <v>0</v>
      </c>
      <c r="L420" s="50">
        <f>IF(MetaData!$F420="SI",MetaData!L420,MetaData!L420*4.448)</f>
        <v>178</v>
      </c>
      <c r="M420" s="52">
        <f>MetaData!M420</f>
        <v>3</v>
      </c>
      <c r="N420" s="53">
        <f>IF(MetaData!$F420="SI",MetaData!N420,MetaData!N420*25.4)</f>
        <v>152</v>
      </c>
      <c r="O420" s="53">
        <f>IF(MetaData!$F420="SI",MetaData!O420,MetaData!O420*25.4)</f>
        <v>305</v>
      </c>
      <c r="P420" s="53">
        <f>IF(MetaData!$F420="SI",MetaData!P420,MetaData!P420*25.4)</f>
        <v>876</v>
      </c>
      <c r="Q420" s="53">
        <f>IF(MetaData!$F420="SI",MetaData!Q420,MetaData!Q420*25.4)</f>
        <v>0</v>
      </c>
      <c r="R420" s="99" t="str">
        <f>MetaData!R420</f>
        <v>DE</v>
      </c>
      <c r="S420" s="53">
        <f>IF(MetaData!$F420="SI",MetaData!S420,MetaData!S420*(25.4^2))</f>
        <v>46360</v>
      </c>
      <c r="T420" s="53">
        <f>IF(MetaData!$F420="SI",MetaData!T420,MetaData!T420*25.4)</f>
        <v>19</v>
      </c>
      <c r="U420" s="53">
        <f>IF(MetaData!$F420="SI",MetaData!U420,MetaData!U420*25.4)</f>
        <v>19</v>
      </c>
      <c r="V420" s="53">
        <f>IF(MetaData!$F420="SI",MetaData!V420,MetaData!V420*25.4)</f>
        <v>19</v>
      </c>
      <c r="W420" s="52">
        <f>MetaData!W420</f>
        <v>4</v>
      </c>
      <c r="X420" s="53">
        <f>IF(MetaData!$F420="SI",MetaData!X420,MetaData!X420*25.4)</f>
        <v>22.3</v>
      </c>
      <c r="Y420" s="52">
        <f>MetaData!Y420</f>
        <v>0</v>
      </c>
      <c r="Z420" s="53">
        <f>IF(MetaData!$F420="SI",MetaData!Z420,MetaData!Z420*25.4)</f>
        <v>35</v>
      </c>
      <c r="AA420" s="52">
        <f>MetaData!AA420</f>
        <v>0</v>
      </c>
      <c r="AB420" s="52"/>
      <c r="AC420" s="53">
        <f>IF(MetaData!$F420="SI",MetaData!AC420,MetaData!AC420*25.4)</f>
        <v>0</v>
      </c>
      <c r="AD420" s="79"/>
      <c r="AE420" s="51">
        <f>MetaData!AE420</f>
        <v>2.4500000000000001E-2</v>
      </c>
      <c r="AF420" s="50">
        <f>IF(MetaData!$F420="SI",MetaData!AF420,MetaData!AF420*6.89476)</f>
        <v>496</v>
      </c>
      <c r="AG420" s="50">
        <f>IF(MetaData!$F420="SI",MetaData!AG420,MetaData!AG420*6.89476)</f>
        <v>835</v>
      </c>
      <c r="AH420" s="50">
        <f>IF(MetaData!$F420="SI",MetaData!AH420,MetaData!AH420*6.89476)</f>
        <v>496</v>
      </c>
      <c r="AI420" s="50">
        <f>IF(MetaData!$F420="SI",MetaData!AI420,MetaData!AI420*6.89476)</f>
        <v>496</v>
      </c>
      <c r="AJ420" s="50">
        <f>IF(MetaData!$F420="SI",MetaData!AJ420,MetaData!AJ420*6.89476)</f>
        <v>835</v>
      </c>
      <c r="AK420" s="50">
        <f>IF(MetaData!$F420="SI",MetaData!AK420,MetaData!AK420*6.89476)</f>
        <v>835</v>
      </c>
      <c r="AL420" s="117">
        <f>MetaData!AL420</f>
        <v>0</v>
      </c>
      <c r="AM420" s="52" t="str">
        <f>MetaData!AM420</f>
        <v>R: Rectangular ties (around perimeter)</v>
      </c>
      <c r="AN420" s="52">
        <f>MetaData!AN420</f>
        <v>2</v>
      </c>
      <c r="AO420" s="52">
        <f>MetaData!AO420</f>
        <v>0</v>
      </c>
      <c r="AP420" s="53">
        <f>IF(MetaData!$F420="SI",MetaData!AP420,MetaData!AP420*25.4)</f>
        <v>6.3</v>
      </c>
      <c r="AQ420" s="52">
        <f>MetaData!AQ420</f>
        <v>0</v>
      </c>
      <c r="AR420" s="53">
        <f>IF(MetaData!$F420="SI",MetaData!AR420,MetaData!AR420*25.4)</f>
        <v>127</v>
      </c>
      <c r="AS420" s="53">
        <f>IF(MetaData!$F420="SI",MetaData!AS420,MetaData!AS420*25.4)</f>
        <v>0</v>
      </c>
      <c r="AT420" s="52">
        <f>MetaData!AT420</f>
        <v>0</v>
      </c>
      <c r="AU420" s="53">
        <f>IF(MetaData!$F420="SI",MetaData!AU420,MetaData!AU420*25.4)</f>
        <v>0</v>
      </c>
      <c r="AV420" s="59">
        <f>MetaData!AV420</f>
        <v>3.2296366665193451E-3</v>
      </c>
      <c r="AW420" s="59"/>
      <c r="AX420" s="50">
        <f>IF(MetaData!$F420="SI",MetaData!AX420,MetaData!AX420*6.89476)</f>
        <v>345</v>
      </c>
      <c r="AY420" s="50">
        <f>IF(MetaData!$F420="SI",MetaData!AY420,MetaData!AY420*6.89476)</f>
        <v>551</v>
      </c>
      <c r="AZ420" s="119">
        <f>MetaData!AZ420</f>
        <v>0</v>
      </c>
      <c r="BA420" s="119">
        <f>MetaData!BA420</f>
        <v>0</v>
      </c>
      <c r="BB420" s="119">
        <f>MetaData!BB420</f>
        <v>0</v>
      </c>
      <c r="BC420" s="119">
        <f>MetaData!BC420</f>
        <v>0</v>
      </c>
      <c r="BD420" s="119">
        <f>MetaData!BD420</f>
        <v>0</v>
      </c>
      <c r="BE420" s="119">
        <f>MetaData!BE420</f>
        <v>0</v>
      </c>
      <c r="BF420" s="119">
        <f>MetaData!BF420</f>
        <v>3</v>
      </c>
      <c r="BG420" s="15" t="str">
        <f>ReportedData!M420</f>
        <v>?</v>
      </c>
      <c r="BH420" t="str">
        <f>ReportedData!F420</f>
        <v>ws033w.xlsx</v>
      </c>
    </row>
    <row r="421" spans="1:60" ht="15.75" hidden="1">
      <c r="A421" s="10">
        <f>MetaData!A421</f>
        <v>417</v>
      </c>
      <c r="B421" s="10">
        <f>MetaData!B421</f>
        <v>91</v>
      </c>
      <c r="C421" s="10">
        <f>MetaData!C421</f>
        <v>5</v>
      </c>
      <c r="D421" s="91" t="str">
        <f>MetaData!D421</f>
        <v>No. 40.033a(East)</v>
      </c>
      <c r="E421" s="11" t="str">
        <f>MetaData!E421</f>
        <v>Wight and Sozen (1973)</v>
      </c>
      <c r="F421" s="12" t="str">
        <f>MetaData!F421</f>
        <v>SI</v>
      </c>
      <c r="G421" s="14" t="str">
        <f>MetaData!G421</f>
        <v>C</v>
      </c>
      <c r="H421" s="14" t="str">
        <f>MetaData!H421</f>
        <v>R</v>
      </c>
      <c r="I421" s="50">
        <f>IF(MetaData!$F421="SI",MetaData!I421,MetaData!I421*6.89476)</f>
        <v>34.700000000000003</v>
      </c>
      <c r="J421" s="50">
        <f>IF(MetaData!$F421="SI",MetaData!J421,MetaData!J421*6.89476)</f>
        <v>0</v>
      </c>
      <c r="K421" s="50">
        <f>IF(MetaData!$F421="SI",MetaData!K421,MetaData!K421*6.89476)</f>
        <v>0</v>
      </c>
      <c r="L421" s="50">
        <f>IF(MetaData!$F421="SI",MetaData!L421,MetaData!L421*4.448)</f>
        <v>189</v>
      </c>
      <c r="M421" s="52">
        <f>MetaData!M421</f>
        <v>3</v>
      </c>
      <c r="N421" s="53">
        <f>IF(MetaData!$F421="SI",MetaData!N421,MetaData!N421*25.4)</f>
        <v>152</v>
      </c>
      <c r="O421" s="53">
        <f>IF(MetaData!$F421="SI",MetaData!O421,MetaData!O421*25.4)</f>
        <v>305</v>
      </c>
      <c r="P421" s="53">
        <f>IF(MetaData!$F421="SI",MetaData!P421,MetaData!P421*25.4)</f>
        <v>876</v>
      </c>
      <c r="Q421" s="53">
        <f>IF(MetaData!$F421="SI",MetaData!Q421,MetaData!Q421*25.4)</f>
        <v>0</v>
      </c>
      <c r="R421" s="99" t="str">
        <f>MetaData!R421</f>
        <v>DE</v>
      </c>
      <c r="S421" s="53">
        <f>IF(MetaData!$F421="SI",MetaData!S421,MetaData!S421*(25.4^2))</f>
        <v>46360</v>
      </c>
      <c r="T421" s="53">
        <f>IF(MetaData!$F421="SI",MetaData!T421,MetaData!T421*25.4)</f>
        <v>19</v>
      </c>
      <c r="U421" s="53">
        <f>IF(MetaData!$F421="SI",MetaData!U421,MetaData!U421*25.4)</f>
        <v>19</v>
      </c>
      <c r="V421" s="53">
        <f>IF(MetaData!$F421="SI",MetaData!V421,MetaData!V421*25.4)</f>
        <v>19</v>
      </c>
      <c r="W421" s="52">
        <f>MetaData!W421</f>
        <v>4</v>
      </c>
      <c r="X421" s="53">
        <f>IF(MetaData!$F421="SI",MetaData!X421,MetaData!X421*25.4)</f>
        <v>22.3</v>
      </c>
      <c r="Y421" s="52">
        <f>MetaData!Y421</f>
        <v>0</v>
      </c>
      <c r="Z421" s="53">
        <f>IF(MetaData!$F421="SI",MetaData!Z421,MetaData!Z421*25.4)</f>
        <v>35</v>
      </c>
      <c r="AA421" s="52">
        <f>MetaData!AA421</f>
        <v>0</v>
      </c>
      <c r="AB421" s="52"/>
      <c r="AC421" s="53">
        <f>IF(MetaData!$F421="SI",MetaData!AC421,MetaData!AC421*25.4)</f>
        <v>0</v>
      </c>
      <c r="AD421" s="79"/>
      <c r="AE421" s="51">
        <f>MetaData!AE421</f>
        <v>2.4500000000000001E-2</v>
      </c>
      <c r="AF421" s="50">
        <f>IF(MetaData!$F421="SI",MetaData!AF421,MetaData!AF421*6.89476)</f>
        <v>496</v>
      </c>
      <c r="AG421" s="50">
        <f>IF(MetaData!$F421="SI",MetaData!AG421,MetaData!AG421*6.89476)</f>
        <v>835</v>
      </c>
      <c r="AH421" s="50">
        <f>IF(MetaData!$F421="SI",MetaData!AH421,MetaData!AH421*6.89476)</f>
        <v>496</v>
      </c>
      <c r="AI421" s="50">
        <f>IF(MetaData!$F421="SI",MetaData!AI421,MetaData!AI421*6.89476)</f>
        <v>496</v>
      </c>
      <c r="AJ421" s="50">
        <f>IF(MetaData!$F421="SI",MetaData!AJ421,MetaData!AJ421*6.89476)</f>
        <v>835</v>
      </c>
      <c r="AK421" s="50">
        <f>IF(MetaData!$F421="SI",MetaData!AK421,MetaData!AK421*6.89476)</f>
        <v>835</v>
      </c>
      <c r="AL421" s="117">
        <f>MetaData!AL421</f>
        <v>0</v>
      </c>
      <c r="AM421" s="52" t="str">
        <f>MetaData!AM421</f>
        <v>R: Rectangular ties (around perimeter)</v>
      </c>
      <c r="AN421" s="52">
        <f>MetaData!AN421</f>
        <v>2</v>
      </c>
      <c r="AO421" s="52">
        <f>MetaData!AO421</f>
        <v>0</v>
      </c>
      <c r="AP421" s="53">
        <f>IF(MetaData!$F421="SI",MetaData!AP421,MetaData!AP421*25.4)</f>
        <v>6.3</v>
      </c>
      <c r="AQ421" s="52">
        <f>MetaData!AQ421</f>
        <v>0</v>
      </c>
      <c r="AR421" s="53">
        <f>IF(MetaData!$F421="SI",MetaData!AR421,MetaData!AR421*25.4)</f>
        <v>127</v>
      </c>
      <c r="AS421" s="53">
        <f>IF(MetaData!$F421="SI",MetaData!AS421,MetaData!AS421*25.4)</f>
        <v>0</v>
      </c>
      <c r="AT421" s="52">
        <f>MetaData!AT421</f>
        <v>0</v>
      </c>
      <c r="AU421" s="53">
        <f>IF(MetaData!$F421="SI",MetaData!AU421,MetaData!AU421*25.4)</f>
        <v>0</v>
      </c>
      <c r="AV421" s="59">
        <f>MetaData!AV421</f>
        <v>3.2296366665193451E-3</v>
      </c>
      <c r="AW421" s="59"/>
      <c r="AX421" s="50">
        <f>IF(MetaData!$F421="SI",MetaData!AX421,MetaData!AX421*6.89476)</f>
        <v>345</v>
      </c>
      <c r="AY421" s="50">
        <f>IF(MetaData!$F421="SI",MetaData!AY421,MetaData!AY421*6.89476)</f>
        <v>551</v>
      </c>
      <c r="AZ421" s="119">
        <f>MetaData!AZ421</f>
        <v>0</v>
      </c>
      <c r="BA421" s="119">
        <f>MetaData!BA421</f>
        <v>0</v>
      </c>
      <c r="BB421" s="119">
        <f>MetaData!BB421</f>
        <v>0</v>
      </c>
      <c r="BC421" s="119">
        <f>MetaData!BC421</f>
        <v>0</v>
      </c>
      <c r="BD421" s="119">
        <f>MetaData!BD421</f>
        <v>0</v>
      </c>
      <c r="BE421" s="119">
        <f>MetaData!BE421</f>
        <v>0</v>
      </c>
      <c r="BF421" s="119">
        <f>MetaData!BF421</f>
        <v>3</v>
      </c>
      <c r="BG421" s="15" t="str">
        <f>ReportedData!M421</f>
        <v>?</v>
      </c>
      <c r="BH421" t="str">
        <f>ReportedData!F421</f>
        <v>ws033ae.xlsx</v>
      </c>
    </row>
    <row r="422" spans="1:60" ht="15.75" hidden="1">
      <c r="A422" s="10">
        <f>MetaData!A422</f>
        <v>418</v>
      </c>
      <c r="B422" s="10">
        <f>MetaData!B422</f>
        <v>91</v>
      </c>
      <c r="C422" s="10">
        <f>MetaData!C422</f>
        <v>6</v>
      </c>
      <c r="D422" s="91" t="str">
        <f>MetaData!D422</f>
        <v>No. 40.033a(West)</v>
      </c>
      <c r="E422" s="11" t="str">
        <f>MetaData!E422</f>
        <v>Wight and Sozen (1973)</v>
      </c>
      <c r="F422" s="12" t="str">
        <f>MetaData!F422</f>
        <v>SI</v>
      </c>
      <c r="G422" s="14" t="str">
        <f>MetaData!G422</f>
        <v>C</v>
      </c>
      <c r="H422" s="14" t="str">
        <f>MetaData!H422</f>
        <v>R</v>
      </c>
      <c r="I422" s="50">
        <f>IF(MetaData!$F422="SI",MetaData!I422,MetaData!I422*6.89476)</f>
        <v>34.700000000000003</v>
      </c>
      <c r="J422" s="50">
        <f>IF(MetaData!$F422="SI",MetaData!J422,MetaData!J422*6.89476)</f>
        <v>0</v>
      </c>
      <c r="K422" s="50">
        <f>IF(MetaData!$F422="SI",MetaData!K422,MetaData!K422*6.89476)</f>
        <v>0</v>
      </c>
      <c r="L422" s="50">
        <f>IF(MetaData!$F422="SI",MetaData!L422,MetaData!L422*4.448)</f>
        <v>189</v>
      </c>
      <c r="M422" s="52">
        <f>MetaData!M422</f>
        <v>3</v>
      </c>
      <c r="N422" s="53">
        <f>IF(MetaData!$F422="SI",MetaData!N422,MetaData!N422*25.4)</f>
        <v>152</v>
      </c>
      <c r="O422" s="53">
        <f>IF(MetaData!$F422="SI",MetaData!O422,MetaData!O422*25.4)</f>
        <v>305</v>
      </c>
      <c r="P422" s="53">
        <f>IF(MetaData!$F422="SI",MetaData!P422,MetaData!P422*25.4)</f>
        <v>876</v>
      </c>
      <c r="Q422" s="53">
        <f>IF(MetaData!$F422="SI",MetaData!Q422,MetaData!Q422*25.4)</f>
        <v>0</v>
      </c>
      <c r="R422" s="99" t="str">
        <f>MetaData!R422</f>
        <v>DE</v>
      </c>
      <c r="S422" s="53">
        <f>IF(MetaData!$F422="SI",MetaData!S422,MetaData!S422*(25.4^2))</f>
        <v>46360</v>
      </c>
      <c r="T422" s="53">
        <f>IF(MetaData!$F422="SI",MetaData!T422,MetaData!T422*25.4)</f>
        <v>19</v>
      </c>
      <c r="U422" s="53">
        <f>IF(MetaData!$F422="SI",MetaData!U422,MetaData!U422*25.4)</f>
        <v>19</v>
      </c>
      <c r="V422" s="53">
        <f>IF(MetaData!$F422="SI",MetaData!V422,MetaData!V422*25.4)</f>
        <v>19</v>
      </c>
      <c r="W422" s="52">
        <f>MetaData!W422</f>
        <v>4</v>
      </c>
      <c r="X422" s="53">
        <f>IF(MetaData!$F422="SI",MetaData!X422,MetaData!X422*25.4)</f>
        <v>22.3</v>
      </c>
      <c r="Y422" s="52">
        <f>MetaData!Y422</f>
        <v>0</v>
      </c>
      <c r="Z422" s="53">
        <f>IF(MetaData!$F422="SI",MetaData!Z422,MetaData!Z422*25.4)</f>
        <v>35</v>
      </c>
      <c r="AA422" s="52">
        <f>MetaData!AA422</f>
        <v>0</v>
      </c>
      <c r="AB422" s="52"/>
      <c r="AC422" s="53">
        <f>IF(MetaData!$F422="SI",MetaData!AC422,MetaData!AC422*25.4)</f>
        <v>0</v>
      </c>
      <c r="AD422" s="79"/>
      <c r="AE422" s="51">
        <f>MetaData!AE422</f>
        <v>2.4500000000000001E-2</v>
      </c>
      <c r="AF422" s="50">
        <f>IF(MetaData!$F422="SI",MetaData!AF422,MetaData!AF422*6.89476)</f>
        <v>496</v>
      </c>
      <c r="AG422" s="50">
        <f>IF(MetaData!$F422="SI",MetaData!AG422,MetaData!AG422*6.89476)</f>
        <v>835</v>
      </c>
      <c r="AH422" s="50">
        <f>IF(MetaData!$F422="SI",MetaData!AH422,MetaData!AH422*6.89476)</f>
        <v>496</v>
      </c>
      <c r="AI422" s="50">
        <f>IF(MetaData!$F422="SI",MetaData!AI422,MetaData!AI422*6.89476)</f>
        <v>496</v>
      </c>
      <c r="AJ422" s="50">
        <f>IF(MetaData!$F422="SI",MetaData!AJ422,MetaData!AJ422*6.89476)</f>
        <v>835</v>
      </c>
      <c r="AK422" s="50">
        <f>IF(MetaData!$F422="SI",MetaData!AK422,MetaData!AK422*6.89476)</f>
        <v>835</v>
      </c>
      <c r="AL422" s="117">
        <f>MetaData!AL422</f>
        <v>0</v>
      </c>
      <c r="AM422" s="52" t="str">
        <f>MetaData!AM422</f>
        <v>R: Rectangular ties (around perimeter)</v>
      </c>
      <c r="AN422" s="52">
        <f>MetaData!AN422</f>
        <v>2</v>
      </c>
      <c r="AO422" s="52">
        <f>MetaData!AO422</f>
        <v>0</v>
      </c>
      <c r="AP422" s="53">
        <f>IF(MetaData!$F422="SI",MetaData!AP422,MetaData!AP422*25.4)</f>
        <v>6.3</v>
      </c>
      <c r="AQ422" s="52">
        <f>MetaData!AQ422</f>
        <v>0</v>
      </c>
      <c r="AR422" s="53">
        <f>IF(MetaData!$F422="SI",MetaData!AR422,MetaData!AR422*25.4)</f>
        <v>127</v>
      </c>
      <c r="AS422" s="53">
        <f>IF(MetaData!$F422="SI",MetaData!AS422,MetaData!AS422*25.4)</f>
        <v>0</v>
      </c>
      <c r="AT422" s="52">
        <f>MetaData!AT422</f>
        <v>0</v>
      </c>
      <c r="AU422" s="53">
        <f>IF(MetaData!$F422="SI",MetaData!AU422,MetaData!AU422*25.4)</f>
        <v>0</v>
      </c>
      <c r="AV422" s="59">
        <f>MetaData!AV422</f>
        <v>3.2296366665193451E-3</v>
      </c>
      <c r="AW422" s="59"/>
      <c r="AX422" s="50">
        <f>IF(MetaData!$F422="SI",MetaData!AX422,MetaData!AX422*6.89476)</f>
        <v>345</v>
      </c>
      <c r="AY422" s="50">
        <f>IF(MetaData!$F422="SI",MetaData!AY422,MetaData!AY422*6.89476)</f>
        <v>551</v>
      </c>
      <c r="AZ422" s="119">
        <f>MetaData!AZ422</f>
        <v>0</v>
      </c>
      <c r="BA422" s="119">
        <f>MetaData!BA422</f>
        <v>0</v>
      </c>
      <c r="BB422" s="119">
        <f>MetaData!BB422</f>
        <v>0</v>
      </c>
      <c r="BC422" s="119">
        <f>MetaData!BC422</f>
        <v>0</v>
      </c>
      <c r="BD422" s="119">
        <f>MetaData!BD422</f>
        <v>0</v>
      </c>
      <c r="BE422" s="119">
        <f>MetaData!BE422</f>
        <v>0</v>
      </c>
      <c r="BF422" s="119">
        <f>MetaData!BF422</f>
        <v>3</v>
      </c>
      <c r="BG422" s="15" t="str">
        <f>ReportedData!M422</f>
        <v>?</v>
      </c>
      <c r="BH422" t="str">
        <f>ReportedData!F422</f>
        <v>ws033aw.xlsx</v>
      </c>
    </row>
    <row r="423" spans="1:60" ht="15.75" hidden="1">
      <c r="A423" s="10">
        <f>MetaData!A423</f>
        <v>419</v>
      </c>
      <c r="B423" s="10">
        <f>MetaData!B423</f>
        <v>91</v>
      </c>
      <c r="C423" s="10">
        <f>MetaData!C423</f>
        <v>7</v>
      </c>
      <c r="D423" s="91" t="str">
        <f>MetaData!D423</f>
        <v>No. 40.048(East)</v>
      </c>
      <c r="E423" s="11" t="str">
        <f>MetaData!E423</f>
        <v>Wight and Sozen (1973)</v>
      </c>
      <c r="F423" s="12" t="str">
        <f>MetaData!F423</f>
        <v>SI</v>
      </c>
      <c r="G423" s="14" t="str">
        <f>MetaData!G423</f>
        <v>C</v>
      </c>
      <c r="H423" s="14" t="str">
        <f>MetaData!H423</f>
        <v>R</v>
      </c>
      <c r="I423" s="50">
        <f>IF(MetaData!$F423="SI",MetaData!I423,MetaData!I423*6.89476)</f>
        <v>26.1</v>
      </c>
      <c r="J423" s="50">
        <f>IF(MetaData!$F423="SI",MetaData!J423,MetaData!J423*6.89476)</f>
        <v>0</v>
      </c>
      <c r="K423" s="50">
        <f>IF(MetaData!$F423="SI",MetaData!K423,MetaData!K423*6.89476)</f>
        <v>0</v>
      </c>
      <c r="L423" s="50">
        <f>IF(MetaData!$F423="SI",MetaData!L423,MetaData!L423*4.448)</f>
        <v>178</v>
      </c>
      <c r="M423" s="52">
        <f>MetaData!M423</f>
        <v>3</v>
      </c>
      <c r="N423" s="53">
        <f>IF(MetaData!$F423="SI",MetaData!N423,MetaData!N423*25.4)</f>
        <v>152</v>
      </c>
      <c r="O423" s="53">
        <f>IF(MetaData!$F423="SI",MetaData!O423,MetaData!O423*25.4)</f>
        <v>305</v>
      </c>
      <c r="P423" s="53">
        <f>IF(MetaData!$F423="SI",MetaData!P423,MetaData!P423*25.4)</f>
        <v>876</v>
      </c>
      <c r="Q423" s="53">
        <f>IF(MetaData!$F423="SI",MetaData!Q423,MetaData!Q423*25.4)</f>
        <v>0</v>
      </c>
      <c r="R423" s="99" t="str">
        <f>MetaData!R423</f>
        <v>DE</v>
      </c>
      <c r="S423" s="53">
        <f>IF(MetaData!$F423="SI",MetaData!S423,MetaData!S423*(25.4^2))</f>
        <v>46360</v>
      </c>
      <c r="T423" s="53">
        <f>IF(MetaData!$F423="SI",MetaData!T423,MetaData!T423*25.4)</f>
        <v>19</v>
      </c>
      <c r="U423" s="53">
        <f>IF(MetaData!$F423="SI",MetaData!U423,MetaData!U423*25.4)</f>
        <v>19</v>
      </c>
      <c r="V423" s="53">
        <f>IF(MetaData!$F423="SI",MetaData!V423,MetaData!V423*25.4)</f>
        <v>19</v>
      </c>
      <c r="W423" s="52">
        <f>MetaData!W423</f>
        <v>4</v>
      </c>
      <c r="X423" s="53">
        <f>IF(MetaData!$F423="SI",MetaData!X423,MetaData!X423*25.4)</f>
        <v>22.3</v>
      </c>
      <c r="Y423" s="52">
        <f>MetaData!Y423</f>
        <v>0</v>
      </c>
      <c r="Z423" s="53">
        <f>IF(MetaData!$F423="SI",MetaData!Z423,MetaData!Z423*25.4)</f>
        <v>35</v>
      </c>
      <c r="AA423" s="52">
        <f>MetaData!AA423</f>
        <v>0</v>
      </c>
      <c r="AB423" s="52"/>
      <c r="AC423" s="53">
        <f>IF(MetaData!$F423="SI",MetaData!AC423,MetaData!AC423*25.4)</f>
        <v>0</v>
      </c>
      <c r="AD423" s="79"/>
      <c r="AE423" s="51">
        <f>MetaData!AE423</f>
        <v>2.4500000000000001E-2</v>
      </c>
      <c r="AF423" s="50">
        <f>IF(MetaData!$F423="SI",MetaData!AF423,MetaData!AF423*6.89476)</f>
        <v>496</v>
      </c>
      <c r="AG423" s="50">
        <f>IF(MetaData!$F423="SI",MetaData!AG423,MetaData!AG423*6.89476)</f>
        <v>835</v>
      </c>
      <c r="AH423" s="50">
        <f>IF(MetaData!$F423="SI",MetaData!AH423,MetaData!AH423*6.89476)</f>
        <v>496</v>
      </c>
      <c r="AI423" s="50">
        <f>IF(MetaData!$F423="SI",MetaData!AI423,MetaData!AI423*6.89476)</f>
        <v>496</v>
      </c>
      <c r="AJ423" s="50">
        <f>IF(MetaData!$F423="SI",MetaData!AJ423,MetaData!AJ423*6.89476)</f>
        <v>835</v>
      </c>
      <c r="AK423" s="50">
        <f>IF(MetaData!$F423="SI",MetaData!AK423,MetaData!AK423*6.89476)</f>
        <v>835</v>
      </c>
      <c r="AL423" s="117">
        <f>MetaData!AL423</f>
        <v>0</v>
      </c>
      <c r="AM423" s="52" t="str">
        <f>MetaData!AM423</f>
        <v>R: Rectangular ties (around perimeter)</v>
      </c>
      <c r="AN423" s="52">
        <f>MetaData!AN423</f>
        <v>2</v>
      </c>
      <c r="AO423" s="52">
        <f>MetaData!AO423</f>
        <v>0</v>
      </c>
      <c r="AP423" s="53">
        <f>IF(MetaData!$F423="SI",MetaData!AP423,MetaData!AP423*25.4)</f>
        <v>6.3</v>
      </c>
      <c r="AQ423" s="52">
        <f>MetaData!AQ423</f>
        <v>0</v>
      </c>
      <c r="AR423" s="53">
        <f>IF(MetaData!$F423="SI",MetaData!AR423,MetaData!AR423*25.4)</f>
        <v>89</v>
      </c>
      <c r="AS423" s="53">
        <f>IF(MetaData!$F423="SI",MetaData!AS423,MetaData!AS423*25.4)</f>
        <v>0</v>
      </c>
      <c r="AT423" s="52">
        <f>MetaData!AT423</f>
        <v>0</v>
      </c>
      <c r="AU423" s="53">
        <f>IF(MetaData!$F423="SI",MetaData!AU423,MetaData!AU423*25.4)</f>
        <v>0</v>
      </c>
      <c r="AV423" s="59">
        <f>MetaData!AV423</f>
        <v>4.6085826589658072E-3</v>
      </c>
      <c r="AW423" s="59"/>
      <c r="AX423" s="50">
        <f>IF(MetaData!$F423="SI",MetaData!AX423,MetaData!AX423*6.89476)</f>
        <v>345</v>
      </c>
      <c r="AY423" s="50">
        <f>IF(MetaData!$F423="SI",MetaData!AY423,MetaData!AY423*6.89476)</f>
        <v>551</v>
      </c>
      <c r="AZ423" s="119">
        <f>MetaData!AZ423</f>
        <v>0</v>
      </c>
      <c r="BA423" s="119">
        <f>MetaData!BA423</f>
        <v>0</v>
      </c>
      <c r="BB423" s="119">
        <f>MetaData!BB423</f>
        <v>0</v>
      </c>
      <c r="BC423" s="119">
        <f>MetaData!BC423</f>
        <v>0</v>
      </c>
      <c r="BD423" s="119">
        <f>MetaData!BD423</f>
        <v>0</v>
      </c>
      <c r="BE423" s="119">
        <f>MetaData!BE423</f>
        <v>0</v>
      </c>
      <c r="BF423" s="119">
        <f>MetaData!BF423</f>
        <v>3</v>
      </c>
      <c r="BG423" s="15" t="str">
        <f>ReportedData!M423</f>
        <v>?</v>
      </c>
      <c r="BH423" t="str">
        <f>ReportedData!F423</f>
        <v>ws048e.xlsx</v>
      </c>
    </row>
    <row r="424" spans="1:60" ht="15.75" hidden="1">
      <c r="A424" s="10">
        <f>MetaData!A424</f>
        <v>420</v>
      </c>
      <c r="B424" s="10">
        <f>MetaData!B424</f>
        <v>91</v>
      </c>
      <c r="C424" s="10">
        <f>MetaData!C424</f>
        <v>8</v>
      </c>
      <c r="D424" s="91" t="str">
        <f>MetaData!D424</f>
        <v>No. 40.048(West)</v>
      </c>
      <c r="E424" s="11" t="str">
        <f>MetaData!E424</f>
        <v>Wight and Sozen (1973)</v>
      </c>
      <c r="F424" s="12" t="str">
        <f>MetaData!F424</f>
        <v>SI</v>
      </c>
      <c r="G424" s="14" t="str">
        <f>MetaData!G424</f>
        <v>C</v>
      </c>
      <c r="H424" s="14" t="str">
        <f>MetaData!H424</f>
        <v>R</v>
      </c>
      <c r="I424" s="50">
        <f>IF(MetaData!$F424="SI",MetaData!I424,MetaData!I424*6.89476)</f>
        <v>26.1</v>
      </c>
      <c r="J424" s="50">
        <f>IF(MetaData!$F424="SI",MetaData!J424,MetaData!J424*6.89476)</f>
        <v>0</v>
      </c>
      <c r="K424" s="50">
        <f>IF(MetaData!$F424="SI",MetaData!K424,MetaData!K424*6.89476)</f>
        <v>0</v>
      </c>
      <c r="L424" s="50">
        <f>IF(MetaData!$F424="SI",MetaData!L424,MetaData!L424*4.448)</f>
        <v>178</v>
      </c>
      <c r="M424" s="52">
        <f>MetaData!M424</f>
        <v>3</v>
      </c>
      <c r="N424" s="53">
        <f>IF(MetaData!$F424="SI",MetaData!N424,MetaData!N424*25.4)</f>
        <v>152</v>
      </c>
      <c r="O424" s="53">
        <f>IF(MetaData!$F424="SI",MetaData!O424,MetaData!O424*25.4)</f>
        <v>305</v>
      </c>
      <c r="P424" s="53">
        <f>IF(MetaData!$F424="SI",MetaData!P424,MetaData!P424*25.4)</f>
        <v>876</v>
      </c>
      <c r="Q424" s="53">
        <f>IF(MetaData!$F424="SI",MetaData!Q424,MetaData!Q424*25.4)</f>
        <v>0</v>
      </c>
      <c r="R424" s="99" t="str">
        <f>MetaData!R424</f>
        <v>DE</v>
      </c>
      <c r="S424" s="53">
        <f>IF(MetaData!$F424="SI",MetaData!S424,MetaData!S424*(25.4^2))</f>
        <v>46360</v>
      </c>
      <c r="T424" s="53">
        <f>IF(MetaData!$F424="SI",MetaData!T424,MetaData!T424*25.4)</f>
        <v>19</v>
      </c>
      <c r="U424" s="53">
        <f>IF(MetaData!$F424="SI",MetaData!U424,MetaData!U424*25.4)</f>
        <v>19</v>
      </c>
      <c r="V424" s="53">
        <f>IF(MetaData!$F424="SI",MetaData!V424,MetaData!V424*25.4)</f>
        <v>19</v>
      </c>
      <c r="W424" s="52">
        <f>MetaData!W424</f>
        <v>4</v>
      </c>
      <c r="X424" s="53">
        <f>IF(MetaData!$F424="SI",MetaData!X424,MetaData!X424*25.4)</f>
        <v>22.3</v>
      </c>
      <c r="Y424" s="52">
        <f>MetaData!Y424</f>
        <v>0</v>
      </c>
      <c r="Z424" s="53">
        <f>IF(MetaData!$F424="SI",MetaData!Z424,MetaData!Z424*25.4)</f>
        <v>35</v>
      </c>
      <c r="AA424" s="52">
        <f>MetaData!AA424</f>
        <v>0</v>
      </c>
      <c r="AB424" s="52"/>
      <c r="AC424" s="53">
        <f>IF(MetaData!$F424="SI",MetaData!AC424,MetaData!AC424*25.4)</f>
        <v>0</v>
      </c>
      <c r="AD424" s="79"/>
      <c r="AE424" s="51">
        <f>MetaData!AE424</f>
        <v>2.4500000000000001E-2</v>
      </c>
      <c r="AF424" s="50">
        <f>IF(MetaData!$F424="SI",MetaData!AF424,MetaData!AF424*6.89476)</f>
        <v>496</v>
      </c>
      <c r="AG424" s="50">
        <f>IF(MetaData!$F424="SI",MetaData!AG424,MetaData!AG424*6.89476)</f>
        <v>835</v>
      </c>
      <c r="AH424" s="50">
        <f>IF(MetaData!$F424="SI",MetaData!AH424,MetaData!AH424*6.89476)</f>
        <v>496</v>
      </c>
      <c r="AI424" s="50">
        <f>IF(MetaData!$F424="SI",MetaData!AI424,MetaData!AI424*6.89476)</f>
        <v>496</v>
      </c>
      <c r="AJ424" s="50">
        <f>IF(MetaData!$F424="SI",MetaData!AJ424,MetaData!AJ424*6.89476)</f>
        <v>835</v>
      </c>
      <c r="AK424" s="50">
        <f>IF(MetaData!$F424="SI",MetaData!AK424,MetaData!AK424*6.89476)</f>
        <v>835</v>
      </c>
      <c r="AL424" s="117">
        <f>MetaData!AL424</f>
        <v>0</v>
      </c>
      <c r="AM424" s="52" t="str">
        <f>MetaData!AM424</f>
        <v>R: Rectangular ties (around perimeter)</v>
      </c>
      <c r="AN424" s="52">
        <f>MetaData!AN424</f>
        <v>2</v>
      </c>
      <c r="AO424" s="52">
        <f>MetaData!AO424</f>
        <v>0</v>
      </c>
      <c r="AP424" s="53">
        <f>IF(MetaData!$F424="SI",MetaData!AP424,MetaData!AP424*25.4)</f>
        <v>6.3</v>
      </c>
      <c r="AQ424" s="52">
        <f>MetaData!AQ424</f>
        <v>0</v>
      </c>
      <c r="AR424" s="53">
        <f>IF(MetaData!$F424="SI",MetaData!AR424,MetaData!AR424*25.4)</f>
        <v>89</v>
      </c>
      <c r="AS424" s="53">
        <f>IF(MetaData!$F424="SI",MetaData!AS424,MetaData!AS424*25.4)</f>
        <v>0</v>
      </c>
      <c r="AT424" s="52">
        <f>MetaData!AT424</f>
        <v>0</v>
      </c>
      <c r="AU424" s="53">
        <f>IF(MetaData!$F424="SI",MetaData!AU424,MetaData!AU424*25.4)</f>
        <v>0</v>
      </c>
      <c r="AV424" s="59">
        <f>MetaData!AV424</f>
        <v>4.6085826589658072E-3</v>
      </c>
      <c r="AW424" s="59"/>
      <c r="AX424" s="50">
        <f>IF(MetaData!$F424="SI",MetaData!AX424,MetaData!AX424*6.89476)</f>
        <v>345</v>
      </c>
      <c r="AY424" s="50">
        <f>IF(MetaData!$F424="SI",MetaData!AY424,MetaData!AY424*6.89476)</f>
        <v>551</v>
      </c>
      <c r="AZ424" s="119">
        <f>MetaData!AZ424</f>
        <v>0</v>
      </c>
      <c r="BA424" s="119">
        <f>MetaData!BA424</f>
        <v>0</v>
      </c>
      <c r="BB424" s="119">
        <f>MetaData!BB424</f>
        <v>0</v>
      </c>
      <c r="BC424" s="119">
        <f>MetaData!BC424</f>
        <v>0</v>
      </c>
      <c r="BD424" s="119">
        <f>MetaData!BD424</f>
        <v>0</v>
      </c>
      <c r="BE424" s="119">
        <f>MetaData!BE424</f>
        <v>0</v>
      </c>
      <c r="BF424" s="119">
        <f>MetaData!BF424</f>
        <v>3</v>
      </c>
      <c r="BG424" s="15" t="str">
        <f>ReportedData!M424</f>
        <v>?</v>
      </c>
      <c r="BH424" t="str">
        <f>ReportedData!F424</f>
        <v>ws048w.xlsx</v>
      </c>
    </row>
    <row r="425" spans="1:60" ht="15.75" hidden="1">
      <c r="A425" s="10">
        <f>MetaData!A425</f>
        <v>421</v>
      </c>
      <c r="B425" s="10">
        <f>MetaData!B425</f>
        <v>91</v>
      </c>
      <c r="C425" s="10">
        <f>MetaData!C425</f>
        <v>9</v>
      </c>
      <c r="D425" s="91" t="str">
        <f>MetaData!D425</f>
        <v>No. 40.067(East)</v>
      </c>
      <c r="E425" s="11" t="str">
        <f>MetaData!E425</f>
        <v>Wight and Sozen (1973)</v>
      </c>
      <c r="F425" s="12" t="str">
        <f>MetaData!F425</f>
        <v>SI</v>
      </c>
      <c r="G425" s="14" t="str">
        <f>MetaData!G425</f>
        <v>C</v>
      </c>
      <c r="H425" s="14" t="str">
        <f>MetaData!H425</f>
        <v>R</v>
      </c>
      <c r="I425" s="50">
        <f>IF(MetaData!$F425="SI",MetaData!I425,MetaData!I425*6.89476)</f>
        <v>33.4</v>
      </c>
      <c r="J425" s="50">
        <f>IF(MetaData!$F425="SI",MetaData!J425,MetaData!J425*6.89476)</f>
        <v>0</v>
      </c>
      <c r="K425" s="50">
        <f>IF(MetaData!$F425="SI",MetaData!K425,MetaData!K425*6.89476)</f>
        <v>0</v>
      </c>
      <c r="L425" s="50">
        <f>IF(MetaData!$F425="SI",MetaData!L425,MetaData!L425*4.448)</f>
        <v>178</v>
      </c>
      <c r="M425" s="52">
        <f>MetaData!M425</f>
        <v>3</v>
      </c>
      <c r="N425" s="53">
        <f>IF(MetaData!$F425="SI",MetaData!N425,MetaData!N425*25.4)</f>
        <v>152</v>
      </c>
      <c r="O425" s="53">
        <f>IF(MetaData!$F425="SI",MetaData!O425,MetaData!O425*25.4)</f>
        <v>305</v>
      </c>
      <c r="P425" s="53">
        <f>IF(MetaData!$F425="SI",MetaData!P425,MetaData!P425*25.4)</f>
        <v>876</v>
      </c>
      <c r="Q425" s="53">
        <f>IF(MetaData!$F425="SI",MetaData!Q425,MetaData!Q425*25.4)</f>
        <v>0</v>
      </c>
      <c r="R425" s="99" t="str">
        <f>MetaData!R425</f>
        <v>DE</v>
      </c>
      <c r="S425" s="53">
        <f>IF(MetaData!$F425="SI",MetaData!S425,MetaData!S425*(25.4^2))</f>
        <v>46360</v>
      </c>
      <c r="T425" s="53">
        <f>IF(MetaData!$F425="SI",MetaData!T425,MetaData!T425*25.4)</f>
        <v>19</v>
      </c>
      <c r="U425" s="53">
        <f>IF(MetaData!$F425="SI",MetaData!U425,MetaData!U425*25.4)</f>
        <v>19</v>
      </c>
      <c r="V425" s="53">
        <f>IF(MetaData!$F425="SI",MetaData!V425,MetaData!V425*25.4)</f>
        <v>19</v>
      </c>
      <c r="W425" s="52">
        <f>MetaData!W425</f>
        <v>4</v>
      </c>
      <c r="X425" s="53">
        <f>IF(MetaData!$F425="SI",MetaData!X425,MetaData!X425*25.4)</f>
        <v>22.3</v>
      </c>
      <c r="Y425" s="52">
        <f>MetaData!Y425</f>
        <v>0</v>
      </c>
      <c r="Z425" s="53">
        <f>IF(MetaData!$F425="SI",MetaData!Z425,MetaData!Z425*25.4)</f>
        <v>35</v>
      </c>
      <c r="AA425" s="52">
        <f>MetaData!AA425</f>
        <v>0</v>
      </c>
      <c r="AB425" s="52"/>
      <c r="AC425" s="53">
        <f>IF(MetaData!$F425="SI",MetaData!AC425,MetaData!AC425*25.4)</f>
        <v>0</v>
      </c>
      <c r="AD425" s="79"/>
      <c r="AE425" s="51">
        <f>MetaData!AE425</f>
        <v>2.4500000000000001E-2</v>
      </c>
      <c r="AF425" s="50">
        <f>IF(MetaData!$F425="SI",MetaData!AF425,MetaData!AF425*6.89476)</f>
        <v>496</v>
      </c>
      <c r="AG425" s="50">
        <f>IF(MetaData!$F425="SI",MetaData!AG425,MetaData!AG425*6.89476)</f>
        <v>835</v>
      </c>
      <c r="AH425" s="50">
        <f>IF(MetaData!$F425="SI",MetaData!AH425,MetaData!AH425*6.89476)</f>
        <v>496</v>
      </c>
      <c r="AI425" s="50">
        <f>IF(MetaData!$F425="SI",MetaData!AI425,MetaData!AI425*6.89476)</f>
        <v>496</v>
      </c>
      <c r="AJ425" s="50">
        <f>IF(MetaData!$F425="SI",MetaData!AJ425,MetaData!AJ425*6.89476)</f>
        <v>835</v>
      </c>
      <c r="AK425" s="50">
        <f>IF(MetaData!$F425="SI",MetaData!AK425,MetaData!AK425*6.89476)</f>
        <v>835</v>
      </c>
      <c r="AL425" s="117">
        <f>MetaData!AL425</f>
        <v>0</v>
      </c>
      <c r="AM425" s="52" t="str">
        <f>MetaData!AM425</f>
        <v>R: Rectangular ties (around perimeter)</v>
      </c>
      <c r="AN425" s="52">
        <f>MetaData!AN425</f>
        <v>2</v>
      </c>
      <c r="AO425" s="52">
        <f>MetaData!AO425</f>
        <v>0</v>
      </c>
      <c r="AP425" s="53">
        <f>IF(MetaData!$F425="SI",MetaData!AP425,MetaData!AP425*25.4)</f>
        <v>6.3</v>
      </c>
      <c r="AQ425" s="52">
        <f>MetaData!AQ425</f>
        <v>0</v>
      </c>
      <c r="AR425" s="53">
        <f>IF(MetaData!$F425="SI",MetaData!AR425,MetaData!AR425*25.4)</f>
        <v>64</v>
      </c>
      <c r="AS425" s="53">
        <f>IF(MetaData!$F425="SI",MetaData!AS425,MetaData!AS425*25.4)</f>
        <v>0</v>
      </c>
      <c r="AT425" s="52">
        <f>MetaData!AT425</f>
        <v>0</v>
      </c>
      <c r="AU425" s="53">
        <f>IF(MetaData!$F425="SI",MetaData!AU425,MetaData!AU425*25.4)</f>
        <v>0</v>
      </c>
      <c r="AV425" s="59">
        <f>MetaData!AV425</f>
        <v>6.4088102601243258E-3</v>
      </c>
      <c r="AW425" s="59"/>
      <c r="AX425" s="50">
        <f>IF(MetaData!$F425="SI",MetaData!AX425,MetaData!AX425*6.89476)</f>
        <v>345</v>
      </c>
      <c r="AY425" s="50">
        <f>IF(MetaData!$F425="SI",MetaData!AY425,MetaData!AY425*6.89476)</f>
        <v>551</v>
      </c>
      <c r="AZ425" s="119">
        <f>MetaData!AZ425</f>
        <v>0</v>
      </c>
      <c r="BA425" s="119">
        <f>MetaData!BA425</f>
        <v>0</v>
      </c>
      <c r="BB425" s="119">
        <f>MetaData!BB425</f>
        <v>0</v>
      </c>
      <c r="BC425" s="119">
        <f>MetaData!BC425</f>
        <v>0</v>
      </c>
      <c r="BD425" s="119">
        <f>MetaData!BD425</f>
        <v>0</v>
      </c>
      <c r="BE425" s="119">
        <f>MetaData!BE425</f>
        <v>0</v>
      </c>
      <c r="BF425" s="119">
        <f>MetaData!BF425</f>
        <v>3</v>
      </c>
      <c r="BG425" s="15" t="str">
        <f>ReportedData!M425</f>
        <v>?</v>
      </c>
      <c r="BH425" t="str">
        <f>ReportedData!F425</f>
        <v>ws067e.xlsx</v>
      </c>
    </row>
    <row r="426" spans="1:60" ht="15.75" hidden="1">
      <c r="A426" s="10">
        <f>MetaData!A426</f>
        <v>422</v>
      </c>
      <c r="B426" s="10">
        <f>MetaData!B426</f>
        <v>91</v>
      </c>
      <c r="C426" s="10">
        <f>MetaData!C426</f>
        <v>10</v>
      </c>
      <c r="D426" s="91" t="str">
        <f>MetaData!D426</f>
        <v>No. 40.067(West)</v>
      </c>
      <c r="E426" s="11" t="str">
        <f>MetaData!E426</f>
        <v>Wight and Sozen (1973)</v>
      </c>
      <c r="F426" s="12" t="str">
        <f>MetaData!F426</f>
        <v>SI</v>
      </c>
      <c r="G426" s="14" t="str">
        <f>MetaData!G426</f>
        <v>C</v>
      </c>
      <c r="H426" s="14" t="str">
        <f>MetaData!H426</f>
        <v>R</v>
      </c>
      <c r="I426" s="50">
        <f>IF(MetaData!$F426="SI",MetaData!I426,MetaData!I426*6.89476)</f>
        <v>33.4</v>
      </c>
      <c r="J426" s="50">
        <f>IF(MetaData!$F426="SI",MetaData!J426,MetaData!J426*6.89476)</f>
        <v>0</v>
      </c>
      <c r="K426" s="50">
        <f>IF(MetaData!$F426="SI",MetaData!K426,MetaData!K426*6.89476)</f>
        <v>0</v>
      </c>
      <c r="L426" s="50">
        <f>IF(MetaData!$F426="SI",MetaData!L426,MetaData!L426*4.448)</f>
        <v>178</v>
      </c>
      <c r="M426" s="52">
        <f>MetaData!M426</f>
        <v>3</v>
      </c>
      <c r="N426" s="53">
        <f>IF(MetaData!$F426="SI",MetaData!N426,MetaData!N426*25.4)</f>
        <v>152</v>
      </c>
      <c r="O426" s="53">
        <f>IF(MetaData!$F426="SI",MetaData!O426,MetaData!O426*25.4)</f>
        <v>305</v>
      </c>
      <c r="P426" s="53">
        <f>IF(MetaData!$F426="SI",MetaData!P426,MetaData!P426*25.4)</f>
        <v>876</v>
      </c>
      <c r="Q426" s="53">
        <f>IF(MetaData!$F426="SI",MetaData!Q426,MetaData!Q426*25.4)</f>
        <v>0</v>
      </c>
      <c r="R426" s="99" t="str">
        <f>MetaData!R426</f>
        <v>DE</v>
      </c>
      <c r="S426" s="53">
        <f>IF(MetaData!$F426="SI",MetaData!S426,MetaData!S426*(25.4^2))</f>
        <v>46360</v>
      </c>
      <c r="T426" s="53">
        <f>IF(MetaData!$F426="SI",MetaData!T426,MetaData!T426*25.4)</f>
        <v>19</v>
      </c>
      <c r="U426" s="53">
        <f>IF(MetaData!$F426="SI",MetaData!U426,MetaData!U426*25.4)</f>
        <v>19</v>
      </c>
      <c r="V426" s="53">
        <f>IF(MetaData!$F426="SI",MetaData!V426,MetaData!V426*25.4)</f>
        <v>19</v>
      </c>
      <c r="W426" s="52">
        <f>MetaData!W426</f>
        <v>4</v>
      </c>
      <c r="X426" s="53">
        <f>IF(MetaData!$F426="SI",MetaData!X426,MetaData!X426*25.4)</f>
        <v>22.3</v>
      </c>
      <c r="Y426" s="52">
        <f>MetaData!Y426</f>
        <v>0</v>
      </c>
      <c r="Z426" s="53">
        <f>IF(MetaData!$F426="SI",MetaData!Z426,MetaData!Z426*25.4)</f>
        <v>35</v>
      </c>
      <c r="AA426" s="52">
        <f>MetaData!AA426</f>
        <v>0</v>
      </c>
      <c r="AB426" s="52"/>
      <c r="AC426" s="53">
        <f>IF(MetaData!$F426="SI",MetaData!AC426,MetaData!AC426*25.4)</f>
        <v>0</v>
      </c>
      <c r="AD426" s="79"/>
      <c r="AE426" s="51">
        <f>MetaData!AE426</f>
        <v>2.4500000000000001E-2</v>
      </c>
      <c r="AF426" s="50">
        <f>IF(MetaData!$F426="SI",MetaData!AF426,MetaData!AF426*6.89476)</f>
        <v>496</v>
      </c>
      <c r="AG426" s="50">
        <f>IF(MetaData!$F426="SI",MetaData!AG426,MetaData!AG426*6.89476)</f>
        <v>835</v>
      </c>
      <c r="AH426" s="50">
        <f>IF(MetaData!$F426="SI",MetaData!AH426,MetaData!AH426*6.89476)</f>
        <v>496</v>
      </c>
      <c r="AI426" s="50">
        <f>IF(MetaData!$F426="SI",MetaData!AI426,MetaData!AI426*6.89476)</f>
        <v>496</v>
      </c>
      <c r="AJ426" s="50">
        <f>IF(MetaData!$F426="SI",MetaData!AJ426,MetaData!AJ426*6.89476)</f>
        <v>835</v>
      </c>
      <c r="AK426" s="50">
        <f>IF(MetaData!$F426="SI",MetaData!AK426,MetaData!AK426*6.89476)</f>
        <v>835</v>
      </c>
      <c r="AL426" s="117">
        <f>MetaData!AL426</f>
        <v>0</v>
      </c>
      <c r="AM426" s="52" t="str">
        <f>MetaData!AM426</f>
        <v>R: Rectangular ties (around perimeter)</v>
      </c>
      <c r="AN426" s="52">
        <f>MetaData!AN426</f>
        <v>2</v>
      </c>
      <c r="AO426" s="52">
        <f>MetaData!AO426</f>
        <v>0</v>
      </c>
      <c r="AP426" s="53">
        <f>IF(MetaData!$F426="SI",MetaData!AP426,MetaData!AP426*25.4)</f>
        <v>6.3</v>
      </c>
      <c r="AQ426" s="52">
        <f>MetaData!AQ426</f>
        <v>0</v>
      </c>
      <c r="AR426" s="53">
        <f>IF(MetaData!$F426="SI",MetaData!AR426,MetaData!AR426*25.4)</f>
        <v>64</v>
      </c>
      <c r="AS426" s="53">
        <f>IF(MetaData!$F426="SI",MetaData!AS426,MetaData!AS426*25.4)</f>
        <v>0</v>
      </c>
      <c r="AT426" s="52">
        <f>MetaData!AT426</f>
        <v>0</v>
      </c>
      <c r="AU426" s="53">
        <f>IF(MetaData!$F426="SI",MetaData!AU426,MetaData!AU426*25.4)</f>
        <v>0</v>
      </c>
      <c r="AV426" s="59">
        <f>MetaData!AV426</f>
        <v>6.4088102601243258E-3</v>
      </c>
      <c r="AW426" s="59"/>
      <c r="AX426" s="50">
        <f>IF(MetaData!$F426="SI",MetaData!AX426,MetaData!AX426*6.89476)</f>
        <v>345</v>
      </c>
      <c r="AY426" s="50">
        <f>IF(MetaData!$F426="SI",MetaData!AY426,MetaData!AY426*6.89476)</f>
        <v>551</v>
      </c>
      <c r="AZ426" s="119">
        <f>MetaData!AZ426</f>
        <v>0</v>
      </c>
      <c r="BA426" s="119">
        <f>MetaData!BA426</f>
        <v>0</v>
      </c>
      <c r="BB426" s="119">
        <f>MetaData!BB426</f>
        <v>0</v>
      </c>
      <c r="BC426" s="119">
        <f>MetaData!BC426</f>
        <v>0</v>
      </c>
      <c r="BD426" s="119">
        <f>MetaData!BD426</f>
        <v>0</v>
      </c>
      <c r="BE426" s="119">
        <f>MetaData!BE426</f>
        <v>0</v>
      </c>
      <c r="BF426" s="119">
        <f>MetaData!BF426</f>
        <v>3</v>
      </c>
      <c r="BG426" s="15" t="str">
        <f>ReportedData!M426</f>
        <v>?</v>
      </c>
      <c r="BH426" t="str">
        <f>ReportedData!F426</f>
        <v>ws067w.xlsx</v>
      </c>
    </row>
    <row r="427" spans="1:60" ht="15.75" hidden="1">
      <c r="A427" s="10">
        <f>MetaData!A427</f>
        <v>423</v>
      </c>
      <c r="B427" s="10">
        <f>MetaData!B427</f>
        <v>91</v>
      </c>
      <c r="C427" s="10">
        <f>MetaData!C427</f>
        <v>11</v>
      </c>
      <c r="D427" s="91" t="str">
        <f>MetaData!D427</f>
        <v xml:space="preserve"> No. 40.092(East)</v>
      </c>
      <c r="E427" s="11" t="str">
        <f>MetaData!E427</f>
        <v>Wight and Sozen (1973)</v>
      </c>
      <c r="F427" s="12" t="str">
        <f>MetaData!F427</f>
        <v>SI</v>
      </c>
      <c r="G427" s="14" t="str">
        <f>MetaData!G427</f>
        <v>C</v>
      </c>
      <c r="H427" s="14" t="str">
        <f>MetaData!H427</f>
        <v>R</v>
      </c>
      <c r="I427" s="50">
        <f>IF(MetaData!$F427="SI",MetaData!I427,MetaData!I427*6.89476)</f>
        <v>33.5</v>
      </c>
      <c r="J427" s="50">
        <f>IF(MetaData!$F427="SI",MetaData!J427,MetaData!J427*6.89476)</f>
        <v>0</v>
      </c>
      <c r="K427" s="50">
        <f>IF(MetaData!$F427="SI",MetaData!K427,MetaData!K427*6.89476)</f>
        <v>0</v>
      </c>
      <c r="L427" s="50">
        <f>IF(MetaData!$F427="SI",MetaData!L427,MetaData!L427*4.448)</f>
        <v>178</v>
      </c>
      <c r="M427" s="52">
        <f>MetaData!M427</f>
        <v>3</v>
      </c>
      <c r="N427" s="53">
        <f>IF(MetaData!$F427="SI",MetaData!N427,MetaData!N427*25.4)</f>
        <v>152</v>
      </c>
      <c r="O427" s="53">
        <f>IF(MetaData!$F427="SI",MetaData!O427,MetaData!O427*25.4)</f>
        <v>305</v>
      </c>
      <c r="P427" s="53">
        <f>IF(MetaData!$F427="SI",MetaData!P427,MetaData!P427*25.4)</f>
        <v>876</v>
      </c>
      <c r="Q427" s="53">
        <f>IF(MetaData!$F427="SI",MetaData!Q427,MetaData!Q427*25.4)</f>
        <v>0</v>
      </c>
      <c r="R427" s="99" t="str">
        <f>MetaData!R427</f>
        <v>DE</v>
      </c>
      <c r="S427" s="53">
        <f>IF(MetaData!$F427="SI",MetaData!S427,MetaData!S427*(25.4^2))</f>
        <v>46360</v>
      </c>
      <c r="T427" s="53">
        <f>IF(MetaData!$F427="SI",MetaData!T427,MetaData!T427*25.4)</f>
        <v>19</v>
      </c>
      <c r="U427" s="53">
        <f>IF(MetaData!$F427="SI",MetaData!U427,MetaData!U427*25.4)</f>
        <v>19</v>
      </c>
      <c r="V427" s="53">
        <f>IF(MetaData!$F427="SI",MetaData!V427,MetaData!V427*25.4)</f>
        <v>19</v>
      </c>
      <c r="W427" s="52">
        <f>MetaData!W427</f>
        <v>4</v>
      </c>
      <c r="X427" s="53">
        <f>IF(MetaData!$F427="SI",MetaData!X427,MetaData!X427*25.4)</f>
        <v>19.100000000000001</v>
      </c>
      <c r="Y427" s="52">
        <f>MetaData!Y427</f>
        <v>0</v>
      </c>
      <c r="Z427" s="53">
        <f>IF(MetaData!$F427="SI",MetaData!Z427,MetaData!Z427*25.4)</f>
        <v>32</v>
      </c>
      <c r="AA427" s="52">
        <f>MetaData!AA427</f>
        <v>0</v>
      </c>
      <c r="AB427" s="52"/>
      <c r="AC427" s="53">
        <f>IF(MetaData!$F427="SI",MetaData!AC427,MetaData!AC427*25.4)</f>
        <v>0</v>
      </c>
      <c r="AD427" s="79"/>
      <c r="AE427" s="51">
        <f>MetaData!AE427</f>
        <v>2.4500000000000001E-2</v>
      </c>
      <c r="AF427" s="50">
        <f>IF(MetaData!$F427="SI",MetaData!AF427,MetaData!AF427*6.89476)</f>
        <v>496</v>
      </c>
      <c r="AG427" s="50">
        <f>IF(MetaData!$F427="SI",MetaData!AG427,MetaData!AG427*6.89476)</f>
        <v>835</v>
      </c>
      <c r="AH427" s="50">
        <f>IF(MetaData!$F427="SI",MetaData!AH427,MetaData!AH427*6.89476)</f>
        <v>496</v>
      </c>
      <c r="AI427" s="50">
        <f>IF(MetaData!$F427="SI",MetaData!AI427,MetaData!AI427*6.89476)</f>
        <v>496</v>
      </c>
      <c r="AJ427" s="50">
        <f>IF(MetaData!$F427="SI",MetaData!AJ427,MetaData!AJ427*6.89476)</f>
        <v>835</v>
      </c>
      <c r="AK427" s="50">
        <f>IF(MetaData!$F427="SI",MetaData!AK427,MetaData!AK427*6.89476)</f>
        <v>835</v>
      </c>
      <c r="AL427" s="117">
        <f>MetaData!AL427</f>
        <v>0</v>
      </c>
      <c r="AM427" s="52" t="str">
        <f>MetaData!AM427</f>
        <v>R: Rectangular ties (around perimeter)</v>
      </c>
      <c r="AN427" s="52">
        <f>MetaData!AN427</f>
        <v>2</v>
      </c>
      <c r="AO427" s="52">
        <f>MetaData!AO427</f>
        <v>0</v>
      </c>
      <c r="AP427" s="53">
        <f>IF(MetaData!$F427="SI",MetaData!AP427,MetaData!AP427*25.4)</f>
        <v>9.5</v>
      </c>
      <c r="AQ427" s="52">
        <f>MetaData!AQ427</f>
        <v>0</v>
      </c>
      <c r="AR427" s="53">
        <f>IF(MetaData!$F427="SI",MetaData!AR427,MetaData!AR427*25.4)</f>
        <v>102</v>
      </c>
      <c r="AS427" s="53">
        <f>IF(MetaData!$F427="SI",MetaData!AS427,MetaData!AS427*25.4)</f>
        <v>0</v>
      </c>
      <c r="AT427" s="52">
        <f>MetaData!AT427</f>
        <v>0</v>
      </c>
      <c r="AU427" s="53">
        <f>IF(MetaData!$F427="SI",MetaData!AU427,MetaData!AU427*25.4)</f>
        <v>0</v>
      </c>
      <c r="AV427" s="59">
        <f>MetaData!AV427</f>
        <v>9.1437286179849968E-3</v>
      </c>
      <c r="AW427" s="59"/>
      <c r="AX427" s="50">
        <f>IF(MetaData!$F427="SI",MetaData!AX427,MetaData!AX427*6.89476)</f>
        <v>317</v>
      </c>
      <c r="AY427" s="50">
        <f>IF(MetaData!$F427="SI",MetaData!AY427,MetaData!AY427*6.89476)</f>
        <v>482</v>
      </c>
      <c r="AZ427" s="119">
        <f>MetaData!AZ427</f>
        <v>0</v>
      </c>
      <c r="BA427" s="119">
        <f>MetaData!BA427</f>
        <v>0</v>
      </c>
      <c r="BB427" s="119">
        <f>MetaData!BB427</f>
        <v>0</v>
      </c>
      <c r="BC427" s="119">
        <f>MetaData!BC427</f>
        <v>0</v>
      </c>
      <c r="BD427" s="119">
        <f>MetaData!BD427</f>
        <v>0</v>
      </c>
      <c r="BE427" s="119">
        <f>MetaData!BE427</f>
        <v>0</v>
      </c>
      <c r="BF427" s="119">
        <f>MetaData!BF427</f>
        <v>3</v>
      </c>
      <c r="BG427" s="15" t="str">
        <f>ReportedData!M427</f>
        <v>?</v>
      </c>
      <c r="BH427" t="str">
        <f>ReportedData!F427</f>
        <v>ws092e.xlsx</v>
      </c>
    </row>
    <row r="428" spans="1:60" ht="15.75" hidden="1">
      <c r="A428" s="10">
        <f>MetaData!A428</f>
        <v>424</v>
      </c>
      <c r="B428" s="10">
        <f>MetaData!B428</f>
        <v>91</v>
      </c>
      <c r="C428" s="10">
        <f>MetaData!C428</f>
        <v>12</v>
      </c>
      <c r="D428" s="91" t="str">
        <f>MetaData!D428</f>
        <v>No. 40.092(West)</v>
      </c>
      <c r="E428" s="11" t="str">
        <f>MetaData!E428</f>
        <v>Wight and Sozen (1973)</v>
      </c>
      <c r="F428" s="12" t="str">
        <f>MetaData!F428</f>
        <v>SI</v>
      </c>
      <c r="G428" s="14" t="str">
        <f>MetaData!G428</f>
        <v>C</v>
      </c>
      <c r="H428" s="14" t="str">
        <f>MetaData!H428</f>
        <v>R</v>
      </c>
      <c r="I428" s="50">
        <f>IF(MetaData!$F428="SI",MetaData!I428,MetaData!I428*6.89476)</f>
        <v>33.5</v>
      </c>
      <c r="J428" s="50">
        <f>IF(MetaData!$F428="SI",MetaData!J428,MetaData!J428*6.89476)</f>
        <v>0</v>
      </c>
      <c r="K428" s="50">
        <f>IF(MetaData!$F428="SI",MetaData!K428,MetaData!K428*6.89476)</f>
        <v>0</v>
      </c>
      <c r="L428" s="50">
        <f>IF(MetaData!$F428="SI",MetaData!L428,MetaData!L428*4.448)</f>
        <v>178</v>
      </c>
      <c r="M428" s="52">
        <f>MetaData!M428</f>
        <v>3</v>
      </c>
      <c r="N428" s="53">
        <f>IF(MetaData!$F428="SI",MetaData!N428,MetaData!N428*25.4)</f>
        <v>152</v>
      </c>
      <c r="O428" s="53">
        <f>IF(MetaData!$F428="SI",MetaData!O428,MetaData!O428*25.4)</f>
        <v>305</v>
      </c>
      <c r="P428" s="53">
        <f>IF(MetaData!$F428="SI",MetaData!P428,MetaData!P428*25.4)</f>
        <v>876</v>
      </c>
      <c r="Q428" s="53">
        <f>IF(MetaData!$F428="SI",MetaData!Q428,MetaData!Q428*25.4)</f>
        <v>0</v>
      </c>
      <c r="R428" s="99" t="str">
        <f>MetaData!R428</f>
        <v>DE</v>
      </c>
      <c r="S428" s="53">
        <f>IF(MetaData!$F428="SI",MetaData!S428,MetaData!S428*(25.4^2))</f>
        <v>46360</v>
      </c>
      <c r="T428" s="53">
        <f>IF(MetaData!$F428="SI",MetaData!T428,MetaData!T428*25.4)</f>
        <v>19</v>
      </c>
      <c r="U428" s="53">
        <f>IF(MetaData!$F428="SI",MetaData!U428,MetaData!U428*25.4)</f>
        <v>19</v>
      </c>
      <c r="V428" s="53">
        <f>IF(MetaData!$F428="SI",MetaData!V428,MetaData!V428*25.4)</f>
        <v>19</v>
      </c>
      <c r="W428" s="52">
        <f>MetaData!W428</f>
        <v>4</v>
      </c>
      <c r="X428" s="53">
        <f>IF(MetaData!$F428="SI",MetaData!X428,MetaData!X428*25.4)</f>
        <v>19.100000000000001</v>
      </c>
      <c r="Y428" s="52">
        <f>MetaData!Y428</f>
        <v>0</v>
      </c>
      <c r="Z428" s="53">
        <f>IF(MetaData!$F428="SI",MetaData!Z428,MetaData!Z428*25.4)</f>
        <v>32</v>
      </c>
      <c r="AA428" s="52">
        <f>MetaData!AA428</f>
        <v>0</v>
      </c>
      <c r="AB428" s="52"/>
      <c r="AC428" s="53">
        <f>IF(MetaData!$F428="SI",MetaData!AC428,MetaData!AC428*25.4)</f>
        <v>0</v>
      </c>
      <c r="AD428" s="79"/>
      <c r="AE428" s="51">
        <f>MetaData!AE428</f>
        <v>2.4500000000000001E-2</v>
      </c>
      <c r="AF428" s="50">
        <f>IF(MetaData!$F428="SI",MetaData!AF428,MetaData!AF428*6.89476)</f>
        <v>496</v>
      </c>
      <c r="AG428" s="50">
        <f>IF(MetaData!$F428="SI",MetaData!AG428,MetaData!AG428*6.89476)</f>
        <v>835</v>
      </c>
      <c r="AH428" s="50">
        <f>IF(MetaData!$F428="SI",MetaData!AH428,MetaData!AH428*6.89476)</f>
        <v>496</v>
      </c>
      <c r="AI428" s="50">
        <f>IF(MetaData!$F428="SI",MetaData!AI428,MetaData!AI428*6.89476)</f>
        <v>496</v>
      </c>
      <c r="AJ428" s="50">
        <f>IF(MetaData!$F428="SI",MetaData!AJ428,MetaData!AJ428*6.89476)</f>
        <v>835</v>
      </c>
      <c r="AK428" s="50">
        <f>IF(MetaData!$F428="SI",MetaData!AK428,MetaData!AK428*6.89476)</f>
        <v>835</v>
      </c>
      <c r="AL428" s="117">
        <f>MetaData!AL428</f>
        <v>0</v>
      </c>
      <c r="AM428" s="52" t="str">
        <f>MetaData!AM428</f>
        <v>R: Rectangular ties (around perimeter)</v>
      </c>
      <c r="AN428" s="52">
        <f>MetaData!AN428</f>
        <v>2</v>
      </c>
      <c r="AO428" s="52">
        <f>MetaData!AO428</f>
        <v>0</v>
      </c>
      <c r="AP428" s="53">
        <f>IF(MetaData!$F428="SI",MetaData!AP428,MetaData!AP428*25.4)</f>
        <v>9.5</v>
      </c>
      <c r="AQ428" s="52">
        <f>MetaData!AQ428</f>
        <v>0</v>
      </c>
      <c r="AR428" s="53">
        <f>IF(MetaData!$F428="SI",MetaData!AR428,MetaData!AR428*25.4)</f>
        <v>102</v>
      </c>
      <c r="AS428" s="53">
        <f>IF(MetaData!$F428="SI",MetaData!AS428,MetaData!AS428*25.4)</f>
        <v>0</v>
      </c>
      <c r="AT428" s="52">
        <f>MetaData!AT428</f>
        <v>0</v>
      </c>
      <c r="AU428" s="53">
        <f>IF(MetaData!$F428="SI",MetaData!AU428,MetaData!AU428*25.4)</f>
        <v>0</v>
      </c>
      <c r="AV428" s="59">
        <f>MetaData!AV428</f>
        <v>9.1437286179849968E-3</v>
      </c>
      <c r="AW428" s="59"/>
      <c r="AX428" s="50">
        <f>IF(MetaData!$F428="SI",MetaData!AX428,MetaData!AX428*6.89476)</f>
        <v>317</v>
      </c>
      <c r="AY428" s="50">
        <f>IF(MetaData!$F428="SI",MetaData!AY428,MetaData!AY428*6.89476)</f>
        <v>482</v>
      </c>
      <c r="AZ428" s="119">
        <f>MetaData!AZ428</f>
        <v>0</v>
      </c>
      <c r="BA428" s="119">
        <f>MetaData!BA428</f>
        <v>0</v>
      </c>
      <c r="BB428" s="119">
        <f>MetaData!BB428</f>
        <v>0</v>
      </c>
      <c r="BC428" s="119">
        <f>MetaData!BC428</f>
        <v>0</v>
      </c>
      <c r="BD428" s="119">
        <f>MetaData!BD428</f>
        <v>0</v>
      </c>
      <c r="BE428" s="119">
        <f>MetaData!BE428</f>
        <v>0</v>
      </c>
      <c r="BF428" s="119">
        <f>MetaData!BF428</f>
        <v>3</v>
      </c>
      <c r="BG428" s="15" t="str">
        <f>ReportedData!M428</f>
        <v>?</v>
      </c>
      <c r="BH428" t="str">
        <f>ReportedData!F428</f>
        <v>ws092w.xlsx</v>
      </c>
    </row>
    <row r="429" spans="1:60" ht="15.75" hidden="1">
      <c r="A429" s="10">
        <f>MetaData!A429</f>
        <v>425</v>
      </c>
      <c r="B429" s="10">
        <f>MetaData!B429</f>
        <v>91</v>
      </c>
      <c r="C429" s="10">
        <f>MetaData!C429</f>
        <v>13</v>
      </c>
      <c r="D429" s="91" t="str">
        <f>MetaData!D429</f>
        <v xml:space="preserve"> No. 40.147(East)</v>
      </c>
      <c r="E429" s="11" t="str">
        <f>MetaData!E429</f>
        <v>Wight and Sozen (1973)</v>
      </c>
      <c r="F429" s="12" t="str">
        <f>MetaData!F429</f>
        <v>SI</v>
      </c>
      <c r="G429" s="14" t="str">
        <f>MetaData!G429</f>
        <v>C</v>
      </c>
      <c r="H429" s="14" t="str">
        <f>MetaData!H429</f>
        <v>R</v>
      </c>
      <c r="I429" s="50">
        <f>IF(MetaData!$F429="SI",MetaData!I429,MetaData!I429*6.89476)</f>
        <v>33.5</v>
      </c>
      <c r="J429" s="50">
        <f>IF(MetaData!$F429="SI",MetaData!J429,MetaData!J429*6.89476)</f>
        <v>0</v>
      </c>
      <c r="K429" s="50">
        <f>IF(MetaData!$F429="SI",MetaData!K429,MetaData!K429*6.89476)</f>
        <v>0</v>
      </c>
      <c r="L429" s="50">
        <f>IF(MetaData!$F429="SI",MetaData!L429,MetaData!L429*4.448)</f>
        <v>178</v>
      </c>
      <c r="M429" s="52">
        <f>MetaData!M429</f>
        <v>3</v>
      </c>
      <c r="N429" s="53">
        <f>IF(MetaData!$F429="SI",MetaData!N429,MetaData!N429*25.4)</f>
        <v>152</v>
      </c>
      <c r="O429" s="53">
        <f>IF(MetaData!$F429="SI",MetaData!O429,MetaData!O429*25.4)</f>
        <v>305</v>
      </c>
      <c r="P429" s="53">
        <f>IF(MetaData!$F429="SI",MetaData!P429,MetaData!P429*25.4)</f>
        <v>876</v>
      </c>
      <c r="Q429" s="53">
        <f>IF(MetaData!$F429="SI",MetaData!Q429,MetaData!Q429*25.4)</f>
        <v>0</v>
      </c>
      <c r="R429" s="99" t="str">
        <f>MetaData!R429</f>
        <v>DE</v>
      </c>
      <c r="S429" s="53">
        <f>IF(MetaData!$F429="SI",MetaData!S429,MetaData!S429*(25.4^2))</f>
        <v>46360</v>
      </c>
      <c r="T429" s="53">
        <f>IF(MetaData!$F429="SI",MetaData!T429,MetaData!T429*25.4)</f>
        <v>19</v>
      </c>
      <c r="U429" s="53">
        <f>IF(MetaData!$F429="SI",MetaData!U429,MetaData!U429*25.4)</f>
        <v>19</v>
      </c>
      <c r="V429" s="53">
        <f>IF(MetaData!$F429="SI",MetaData!V429,MetaData!V429*25.4)</f>
        <v>19</v>
      </c>
      <c r="W429" s="52">
        <f>MetaData!W429</f>
        <v>4</v>
      </c>
      <c r="X429" s="53">
        <f>IF(MetaData!$F429="SI",MetaData!X429,MetaData!X429*25.4)</f>
        <v>19.100000000000001</v>
      </c>
      <c r="Y429" s="52">
        <f>MetaData!Y429</f>
        <v>0</v>
      </c>
      <c r="Z429" s="53">
        <f>IF(MetaData!$F429="SI",MetaData!Z429,MetaData!Z429*25.4)</f>
        <v>32</v>
      </c>
      <c r="AA429" s="52">
        <f>MetaData!AA429</f>
        <v>0</v>
      </c>
      <c r="AB429" s="52"/>
      <c r="AC429" s="53">
        <f>IF(MetaData!$F429="SI",MetaData!AC429,MetaData!AC429*25.4)</f>
        <v>0</v>
      </c>
      <c r="AD429" s="79"/>
      <c r="AE429" s="51">
        <f>MetaData!AE429</f>
        <v>2.4500000000000001E-2</v>
      </c>
      <c r="AF429" s="50">
        <f>IF(MetaData!$F429="SI",MetaData!AF429,MetaData!AF429*6.89476)</f>
        <v>496</v>
      </c>
      <c r="AG429" s="50">
        <f>IF(MetaData!$F429="SI",MetaData!AG429,MetaData!AG429*6.89476)</f>
        <v>835</v>
      </c>
      <c r="AH429" s="50">
        <f>IF(MetaData!$F429="SI",MetaData!AH429,MetaData!AH429*6.89476)</f>
        <v>496</v>
      </c>
      <c r="AI429" s="50">
        <f>IF(MetaData!$F429="SI",MetaData!AI429,MetaData!AI429*6.89476)</f>
        <v>496</v>
      </c>
      <c r="AJ429" s="50">
        <f>IF(MetaData!$F429="SI",MetaData!AJ429,MetaData!AJ429*6.89476)</f>
        <v>835</v>
      </c>
      <c r="AK429" s="50">
        <f>IF(MetaData!$F429="SI",MetaData!AK429,MetaData!AK429*6.89476)</f>
        <v>835</v>
      </c>
      <c r="AL429" s="117">
        <f>MetaData!AL429</f>
        <v>0</v>
      </c>
      <c r="AM429" s="52" t="str">
        <f>MetaData!AM429</f>
        <v>R: Rectangular ties (around perimeter)</v>
      </c>
      <c r="AN429" s="52">
        <f>MetaData!AN429</f>
        <v>2</v>
      </c>
      <c r="AO429" s="52">
        <f>MetaData!AO429</f>
        <v>0</v>
      </c>
      <c r="AP429" s="53">
        <f>IF(MetaData!$F429="SI",MetaData!AP429,MetaData!AP429*25.4)</f>
        <v>9.5</v>
      </c>
      <c r="AQ429" s="52">
        <f>MetaData!AQ429</f>
        <v>0</v>
      </c>
      <c r="AR429" s="53">
        <f>IF(MetaData!$F429="SI",MetaData!AR429,MetaData!AR429*25.4)</f>
        <v>64</v>
      </c>
      <c r="AS429" s="53">
        <f>IF(MetaData!$F429="SI",MetaData!AS429,MetaData!AS429*25.4)</f>
        <v>0</v>
      </c>
      <c r="AT429" s="52">
        <f>MetaData!AT429</f>
        <v>0</v>
      </c>
      <c r="AU429" s="53">
        <f>IF(MetaData!$F429="SI",MetaData!AU429,MetaData!AU429*25.4)</f>
        <v>0</v>
      </c>
      <c r="AV429" s="59">
        <f>MetaData!AV429</f>
        <v>1.457281748491359E-2</v>
      </c>
      <c r="AW429" s="59"/>
      <c r="AX429" s="50">
        <f>IF(MetaData!$F429="SI",MetaData!AX429,MetaData!AX429*6.89476)</f>
        <v>317</v>
      </c>
      <c r="AY429" s="50">
        <f>IF(MetaData!$F429="SI",MetaData!AY429,MetaData!AY429*6.89476)</f>
        <v>482</v>
      </c>
      <c r="AZ429" s="119">
        <f>MetaData!AZ429</f>
        <v>0</v>
      </c>
      <c r="BA429" s="119">
        <f>MetaData!BA429</f>
        <v>0</v>
      </c>
      <c r="BB429" s="119">
        <f>MetaData!BB429</f>
        <v>0</v>
      </c>
      <c r="BC429" s="119">
        <f>MetaData!BC429</f>
        <v>0</v>
      </c>
      <c r="BD429" s="119">
        <f>MetaData!BD429</f>
        <v>0</v>
      </c>
      <c r="BE429" s="119">
        <f>MetaData!BE429</f>
        <v>0</v>
      </c>
      <c r="BF429" s="119">
        <f>MetaData!BF429</f>
        <v>3</v>
      </c>
      <c r="BG429" s="15" t="str">
        <f>ReportedData!M429</f>
        <v>?</v>
      </c>
      <c r="BH429" t="str">
        <f>ReportedData!F429</f>
        <v>ws147e.xlsx</v>
      </c>
    </row>
    <row r="430" spans="1:60" ht="15.75" hidden="1">
      <c r="A430" s="10">
        <f>MetaData!A430</f>
        <v>426</v>
      </c>
      <c r="B430" s="10">
        <f>MetaData!B430</f>
        <v>91</v>
      </c>
      <c r="C430" s="10">
        <f>MetaData!C430</f>
        <v>14</v>
      </c>
      <c r="D430" s="91" t="str">
        <f>MetaData!D430</f>
        <v xml:space="preserve"> No. 40.147(West)</v>
      </c>
      <c r="E430" s="11" t="str">
        <f>MetaData!E430</f>
        <v>Wight and Sozen (1973)</v>
      </c>
      <c r="F430" s="12" t="str">
        <f>MetaData!F430</f>
        <v>SI</v>
      </c>
      <c r="G430" s="14" t="str">
        <f>MetaData!G430</f>
        <v>C</v>
      </c>
      <c r="H430" s="14" t="str">
        <f>MetaData!H430</f>
        <v>R</v>
      </c>
      <c r="I430" s="50">
        <f>IF(MetaData!$F430="SI",MetaData!I430,MetaData!I430*6.89476)</f>
        <v>33.5</v>
      </c>
      <c r="J430" s="50">
        <f>IF(MetaData!$F430="SI",MetaData!J430,MetaData!J430*6.89476)</f>
        <v>0</v>
      </c>
      <c r="K430" s="50">
        <f>IF(MetaData!$F430="SI",MetaData!K430,MetaData!K430*6.89476)</f>
        <v>0</v>
      </c>
      <c r="L430" s="50">
        <f>IF(MetaData!$F430="SI",MetaData!L430,MetaData!L430*4.448)</f>
        <v>178</v>
      </c>
      <c r="M430" s="52">
        <f>MetaData!M430</f>
        <v>3</v>
      </c>
      <c r="N430" s="53">
        <f>IF(MetaData!$F430="SI",MetaData!N430,MetaData!N430*25.4)</f>
        <v>152</v>
      </c>
      <c r="O430" s="53">
        <f>IF(MetaData!$F430="SI",MetaData!O430,MetaData!O430*25.4)</f>
        <v>305</v>
      </c>
      <c r="P430" s="53">
        <f>IF(MetaData!$F430="SI",MetaData!P430,MetaData!P430*25.4)</f>
        <v>876</v>
      </c>
      <c r="Q430" s="53">
        <f>IF(MetaData!$F430="SI",MetaData!Q430,MetaData!Q430*25.4)</f>
        <v>0</v>
      </c>
      <c r="R430" s="99" t="str">
        <f>MetaData!R430</f>
        <v>DE</v>
      </c>
      <c r="S430" s="53">
        <f>IF(MetaData!$F430="SI",MetaData!S430,MetaData!S430*(25.4^2))</f>
        <v>46360</v>
      </c>
      <c r="T430" s="53">
        <f>IF(MetaData!$F430="SI",MetaData!T430,MetaData!T430*25.4)</f>
        <v>19</v>
      </c>
      <c r="U430" s="53">
        <f>IF(MetaData!$F430="SI",MetaData!U430,MetaData!U430*25.4)</f>
        <v>19</v>
      </c>
      <c r="V430" s="53">
        <f>IF(MetaData!$F430="SI",MetaData!V430,MetaData!V430*25.4)</f>
        <v>19</v>
      </c>
      <c r="W430" s="52">
        <f>MetaData!W430</f>
        <v>4</v>
      </c>
      <c r="X430" s="53">
        <f>IF(MetaData!$F430="SI",MetaData!X430,MetaData!X430*25.4)</f>
        <v>19.100000000000001</v>
      </c>
      <c r="Y430" s="52">
        <f>MetaData!Y430</f>
        <v>0</v>
      </c>
      <c r="Z430" s="53">
        <f>IF(MetaData!$F430="SI",MetaData!Z430,MetaData!Z430*25.4)</f>
        <v>32</v>
      </c>
      <c r="AA430" s="52">
        <f>MetaData!AA430</f>
        <v>0</v>
      </c>
      <c r="AB430" s="52"/>
      <c r="AC430" s="53">
        <f>IF(MetaData!$F430="SI",MetaData!AC430,MetaData!AC430*25.4)</f>
        <v>0</v>
      </c>
      <c r="AD430" s="79"/>
      <c r="AE430" s="51">
        <f>MetaData!AE430</f>
        <v>2.4500000000000001E-2</v>
      </c>
      <c r="AF430" s="50">
        <f>IF(MetaData!$F430="SI",MetaData!AF430,MetaData!AF430*6.89476)</f>
        <v>496</v>
      </c>
      <c r="AG430" s="50">
        <f>IF(MetaData!$F430="SI",MetaData!AG430,MetaData!AG430*6.89476)</f>
        <v>835</v>
      </c>
      <c r="AH430" s="50">
        <f>IF(MetaData!$F430="SI",MetaData!AH430,MetaData!AH430*6.89476)</f>
        <v>496</v>
      </c>
      <c r="AI430" s="50">
        <f>IF(MetaData!$F430="SI",MetaData!AI430,MetaData!AI430*6.89476)</f>
        <v>496</v>
      </c>
      <c r="AJ430" s="50">
        <f>IF(MetaData!$F430="SI",MetaData!AJ430,MetaData!AJ430*6.89476)</f>
        <v>835</v>
      </c>
      <c r="AK430" s="50">
        <f>IF(MetaData!$F430="SI",MetaData!AK430,MetaData!AK430*6.89476)</f>
        <v>835</v>
      </c>
      <c r="AL430" s="117">
        <f>MetaData!AL430</f>
        <v>0</v>
      </c>
      <c r="AM430" s="52" t="str">
        <f>MetaData!AM430</f>
        <v>R: Rectangular ties (around perimeter)</v>
      </c>
      <c r="AN430" s="52">
        <f>MetaData!AN430</f>
        <v>2</v>
      </c>
      <c r="AO430" s="52">
        <f>MetaData!AO430</f>
        <v>0</v>
      </c>
      <c r="AP430" s="53">
        <f>IF(MetaData!$F430="SI",MetaData!AP430,MetaData!AP430*25.4)</f>
        <v>9.5</v>
      </c>
      <c r="AQ430" s="52">
        <f>MetaData!AQ430</f>
        <v>0</v>
      </c>
      <c r="AR430" s="53">
        <f>IF(MetaData!$F430="SI",MetaData!AR430,MetaData!AR430*25.4)</f>
        <v>64</v>
      </c>
      <c r="AS430" s="53">
        <f>IF(MetaData!$F430="SI",MetaData!AS430,MetaData!AS430*25.4)</f>
        <v>0</v>
      </c>
      <c r="AT430" s="52">
        <f>MetaData!AT430</f>
        <v>0</v>
      </c>
      <c r="AU430" s="53">
        <f>IF(MetaData!$F430="SI",MetaData!AU430,MetaData!AU430*25.4)</f>
        <v>0</v>
      </c>
      <c r="AV430" s="59">
        <f>MetaData!AV430</f>
        <v>1.457281748491359E-2</v>
      </c>
      <c r="AW430" s="59"/>
      <c r="AX430" s="50">
        <f>IF(MetaData!$F430="SI",MetaData!AX430,MetaData!AX430*6.89476)</f>
        <v>317</v>
      </c>
      <c r="AY430" s="50">
        <f>IF(MetaData!$F430="SI",MetaData!AY430,MetaData!AY430*6.89476)</f>
        <v>482</v>
      </c>
      <c r="AZ430" s="119">
        <f>MetaData!AZ430</f>
        <v>0</v>
      </c>
      <c r="BA430" s="119">
        <f>MetaData!BA430</f>
        <v>0</v>
      </c>
      <c r="BB430" s="119">
        <f>MetaData!BB430</f>
        <v>0</v>
      </c>
      <c r="BC430" s="119">
        <f>MetaData!BC430</f>
        <v>0</v>
      </c>
      <c r="BD430" s="119">
        <f>MetaData!BD430</f>
        <v>0</v>
      </c>
      <c r="BE430" s="119">
        <f>MetaData!BE430</f>
        <v>0</v>
      </c>
      <c r="BF430" s="119">
        <f>MetaData!BF430</f>
        <v>3</v>
      </c>
      <c r="BG430" s="15" t="str">
        <f>ReportedData!M430</f>
        <v>?</v>
      </c>
      <c r="BH430" t="str">
        <f>ReportedData!F430</f>
        <v>ws147w.xlsx</v>
      </c>
    </row>
    <row r="431" spans="1:60" ht="15.75" hidden="1">
      <c r="A431" s="10">
        <f>MetaData!A431</f>
        <v>427</v>
      </c>
      <c r="B431" s="10">
        <f>MetaData!B431</f>
        <v>92</v>
      </c>
      <c r="C431" s="10">
        <f>MetaData!C431</f>
        <v>1</v>
      </c>
      <c r="D431" s="91" t="str">
        <f>MetaData!D431</f>
        <v>40.033A</v>
      </c>
      <c r="E431" s="11" t="str">
        <f>MetaData!E431</f>
        <v>Wight,Sozen  1975</v>
      </c>
      <c r="F431" s="12" t="str">
        <f>MetaData!F431</f>
        <v>SI</v>
      </c>
      <c r="G431" s="14" t="str">
        <f>MetaData!G431</f>
        <v>C</v>
      </c>
      <c r="H431" s="14" t="str">
        <f>MetaData!H431</f>
        <v>R</v>
      </c>
      <c r="I431" s="50">
        <f>IF(MetaData!$F431="SI",MetaData!I431,MetaData!I431*6.89476)</f>
        <v>34.700000000000003</v>
      </c>
      <c r="J431" s="50">
        <f>IF(MetaData!$F431="SI",MetaData!J431,MetaData!J431*6.89476)</f>
        <v>0</v>
      </c>
      <c r="K431" s="50">
        <f>IF(MetaData!$F431="SI",MetaData!K431,MetaData!K431*6.89476)</f>
        <v>0</v>
      </c>
      <c r="L431" s="50">
        <f>IF(MetaData!$F431="SI",MetaData!L431,MetaData!L431*4.448)</f>
        <v>193.67805000000001</v>
      </c>
      <c r="M431" s="52">
        <f>MetaData!M431</f>
        <v>0</v>
      </c>
      <c r="N431" s="53">
        <f>IF(MetaData!$F431="SI",MetaData!N431,MetaData!N431*25.4)</f>
        <v>152.5</v>
      </c>
      <c r="O431" s="53">
        <f>IF(MetaData!$F431="SI",MetaData!O431,MetaData!O431*25.4)</f>
        <v>305</v>
      </c>
      <c r="P431" s="53">
        <f>IF(MetaData!$F431="SI",MetaData!P431,MetaData!P431*25.4)</f>
        <v>876</v>
      </c>
      <c r="Q431" s="53">
        <f>IF(MetaData!$F431="SI",MetaData!Q431,MetaData!Q431*25.4)</f>
        <v>0</v>
      </c>
      <c r="R431" s="99" t="str">
        <f>MetaData!R431</f>
        <v>DE</v>
      </c>
      <c r="S431" s="53">
        <f>IF(MetaData!$F431="SI",MetaData!S431,MetaData!S431*(25.4^2))</f>
        <v>46512.5</v>
      </c>
      <c r="T431" s="53">
        <f>IF(MetaData!$F431="SI",MetaData!T431,MetaData!T431*25.4)</f>
        <v>19</v>
      </c>
      <c r="U431" s="53">
        <f>IF(MetaData!$F431="SI",MetaData!U431,MetaData!U431*25.4)</f>
        <v>0</v>
      </c>
      <c r="V431" s="53">
        <f>IF(MetaData!$F431="SI",MetaData!V431,MetaData!V431*25.4)</f>
        <v>0</v>
      </c>
      <c r="W431" s="52">
        <f>MetaData!W431</f>
        <v>4</v>
      </c>
      <c r="X431" s="53">
        <f>IF(MetaData!$F431="SI",MetaData!X431,MetaData!X431*25.4)</f>
        <v>35.15</v>
      </c>
      <c r="Y431" s="52">
        <f>MetaData!Y431</f>
        <v>0</v>
      </c>
      <c r="Z431" s="53">
        <f>IF(MetaData!$F431="SI",MetaData!Z431,MetaData!Z431*25.4)</f>
        <v>35.15</v>
      </c>
      <c r="AA431" s="52">
        <f>MetaData!AA431</f>
        <v>0</v>
      </c>
      <c r="AB431" s="52"/>
      <c r="AC431" s="53">
        <f>IF(MetaData!$F431="SI",MetaData!AC431,MetaData!AC431*25.4)</f>
        <v>0</v>
      </c>
      <c r="AD431" s="79"/>
      <c r="AE431" s="51">
        <f>MetaData!AE431</f>
        <v>2.4E-2</v>
      </c>
      <c r="AF431" s="50">
        <f>IF(MetaData!$F431="SI",MetaData!AF431,MetaData!AF431*6.89476)</f>
        <v>496</v>
      </c>
      <c r="AG431" s="50">
        <f>IF(MetaData!$F431="SI",MetaData!AG431,MetaData!AG431*6.89476)</f>
        <v>0</v>
      </c>
      <c r="AH431" s="50">
        <f>IF(MetaData!$F431="SI",MetaData!AH431,MetaData!AH431*6.89476)</f>
        <v>0</v>
      </c>
      <c r="AI431" s="50">
        <f>IF(MetaData!$F431="SI",MetaData!AI431,MetaData!AI431*6.89476)</f>
        <v>0</v>
      </c>
      <c r="AJ431" s="50">
        <f>IF(MetaData!$F431="SI",MetaData!AJ431,MetaData!AJ431*6.89476)</f>
        <v>0</v>
      </c>
      <c r="AK431" s="50">
        <f>IF(MetaData!$F431="SI",MetaData!AK431,MetaData!AK431*6.89476)</f>
        <v>0</v>
      </c>
      <c r="AL431" s="117">
        <f>MetaData!AL431</f>
        <v>0</v>
      </c>
      <c r="AM431" s="52" t="str">
        <f>MetaData!AM431</f>
        <v>R</v>
      </c>
      <c r="AN431" s="52">
        <f>MetaData!AN431</f>
        <v>2</v>
      </c>
      <c r="AO431" s="52" t="str">
        <f>MetaData!AO431</f>
        <v>Ribbed</v>
      </c>
      <c r="AP431" s="53">
        <f>IF(MetaData!$F431="SI",MetaData!AP431,MetaData!AP431*25.4)</f>
        <v>6.35</v>
      </c>
      <c r="AQ431" s="52">
        <f>MetaData!AQ431</f>
        <v>0</v>
      </c>
      <c r="AR431" s="53">
        <f>IF(MetaData!$F431="SI",MetaData!AR431,MetaData!AR431*25.4)</f>
        <v>127</v>
      </c>
      <c r="AS431" s="53">
        <f>IF(MetaData!$F431="SI",MetaData!AS431,MetaData!AS431*25.4)</f>
        <v>0</v>
      </c>
      <c r="AT431" s="52">
        <f>MetaData!AT431</f>
        <v>0</v>
      </c>
      <c r="AU431" s="53">
        <f>IF(MetaData!$F431="SI",MetaData!AU431,MetaData!AU431*25.4)</f>
        <v>0</v>
      </c>
      <c r="AV431" s="59">
        <f>MetaData!AV431</f>
        <v>3.2686885245901635E-3</v>
      </c>
      <c r="AW431" s="59"/>
      <c r="AX431" s="50">
        <f>IF(MetaData!$F431="SI",MetaData!AX431,MetaData!AX431*6.89476)</f>
        <v>344.5</v>
      </c>
      <c r="AY431" s="50">
        <f>IF(MetaData!$F431="SI",MetaData!AY431,MetaData!AY431*6.89476)</f>
        <v>0</v>
      </c>
      <c r="AZ431" s="119">
        <f>MetaData!AZ431</f>
        <v>0</v>
      </c>
      <c r="BA431" s="119">
        <f>MetaData!BA431</f>
        <v>0</v>
      </c>
      <c r="BB431" s="119">
        <f>MetaData!BB431</f>
        <v>0</v>
      </c>
      <c r="BC431" s="119">
        <f>MetaData!BC431</f>
        <v>0</v>
      </c>
      <c r="BD431" s="119">
        <f>MetaData!BD431</f>
        <v>0</v>
      </c>
      <c r="BE431" s="119">
        <f>MetaData!BE431</f>
        <v>0</v>
      </c>
      <c r="BF431" s="119">
        <f>MetaData!BF431</f>
        <v>2</v>
      </c>
      <c r="BG431" s="15" t="str">
        <f>ReportedData!M431</f>
        <v>?</v>
      </c>
      <c r="BH431" t="str">
        <f>ReportedData!F431</f>
        <v>WightSozen_40_033A.xlsx</v>
      </c>
    </row>
    <row r="432" spans="1:60" ht="15.75" hidden="1">
      <c r="A432" s="10">
        <f>MetaData!A432</f>
        <v>428</v>
      </c>
      <c r="B432" s="10">
        <f>MetaData!B432</f>
        <v>93</v>
      </c>
      <c r="C432" s="10">
        <f>MetaData!C432</f>
        <v>1</v>
      </c>
      <c r="D432" s="91" t="str">
        <f>MetaData!D432</f>
        <v>HC4-8L16-T10-0.1P</v>
      </c>
      <c r="E432" s="11" t="str">
        <f>MetaData!E432</f>
        <v>Xiao and Martirossyan (1998)</v>
      </c>
      <c r="F432" s="12" t="str">
        <f>MetaData!F432</f>
        <v>SI</v>
      </c>
      <c r="G432" s="14" t="str">
        <f>MetaData!G432</f>
        <v>C</v>
      </c>
      <c r="H432" s="14" t="str">
        <f>MetaData!H432</f>
        <v>S</v>
      </c>
      <c r="I432" s="50">
        <f>IF(MetaData!$F432="SI",MetaData!I432,MetaData!I432*6.89476)</f>
        <v>86</v>
      </c>
      <c r="J432" s="50">
        <f>IF(MetaData!$F432="SI",MetaData!J432,MetaData!J432*6.89476)</f>
        <v>0</v>
      </c>
      <c r="K432" s="50">
        <f>IF(MetaData!$F432="SI",MetaData!K432,MetaData!K432*6.89476)</f>
        <v>0</v>
      </c>
      <c r="L432" s="50">
        <f>IF(MetaData!$F432="SI",MetaData!L432,MetaData!L432*4.448)</f>
        <v>534</v>
      </c>
      <c r="M432" s="52">
        <f>MetaData!M432</f>
        <v>2</v>
      </c>
      <c r="N432" s="53">
        <f>IF(MetaData!$F432="SI",MetaData!N432,MetaData!N432*25.4)</f>
        <v>254</v>
      </c>
      <c r="O432" s="53">
        <f>IF(MetaData!$F432="SI",MetaData!O432,MetaData!O432*25.4)</f>
        <v>254</v>
      </c>
      <c r="P432" s="53">
        <f>IF(MetaData!$F432="SI",MetaData!P432,MetaData!P432*25.4)</f>
        <v>508</v>
      </c>
      <c r="Q432" s="53">
        <f>IF(MetaData!$F432="SI",MetaData!Q432,MetaData!Q432*25.4)</f>
        <v>0</v>
      </c>
      <c r="R432" s="99" t="str">
        <f>MetaData!R432</f>
        <v>DC</v>
      </c>
      <c r="S432" s="53">
        <f>IF(MetaData!$F432="SI",MetaData!S432,MetaData!S432*(25.4^2))</f>
        <v>64516</v>
      </c>
      <c r="T432" s="53">
        <f>IF(MetaData!$F432="SI",MetaData!T432,MetaData!T432*25.4)</f>
        <v>15.9</v>
      </c>
      <c r="U432" s="53">
        <f>IF(MetaData!$F432="SI",MetaData!U432,MetaData!U432*25.4)</f>
        <v>15.9</v>
      </c>
      <c r="V432" s="53">
        <f>IF(MetaData!$F432="SI",MetaData!V432,MetaData!V432*25.4)</f>
        <v>15.9</v>
      </c>
      <c r="W432" s="52">
        <f>MetaData!W432</f>
        <v>8</v>
      </c>
      <c r="X432" s="53">
        <f>IF(MetaData!$F432="SI",MetaData!X432,MetaData!X432*25.4)</f>
        <v>13</v>
      </c>
      <c r="Y432" s="52">
        <f>MetaData!Y432</f>
        <v>1</v>
      </c>
      <c r="Z432" s="53">
        <f>IF(MetaData!$F432="SI",MetaData!Z432,MetaData!Z432*25.4)</f>
        <v>13</v>
      </c>
      <c r="AA432" s="52">
        <f>MetaData!AA432</f>
        <v>1</v>
      </c>
      <c r="AB432" s="52"/>
      <c r="AC432" s="53">
        <f>IF(MetaData!$F432="SI",MetaData!AC432,MetaData!AC432*25.4)</f>
        <v>0</v>
      </c>
      <c r="AD432" s="79"/>
      <c r="AE432" s="51">
        <f>MetaData!AE432</f>
        <v>2.46E-2</v>
      </c>
      <c r="AF432" s="50">
        <f>IF(MetaData!$F432="SI",MetaData!AF432,MetaData!AF432*6.89476)</f>
        <v>510</v>
      </c>
      <c r="AG432" s="50">
        <f>IF(MetaData!$F432="SI",MetaData!AG432,MetaData!AG432*6.89476)</f>
        <v>0</v>
      </c>
      <c r="AH432" s="50">
        <f>IF(MetaData!$F432="SI",MetaData!AH432,MetaData!AH432*6.89476)</f>
        <v>510</v>
      </c>
      <c r="AI432" s="50">
        <f>IF(MetaData!$F432="SI",MetaData!AI432,MetaData!AI432*6.89476)</f>
        <v>510</v>
      </c>
      <c r="AJ432" s="50">
        <f>IF(MetaData!$F432="SI",MetaData!AJ432,MetaData!AJ432*6.89476)</f>
        <v>0</v>
      </c>
      <c r="AK432" s="50">
        <f>IF(MetaData!$F432="SI",MetaData!AK432,MetaData!AK432*6.89476)</f>
        <v>0</v>
      </c>
      <c r="AL432" s="117">
        <f>MetaData!AL432</f>
        <v>0</v>
      </c>
      <c r="AM432" s="52" t="str">
        <f>MetaData!AM432</f>
        <v>RJ: Rectangular ties with J-hooks</v>
      </c>
      <c r="AN432" s="52">
        <f>MetaData!AN432</f>
        <v>3</v>
      </c>
      <c r="AO432" s="52">
        <f>MetaData!AO432</f>
        <v>0</v>
      </c>
      <c r="AP432" s="53">
        <f>IF(MetaData!$F432="SI",MetaData!AP432,MetaData!AP432*25.4)</f>
        <v>9.3000000000000007</v>
      </c>
      <c r="AQ432" s="52">
        <f>MetaData!AQ432</f>
        <v>9</v>
      </c>
      <c r="AR432" s="53">
        <f>IF(MetaData!$F432="SI",MetaData!AR432,MetaData!AR432*25.4)</f>
        <v>51</v>
      </c>
      <c r="AS432" s="53">
        <f>IF(MetaData!$F432="SI",MetaData!AS432,MetaData!AS432*25.4)</f>
        <v>0</v>
      </c>
      <c r="AT432" s="52">
        <f>MetaData!AT432</f>
        <v>0</v>
      </c>
      <c r="AU432" s="53">
        <f>IF(MetaData!$F432="SI",MetaData!AU432,MetaData!AU432*25.4)</f>
        <v>0</v>
      </c>
      <c r="AV432" s="59">
        <f>MetaData!AV432</f>
        <v>1.5731608881946576E-2</v>
      </c>
      <c r="AW432" s="59"/>
      <c r="AX432" s="50">
        <f>IF(MetaData!$F432="SI",MetaData!AX432,MetaData!AX432*6.89476)</f>
        <v>510</v>
      </c>
      <c r="AY432" s="50">
        <f>IF(MetaData!$F432="SI",MetaData!AY432,MetaData!AY432*6.89476)</f>
        <v>0</v>
      </c>
      <c r="AZ432" s="119">
        <f>MetaData!AZ432</f>
        <v>0</v>
      </c>
      <c r="BA432" s="119">
        <f>MetaData!BA432</f>
        <v>0</v>
      </c>
      <c r="BB432" s="119">
        <f>MetaData!BB432</f>
        <v>0</v>
      </c>
      <c r="BC432" s="119">
        <f>MetaData!BC432</f>
        <v>0</v>
      </c>
      <c r="BD432" s="119">
        <f>MetaData!BD432</f>
        <v>0</v>
      </c>
      <c r="BE432" s="119">
        <f>MetaData!BE432</f>
        <v>0</v>
      </c>
      <c r="BF432" s="119">
        <f>MetaData!BF432</f>
        <v>1</v>
      </c>
      <c r="BG432" s="15" t="str">
        <f>ReportedData!M432</f>
        <v>J</v>
      </c>
      <c r="BH432" t="str">
        <f>ReportedData!F432</f>
        <v>x8161010.xlsx</v>
      </c>
    </row>
    <row r="433" spans="1:60" ht="15.75" hidden="1">
      <c r="A433" s="10">
        <f>MetaData!A433</f>
        <v>429</v>
      </c>
      <c r="B433" s="10">
        <f>MetaData!B433</f>
        <v>93</v>
      </c>
      <c r="C433" s="10">
        <f>MetaData!C433</f>
        <v>2</v>
      </c>
      <c r="D433" s="91" t="str">
        <f>MetaData!D433</f>
        <v xml:space="preserve"> HC4-8L16-T10-0.2P</v>
      </c>
      <c r="E433" s="11" t="str">
        <f>MetaData!E433</f>
        <v>Xiao and Martirossyan (1998)</v>
      </c>
      <c r="F433" s="12" t="str">
        <f>MetaData!F433</f>
        <v>SI</v>
      </c>
      <c r="G433" s="14" t="str">
        <f>MetaData!G433</f>
        <v>C</v>
      </c>
      <c r="H433" s="14" t="str">
        <f>MetaData!H433</f>
        <v>S</v>
      </c>
      <c r="I433" s="50">
        <f>IF(MetaData!$F433="SI",MetaData!I433,MetaData!I433*6.89476)</f>
        <v>86</v>
      </c>
      <c r="J433" s="50">
        <f>IF(MetaData!$F433="SI",MetaData!J433,MetaData!J433*6.89476)</f>
        <v>0</v>
      </c>
      <c r="K433" s="50">
        <f>IF(MetaData!$F433="SI",MetaData!K433,MetaData!K433*6.89476)</f>
        <v>0</v>
      </c>
      <c r="L433" s="50">
        <f>IF(MetaData!$F433="SI",MetaData!L433,MetaData!L433*4.448)</f>
        <v>1068</v>
      </c>
      <c r="M433" s="52">
        <f>MetaData!M433</f>
        <v>2</v>
      </c>
      <c r="N433" s="53">
        <f>IF(MetaData!$F433="SI",MetaData!N433,MetaData!N433*25.4)</f>
        <v>254</v>
      </c>
      <c r="O433" s="53">
        <f>IF(MetaData!$F433="SI",MetaData!O433,MetaData!O433*25.4)</f>
        <v>254</v>
      </c>
      <c r="P433" s="53">
        <f>IF(MetaData!$F433="SI",MetaData!P433,MetaData!P433*25.4)</f>
        <v>508</v>
      </c>
      <c r="Q433" s="53">
        <f>IF(MetaData!$F433="SI",MetaData!Q433,MetaData!Q433*25.4)</f>
        <v>0</v>
      </c>
      <c r="R433" s="99" t="str">
        <f>MetaData!R433</f>
        <v>DC</v>
      </c>
      <c r="S433" s="53">
        <f>IF(MetaData!$F433="SI",MetaData!S433,MetaData!S433*(25.4^2))</f>
        <v>64516</v>
      </c>
      <c r="T433" s="53">
        <f>IF(MetaData!$F433="SI",MetaData!T433,MetaData!T433*25.4)</f>
        <v>15.9</v>
      </c>
      <c r="U433" s="53">
        <f>IF(MetaData!$F433="SI",MetaData!U433,MetaData!U433*25.4)</f>
        <v>15.9</v>
      </c>
      <c r="V433" s="53">
        <f>IF(MetaData!$F433="SI",MetaData!V433,MetaData!V433*25.4)</f>
        <v>15.9</v>
      </c>
      <c r="W433" s="52">
        <f>MetaData!W433</f>
        <v>8</v>
      </c>
      <c r="X433" s="53">
        <f>IF(MetaData!$F433="SI",MetaData!X433,MetaData!X433*25.4)</f>
        <v>13</v>
      </c>
      <c r="Y433" s="52">
        <f>MetaData!Y433</f>
        <v>1</v>
      </c>
      <c r="Z433" s="53">
        <f>IF(MetaData!$F433="SI",MetaData!Z433,MetaData!Z433*25.4)</f>
        <v>13</v>
      </c>
      <c r="AA433" s="52">
        <f>MetaData!AA433</f>
        <v>1</v>
      </c>
      <c r="AB433" s="52"/>
      <c r="AC433" s="53">
        <f>IF(MetaData!$F433="SI",MetaData!AC433,MetaData!AC433*25.4)</f>
        <v>0</v>
      </c>
      <c r="AD433" s="79"/>
      <c r="AE433" s="51">
        <f>MetaData!AE433</f>
        <v>2.46E-2</v>
      </c>
      <c r="AF433" s="50">
        <f>IF(MetaData!$F433="SI",MetaData!AF433,MetaData!AF433*6.89476)</f>
        <v>510</v>
      </c>
      <c r="AG433" s="50">
        <f>IF(MetaData!$F433="SI",MetaData!AG433,MetaData!AG433*6.89476)</f>
        <v>0</v>
      </c>
      <c r="AH433" s="50">
        <f>IF(MetaData!$F433="SI",MetaData!AH433,MetaData!AH433*6.89476)</f>
        <v>510</v>
      </c>
      <c r="AI433" s="50">
        <f>IF(MetaData!$F433="SI",MetaData!AI433,MetaData!AI433*6.89476)</f>
        <v>510</v>
      </c>
      <c r="AJ433" s="50">
        <f>IF(MetaData!$F433="SI",MetaData!AJ433,MetaData!AJ433*6.89476)</f>
        <v>0</v>
      </c>
      <c r="AK433" s="50">
        <f>IF(MetaData!$F433="SI",MetaData!AK433,MetaData!AK433*6.89476)</f>
        <v>0</v>
      </c>
      <c r="AL433" s="117">
        <f>MetaData!AL433</f>
        <v>0</v>
      </c>
      <c r="AM433" s="52" t="str">
        <f>MetaData!AM433</f>
        <v>RJ: Rectangular ties with J-hooks</v>
      </c>
      <c r="AN433" s="52">
        <f>MetaData!AN433</f>
        <v>3</v>
      </c>
      <c r="AO433" s="52">
        <f>MetaData!AO433</f>
        <v>0</v>
      </c>
      <c r="AP433" s="53">
        <f>IF(MetaData!$F433="SI",MetaData!AP433,MetaData!AP433*25.4)</f>
        <v>9.3000000000000007</v>
      </c>
      <c r="AQ433" s="52">
        <f>MetaData!AQ433</f>
        <v>9</v>
      </c>
      <c r="AR433" s="53">
        <f>IF(MetaData!$F433="SI",MetaData!AR433,MetaData!AR433*25.4)</f>
        <v>51</v>
      </c>
      <c r="AS433" s="53">
        <f>IF(MetaData!$F433="SI",MetaData!AS433,MetaData!AS433*25.4)</f>
        <v>0</v>
      </c>
      <c r="AT433" s="52">
        <f>MetaData!AT433</f>
        <v>0</v>
      </c>
      <c r="AU433" s="53">
        <f>IF(MetaData!$F433="SI",MetaData!AU433,MetaData!AU433*25.4)</f>
        <v>0</v>
      </c>
      <c r="AV433" s="59">
        <f>MetaData!AV433</f>
        <v>1.5731608881946576E-2</v>
      </c>
      <c r="AW433" s="59"/>
      <c r="AX433" s="50">
        <f>IF(MetaData!$F433="SI",MetaData!AX433,MetaData!AX433*6.89476)</f>
        <v>510</v>
      </c>
      <c r="AY433" s="50">
        <f>IF(MetaData!$F433="SI",MetaData!AY433,MetaData!AY433*6.89476)</f>
        <v>0</v>
      </c>
      <c r="AZ433" s="119">
        <f>MetaData!AZ433</f>
        <v>0</v>
      </c>
      <c r="BA433" s="119">
        <f>MetaData!BA433</f>
        <v>0</v>
      </c>
      <c r="BB433" s="119">
        <f>MetaData!BB433</f>
        <v>0</v>
      </c>
      <c r="BC433" s="119">
        <f>MetaData!BC433</f>
        <v>0</v>
      </c>
      <c r="BD433" s="119">
        <f>MetaData!BD433</f>
        <v>0</v>
      </c>
      <c r="BE433" s="119">
        <f>MetaData!BE433</f>
        <v>0</v>
      </c>
      <c r="BF433" s="119">
        <f>MetaData!BF433</f>
        <v>1</v>
      </c>
      <c r="BG433" s="15" t="str">
        <f>ReportedData!M433</f>
        <v>J</v>
      </c>
      <c r="BH433" t="str">
        <f>ReportedData!F433</f>
        <v>x8161020.xlsx</v>
      </c>
    </row>
    <row r="434" spans="1:60" ht="15.75" hidden="1">
      <c r="A434" s="10">
        <f>MetaData!A434</f>
        <v>430</v>
      </c>
      <c r="B434" s="10">
        <f>MetaData!B434</f>
        <v>93</v>
      </c>
      <c r="C434" s="10">
        <f>MetaData!C434</f>
        <v>3</v>
      </c>
      <c r="D434" s="91" t="str">
        <f>MetaData!D434</f>
        <v>HC4-8L16-T6-0.1P</v>
      </c>
      <c r="E434" s="11" t="str">
        <f>MetaData!E434</f>
        <v>Xiao and Martirossyan (1998)</v>
      </c>
      <c r="F434" s="12" t="str">
        <f>MetaData!F434</f>
        <v>SI</v>
      </c>
      <c r="G434" s="14" t="str">
        <f>MetaData!G434</f>
        <v>C</v>
      </c>
      <c r="H434" s="14" t="str">
        <f>MetaData!H434</f>
        <v>S</v>
      </c>
      <c r="I434" s="50">
        <f>IF(MetaData!$F434="SI",MetaData!I434,MetaData!I434*6.89476)</f>
        <v>86</v>
      </c>
      <c r="J434" s="50">
        <f>IF(MetaData!$F434="SI",MetaData!J434,MetaData!J434*6.89476)</f>
        <v>0</v>
      </c>
      <c r="K434" s="50">
        <f>IF(MetaData!$F434="SI",MetaData!K434,MetaData!K434*6.89476)</f>
        <v>0</v>
      </c>
      <c r="L434" s="50">
        <f>IF(MetaData!$F434="SI",MetaData!L434,MetaData!L434*4.448)</f>
        <v>534</v>
      </c>
      <c r="M434" s="52">
        <f>MetaData!M434</f>
        <v>2</v>
      </c>
      <c r="N434" s="53">
        <f>IF(MetaData!$F434="SI",MetaData!N434,MetaData!N434*25.4)</f>
        <v>254</v>
      </c>
      <c r="O434" s="53">
        <f>IF(MetaData!$F434="SI",MetaData!O434,MetaData!O434*25.4)</f>
        <v>254</v>
      </c>
      <c r="P434" s="53">
        <f>IF(MetaData!$F434="SI",MetaData!P434,MetaData!P434*25.4)</f>
        <v>508</v>
      </c>
      <c r="Q434" s="53">
        <f>IF(MetaData!$F434="SI",MetaData!Q434,MetaData!Q434*25.4)</f>
        <v>0</v>
      </c>
      <c r="R434" s="99" t="str">
        <f>MetaData!R434</f>
        <v>DC</v>
      </c>
      <c r="S434" s="53">
        <f>IF(MetaData!$F434="SI",MetaData!S434,MetaData!S434*(25.4^2))</f>
        <v>64516</v>
      </c>
      <c r="T434" s="53">
        <f>IF(MetaData!$F434="SI",MetaData!T434,MetaData!T434*25.4)</f>
        <v>15.9</v>
      </c>
      <c r="U434" s="53">
        <f>IF(MetaData!$F434="SI",MetaData!U434,MetaData!U434*25.4)</f>
        <v>15.9</v>
      </c>
      <c r="V434" s="53">
        <f>IF(MetaData!$F434="SI",MetaData!V434,MetaData!V434*25.4)</f>
        <v>15.9</v>
      </c>
      <c r="W434" s="52">
        <f>MetaData!W434</f>
        <v>8</v>
      </c>
      <c r="X434" s="53">
        <f>IF(MetaData!$F434="SI",MetaData!X434,MetaData!X434*25.4)</f>
        <v>13</v>
      </c>
      <c r="Y434" s="52">
        <f>MetaData!Y434</f>
        <v>1</v>
      </c>
      <c r="Z434" s="53">
        <f>IF(MetaData!$F434="SI",MetaData!Z434,MetaData!Z434*25.4)</f>
        <v>13</v>
      </c>
      <c r="AA434" s="52">
        <f>MetaData!AA434</f>
        <v>1</v>
      </c>
      <c r="AB434" s="52"/>
      <c r="AC434" s="53">
        <f>IF(MetaData!$F434="SI",MetaData!AC434,MetaData!AC434*25.4)</f>
        <v>0</v>
      </c>
      <c r="AD434" s="79"/>
      <c r="AE434" s="51">
        <f>MetaData!AE434</f>
        <v>2.46E-2</v>
      </c>
      <c r="AF434" s="50">
        <f>IF(MetaData!$F434="SI",MetaData!AF434,MetaData!AF434*6.89476)</f>
        <v>510</v>
      </c>
      <c r="AG434" s="50">
        <f>IF(MetaData!$F434="SI",MetaData!AG434,MetaData!AG434*6.89476)</f>
        <v>0</v>
      </c>
      <c r="AH434" s="50">
        <f>IF(MetaData!$F434="SI",MetaData!AH434,MetaData!AH434*6.89476)</f>
        <v>510</v>
      </c>
      <c r="AI434" s="50">
        <f>IF(MetaData!$F434="SI",MetaData!AI434,MetaData!AI434*6.89476)</f>
        <v>510</v>
      </c>
      <c r="AJ434" s="50">
        <f>IF(MetaData!$F434="SI",MetaData!AJ434,MetaData!AJ434*6.89476)</f>
        <v>0</v>
      </c>
      <c r="AK434" s="50">
        <f>IF(MetaData!$F434="SI",MetaData!AK434,MetaData!AK434*6.89476)</f>
        <v>0</v>
      </c>
      <c r="AL434" s="117">
        <f>MetaData!AL434</f>
        <v>0</v>
      </c>
      <c r="AM434" s="52" t="str">
        <f>MetaData!AM434</f>
        <v>RJ: Rectangular ties with J-hooks</v>
      </c>
      <c r="AN434" s="52">
        <f>MetaData!AN434</f>
        <v>3</v>
      </c>
      <c r="AO434" s="52">
        <f>MetaData!AO434</f>
        <v>0</v>
      </c>
      <c r="AP434" s="53">
        <f>IF(MetaData!$F434="SI",MetaData!AP434,MetaData!AP434*25.4)</f>
        <v>6.4</v>
      </c>
      <c r="AQ434" s="52">
        <f>MetaData!AQ434</f>
        <v>9</v>
      </c>
      <c r="AR434" s="53">
        <f>IF(MetaData!$F434="SI",MetaData!AR434,MetaData!AR434*25.4)</f>
        <v>51</v>
      </c>
      <c r="AS434" s="53">
        <f>IF(MetaData!$F434="SI",MetaData!AS434,MetaData!AS434*25.4)</f>
        <v>0</v>
      </c>
      <c r="AT434" s="52">
        <f>MetaData!AT434</f>
        <v>0</v>
      </c>
      <c r="AU434" s="53">
        <f>IF(MetaData!$F434="SI",MetaData!AU434,MetaData!AU434*25.4)</f>
        <v>0</v>
      </c>
      <c r="AV434" s="59">
        <f>MetaData!AV434</f>
        <v>7.4501873026307291E-3</v>
      </c>
      <c r="AW434" s="59"/>
      <c r="AX434" s="50">
        <f>IF(MetaData!$F434="SI",MetaData!AX434,MetaData!AX434*6.89476)</f>
        <v>449</v>
      </c>
      <c r="AY434" s="50">
        <f>IF(MetaData!$F434="SI",MetaData!AY434,MetaData!AY434*6.89476)</f>
        <v>0</v>
      </c>
      <c r="AZ434" s="119">
        <f>MetaData!AZ434</f>
        <v>0</v>
      </c>
      <c r="BA434" s="119">
        <f>MetaData!BA434</f>
        <v>0</v>
      </c>
      <c r="BB434" s="119">
        <f>MetaData!BB434</f>
        <v>0</v>
      </c>
      <c r="BC434" s="119">
        <f>MetaData!BC434</f>
        <v>0</v>
      </c>
      <c r="BD434" s="119">
        <f>MetaData!BD434</f>
        <v>0</v>
      </c>
      <c r="BE434" s="119">
        <f>MetaData!BE434</f>
        <v>0</v>
      </c>
      <c r="BF434" s="119">
        <f>MetaData!BF434</f>
        <v>3</v>
      </c>
      <c r="BG434" s="15">
        <f>ReportedData!M434</f>
        <v>0</v>
      </c>
      <c r="BH434" t="str">
        <f>ReportedData!F434</f>
        <v>x816610.xlsx</v>
      </c>
    </row>
    <row r="435" spans="1:60" ht="15.75" hidden="1">
      <c r="A435" s="10">
        <f>MetaData!A435</f>
        <v>431</v>
      </c>
      <c r="B435" s="10">
        <f>MetaData!B435</f>
        <v>93</v>
      </c>
      <c r="C435" s="10">
        <f>MetaData!C435</f>
        <v>4</v>
      </c>
      <c r="D435" s="91" t="str">
        <f>MetaData!D435</f>
        <v>HC4-8L16-T6-0.2P</v>
      </c>
      <c r="E435" s="11" t="str">
        <f>MetaData!E435</f>
        <v>Xiao and Martirossyan (1998)</v>
      </c>
      <c r="F435" s="12" t="str">
        <f>MetaData!F435</f>
        <v>SI</v>
      </c>
      <c r="G435" s="14" t="str">
        <f>MetaData!G435</f>
        <v>C</v>
      </c>
      <c r="H435" s="14" t="str">
        <f>MetaData!H435</f>
        <v>S</v>
      </c>
      <c r="I435" s="50">
        <f>IF(MetaData!$F435="SI",MetaData!I435,MetaData!I435*6.89476)</f>
        <v>86</v>
      </c>
      <c r="J435" s="50">
        <f>IF(MetaData!$F435="SI",MetaData!J435,MetaData!J435*6.89476)</f>
        <v>0</v>
      </c>
      <c r="K435" s="50">
        <f>IF(MetaData!$F435="SI",MetaData!K435,MetaData!K435*6.89476)</f>
        <v>0</v>
      </c>
      <c r="L435" s="50">
        <f>IF(MetaData!$F435="SI",MetaData!L435,MetaData!L435*4.448)</f>
        <v>1068</v>
      </c>
      <c r="M435" s="52">
        <f>MetaData!M435</f>
        <v>2</v>
      </c>
      <c r="N435" s="53">
        <f>IF(MetaData!$F435="SI",MetaData!N435,MetaData!N435*25.4)</f>
        <v>254</v>
      </c>
      <c r="O435" s="53">
        <f>IF(MetaData!$F435="SI",MetaData!O435,MetaData!O435*25.4)</f>
        <v>254</v>
      </c>
      <c r="P435" s="53">
        <f>IF(MetaData!$F435="SI",MetaData!P435,MetaData!P435*25.4)</f>
        <v>508</v>
      </c>
      <c r="Q435" s="53">
        <f>IF(MetaData!$F435="SI",MetaData!Q435,MetaData!Q435*25.4)</f>
        <v>0</v>
      </c>
      <c r="R435" s="99" t="str">
        <f>MetaData!R435</f>
        <v>DC</v>
      </c>
      <c r="S435" s="53">
        <f>IF(MetaData!$F435="SI",MetaData!S435,MetaData!S435*(25.4^2))</f>
        <v>64516</v>
      </c>
      <c r="T435" s="53">
        <f>IF(MetaData!$F435="SI",MetaData!T435,MetaData!T435*25.4)</f>
        <v>15.9</v>
      </c>
      <c r="U435" s="53">
        <f>IF(MetaData!$F435="SI",MetaData!U435,MetaData!U435*25.4)</f>
        <v>15.9</v>
      </c>
      <c r="V435" s="53">
        <f>IF(MetaData!$F435="SI",MetaData!V435,MetaData!V435*25.4)</f>
        <v>15.9</v>
      </c>
      <c r="W435" s="52">
        <f>MetaData!W435</f>
        <v>8</v>
      </c>
      <c r="X435" s="53">
        <f>IF(MetaData!$F435="SI",MetaData!X435,MetaData!X435*25.4)</f>
        <v>13</v>
      </c>
      <c r="Y435" s="52">
        <f>MetaData!Y435</f>
        <v>1</v>
      </c>
      <c r="Z435" s="53">
        <f>IF(MetaData!$F435="SI",MetaData!Z435,MetaData!Z435*25.4)</f>
        <v>13</v>
      </c>
      <c r="AA435" s="52">
        <f>MetaData!AA435</f>
        <v>1</v>
      </c>
      <c r="AB435" s="52"/>
      <c r="AC435" s="53">
        <f>IF(MetaData!$F435="SI",MetaData!AC435,MetaData!AC435*25.4)</f>
        <v>0</v>
      </c>
      <c r="AD435" s="79"/>
      <c r="AE435" s="51">
        <f>MetaData!AE435</f>
        <v>2.46E-2</v>
      </c>
      <c r="AF435" s="50">
        <f>IF(MetaData!$F435="SI",MetaData!AF435,MetaData!AF435*6.89476)</f>
        <v>510</v>
      </c>
      <c r="AG435" s="50">
        <f>IF(MetaData!$F435="SI",MetaData!AG435,MetaData!AG435*6.89476)</f>
        <v>0</v>
      </c>
      <c r="AH435" s="50">
        <f>IF(MetaData!$F435="SI",MetaData!AH435,MetaData!AH435*6.89476)</f>
        <v>510</v>
      </c>
      <c r="AI435" s="50">
        <f>IF(MetaData!$F435="SI",MetaData!AI435,MetaData!AI435*6.89476)</f>
        <v>510</v>
      </c>
      <c r="AJ435" s="50">
        <f>IF(MetaData!$F435="SI",MetaData!AJ435,MetaData!AJ435*6.89476)</f>
        <v>0</v>
      </c>
      <c r="AK435" s="50">
        <f>IF(MetaData!$F435="SI",MetaData!AK435,MetaData!AK435*6.89476)</f>
        <v>0</v>
      </c>
      <c r="AL435" s="117">
        <f>MetaData!AL435</f>
        <v>0</v>
      </c>
      <c r="AM435" s="52" t="str">
        <f>MetaData!AM435</f>
        <v>RJ: Rectangular ties with J-hooks</v>
      </c>
      <c r="AN435" s="52">
        <f>MetaData!AN435</f>
        <v>3</v>
      </c>
      <c r="AO435" s="52">
        <f>MetaData!AO435</f>
        <v>0</v>
      </c>
      <c r="AP435" s="53">
        <f>IF(MetaData!$F435="SI",MetaData!AP435,MetaData!AP435*25.4)</f>
        <v>6.4</v>
      </c>
      <c r="AQ435" s="52">
        <f>MetaData!AQ435</f>
        <v>9</v>
      </c>
      <c r="AR435" s="53">
        <f>IF(MetaData!$F435="SI",MetaData!AR435,MetaData!AR435*25.4)</f>
        <v>51</v>
      </c>
      <c r="AS435" s="53">
        <f>IF(MetaData!$F435="SI",MetaData!AS435,MetaData!AS435*25.4)</f>
        <v>0</v>
      </c>
      <c r="AT435" s="52">
        <f>MetaData!AT435</f>
        <v>0</v>
      </c>
      <c r="AU435" s="53">
        <f>IF(MetaData!$F435="SI",MetaData!AU435,MetaData!AU435*25.4)</f>
        <v>0</v>
      </c>
      <c r="AV435" s="59">
        <f>MetaData!AV435</f>
        <v>7.4501873026307291E-3</v>
      </c>
      <c r="AW435" s="59"/>
      <c r="AX435" s="50">
        <f>IF(MetaData!$F435="SI",MetaData!AX435,MetaData!AX435*6.89476)</f>
        <v>449</v>
      </c>
      <c r="AY435" s="50">
        <f>IF(MetaData!$F435="SI",MetaData!AY435,MetaData!AY435*6.89476)</f>
        <v>0</v>
      </c>
      <c r="AZ435" s="119">
        <f>MetaData!AZ435</f>
        <v>0</v>
      </c>
      <c r="BA435" s="119">
        <f>MetaData!BA435</f>
        <v>0</v>
      </c>
      <c r="BB435" s="119">
        <f>MetaData!BB435</f>
        <v>0</v>
      </c>
      <c r="BC435" s="119">
        <f>MetaData!BC435</f>
        <v>0</v>
      </c>
      <c r="BD435" s="119">
        <f>MetaData!BD435</f>
        <v>0</v>
      </c>
      <c r="BE435" s="119">
        <f>MetaData!BE435</f>
        <v>0</v>
      </c>
      <c r="BF435" s="119">
        <f>MetaData!BF435</f>
        <v>3</v>
      </c>
      <c r="BG435" s="15">
        <f>ReportedData!M435</f>
        <v>0</v>
      </c>
      <c r="BH435" t="str">
        <f>ReportedData!F435</f>
        <v>x816620.xlsx</v>
      </c>
    </row>
    <row r="436" spans="1:60" ht="15.75" hidden="1">
      <c r="A436" s="10">
        <f>MetaData!A436</f>
        <v>432</v>
      </c>
      <c r="B436" s="10">
        <f>MetaData!B436</f>
        <v>93</v>
      </c>
      <c r="C436" s="10">
        <f>MetaData!C436</f>
        <v>5</v>
      </c>
      <c r="D436" s="91" t="str">
        <f>MetaData!D436</f>
        <v>HC4-8L19-T10-0.1P</v>
      </c>
      <c r="E436" s="11" t="str">
        <f>MetaData!E436</f>
        <v>Xiao and Martirossyan (1998)</v>
      </c>
      <c r="F436" s="12" t="str">
        <f>MetaData!F436</f>
        <v>SI</v>
      </c>
      <c r="G436" s="14" t="str">
        <f>MetaData!G436</f>
        <v>C</v>
      </c>
      <c r="H436" s="14" t="str">
        <f>MetaData!H436</f>
        <v>S</v>
      </c>
      <c r="I436" s="50">
        <f>IF(MetaData!$F436="SI",MetaData!I436,MetaData!I436*6.89476)</f>
        <v>76</v>
      </c>
      <c r="J436" s="50">
        <f>IF(MetaData!$F436="SI",MetaData!J436,MetaData!J436*6.89476)</f>
        <v>0</v>
      </c>
      <c r="K436" s="50">
        <f>IF(MetaData!$F436="SI",MetaData!K436,MetaData!K436*6.89476)</f>
        <v>0</v>
      </c>
      <c r="L436" s="50">
        <f>IF(MetaData!$F436="SI",MetaData!L436,MetaData!L436*4.448)</f>
        <v>489</v>
      </c>
      <c r="M436" s="52">
        <f>MetaData!M436</f>
        <v>2</v>
      </c>
      <c r="N436" s="53">
        <f>IF(MetaData!$F436="SI",MetaData!N436,MetaData!N436*25.4)</f>
        <v>254</v>
      </c>
      <c r="O436" s="53">
        <f>IF(MetaData!$F436="SI",MetaData!O436,MetaData!O436*25.4)</f>
        <v>254</v>
      </c>
      <c r="P436" s="53">
        <f>IF(MetaData!$F436="SI",MetaData!P436,MetaData!P436*25.4)</f>
        <v>508</v>
      </c>
      <c r="Q436" s="53">
        <f>IF(MetaData!$F436="SI",MetaData!Q436,MetaData!Q436*25.4)</f>
        <v>0</v>
      </c>
      <c r="R436" s="99" t="str">
        <f>MetaData!R436</f>
        <v>DC</v>
      </c>
      <c r="S436" s="53">
        <f>IF(MetaData!$F436="SI",MetaData!S436,MetaData!S436*(25.4^2))</f>
        <v>64516</v>
      </c>
      <c r="T436" s="53">
        <f>IF(MetaData!$F436="SI",MetaData!T436,MetaData!T436*25.4)</f>
        <v>19.100000000000001</v>
      </c>
      <c r="U436" s="53">
        <f>IF(MetaData!$F436="SI",MetaData!U436,MetaData!U436*25.4)</f>
        <v>19.100000000000001</v>
      </c>
      <c r="V436" s="53">
        <f>IF(MetaData!$F436="SI",MetaData!V436,MetaData!V436*25.4)</f>
        <v>19.100000000000001</v>
      </c>
      <c r="W436" s="52">
        <f>MetaData!W436</f>
        <v>8</v>
      </c>
      <c r="X436" s="53">
        <f>IF(MetaData!$F436="SI",MetaData!X436,MetaData!X436*25.4)</f>
        <v>13</v>
      </c>
      <c r="Y436" s="52">
        <f>MetaData!Y436</f>
        <v>1</v>
      </c>
      <c r="Z436" s="53">
        <f>IF(MetaData!$F436="SI",MetaData!Z436,MetaData!Z436*25.4)</f>
        <v>13</v>
      </c>
      <c r="AA436" s="52">
        <f>MetaData!AA436</f>
        <v>1</v>
      </c>
      <c r="AB436" s="52"/>
      <c r="AC436" s="53">
        <f>IF(MetaData!$F436="SI",MetaData!AC436,MetaData!AC436*25.4)</f>
        <v>0</v>
      </c>
      <c r="AD436" s="79"/>
      <c r="AE436" s="51">
        <f>MetaData!AE436</f>
        <v>3.5499999999999997E-2</v>
      </c>
      <c r="AF436" s="50">
        <f>IF(MetaData!$F436="SI",MetaData!AF436,MetaData!AF436*6.89476)</f>
        <v>510</v>
      </c>
      <c r="AG436" s="50">
        <f>IF(MetaData!$F436="SI",MetaData!AG436,MetaData!AG436*6.89476)</f>
        <v>0</v>
      </c>
      <c r="AH436" s="50">
        <f>IF(MetaData!$F436="SI",MetaData!AH436,MetaData!AH436*6.89476)</f>
        <v>510</v>
      </c>
      <c r="AI436" s="50">
        <f>IF(MetaData!$F436="SI",MetaData!AI436,MetaData!AI436*6.89476)</f>
        <v>510</v>
      </c>
      <c r="AJ436" s="50">
        <f>IF(MetaData!$F436="SI",MetaData!AJ436,MetaData!AJ436*6.89476)</f>
        <v>0</v>
      </c>
      <c r="AK436" s="50">
        <f>IF(MetaData!$F436="SI",MetaData!AK436,MetaData!AK436*6.89476)</f>
        <v>0</v>
      </c>
      <c r="AL436" s="117">
        <f>MetaData!AL436</f>
        <v>0</v>
      </c>
      <c r="AM436" s="52" t="str">
        <f>MetaData!AM436</f>
        <v>RJ: Rectangular ties with J-hooks</v>
      </c>
      <c r="AN436" s="52">
        <f>MetaData!AN436</f>
        <v>3</v>
      </c>
      <c r="AO436" s="52">
        <f>MetaData!AO436</f>
        <v>0</v>
      </c>
      <c r="AP436" s="53">
        <f>IF(MetaData!$F436="SI",MetaData!AP436,MetaData!AP436*25.4)</f>
        <v>9.3000000000000007</v>
      </c>
      <c r="AQ436" s="52">
        <f>MetaData!AQ436</f>
        <v>9</v>
      </c>
      <c r="AR436" s="53">
        <f>IF(MetaData!$F436="SI",MetaData!AR436,MetaData!AR436*25.4)</f>
        <v>51</v>
      </c>
      <c r="AS436" s="53">
        <f>IF(MetaData!$F436="SI",MetaData!AS436,MetaData!AS436*25.4)</f>
        <v>0</v>
      </c>
      <c r="AT436" s="52">
        <f>MetaData!AT436</f>
        <v>0</v>
      </c>
      <c r="AU436" s="53">
        <f>IF(MetaData!$F436="SI",MetaData!AU436,MetaData!AU436*25.4)</f>
        <v>0</v>
      </c>
      <c r="AV436" s="59">
        <f>MetaData!AV436</f>
        <v>1.5731608881946576E-2</v>
      </c>
      <c r="AW436" s="59"/>
      <c r="AX436" s="50">
        <f>IF(MetaData!$F436="SI",MetaData!AX436,MetaData!AX436*6.89476)</f>
        <v>510</v>
      </c>
      <c r="AY436" s="50">
        <f>IF(MetaData!$F436="SI",MetaData!AY436,MetaData!AY436*6.89476)</f>
        <v>0</v>
      </c>
      <c r="AZ436" s="119">
        <f>MetaData!AZ436</f>
        <v>0</v>
      </c>
      <c r="BA436" s="119">
        <f>MetaData!BA436</f>
        <v>0</v>
      </c>
      <c r="BB436" s="119">
        <f>MetaData!BB436</f>
        <v>0</v>
      </c>
      <c r="BC436" s="119">
        <f>MetaData!BC436</f>
        <v>0</v>
      </c>
      <c r="BD436" s="119">
        <f>MetaData!BD436</f>
        <v>0</v>
      </c>
      <c r="BE436" s="119">
        <f>MetaData!BE436</f>
        <v>0</v>
      </c>
      <c r="BF436" s="119">
        <f>MetaData!BF436</f>
        <v>1</v>
      </c>
      <c r="BG436" s="15" t="str">
        <f>ReportedData!M436</f>
        <v>J</v>
      </c>
      <c r="BH436" t="str">
        <f>ReportedData!F436</f>
        <v>x8191010.xlsx</v>
      </c>
    </row>
    <row r="437" spans="1:60" ht="15.75" hidden="1">
      <c r="A437" s="10">
        <f>MetaData!A437</f>
        <v>433</v>
      </c>
      <c r="B437" s="10">
        <f>MetaData!B437</f>
        <v>93</v>
      </c>
      <c r="C437" s="10">
        <f>MetaData!C437</f>
        <v>6</v>
      </c>
      <c r="D437" s="91" t="str">
        <f>MetaData!D437</f>
        <v>HC4-8L19-T10-0.2P</v>
      </c>
      <c r="E437" s="11" t="str">
        <f>MetaData!E437</f>
        <v>Xiao and Martirossyan (1998)</v>
      </c>
      <c r="F437" s="12" t="str">
        <f>MetaData!F437</f>
        <v>SI</v>
      </c>
      <c r="G437" s="14" t="str">
        <f>MetaData!G437</f>
        <v>C</v>
      </c>
      <c r="H437" s="14" t="str">
        <f>MetaData!H437</f>
        <v>S</v>
      </c>
      <c r="I437" s="50">
        <f>IF(MetaData!$F437="SI",MetaData!I437,MetaData!I437*6.89476)</f>
        <v>76</v>
      </c>
      <c r="J437" s="50">
        <f>IF(MetaData!$F437="SI",MetaData!J437,MetaData!J437*6.89476)</f>
        <v>0</v>
      </c>
      <c r="K437" s="50">
        <f>IF(MetaData!$F437="SI",MetaData!K437,MetaData!K437*6.89476)</f>
        <v>0</v>
      </c>
      <c r="L437" s="50">
        <f>IF(MetaData!$F437="SI",MetaData!L437,MetaData!L437*4.448)</f>
        <v>979</v>
      </c>
      <c r="M437" s="52">
        <f>MetaData!M437</f>
        <v>2</v>
      </c>
      <c r="N437" s="53">
        <f>IF(MetaData!$F437="SI",MetaData!N437,MetaData!N437*25.4)</f>
        <v>254</v>
      </c>
      <c r="O437" s="53">
        <f>IF(MetaData!$F437="SI",MetaData!O437,MetaData!O437*25.4)</f>
        <v>254</v>
      </c>
      <c r="P437" s="53">
        <f>IF(MetaData!$F437="SI",MetaData!P437,MetaData!P437*25.4)</f>
        <v>508</v>
      </c>
      <c r="Q437" s="53">
        <f>IF(MetaData!$F437="SI",MetaData!Q437,MetaData!Q437*25.4)</f>
        <v>0</v>
      </c>
      <c r="R437" s="99" t="str">
        <f>MetaData!R437</f>
        <v>DC</v>
      </c>
      <c r="S437" s="53">
        <f>IF(MetaData!$F437="SI",MetaData!S437,MetaData!S437*(25.4^2))</f>
        <v>64516</v>
      </c>
      <c r="T437" s="53">
        <f>IF(MetaData!$F437="SI",MetaData!T437,MetaData!T437*25.4)</f>
        <v>19.100000000000001</v>
      </c>
      <c r="U437" s="53">
        <f>IF(MetaData!$F437="SI",MetaData!U437,MetaData!U437*25.4)</f>
        <v>19.100000000000001</v>
      </c>
      <c r="V437" s="53">
        <f>IF(MetaData!$F437="SI",MetaData!V437,MetaData!V437*25.4)</f>
        <v>19.100000000000001</v>
      </c>
      <c r="W437" s="52">
        <f>MetaData!W437</f>
        <v>8</v>
      </c>
      <c r="X437" s="53">
        <f>IF(MetaData!$F437="SI",MetaData!X437,MetaData!X437*25.4)</f>
        <v>13</v>
      </c>
      <c r="Y437" s="52">
        <f>MetaData!Y437</f>
        <v>1</v>
      </c>
      <c r="Z437" s="53">
        <f>IF(MetaData!$F437="SI",MetaData!Z437,MetaData!Z437*25.4)</f>
        <v>13</v>
      </c>
      <c r="AA437" s="52">
        <f>MetaData!AA437</f>
        <v>1</v>
      </c>
      <c r="AB437" s="52"/>
      <c r="AC437" s="53">
        <f>IF(MetaData!$F437="SI",MetaData!AC437,MetaData!AC437*25.4)</f>
        <v>0</v>
      </c>
      <c r="AD437" s="79"/>
      <c r="AE437" s="51">
        <f>MetaData!AE437</f>
        <v>3.5499999999999997E-2</v>
      </c>
      <c r="AF437" s="50">
        <f>IF(MetaData!$F437="SI",MetaData!AF437,MetaData!AF437*6.89476)</f>
        <v>510</v>
      </c>
      <c r="AG437" s="50">
        <f>IF(MetaData!$F437="SI",MetaData!AG437,MetaData!AG437*6.89476)</f>
        <v>0</v>
      </c>
      <c r="AH437" s="50">
        <f>IF(MetaData!$F437="SI",MetaData!AH437,MetaData!AH437*6.89476)</f>
        <v>510</v>
      </c>
      <c r="AI437" s="50">
        <f>IF(MetaData!$F437="SI",MetaData!AI437,MetaData!AI437*6.89476)</f>
        <v>510</v>
      </c>
      <c r="AJ437" s="50">
        <f>IF(MetaData!$F437="SI",MetaData!AJ437,MetaData!AJ437*6.89476)</f>
        <v>0</v>
      </c>
      <c r="AK437" s="50">
        <f>IF(MetaData!$F437="SI",MetaData!AK437,MetaData!AK437*6.89476)</f>
        <v>0</v>
      </c>
      <c r="AL437" s="117">
        <f>MetaData!AL437</f>
        <v>0</v>
      </c>
      <c r="AM437" s="52" t="str">
        <f>MetaData!AM437</f>
        <v>RJ: Rectangular ties with J-hooks</v>
      </c>
      <c r="AN437" s="52">
        <f>MetaData!AN437</f>
        <v>3</v>
      </c>
      <c r="AO437" s="52">
        <f>MetaData!AO437</f>
        <v>0</v>
      </c>
      <c r="AP437" s="53">
        <f>IF(MetaData!$F437="SI",MetaData!AP437,MetaData!AP437*25.4)</f>
        <v>9.3000000000000007</v>
      </c>
      <c r="AQ437" s="52">
        <f>MetaData!AQ437</f>
        <v>9</v>
      </c>
      <c r="AR437" s="53">
        <f>IF(MetaData!$F437="SI",MetaData!AR437,MetaData!AR437*25.4)</f>
        <v>51</v>
      </c>
      <c r="AS437" s="53">
        <f>IF(MetaData!$F437="SI",MetaData!AS437,MetaData!AS437*25.4)</f>
        <v>0</v>
      </c>
      <c r="AT437" s="52">
        <f>MetaData!AT437</f>
        <v>0</v>
      </c>
      <c r="AU437" s="53">
        <f>IF(MetaData!$F437="SI",MetaData!AU437,MetaData!AU437*25.4)</f>
        <v>0</v>
      </c>
      <c r="AV437" s="59">
        <f>MetaData!AV437</f>
        <v>1.5731608881946576E-2</v>
      </c>
      <c r="AW437" s="59"/>
      <c r="AX437" s="50">
        <f>IF(MetaData!$F437="SI",MetaData!AX437,MetaData!AX437*6.89476)</f>
        <v>510</v>
      </c>
      <c r="AY437" s="50">
        <f>IF(MetaData!$F437="SI",MetaData!AY437,MetaData!AY437*6.89476)</f>
        <v>0</v>
      </c>
      <c r="AZ437" s="119">
        <f>MetaData!AZ437</f>
        <v>0</v>
      </c>
      <c r="BA437" s="119">
        <f>MetaData!BA437</f>
        <v>0</v>
      </c>
      <c r="BB437" s="119">
        <f>MetaData!BB437</f>
        <v>0</v>
      </c>
      <c r="BC437" s="119">
        <f>MetaData!BC437</f>
        <v>0</v>
      </c>
      <c r="BD437" s="119">
        <f>MetaData!BD437</f>
        <v>0</v>
      </c>
      <c r="BE437" s="119">
        <f>MetaData!BE437</f>
        <v>0</v>
      </c>
      <c r="BF437" s="119">
        <f>MetaData!BF437</f>
        <v>1</v>
      </c>
      <c r="BG437" s="15" t="str">
        <f>ReportedData!M437</f>
        <v>J</v>
      </c>
      <c r="BH437" t="str">
        <f>ReportedData!F437</f>
        <v>x8191020.xlsx</v>
      </c>
    </row>
    <row r="438" spans="1:60" ht="15.75">
      <c r="A438" s="10">
        <f>MetaData!A438</f>
        <v>434</v>
      </c>
      <c r="B438" s="10">
        <f>MetaData!B438</f>
        <v>94</v>
      </c>
      <c r="C438" s="10">
        <f>MetaData!C438</f>
        <v>1</v>
      </c>
      <c r="D438" s="91" t="str">
        <f>MetaData!D438</f>
        <v>FHC1-0.2</v>
      </c>
      <c r="E438" s="11" t="str">
        <f>MetaData!E438</f>
        <v>Xiao,Yun  2002</v>
      </c>
      <c r="F438" s="12" t="str">
        <f>MetaData!F438</f>
        <v>SI</v>
      </c>
      <c r="G438" s="14" t="str">
        <f>MetaData!G438</f>
        <v>C</v>
      </c>
      <c r="H438" s="14" t="str">
        <f>MetaData!H438</f>
        <v>S</v>
      </c>
      <c r="I438" s="50">
        <f>IF(MetaData!$F438="SI",MetaData!I438,MetaData!I438*6.89476)</f>
        <v>64.099999999999994</v>
      </c>
      <c r="J438" s="50">
        <f>IF(MetaData!$F438="SI",MetaData!J438,MetaData!J438*6.89476)</f>
        <v>0</v>
      </c>
      <c r="K438" s="50">
        <f>IF(MetaData!$F438="SI",MetaData!K438,MetaData!K438*6.89476)</f>
        <v>0</v>
      </c>
      <c r="L438" s="50">
        <f>IF(MetaData!$F438="SI",MetaData!L438,MetaData!L438*4.448)</f>
        <v>3334.482</v>
      </c>
      <c r="M438" s="52">
        <f>MetaData!M438</f>
        <v>1</v>
      </c>
      <c r="N438" s="53">
        <f>IF(MetaData!$F438="SI",MetaData!N438,MetaData!N438*25.4)</f>
        <v>510</v>
      </c>
      <c r="O438" s="53">
        <f>IF(MetaData!$F438="SI",MetaData!O438,MetaData!O438*25.4)</f>
        <v>510</v>
      </c>
      <c r="P438" s="53">
        <f>IF(MetaData!$F438="SI",MetaData!P438,MetaData!P438*25.4)</f>
        <v>1778</v>
      </c>
      <c r="Q438" s="53">
        <f>IF(MetaData!$F438="SI",MetaData!Q438,MetaData!Q438*25.4)</f>
        <v>0</v>
      </c>
      <c r="R438" s="99" t="str">
        <f>MetaData!R438</f>
        <v>HH</v>
      </c>
      <c r="S438" s="53">
        <f>IF(MetaData!$F438="SI",MetaData!S438,MetaData!S438*(25.4^2))</f>
        <v>260100</v>
      </c>
      <c r="T438" s="53">
        <f>IF(MetaData!$F438="SI",MetaData!T438,MetaData!T438*25.4)</f>
        <v>35.799999999999997</v>
      </c>
      <c r="U438" s="53">
        <f>IF(MetaData!$F438="SI",MetaData!U438,MetaData!U438*25.4)</f>
        <v>35.799999999999997</v>
      </c>
      <c r="V438" s="53">
        <f>IF(MetaData!$F438="SI",MetaData!V438,MetaData!V438*25.4)</f>
        <v>35.799999999999997</v>
      </c>
      <c r="W438" s="52">
        <f>MetaData!W438</f>
        <v>8</v>
      </c>
      <c r="X438" s="53">
        <f>IF(MetaData!$F438="SI",MetaData!X438,MetaData!X438*25.4)</f>
        <v>6.2000000000000011</v>
      </c>
      <c r="Y438" s="52">
        <f>MetaData!Y438</f>
        <v>1</v>
      </c>
      <c r="Z438" s="53">
        <f>IF(MetaData!$F438="SI",MetaData!Z438,MetaData!Z438*25.4)</f>
        <v>6.2000000000000011</v>
      </c>
      <c r="AA438" s="52">
        <f>MetaData!AA438</f>
        <v>1</v>
      </c>
      <c r="AB438" s="52"/>
      <c r="AC438" s="53">
        <f>IF(MetaData!$F438="SI",MetaData!AC438,MetaData!AC438*25.4)</f>
        <v>0</v>
      </c>
      <c r="AD438" s="79"/>
      <c r="AE438" s="51">
        <f>MetaData!AE438</f>
        <v>2.5000000000000001E-2</v>
      </c>
      <c r="AF438" s="50">
        <f>IF(MetaData!$F438="SI",MetaData!AF438,MetaData!AF438*6.89476)</f>
        <v>473</v>
      </c>
      <c r="AG438" s="50">
        <f>IF(MetaData!$F438="SI",MetaData!AG438,MetaData!AG438*6.89476)</f>
        <v>0</v>
      </c>
      <c r="AH438" s="50">
        <f>IF(MetaData!$F438="SI",MetaData!AH438,MetaData!AH438*6.89476)</f>
        <v>473</v>
      </c>
      <c r="AI438" s="50">
        <f>IF(MetaData!$F438="SI",MetaData!AI438,MetaData!AI438*6.89476)</f>
        <v>473</v>
      </c>
      <c r="AJ438" s="50">
        <f>IF(MetaData!$F438="SI",MetaData!AJ438,MetaData!AJ438*6.89476)</f>
        <v>0</v>
      </c>
      <c r="AK438" s="50">
        <f>IF(MetaData!$F438="SI",MetaData!AK438,MetaData!AK438*6.89476)</f>
        <v>0</v>
      </c>
      <c r="AL438" s="117">
        <f>MetaData!AL438</f>
        <v>0</v>
      </c>
      <c r="AM438" s="52" t="str">
        <f>MetaData!AM438</f>
        <v>UJ</v>
      </c>
      <c r="AN438" s="52">
        <v>3</v>
      </c>
      <c r="AO438" s="52" t="str">
        <f>MetaData!AO438</f>
        <v>Ribbed</v>
      </c>
      <c r="AP438" s="53">
        <f>IF(MetaData!$F438="SI",MetaData!AP438,MetaData!AP438*25.4)</f>
        <v>15.9</v>
      </c>
      <c r="AQ438" s="52">
        <f>MetaData!AQ438</f>
        <v>5</v>
      </c>
      <c r="AR438" s="53">
        <f>IF(MetaData!$F438="SI",MetaData!AR438,MetaData!AR438*25.4)</f>
        <v>100</v>
      </c>
      <c r="AS438" s="53">
        <f>IF(MetaData!$F438="SI",MetaData!AS438,MetaData!AS438*25.4)</f>
        <v>15.9</v>
      </c>
      <c r="AT438" s="52">
        <f>MetaData!AT438</f>
        <v>11</v>
      </c>
      <c r="AU438" s="53">
        <f>IF(MetaData!$F438="SI",MetaData!AU438,MetaData!AU438*25.4)</f>
        <v>150</v>
      </c>
      <c r="AV438" s="59">
        <f>MetaData!AV438</f>
        <v>5.1883882352941179E-3</v>
      </c>
      <c r="AW438" s="59"/>
      <c r="AX438" s="50">
        <f>IF(MetaData!$F438="SI",MetaData!AX438,MetaData!AX438*6.89476)</f>
        <v>445</v>
      </c>
      <c r="AY438" s="50">
        <f>IF(MetaData!$F438="SI",MetaData!AY438,MetaData!AY438*6.89476)</f>
        <v>0</v>
      </c>
      <c r="AZ438" s="119">
        <f>MetaData!AZ438</f>
        <v>0</v>
      </c>
      <c r="BA438" s="119">
        <f>MetaData!BA438</f>
        <v>0</v>
      </c>
      <c r="BB438" s="119">
        <f>MetaData!BB438</f>
        <v>0</v>
      </c>
      <c r="BC438" s="119">
        <f>MetaData!BC438</f>
        <v>0</v>
      </c>
      <c r="BD438" s="119">
        <f>MetaData!BD438</f>
        <v>0</v>
      </c>
      <c r="BE438" s="119">
        <f>MetaData!BE438</f>
        <v>0</v>
      </c>
      <c r="BF438" s="119">
        <f>MetaData!BF438</f>
        <v>1</v>
      </c>
      <c r="BG438" s="15">
        <f>ReportedData!M438</f>
        <v>0</v>
      </c>
      <c r="BH438" t="str">
        <f>ReportedData!F438</f>
        <v>XiaoYun_FHC1_0.2.xlsx</v>
      </c>
    </row>
    <row r="439" spans="1:60" ht="15.75">
      <c r="A439" s="10">
        <f>MetaData!A439</f>
        <v>435</v>
      </c>
      <c r="B439" s="10">
        <f>MetaData!B439</f>
        <v>94</v>
      </c>
      <c r="C439" s="10">
        <f>MetaData!C439</f>
        <v>2</v>
      </c>
      <c r="D439" s="91" t="str">
        <f>MetaData!D439</f>
        <v>FHC2-0.34</v>
      </c>
      <c r="E439" s="11" t="str">
        <f>MetaData!E439</f>
        <v>Xiao,Yun  2003</v>
      </c>
      <c r="F439" s="12" t="str">
        <f>MetaData!F439</f>
        <v>SI</v>
      </c>
      <c r="G439" s="14" t="str">
        <f>MetaData!G439</f>
        <v>C</v>
      </c>
      <c r="H439" s="14" t="str">
        <f>MetaData!H439</f>
        <v>S</v>
      </c>
      <c r="I439" s="50">
        <f>IF(MetaData!$F439="SI",MetaData!I439,MetaData!I439*6.89476)</f>
        <v>62.1</v>
      </c>
      <c r="J439" s="50">
        <f>IF(MetaData!$F439="SI",MetaData!J439,MetaData!J439*6.89476)</f>
        <v>0</v>
      </c>
      <c r="K439" s="50">
        <f>IF(MetaData!$F439="SI",MetaData!K439,MetaData!K439*6.89476)</f>
        <v>0</v>
      </c>
      <c r="L439" s="50">
        <f>IF(MetaData!$F439="SI",MetaData!L439,MetaData!L439*4.448)</f>
        <v>5491.7514000000001</v>
      </c>
      <c r="M439" s="52">
        <f>MetaData!M439</f>
        <v>1</v>
      </c>
      <c r="N439" s="53">
        <f>IF(MetaData!$F439="SI",MetaData!N439,MetaData!N439*25.4)</f>
        <v>510</v>
      </c>
      <c r="O439" s="53">
        <f>IF(MetaData!$F439="SI",MetaData!O439,MetaData!O439*25.4)</f>
        <v>510</v>
      </c>
      <c r="P439" s="53">
        <f>IF(MetaData!$F439="SI",MetaData!P439,MetaData!P439*25.4)</f>
        <v>1778</v>
      </c>
      <c r="Q439" s="53">
        <f>IF(MetaData!$F439="SI",MetaData!Q439,MetaData!Q439*25.4)</f>
        <v>0</v>
      </c>
      <c r="R439" s="99" t="str">
        <f>MetaData!R439</f>
        <v>HH</v>
      </c>
      <c r="S439" s="53">
        <f>IF(MetaData!$F439="SI",MetaData!S439,MetaData!S439*(25.4^2))</f>
        <v>260100</v>
      </c>
      <c r="T439" s="53">
        <f>IF(MetaData!$F439="SI",MetaData!T439,MetaData!T439*25.4)</f>
        <v>35.799999999999997</v>
      </c>
      <c r="U439" s="53">
        <f>IF(MetaData!$F439="SI",MetaData!U439,MetaData!U439*25.4)</f>
        <v>35.799999999999997</v>
      </c>
      <c r="V439" s="53">
        <f>IF(MetaData!$F439="SI",MetaData!V439,MetaData!V439*25.4)</f>
        <v>35.799999999999997</v>
      </c>
      <c r="W439" s="52">
        <f>MetaData!W439</f>
        <v>8</v>
      </c>
      <c r="X439" s="53">
        <f>IF(MetaData!$F439="SI",MetaData!X439,MetaData!X439*25.4)</f>
        <v>6.2000000000000011</v>
      </c>
      <c r="Y439" s="52">
        <f>MetaData!Y439</f>
        <v>1</v>
      </c>
      <c r="Z439" s="53">
        <f>IF(MetaData!$F439="SI",MetaData!Z439,MetaData!Z439*25.4)</f>
        <v>6.2000000000000011</v>
      </c>
      <c r="AA439" s="52">
        <f>MetaData!AA439</f>
        <v>1</v>
      </c>
      <c r="AB439" s="52"/>
      <c r="AC439" s="53">
        <f>IF(MetaData!$F439="SI",MetaData!AC439,MetaData!AC439*25.4)</f>
        <v>0</v>
      </c>
      <c r="AD439" s="79"/>
      <c r="AE439" s="51">
        <f>MetaData!AE439</f>
        <v>2.5000000000000001E-2</v>
      </c>
      <c r="AF439" s="50">
        <f>IF(MetaData!$F439="SI",MetaData!AF439,MetaData!AF439*6.89476)</f>
        <v>473</v>
      </c>
      <c r="AG439" s="50">
        <f>IF(MetaData!$F439="SI",MetaData!AG439,MetaData!AG439*6.89476)</f>
        <v>0</v>
      </c>
      <c r="AH439" s="50">
        <f>IF(MetaData!$F439="SI",MetaData!AH439,MetaData!AH439*6.89476)</f>
        <v>473</v>
      </c>
      <c r="AI439" s="50">
        <f>IF(MetaData!$F439="SI",MetaData!AI439,MetaData!AI439*6.89476)</f>
        <v>473</v>
      </c>
      <c r="AJ439" s="50">
        <f>IF(MetaData!$F439="SI",MetaData!AJ439,MetaData!AJ439*6.89476)</f>
        <v>0</v>
      </c>
      <c r="AK439" s="50">
        <f>IF(MetaData!$F439="SI",MetaData!AK439,MetaData!AK439*6.89476)</f>
        <v>0</v>
      </c>
      <c r="AL439" s="117">
        <f>MetaData!AL439</f>
        <v>0</v>
      </c>
      <c r="AM439" s="52" t="str">
        <f>MetaData!AM439</f>
        <v>UJ</v>
      </c>
      <c r="AN439" s="52">
        <v>3</v>
      </c>
      <c r="AO439" s="52" t="str">
        <f>MetaData!AO439</f>
        <v>Ribbed</v>
      </c>
      <c r="AP439" s="53">
        <f>IF(MetaData!$F439="SI",MetaData!AP439,MetaData!AP439*25.4)</f>
        <v>15.9</v>
      </c>
      <c r="AQ439" s="52">
        <f>MetaData!AQ439</f>
        <v>5</v>
      </c>
      <c r="AR439" s="53">
        <f>IF(MetaData!$F439="SI",MetaData!AR439,MetaData!AR439*25.4)</f>
        <v>100</v>
      </c>
      <c r="AS439" s="53">
        <f>IF(MetaData!$F439="SI",MetaData!AS439,MetaData!AS439*25.4)</f>
        <v>15.9</v>
      </c>
      <c r="AT439" s="52">
        <f>MetaData!AT439</f>
        <v>11</v>
      </c>
      <c r="AU439" s="53">
        <f>IF(MetaData!$F439="SI",MetaData!AU439,MetaData!AU439*25.4)</f>
        <v>150</v>
      </c>
      <c r="AV439" s="59">
        <f>MetaData!AV439</f>
        <v>5.1883882352941179E-3</v>
      </c>
      <c r="AW439" s="59"/>
      <c r="AX439" s="50">
        <f>IF(MetaData!$F439="SI",MetaData!AX439,MetaData!AX439*6.89476)</f>
        <v>445</v>
      </c>
      <c r="AY439" s="50">
        <f>IF(MetaData!$F439="SI",MetaData!AY439,MetaData!AY439*6.89476)</f>
        <v>0</v>
      </c>
      <c r="AZ439" s="119">
        <f>MetaData!AZ439</f>
        <v>0</v>
      </c>
      <c r="BA439" s="119">
        <f>MetaData!BA439</f>
        <v>0</v>
      </c>
      <c r="BB439" s="119">
        <f>MetaData!BB439</f>
        <v>0</v>
      </c>
      <c r="BC439" s="119">
        <f>MetaData!BC439</f>
        <v>0</v>
      </c>
      <c r="BD439" s="119">
        <f>MetaData!BD439</f>
        <v>0</v>
      </c>
      <c r="BE439" s="119">
        <f>MetaData!BE439</f>
        <v>0</v>
      </c>
      <c r="BF439" s="119" t="str">
        <f>MetaData!BF439</f>
        <v>2?</v>
      </c>
      <c r="BG439" s="15">
        <f>ReportedData!M439</f>
        <v>0</v>
      </c>
      <c r="BH439" t="str">
        <f>ReportedData!F439</f>
        <v>XiaoYun_FHC2_0.34.xlsx</v>
      </c>
    </row>
    <row r="440" spans="1:60" ht="15.75">
      <c r="A440" s="10">
        <f>MetaData!A440</f>
        <v>436</v>
      </c>
      <c r="B440" s="10">
        <f>MetaData!B440</f>
        <v>94</v>
      </c>
      <c r="C440" s="10">
        <f>MetaData!C440</f>
        <v>3</v>
      </c>
      <c r="D440" s="91" t="str">
        <f>MetaData!D440</f>
        <v>FHC3-0.22</v>
      </c>
      <c r="E440" s="11" t="str">
        <f>MetaData!E440</f>
        <v>Xiao,Yun  2004</v>
      </c>
      <c r="F440" s="12" t="str">
        <f>MetaData!F440</f>
        <v>SI</v>
      </c>
      <c r="G440" s="14" t="str">
        <f>MetaData!G440</f>
        <v>C</v>
      </c>
      <c r="H440" s="14" t="str">
        <f>MetaData!H440</f>
        <v>S</v>
      </c>
      <c r="I440" s="50">
        <f>IF(MetaData!$F440="SI",MetaData!I440,MetaData!I440*6.89476)</f>
        <v>62.1</v>
      </c>
      <c r="J440" s="50">
        <f>IF(MetaData!$F440="SI",MetaData!J440,MetaData!J440*6.89476)</f>
        <v>0</v>
      </c>
      <c r="K440" s="50">
        <f>IF(MetaData!$F440="SI",MetaData!K440,MetaData!K440*6.89476)</f>
        <v>0</v>
      </c>
      <c r="L440" s="50">
        <f>IF(MetaData!$F440="SI",MetaData!L440,MetaData!L440*4.448)</f>
        <v>3553.4862000000003</v>
      </c>
      <c r="M440" s="52">
        <f>MetaData!M440</f>
        <v>1</v>
      </c>
      <c r="N440" s="53">
        <f>IF(MetaData!$F440="SI",MetaData!N440,MetaData!N440*25.4)</f>
        <v>510</v>
      </c>
      <c r="O440" s="53">
        <f>IF(MetaData!$F440="SI",MetaData!O440,MetaData!O440*25.4)</f>
        <v>510</v>
      </c>
      <c r="P440" s="53">
        <f>IF(MetaData!$F440="SI",MetaData!P440,MetaData!P440*25.4)</f>
        <v>1778</v>
      </c>
      <c r="Q440" s="53">
        <f>IF(MetaData!$F440="SI",MetaData!Q440,MetaData!Q440*25.4)</f>
        <v>0</v>
      </c>
      <c r="R440" s="99" t="str">
        <f>MetaData!R440</f>
        <v>HH</v>
      </c>
      <c r="S440" s="53">
        <f>IF(MetaData!$F440="SI",MetaData!S440,MetaData!S440*(25.4^2))</f>
        <v>260100</v>
      </c>
      <c r="T440" s="53">
        <f>IF(MetaData!$F440="SI",MetaData!T440,MetaData!T440*25.4)</f>
        <v>35.799999999999997</v>
      </c>
      <c r="U440" s="53">
        <f>IF(MetaData!$F440="SI",MetaData!U440,MetaData!U440*25.4)</f>
        <v>35.799999999999997</v>
      </c>
      <c r="V440" s="53">
        <f>IF(MetaData!$F440="SI",MetaData!V440,MetaData!V440*25.4)</f>
        <v>35.799999999999997</v>
      </c>
      <c r="W440" s="52">
        <f>MetaData!W440</f>
        <v>8</v>
      </c>
      <c r="X440" s="53">
        <f>IF(MetaData!$F440="SI",MetaData!X440,MetaData!X440*25.4)</f>
        <v>6.2000000000000011</v>
      </c>
      <c r="Y440" s="52">
        <f>MetaData!Y440</f>
        <v>1</v>
      </c>
      <c r="Z440" s="53">
        <f>IF(MetaData!$F440="SI",MetaData!Z440,MetaData!Z440*25.4)</f>
        <v>6.2000000000000011</v>
      </c>
      <c r="AA440" s="52">
        <f>MetaData!AA440</f>
        <v>1</v>
      </c>
      <c r="AB440" s="52"/>
      <c r="AC440" s="53">
        <f>IF(MetaData!$F440="SI",MetaData!AC440,MetaData!AC440*25.4)</f>
        <v>0</v>
      </c>
      <c r="AD440" s="79"/>
      <c r="AE440" s="51">
        <f>MetaData!AE440</f>
        <v>2.5000000000000001E-2</v>
      </c>
      <c r="AF440" s="50">
        <f>IF(MetaData!$F440="SI",MetaData!AF440,MetaData!AF440*6.89476)</f>
        <v>473</v>
      </c>
      <c r="AG440" s="50">
        <f>IF(MetaData!$F440="SI",MetaData!AG440,MetaData!AG440*6.89476)</f>
        <v>0</v>
      </c>
      <c r="AH440" s="50">
        <f>IF(MetaData!$F440="SI",MetaData!AH440,MetaData!AH440*6.89476)</f>
        <v>473</v>
      </c>
      <c r="AI440" s="50">
        <f>IF(MetaData!$F440="SI",MetaData!AI440,MetaData!AI440*6.89476)</f>
        <v>473</v>
      </c>
      <c r="AJ440" s="50">
        <f>IF(MetaData!$F440="SI",MetaData!AJ440,MetaData!AJ440*6.89476)</f>
        <v>0</v>
      </c>
      <c r="AK440" s="50">
        <f>IF(MetaData!$F440="SI",MetaData!AK440,MetaData!AK440*6.89476)</f>
        <v>0</v>
      </c>
      <c r="AL440" s="117">
        <f>MetaData!AL440</f>
        <v>0</v>
      </c>
      <c r="AM440" s="52" t="str">
        <f>MetaData!AM440</f>
        <v>UJ</v>
      </c>
      <c r="AN440" s="52">
        <v>3</v>
      </c>
      <c r="AO440" s="52" t="str">
        <f>MetaData!AO440</f>
        <v>Ribbed</v>
      </c>
      <c r="AP440" s="53">
        <f>IF(MetaData!$F440="SI",MetaData!AP440,MetaData!AP440*25.4)</f>
        <v>15.9</v>
      </c>
      <c r="AQ440" s="52">
        <f>MetaData!AQ440</f>
        <v>4</v>
      </c>
      <c r="AR440" s="53">
        <f>IF(MetaData!$F440="SI",MetaData!AR440,MetaData!AR440*25.4)</f>
        <v>125</v>
      </c>
      <c r="AS440" s="53">
        <f>IF(MetaData!$F440="SI",MetaData!AS440,MetaData!AS440*25.4)</f>
        <v>15.9</v>
      </c>
      <c r="AT440" s="52">
        <f>MetaData!AT440</f>
        <v>11</v>
      </c>
      <c r="AU440" s="53">
        <f>IF(MetaData!$F440="SI",MetaData!AU440,MetaData!AU440*25.4)</f>
        <v>150</v>
      </c>
      <c r="AV440" s="59">
        <f>MetaData!AV440</f>
        <v>5.1883882352941179E-3</v>
      </c>
      <c r="AW440" s="59"/>
      <c r="AX440" s="50">
        <f>IF(MetaData!$F440="SI",MetaData!AX440,MetaData!AX440*6.89476)</f>
        <v>524</v>
      </c>
      <c r="AY440" s="50">
        <f>IF(MetaData!$F440="SI",MetaData!AY440,MetaData!AY440*6.89476)</f>
        <v>0</v>
      </c>
      <c r="AZ440" s="119">
        <f>MetaData!AZ440</f>
        <v>0</v>
      </c>
      <c r="BA440" s="119">
        <f>MetaData!BA440</f>
        <v>0</v>
      </c>
      <c r="BB440" s="119">
        <f>MetaData!BB440</f>
        <v>0</v>
      </c>
      <c r="BC440" s="119">
        <f>MetaData!BC440</f>
        <v>0</v>
      </c>
      <c r="BD440" s="119">
        <f>MetaData!BD440</f>
        <v>0</v>
      </c>
      <c r="BE440" s="119">
        <f>MetaData!BE440</f>
        <v>0</v>
      </c>
      <c r="BF440" s="119">
        <f>MetaData!BF440</f>
        <v>1</v>
      </c>
      <c r="BG440" s="15">
        <f>ReportedData!M440</f>
        <v>0</v>
      </c>
      <c r="BH440" t="str">
        <f>ReportedData!F440</f>
        <v>XiaoYun_FHC3_0.22.xlsx</v>
      </c>
    </row>
    <row r="441" spans="1:60" ht="15.75">
      <c r="A441" s="10">
        <f>MetaData!A441</f>
        <v>437</v>
      </c>
      <c r="B441" s="10">
        <f>MetaData!B441</f>
        <v>94</v>
      </c>
      <c r="C441" s="10">
        <f>MetaData!C441</f>
        <v>4</v>
      </c>
      <c r="D441" s="91" t="str">
        <f>MetaData!D441</f>
        <v>FHC4-0.34</v>
      </c>
      <c r="E441" s="11" t="str">
        <f>MetaData!E441</f>
        <v>Xiao,Yun  2005</v>
      </c>
      <c r="F441" s="12" t="str">
        <f>MetaData!F441</f>
        <v>SI</v>
      </c>
      <c r="G441" s="14" t="str">
        <f>MetaData!G441</f>
        <v>C</v>
      </c>
      <c r="H441" s="14" t="str">
        <f>MetaData!H441</f>
        <v>S</v>
      </c>
      <c r="I441" s="50">
        <f>IF(MetaData!$F441="SI",MetaData!I441,MetaData!I441*6.89476)</f>
        <v>62.1</v>
      </c>
      <c r="J441" s="50">
        <f>IF(MetaData!$F441="SI",MetaData!J441,MetaData!J441*6.89476)</f>
        <v>0</v>
      </c>
      <c r="K441" s="50">
        <f>IF(MetaData!$F441="SI",MetaData!K441,MetaData!K441*6.89476)</f>
        <v>0</v>
      </c>
      <c r="L441" s="50">
        <f>IF(MetaData!$F441="SI",MetaData!L441,MetaData!L441*4.448)</f>
        <v>5330.2293</v>
      </c>
      <c r="M441" s="52">
        <f>MetaData!M441</f>
        <v>1</v>
      </c>
      <c r="N441" s="53">
        <f>IF(MetaData!$F441="SI",MetaData!N441,MetaData!N441*25.4)</f>
        <v>510</v>
      </c>
      <c r="O441" s="53">
        <f>IF(MetaData!$F441="SI",MetaData!O441,MetaData!O441*25.4)</f>
        <v>510</v>
      </c>
      <c r="P441" s="53">
        <f>IF(MetaData!$F441="SI",MetaData!P441,MetaData!P441*25.4)</f>
        <v>1778</v>
      </c>
      <c r="Q441" s="53">
        <f>IF(MetaData!$F441="SI",MetaData!Q441,MetaData!Q441*25.4)</f>
        <v>0</v>
      </c>
      <c r="R441" s="99" t="str">
        <f>MetaData!R441</f>
        <v>HH</v>
      </c>
      <c r="S441" s="53">
        <f>IF(MetaData!$F441="SI",MetaData!S441,MetaData!S441*(25.4^2))</f>
        <v>260100</v>
      </c>
      <c r="T441" s="53">
        <f>IF(MetaData!$F441="SI",MetaData!T441,MetaData!T441*25.4)</f>
        <v>35.799999999999997</v>
      </c>
      <c r="U441" s="53">
        <f>IF(MetaData!$F441="SI",MetaData!U441,MetaData!U441*25.4)</f>
        <v>35.799999999999997</v>
      </c>
      <c r="V441" s="53">
        <f>IF(MetaData!$F441="SI",MetaData!V441,MetaData!V441*25.4)</f>
        <v>35.799999999999997</v>
      </c>
      <c r="W441" s="52">
        <f>MetaData!W441</f>
        <v>8</v>
      </c>
      <c r="X441" s="53">
        <f>IF(MetaData!$F441="SI",MetaData!X441,MetaData!X441*25.4)</f>
        <v>6.2000000000000011</v>
      </c>
      <c r="Y441" s="52">
        <f>MetaData!Y441</f>
        <v>1</v>
      </c>
      <c r="Z441" s="53">
        <f>IF(MetaData!$F441="SI",MetaData!Z441,MetaData!Z441*25.4)</f>
        <v>6.2000000000000011</v>
      </c>
      <c r="AA441" s="52">
        <f>MetaData!AA441</f>
        <v>1</v>
      </c>
      <c r="AB441" s="52"/>
      <c r="AC441" s="53">
        <f>IF(MetaData!$F441="SI",MetaData!AC441,MetaData!AC441*25.4)</f>
        <v>0</v>
      </c>
      <c r="AD441" s="79"/>
      <c r="AE441" s="51">
        <f>MetaData!AE441</f>
        <v>2.5000000000000001E-2</v>
      </c>
      <c r="AF441" s="50">
        <f>IF(MetaData!$F441="SI",MetaData!AF441,MetaData!AF441*6.89476)</f>
        <v>473</v>
      </c>
      <c r="AG441" s="50">
        <f>IF(MetaData!$F441="SI",MetaData!AG441,MetaData!AG441*6.89476)</f>
        <v>0</v>
      </c>
      <c r="AH441" s="50">
        <f>IF(MetaData!$F441="SI",MetaData!AH441,MetaData!AH441*6.89476)</f>
        <v>473</v>
      </c>
      <c r="AI441" s="50">
        <f>IF(MetaData!$F441="SI",MetaData!AI441,MetaData!AI441*6.89476)</f>
        <v>473</v>
      </c>
      <c r="AJ441" s="50">
        <f>IF(MetaData!$F441="SI",MetaData!AJ441,MetaData!AJ441*6.89476)</f>
        <v>0</v>
      </c>
      <c r="AK441" s="50">
        <f>IF(MetaData!$F441="SI",MetaData!AK441,MetaData!AK441*6.89476)</f>
        <v>0</v>
      </c>
      <c r="AL441" s="117">
        <f>MetaData!AL441</f>
        <v>0</v>
      </c>
      <c r="AM441" s="52" t="str">
        <f>MetaData!AM441</f>
        <v>UJ</v>
      </c>
      <c r="AN441" s="52">
        <v>3</v>
      </c>
      <c r="AO441" s="52" t="str">
        <f>MetaData!AO441</f>
        <v>Ribbed</v>
      </c>
      <c r="AP441" s="53">
        <f>IF(MetaData!$F441="SI",MetaData!AP441,MetaData!AP441*25.4)</f>
        <v>15.9</v>
      </c>
      <c r="AQ441" s="52">
        <f>MetaData!AQ441</f>
        <v>4</v>
      </c>
      <c r="AR441" s="53">
        <f>IF(MetaData!$F441="SI",MetaData!AR441,MetaData!AR441*25.4)</f>
        <v>125</v>
      </c>
      <c r="AS441" s="53">
        <f>IF(MetaData!$F441="SI",MetaData!AS441,MetaData!AS441*25.4)</f>
        <v>15.9</v>
      </c>
      <c r="AT441" s="52">
        <f>MetaData!AT441</f>
        <v>11</v>
      </c>
      <c r="AU441" s="53">
        <f>IF(MetaData!$F441="SI",MetaData!AU441,MetaData!AU441*25.4)</f>
        <v>150</v>
      </c>
      <c r="AV441" s="59">
        <f>MetaData!AV441</f>
        <v>5.1883882352941179E-3</v>
      </c>
      <c r="AW441" s="59"/>
      <c r="AX441" s="50">
        <f>IF(MetaData!$F441="SI",MetaData!AX441,MetaData!AX441*6.89476)</f>
        <v>525</v>
      </c>
      <c r="AY441" s="50">
        <f>IF(MetaData!$F441="SI",MetaData!AY441,MetaData!AY441*6.89476)</f>
        <v>0</v>
      </c>
      <c r="AZ441" s="119">
        <f>MetaData!AZ441</f>
        <v>0</v>
      </c>
      <c r="BA441" s="119">
        <f>MetaData!BA441</f>
        <v>0</v>
      </c>
      <c r="BB441" s="119">
        <f>MetaData!BB441</f>
        <v>0</v>
      </c>
      <c r="BC441" s="119">
        <f>MetaData!BC441</f>
        <v>0</v>
      </c>
      <c r="BD441" s="119">
        <f>MetaData!BD441</f>
        <v>0</v>
      </c>
      <c r="BE441" s="119">
        <f>MetaData!BE441</f>
        <v>0</v>
      </c>
      <c r="BF441" s="119" t="str">
        <f>MetaData!BF441</f>
        <v>2?</v>
      </c>
      <c r="BG441" s="15">
        <f>ReportedData!M441</f>
        <v>0</v>
      </c>
      <c r="BH441" t="str">
        <f>ReportedData!F441</f>
        <v>XiaoYun_FHC4_0.34.xlsx</v>
      </c>
    </row>
    <row r="442" spans="1:60" ht="15.75">
      <c r="A442" s="10">
        <f>MetaData!A442</f>
        <v>438</v>
      </c>
      <c r="B442" s="10">
        <f>MetaData!B442</f>
        <v>94</v>
      </c>
      <c r="C442" s="10">
        <f>MetaData!C442</f>
        <v>5</v>
      </c>
      <c r="D442" s="91" t="str">
        <f>MetaData!D442</f>
        <v>FHC5-0.2</v>
      </c>
      <c r="E442" s="11" t="str">
        <f>MetaData!E442</f>
        <v>Xiao,Yun  2006</v>
      </c>
      <c r="F442" s="12" t="str">
        <f>MetaData!F442</f>
        <v>SI</v>
      </c>
      <c r="G442" s="14" t="str">
        <f>MetaData!G442</f>
        <v>C</v>
      </c>
      <c r="H442" s="14" t="str">
        <f>MetaData!H442</f>
        <v>S</v>
      </c>
      <c r="I442" s="50">
        <f>IF(MetaData!$F442="SI",MetaData!I442,MetaData!I442*6.89476)</f>
        <v>64.099999999999994</v>
      </c>
      <c r="J442" s="50">
        <f>IF(MetaData!$F442="SI",MetaData!J442,MetaData!J442*6.89476)</f>
        <v>0</v>
      </c>
      <c r="K442" s="50">
        <f>IF(MetaData!$F442="SI",MetaData!K442,MetaData!K442*6.89476)</f>
        <v>0</v>
      </c>
      <c r="L442" s="50">
        <f>IF(MetaData!$F442="SI",MetaData!L442,MetaData!L442*4.448)</f>
        <v>3334.482</v>
      </c>
      <c r="M442" s="52">
        <f>MetaData!M442</f>
        <v>1</v>
      </c>
      <c r="N442" s="53">
        <f>IF(MetaData!$F442="SI",MetaData!N442,MetaData!N442*25.4)</f>
        <v>510</v>
      </c>
      <c r="O442" s="53">
        <f>IF(MetaData!$F442="SI",MetaData!O442,MetaData!O442*25.4)</f>
        <v>510</v>
      </c>
      <c r="P442" s="53">
        <f>IF(MetaData!$F442="SI",MetaData!P442,MetaData!P442*25.4)</f>
        <v>1778</v>
      </c>
      <c r="Q442" s="53">
        <f>IF(MetaData!$F442="SI",MetaData!Q442,MetaData!Q442*25.4)</f>
        <v>0</v>
      </c>
      <c r="R442" s="99" t="str">
        <f>MetaData!R442</f>
        <v>HH</v>
      </c>
      <c r="S442" s="53">
        <f>IF(MetaData!$F442="SI",MetaData!S442,MetaData!S442*(25.4^2))</f>
        <v>260100</v>
      </c>
      <c r="T442" s="53">
        <f>IF(MetaData!$F442="SI",MetaData!T442,MetaData!T442*25.4)</f>
        <v>35.799999999999997</v>
      </c>
      <c r="U442" s="53">
        <f>IF(MetaData!$F442="SI",MetaData!U442,MetaData!U442*25.4)</f>
        <v>35.799999999999997</v>
      </c>
      <c r="V442" s="53">
        <f>IF(MetaData!$F442="SI",MetaData!V442,MetaData!V442*25.4)</f>
        <v>35.799999999999997</v>
      </c>
      <c r="W442" s="52">
        <f>MetaData!W442</f>
        <v>8</v>
      </c>
      <c r="X442" s="53">
        <f>IF(MetaData!$F442="SI",MetaData!X442,MetaData!X442*25.4)</f>
        <v>6.2000000000000011</v>
      </c>
      <c r="Y442" s="52">
        <f>MetaData!Y442</f>
        <v>1</v>
      </c>
      <c r="Z442" s="53">
        <f>IF(MetaData!$F442="SI",MetaData!Z442,MetaData!Z442*25.4)</f>
        <v>6.2000000000000011</v>
      </c>
      <c r="AA442" s="52">
        <f>MetaData!AA442</f>
        <v>1</v>
      </c>
      <c r="AB442" s="52"/>
      <c r="AC442" s="53">
        <f>IF(MetaData!$F442="SI",MetaData!AC442,MetaData!AC442*25.4)</f>
        <v>0</v>
      </c>
      <c r="AD442" s="79"/>
      <c r="AE442" s="51">
        <f>MetaData!AE442</f>
        <v>2.5000000000000001E-2</v>
      </c>
      <c r="AF442" s="50">
        <f>IF(MetaData!$F442="SI",MetaData!AF442,MetaData!AF442*6.89476)</f>
        <v>473</v>
      </c>
      <c r="AG442" s="50">
        <f>IF(MetaData!$F442="SI",MetaData!AG442,MetaData!AG442*6.89476)</f>
        <v>0</v>
      </c>
      <c r="AH442" s="50">
        <f>IF(MetaData!$F442="SI",MetaData!AH442,MetaData!AH442*6.89476)</f>
        <v>473</v>
      </c>
      <c r="AI442" s="50">
        <f>IF(MetaData!$F442="SI",MetaData!AI442,MetaData!AI442*6.89476)</f>
        <v>473</v>
      </c>
      <c r="AJ442" s="50">
        <f>IF(MetaData!$F442="SI",MetaData!AJ442,MetaData!AJ442*6.89476)</f>
        <v>0</v>
      </c>
      <c r="AK442" s="50">
        <f>IF(MetaData!$F442="SI",MetaData!AK442,MetaData!AK442*6.89476)</f>
        <v>0</v>
      </c>
      <c r="AL442" s="117">
        <f>MetaData!AL442</f>
        <v>0</v>
      </c>
      <c r="AM442" s="52" t="str">
        <f>MetaData!AM442</f>
        <v>UJ</v>
      </c>
      <c r="AN442" s="52">
        <v>3</v>
      </c>
      <c r="AO442" s="52" t="str">
        <f>MetaData!AO442</f>
        <v>Ribbed</v>
      </c>
      <c r="AP442" s="53">
        <f>IF(MetaData!$F442="SI",MetaData!AP442,MetaData!AP442*25.4)</f>
        <v>15.9</v>
      </c>
      <c r="AQ442" s="52">
        <f>MetaData!AQ442</f>
        <v>0</v>
      </c>
      <c r="AR442" s="53">
        <f>IF(MetaData!$F442="SI",MetaData!AR442,MetaData!AR442*25.4)</f>
        <v>150</v>
      </c>
      <c r="AS442" s="53">
        <f>IF(MetaData!$F442="SI",MetaData!AS442,MetaData!AS442*25.4)</f>
        <v>0</v>
      </c>
      <c r="AT442" s="52">
        <f>MetaData!AT442</f>
        <v>0</v>
      </c>
      <c r="AU442" s="53">
        <f>IF(MetaData!$F442="SI",MetaData!AU442,MetaData!AU442*25.4)</f>
        <v>0</v>
      </c>
      <c r="AV442" s="59">
        <f>MetaData!AV442</f>
        <v>5.1883882352941179E-3</v>
      </c>
      <c r="AW442" s="59"/>
      <c r="AX442" s="50">
        <f>IF(MetaData!$F442="SI",MetaData!AX442,MetaData!AX442*6.89476)</f>
        <v>445</v>
      </c>
      <c r="AY442" s="50">
        <f>IF(MetaData!$F442="SI",MetaData!AY442,MetaData!AY442*6.89476)</f>
        <v>0</v>
      </c>
      <c r="AZ442" s="119">
        <f>MetaData!AZ442</f>
        <v>0</v>
      </c>
      <c r="BA442" s="119">
        <f>MetaData!BA442</f>
        <v>0</v>
      </c>
      <c r="BB442" s="119">
        <f>MetaData!BB442</f>
        <v>0</v>
      </c>
      <c r="BC442" s="119">
        <f>MetaData!BC442</f>
        <v>0</v>
      </c>
      <c r="BD442" s="119">
        <f>MetaData!BD442</f>
        <v>0</v>
      </c>
      <c r="BE442" s="119">
        <f>MetaData!BE442</f>
        <v>0</v>
      </c>
      <c r="BF442" s="119" t="str">
        <f>MetaData!BF442</f>
        <v>2?</v>
      </c>
      <c r="BG442" s="15">
        <f>ReportedData!M442</f>
        <v>0</v>
      </c>
      <c r="BH442" t="str">
        <f>ReportedData!F442</f>
        <v>XiaoYun_FHC5_0.2.xlsx</v>
      </c>
    </row>
    <row r="443" spans="1:60" ht="15.75">
      <c r="A443" s="10">
        <f>MetaData!A443</f>
        <v>439</v>
      </c>
      <c r="B443" s="10">
        <f>MetaData!B443</f>
        <v>94</v>
      </c>
      <c r="C443" s="10">
        <f>MetaData!C443</f>
        <v>6</v>
      </c>
      <c r="D443" s="91" t="str">
        <f>MetaData!D443</f>
        <v>FHC6-0.2</v>
      </c>
      <c r="E443" s="11" t="str">
        <f>MetaData!E443</f>
        <v>Xiao,Yun  2007</v>
      </c>
      <c r="F443" s="12" t="str">
        <f>MetaData!F443</f>
        <v>SI</v>
      </c>
      <c r="G443" s="14" t="str">
        <f>MetaData!G443</f>
        <v>C</v>
      </c>
      <c r="H443" s="14" t="str">
        <f>MetaData!H443</f>
        <v>S</v>
      </c>
      <c r="I443" s="50">
        <f>IF(MetaData!$F443="SI",MetaData!I443,MetaData!I443*6.89476)</f>
        <v>64.099999999999994</v>
      </c>
      <c r="J443" s="50">
        <f>IF(MetaData!$F443="SI",MetaData!J443,MetaData!J443*6.89476)</f>
        <v>0</v>
      </c>
      <c r="K443" s="50">
        <f>IF(MetaData!$F443="SI",MetaData!K443,MetaData!K443*6.89476)</f>
        <v>0</v>
      </c>
      <c r="L443" s="50">
        <f>IF(MetaData!$F443="SI",MetaData!L443,MetaData!L443*4.448)</f>
        <v>3334.482</v>
      </c>
      <c r="M443" s="52">
        <f>MetaData!M443</f>
        <v>1</v>
      </c>
      <c r="N443" s="53">
        <f>IF(MetaData!$F443="SI",MetaData!N443,MetaData!N443*25.4)</f>
        <v>510</v>
      </c>
      <c r="O443" s="53">
        <f>IF(MetaData!$F443="SI",MetaData!O443,MetaData!O443*25.4)</f>
        <v>510</v>
      </c>
      <c r="P443" s="53">
        <f>IF(MetaData!$F443="SI",MetaData!P443,MetaData!P443*25.4)</f>
        <v>1778</v>
      </c>
      <c r="Q443" s="53">
        <f>IF(MetaData!$F443="SI",MetaData!Q443,MetaData!Q443*25.4)</f>
        <v>0</v>
      </c>
      <c r="R443" s="99" t="str">
        <f>MetaData!R443</f>
        <v>HH</v>
      </c>
      <c r="S443" s="53">
        <f>IF(MetaData!$F443="SI",MetaData!S443,MetaData!S443*(25.4^2))</f>
        <v>260100</v>
      </c>
      <c r="T443" s="53">
        <f>IF(MetaData!$F443="SI",MetaData!T443,MetaData!T443*25.4)</f>
        <v>35.799999999999997</v>
      </c>
      <c r="U443" s="53">
        <f>IF(MetaData!$F443="SI",MetaData!U443,MetaData!U443*25.4)</f>
        <v>35.799999999999997</v>
      </c>
      <c r="V443" s="53">
        <f>IF(MetaData!$F443="SI",MetaData!V443,MetaData!V443*25.4)</f>
        <v>35.799999999999997</v>
      </c>
      <c r="W443" s="52">
        <f>MetaData!W443</f>
        <v>8</v>
      </c>
      <c r="X443" s="53">
        <f>IF(MetaData!$F443="SI",MetaData!X443,MetaData!X443*25.4)</f>
        <v>6.2000000000000011</v>
      </c>
      <c r="Y443" s="52">
        <f>MetaData!Y443</f>
        <v>1</v>
      </c>
      <c r="Z443" s="53">
        <f>IF(MetaData!$F443="SI",MetaData!Z443,MetaData!Z443*25.4)</f>
        <v>6.2000000000000011</v>
      </c>
      <c r="AA443" s="52">
        <f>MetaData!AA443</f>
        <v>1</v>
      </c>
      <c r="AB443" s="52"/>
      <c r="AC443" s="53">
        <f>IF(MetaData!$F443="SI",MetaData!AC443,MetaData!AC443*25.4)</f>
        <v>0</v>
      </c>
      <c r="AD443" s="79"/>
      <c r="AE443" s="51">
        <f>MetaData!AE443</f>
        <v>2.5000000000000001E-2</v>
      </c>
      <c r="AF443" s="50">
        <f>IF(MetaData!$F443="SI",MetaData!AF443,MetaData!AF443*6.89476)</f>
        <v>473</v>
      </c>
      <c r="AG443" s="50">
        <f>IF(MetaData!$F443="SI",MetaData!AG443,MetaData!AG443*6.89476)</f>
        <v>0</v>
      </c>
      <c r="AH443" s="50">
        <f>IF(MetaData!$F443="SI",MetaData!AH443,MetaData!AH443*6.89476)</f>
        <v>473</v>
      </c>
      <c r="AI443" s="50">
        <f>IF(MetaData!$F443="SI",MetaData!AI443,MetaData!AI443*6.89476)</f>
        <v>473</v>
      </c>
      <c r="AJ443" s="50">
        <f>IF(MetaData!$F443="SI",MetaData!AJ443,MetaData!AJ443*6.89476)</f>
        <v>0</v>
      </c>
      <c r="AK443" s="50">
        <f>IF(MetaData!$F443="SI",MetaData!AK443,MetaData!AK443*6.89476)</f>
        <v>0</v>
      </c>
      <c r="AL443" s="117">
        <f>MetaData!AL443</f>
        <v>0</v>
      </c>
      <c r="AM443" s="52" t="str">
        <f>MetaData!AM443</f>
        <v>UJ</v>
      </c>
      <c r="AN443" s="52">
        <v>3</v>
      </c>
      <c r="AO443" s="52" t="str">
        <f>MetaData!AO443</f>
        <v>Ribbed</v>
      </c>
      <c r="AP443" s="53">
        <f>IF(MetaData!$F443="SI",MetaData!AP443,MetaData!AP443*25.4)</f>
        <v>15.9</v>
      </c>
      <c r="AQ443" s="52">
        <f>MetaData!AQ443</f>
        <v>0</v>
      </c>
      <c r="AR443" s="53">
        <f>IF(MetaData!$F443="SI",MetaData!AR443,MetaData!AR443*25.4)</f>
        <v>150</v>
      </c>
      <c r="AS443" s="53">
        <f>IF(MetaData!$F443="SI",MetaData!AS443,MetaData!AS443*25.4)</f>
        <v>0</v>
      </c>
      <c r="AT443" s="52">
        <f>MetaData!AT443</f>
        <v>0</v>
      </c>
      <c r="AU443" s="53">
        <f>IF(MetaData!$F443="SI",MetaData!AU443,MetaData!AU443*25.4)</f>
        <v>0</v>
      </c>
      <c r="AV443" s="59">
        <f>MetaData!AV443</f>
        <v>5.1883882352941179E-3</v>
      </c>
      <c r="AW443" s="59"/>
      <c r="AX443" s="50">
        <f>IF(MetaData!$F443="SI",MetaData!AX443,MetaData!AX443*6.89476)</f>
        <v>524</v>
      </c>
      <c r="AY443" s="50">
        <f>IF(MetaData!$F443="SI",MetaData!AY443,MetaData!AY443*6.89476)</f>
        <v>0</v>
      </c>
      <c r="AZ443" s="119">
        <f>MetaData!AZ443</f>
        <v>0</v>
      </c>
      <c r="BA443" s="119">
        <f>MetaData!BA443</f>
        <v>0</v>
      </c>
      <c r="BB443" s="119">
        <f>MetaData!BB443</f>
        <v>0</v>
      </c>
      <c r="BC443" s="119">
        <f>MetaData!BC443</f>
        <v>0</v>
      </c>
      <c r="BD443" s="119">
        <f>MetaData!BD443</f>
        <v>0</v>
      </c>
      <c r="BE443" s="119">
        <f>MetaData!BE443</f>
        <v>0</v>
      </c>
      <c r="BF443" s="119" t="str">
        <f>MetaData!BF443</f>
        <v>2?</v>
      </c>
      <c r="BG443" s="15">
        <f>ReportedData!M443</f>
        <v>0</v>
      </c>
      <c r="BH443" t="str">
        <f>ReportedData!F443</f>
        <v>XiaoYun_FHC6_0.2.xlsx</v>
      </c>
    </row>
    <row r="444" spans="1:60" ht="15.75" hidden="1">
      <c r="A444" s="10">
        <f>MetaData!A444</f>
        <v>440</v>
      </c>
      <c r="B444" s="10">
        <f>MetaData!B444</f>
        <v>95</v>
      </c>
      <c r="C444" s="10">
        <f>MetaData!C444</f>
        <v>1</v>
      </c>
      <c r="D444" s="91" t="str">
        <f>MetaData!D444</f>
        <v>SR30-14</v>
      </c>
      <c r="E444" s="11" t="str">
        <f>MetaData!E444</f>
        <v>Yuce et al 2007</v>
      </c>
      <c r="F444" s="12" t="str">
        <f>MetaData!F444</f>
        <v>SI</v>
      </c>
      <c r="G444" s="14" t="str">
        <f>MetaData!G444</f>
        <v>C</v>
      </c>
      <c r="H444" s="14" t="str">
        <f>MetaData!H444</f>
        <v>S</v>
      </c>
      <c r="I444" s="50">
        <f>IF(MetaData!$F444="SI",MetaData!I444,MetaData!I444*6.89476)</f>
        <v>45.9</v>
      </c>
      <c r="J444" s="50">
        <f>IF(MetaData!$F444="SI",MetaData!J444,MetaData!J444*6.89476)</f>
        <v>0</v>
      </c>
      <c r="K444" s="50">
        <f>IF(MetaData!$F444="SI",MetaData!K444,MetaData!K444*6.89476)</f>
        <v>0</v>
      </c>
      <c r="L444" s="50">
        <f>IF(MetaData!$F444="SI",MetaData!L444,MetaData!L444*4.448)</f>
        <v>123.93</v>
      </c>
      <c r="M444" s="52">
        <f>MetaData!M444</f>
        <v>3</v>
      </c>
      <c r="N444" s="53">
        <f>IF(MetaData!$F444="SI",MetaData!N444,MetaData!N444*25.4)</f>
        <v>300</v>
      </c>
      <c r="O444" s="53">
        <f>IF(MetaData!$F444="SI",MetaData!O444,MetaData!O444*25.4)</f>
        <v>300</v>
      </c>
      <c r="P444" s="53">
        <f>IF(MetaData!$F444="SI",MetaData!P444,MetaData!P444*25.4)</f>
        <v>3000</v>
      </c>
      <c r="Q444" s="53">
        <f>IF(MetaData!$F444="SI",MetaData!Q444,MetaData!Q444*25.4)</f>
        <v>0</v>
      </c>
      <c r="R444" s="99" t="str">
        <f>MetaData!R444</f>
        <v>C</v>
      </c>
      <c r="S444" s="53">
        <f>IF(MetaData!$F444="SI",MetaData!S444,MetaData!S444*(25.4^2))</f>
        <v>90000</v>
      </c>
      <c r="T444" s="53">
        <f>IF(MetaData!$F444="SI",MetaData!T444,MetaData!T444*25.4)</f>
        <v>14</v>
      </c>
      <c r="U444" s="53">
        <f>IF(MetaData!$F444="SI",MetaData!U444,MetaData!U444*25.4)</f>
        <v>13.999999999999998</v>
      </c>
      <c r="V444" s="53">
        <f>IF(MetaData!$F444="SI",MetaData!V444,MetaData!V444*25.4)</f>
        <v>13.999999999999998</v>
      </c>
      <c r="W444" s="52">
        <f>MetaData!W444</f>
        <v>8</v>
      </c>
      <c r="X444" s="53">
        <f>IF(MetaData!$F444="SI",MetaData!X444,MetaData!X444*25.4)</f>
        <v>20</v>
      </c>
      <c r="Y444" s="52">
        <f>MetaData!Y444</f>
        <v>1</v>
      </c>
      <c r="Z444" s="53">
        <f>IF(MetaData!$F444="SI",MetaData!Z444,MetaData!Z444*25.4)</f>
        <v>20</v>
      </c>
      <c r="AA444" s="52">
        <f>MetaData!AA444</f>
        <v>1</v>
      </c>
      <c r="AB444" s="52"/>
      <c r="AC444" s="53">
        <f>IF(MetaData!$F444="SI",MetaData!AC444,MetaData!AC444*25.4)</f>
        <v>0</v>
      </c>
      <c r="AD444" s="79"/>
      <c r="AE444" s="51">
        <f>MetaData!AE444</f>
        <v>1.3600000000000001E-2</v>
      </c>
      <c r="AF444" s="50">
        <f>IF(MetaData!$F444="SI",MetaData!AF444,MetaData!AF444*6.89476)</f>
        <v>479</v>
      </c>
      <c r="AG444" s="50">
        <f>IF(MetaData!$F444="SI",MetaData!AG444,MetaData!AG444*6.89476)</f>
        <v>0</v>
      </c>
      <c r="AH444" s="50">
        <f>IF(MetaData!$F444="SI",MetaData!AH444,MetaData!AH444*6.89476)</f>
        <v>479</v>
      </c>
      <c r="AI444" s="50">
        <f>IF(MetaData!$F444="SI",MetaData!AI444,MetaData!AI444*6.89476)</f>
        <v>479</v>
      </c>
      <c r="AJ444" s="50">
        <f>IF(MetaData!$F444="SI",MetaData!AJ444,MetaData!AJ444*6.89476)</f>
        <v>0</v>
      </c>
      <c r="AK444" s="50">
        <f>IF(MetaData!$F444="SI",MetaData!AK444,MetaData!AK444*6.89476)</f>
        <v>0</v>
      </c>
      <c r="AL444" s="117">
        <f>MetaData!AL444</f>
        <v>0</v>
      </c>
      <c r="AM444" s="52" t="str">
        <f>MetaData!AM444</f>
        <v>R</v>
      </c>
      <c r="AN444" s="52">
        <f>MetaData!AN444</f>
        <v>2</v>
      </c>
      <c r="AO444" s="52" t="str">
        <f>MetaData!AO444</f>
        <v>Ribbed</v>
      </c>
      <c r="AP444" s="53">
        <f>IF(MetaData!$F444="SI",MetaData!AP444,MetaData!AP444*25.4)</f>
        <v>8</v>
      </c>
      <c r="AQ444" s="52">
        <f>MetaData!AQ444</f>
        <v>0</v>
      </c>
      <c r="AR444" s="53">
        <f>IF(MetaData!$F444="SI",MetaData!AR444,MetaData!AR444*25.4)</f>
        <v>100</v>
      </c>
      <c r="AS444" s="53">
        <f>IF(MetaData!$F444="SI",MetaData!AS444,MetaData!AS444*25.4)</f>
        <v>0</v>
      </c>
      <c r="AT444" s="52">
        <f>MetaData!AT444</f>
        <v>0</v>
      </c>
      <c r="AU444" s="53">
        <f>IF(MetaData!$F444="SI",MetaData!AU444,MetaData!AU444*25.4)</f>
        <v>0</v>
      </c>
      <c r="AV444" s="59">
        <f>MetaData!AV444</f>
        <v>3.3493333333333335E-3</v>
      </c>
      <c r="AW444" s="59"/>
      <c r="AX444" s="50">
        <f>IF(MetaData!$F444="SI",MetaData!AX444,MetaData!AX444*6.89476)</f>
        <v>476</v>
      </c>
      <c r="AY444" s="50">
        <f>IF(MetaData!$F444="SI",MetaData!AY444,MetaData!AY444*6.89476)</f>
        <v>0</v>
      </c>
      <c r="AZ444" s="119">
        <f>MetaData!AZ444</f>
        <v>0</v>
      </c>
      <c r="BA444" s="119">
        <f>MetaData!BA444</f>
        <v>0</v>
      </c>
      <c r="BB444" s="119">
        <f>MetaData!BB444</f>
        <v>0</v>
      </c>
      <c r="BC444" s="119">
        <f>MetaData!BC444</f>
        <v>0</v>
      </c>
      <c r="BD444" s="119">
        <f>MetaData!BD444</f>
        <v>0</v>
      </c>
      <c r="BE444" s="119">
        <f>MetaData!BE444</f>
        <v>0</v>
      </c>
      <c r="BF444" s="119">
        <f>MetaData!BF444</f>
        <v>1</v>
      </c>
      <c r="BG444" s="15">
        <f>ReportedData!M444</f>
        <v>0</v>
      </c>
      <c r="BH444" t="str">
        <f>ReportedData!F444</f>
        <v>YuceYuksel_SR30_14.xlsx</v>
      </c>
    </row>
    <row r="445" spans="1:60" ht="15.75" hidden="1">
      <c r="A445" s="10">
        <f>MetaData!A445</f>
        <v>441</v>
      </c>
      <c r="B445" s="10">
        <f>MetaData!B445</f>
        <v>95</v>
      </c>
      <c r="C445" s="10">
        <f>MetaData!C445</f>
        <v>2</v>
      </c>
      <c r="D445" s="91" t="str">
        <f>MetaData!D445</f>
        <v>S30-14</v>
      </c>
      <c r="E445" s="11" t="str">
        <f>MetaData!E445</f>
        <v>Yuce et al 2007</v>
      </c>
      <c r="F445" s="12" t="str">
        <f>MetaData!F445</f>
        <v>SI</v>
      </c>
      <c r="G445" s="14" t="str">
        <f>MetaData!G445</f>
        <v>C</v>
      </c>
      <c r="H445" s="14" t="str">
        <f>MetaData!H445</f>
        <v>S</v>
      </c>
      <c r="I445" s="50">
        <f>IF(MetaData!$F445="SI",MetaData!I445,MetaData!I445*6.89476)</f>
        <v>45.9</v>
      </c>
      <c r="J445" s="50">
        <f>IF(MetaData!$F445="SI",MetaData!J445,MetaData!J445*6.89476)</f>
        <v>0</v>
      </c>
      <c r="K445" s="50">
        <f>IF(MetaData!$F445="SI",MetaData!K445,MetaData!K445*6.89476)</f>
        <v>0</v>
      </c>
      <c r="L445" s="50">
        <f>IF(MetaData!$F445="SI",MetaData!L445,MetaData!L445*4.448)</f>
        <v>123.93</v>
      </c>
      <c r="M445" s="52">
        <f>MetaData!M445</f>
        <v>3</v>
      </c>
      <c r="N445" s="53">
        <f>IF(MetaData!$F445="SI",MetaData!N445,MetaData!N445*25.4)</f>
        <v>300</v>
      </c>
      <c r="O445" s="53">
        <f>IF(MetaData!$F445="SI",MetaData!O445,MetaData!O445*25.4)</f>
        <v>300</v>
      </c>
      <c r="P445" s="53">
        <f>IF(MetaData!$F445="SI",MetaData!P445,MetaData!P445*25.4)</f>
        <v>4000</v>
      </c>
      <c r="Q445" s="53">
        <f>IF(MetaData!$F445="SI",MetaData!Q445,MetaData!Q445*25.4)</f>
        <v>0</v>
      </c>
      <c r="R445" s="99" t="str">
        <f>MetaData!R445</f>
        <v>C</v>
      </c>
      <c r="S445" s="53">
        <f>IF(MetaData!$F445="SI",MetaData!S445,MetaData!S445*(25.4^2))</f>
        <v>90000</v>
      </c>
      <c r="T445" s="53">
        <f>IF(MetaData!$F445="SI",MetaData!T445,MetaData!T445*25.4)</f>
        <v>14</v>
      </c>
      <c r="U445" s="53">
        <f>IF(MetaData!$F445="SI",MetaData!U445,MetaData!U445*25.4)</f>
        <v>13.999999999999998</v>
      </c>
      <c r="V445" s="53">
        <f>IF(MetaData!$F445="SI",MetaData!V445,MetaData!V445*25.4)</f>
        <v>13.999999999999998</v>
      </c>
      <c r="W445" s="52">
        <f>MetaData!W445</f>
        <v>8</v>
      </c>
      <c r="X445" s="53">
        <f>IF(MetaData!$F445="SI",MetaData!X445,MetaData!X445*25.4)</f>
        <v>20</v>
      </c>
      <c r="Y445" s="52">
        <f>MetaData!Y445</f>
        <v>1</v>
      </c>
      <c r="Z445" s="53">
        <f>IF(MetaData!$F445="SI",MetaData!Z445,MetaData!Z445*25.4)</f>
        <v>20</v>
      </c>
      <c r="AA445" s="52">
        <f>MetaData!AA445</f>
        <v>1</v>
      </c>
      <c r="AB445" s="52"/>
      <c r="AC445" s="53">
        <f>IF(MetaData!$F445="SI",MetaData!AC445,MetaData!AC445*25.4)</f>
        <v>0</v>
      </c>
      <c r="AD445" s="79"/>
      <c r="AE445" s="51">
        <f>MetaData!AE445</f>
        <v>1.3600000000000001E-2</v>
      </c>
      <c r="AF445" s="50">
        <f>IF(MetaData!$F445="SI",MetaData!AF445,MetaData!AF445*6.89476)</f>
        <v>479</v>
      </c>
      <c r="AG445" s="50">
        <f>IF(MetaData!$F445="SI",MetaData!AG445,MetaData!AG445*6.89476)</f>
        <v>0</v>
      </c>
      <c r="AH445" s="50">
        <f>IF(MetaData!$F445="SI",MetaData!AH445,MetaData!AH445*6.89476)</f>
        <v>479</v>
      </c>
      <c r="AI445" s="50">
        <f>IF(MetaData!$F445="SI",MetaData!AI445,MetaData!AI445*6.89476)</f>
        <v>479</v>
      </c>
      <c r="AJ445" s="50">
        <f>IF(MetaData!$F445="SI",MetaData!AJ445,MetaData!AJ445*6.89476)</f>
        <v>0</v>
      </c>
      <c r="AK445" s="50">
        <f>IF(MetaData!$F445="SI",MetaData!AK445,MetaData!AK445*6.89476)</f>
        <v>0</v>
      </c>
      <c r="AL445" s="117">
        <f>MetaData!AL445</f>
        <v>0</v>
      </c>
      <c r="AM445" s="52" t="str">
        <f>MetaData!AM445</f>
        <v>UJ</v>
      </c>
      <c r="AN445" s="52">
        <f>MetaData!AN445</f>
        <v>3</v>
      </c>
      <c r="AO445" s="52" t="str">
        <f>MetaData!AO445</f>
        <v>Ribbed</v>
      </c>
      <c r="AP445" s="53">
        <f>IF(MetaData!$F445="SI",MetaData!AP445,MetaData!AP445*25.4)</f>
        <v>8</v>
      </c>
      <c r="AQ445" s="52">
        <f>MetaData!AQ445</f>
        <v>0</v>
      </c>
      <c r="AR445" s="53">
        <f>IF(MetaData!$F445="SI",MetaData!AR445,MetaData!AR445*25.4)</f>
        <v>100</v>
      </c>
      <c r="AS445" s="53">
        <f>IF(MetaData!$F445="SI",MetaData!AS445,MetaData!AS445*25.4)</f>
        <v>0</v>
      </c>
      <c r="AT445" s="52">
        <f>MetaData!AT445</f>
        <v>0</v>
      </c>
      <c r="AU445" s="53">
        <f>IF(MetaData!$F445="SI",MetaData!AU445,MetaData!AU445*25.4)</f>
        <v>0</v>
      </c>
      <c r="AV445" s="59">
        <f>MetaData!AV445</f>
        <v>5.0239999999999998E-3</v>
      </c>
      <c r="AW445" s="59"/>
      <c r="AX445" s="50">
        <f>IF(MetaData!$F445="SI",MetaData!AX445,MetaData!AX445*6.89476)</f>
        <v>476</v>
      </c>
      <c r="AY445" s="50">
        <f>IF(MetaData!$F445="SI",MetaData!AY445,MetaData!AY445*6.89476)</f>
        <v>0</v>
      </c>
      <c r="AZ445" s="119">
        <f>MetaData!AZ445</f>
        <v>0</v>
      </c>
      <c r="BA445" s="119">
        <f>MetaData!BA445</f>
        <v>0</v>
      </c>
      <c r="BB445" s="119">
        <f>MetaData!BB445</f>
        <v>0</v>
      </c>
      <c r="BC445" s="119">
        <f>MetaData!BC445</f>
        <v>0</v>
      </c>
      <c r="BD445" s="119">
        <f>MetaData!BD445</f>
        <v>0</v>
      </c>
      <c r="BE445" s="119">
        <f>MetaData!BE445</f>
        <v>0</v>
      </c>
      <c r="BF445" s="119">
        <f>MetaData!BF445</f>
        <v>1</v>
      </c>
      <c r="BG445" s="15">
        <f>ReportedData!M445</f>
        <v>0</v>
      </c>
      <c r="BH445" t="str">
        <f>ReportedData!F445</f>
        <v>YuceYuksel_S30_14.xlsx</v>
      </c>
    </row>
    <row r="446" spans="1:60" ht="15.75" hidden="1">
      <c r="A446" s="10">
        <f>MetaData!A446</f>
        <v>442</v>
      </c>
      <c r="B446" s="10">
        <f>MetaData!B446</f>
        <v>95</v>
      </c>
      <c r="C446" s="10">
        <f>MetaData!C446</f>
        <v>3</v>
      </c>
      <c r="D446" s="91" t="str">
        <f>MetaData!D446</f>
        <v>S30-18</v>
      </c>
      <c r="E446" s="11" t="str">
        <f>MetaData!E446</f>
        <v>Yuce et al 2007</v>
      </c>
      <c r="F446" s="12" t="str">
        <f>MetaData!F446</f>
        <v>SI</v>
      </c>
      <c r="G446" s="14" t="str">
        <f>MetaData!G446</f>
        <v>C</v>
      </c>
      <c r="H446" s="14" t="str">
        <f>MetaData!H446</f>
        <v>S</v>
      </c>
      <c r="I446" s="50">
        <f>IF(MetaData!$F446="SI",MetaData!I446,MetaData!I446*6.89476)</f>
        <v>45.8</v>
      </c>
      <c r="J446" s="50">
        <f>IF(MetaData!$F446="SI",MetaData!J446,MetaData!J446*6.89476)</f>
        <v>0</v>
      </c>
      <c r="K446" s="50">
        <f>IF(MetaData!$F446="SI",MetaData!K446,MetaData!K446*6.89476)</f>
        <v>0</v>
      </c>
      <c r="L446" s="50">
        <f>IF(MetaData!$F446="SI",MetaData!L446,MetaData!L446*4.448)</f>
        <v>206.1</v>
      </c>
      <c r="M446" s="52">
        <f>MetaData!M446</f>
        <v>3</v>
      </c>
      <c r="N446" s="53">
        <f>IF(MetaData!$F446="SI",MetaData!N446,MetaData!N446*25.4)</f>
        <v>300</v>
      </c>
      <c r="O446" s="53">
        <f>IF(MetaData!$F446="SI",MetaData!O446,MetaData!O446*25.4)</f>
        <v>300</v>
      </c>
      <c r="P446" s="53">
        <f>IF(MetaData!$F446="SI",MetaData!P446,MetaData!P446*25.4)</f>
        <v>4000</v>
      </c>
      <c r="Q446" s="53">
        <f>IF(MetaData!$F446="SI",MetaData!Q446,MetaData!Q446*25.4)</f>
        <v>0</v>
      </c>
      <c r="R446" s="99" t="str">
        <f>MetaData!R446</f>
        <v>C</v>
      </c>
      <c r="S446" s="53">
        <f>IF(MetaData!$F446="SI",MetaData!S446,MetaData!S446*(25.4^2))</f>
        <v>90000</v>
      </c>
      <c r="T446" s="53">
        <f>IF(MetaData!$F446="SI",MetaData!T446,MetaData!T446*25.4)</f>
        <v>18</v>
      </c>
      <c r="U446" s="53">
        <f>IF(MetaData!$F446="SI",MetaData!U446,MetaData!U446*25.4)</f>
        <v>18</v>
      </c>
      <c r="V446" s="53">
        <f>IF(MetaData!$F446="SI",MetaData!V446,MetaData!V446*25.4)</f>
        <v>18</v>
      </c>
      <c r="W446" s="52">
        <f>MetaData!W446</f>
        <v>8</v>
      </c>
      <c r="X446" s="53">
        <f>IF(MetaData!$F446="SI",MetaData!X446,MetaData!X446*25.4)</f>
        <v>18</v>
      </c>
      <c r="Y446" s="52">
        <f>MetaData!Y446</f>
        <v>1</v>
      </c>
      <c r="Z446" s="53">
        <f>IF(MetaData!$F446="SI",MetaData!Z446,MetaData!Z446*25.4)</f>
        <v>18</v>
      </c>
      <c r="AA446" s="52">
        <f>MetaData!AA446</f>
        <v>1</v>
      </c>
      <c r="AB446" s="52"/>
      <c r="AC446" s="53">
        <f>IF(MetaData!$F446="SI",MetaData!AC446,MetaData!AC446*25.4)</f>
        <v>0</v>
      </c>
      <c r="AD446" s="79"/>
      <c r="AE446" s="51">
        <f>MetaData!AE446</f>
        <v>2.2700000000000001E-2</v>
      </c>
      <c r="AF446" s="50">
        <f>IF(MetaData!$F446="SI",MetaData!AF446,MetaData!AF446*6.89476)</f>
        <v>452</v>
      </c>
      <c r="AG446" s="50">
        <f>IF(MetaData!$F446="SI",MetaData!AG446,MetaData!AG446*6.89476)</f>
        <v>0</v>
      </c>
      <c r="AH446" s="50">
        <f>IF(MetaData!$F446="SI",MetaData!AH446,MetaData!AH446*6.89476)</f>
        <v>452</v>
      </c>
      <c r="AI446" s="50">
        <f>IF(MetaData!$F446="SI",MetaData!AI446,MetaData!AI446*6.89476)</f>
        <v>452</v>
      </c>
      <c r="AJ446" s="50">
        <f>IF(MetaData!$F446="SI",MetaData!AJ446,MetaData!AJ446*6.89476)</f>
        <v>0</v>
      </c>
      <c r="AK446" s="50">
        <f>IF(MetaData!$F446="SI",MetaData!AK446,MetaData!AK446*6.89476)</f>
        <v>0</v>
      </c>
      <c r="AL446" s="117">
        <f>MetaData!AL446</f>
        <v>0</v>
      </c>
      <c r="AM446" s="52" t="str">
        <f>MetaData!AM446</f>
        <v>UJ</v>
      </c>
      <c r="AN446" s="52">
        <f>MetaData!AN446</f>
        <v>3</v>
      </c>
      <c r="AO446" s="52" t="str">
        <f>MetaData!AO446</f>
        <v>Ribbed</v>
      </c>
      <c r="AP446" s="53">
        <f>IF(MetaData!$F446="SI",MetaData!AP446,MetaData!AP446*25.4)</f>
        <v>8</v>
      </c>
      <c r="AQ446" s="52">
        <f>MetaData!AQ446</f>
        <v>0</v>
      </c>
      <c r="AR446" s="53">
        <f>IF(MetaData!$F446="SI",MetaData!AR446,MetaData!AR446*25.4)</f>
        <v>100</v>
      </c>
      <c r="AS446" s="53">
        <f>IF(MetaData!$F446="SI",MetaData!AS446,MetaData!AS446*25.4)</f>
        <v>0</v>
      </c>
      <c r="AT446" s="52">
        <f>MetaData!AT446</f>
        <v>0</v>
      </c>
      <c r="AU446" s="53">
        <f>IF(MetaData!$F446="SI",MetaData!AU446,MetaData!AU446*25.4)</f>
        <v>0</v>
      </c>
      <c r="AV446" s="59">
        <f>MetaData!AV446</f>
        <v>5.0239999999999998E-3</v>
      </c>
      <c r="AW446" s="59"/>
      <c r="AX446" s="50">
        <f>IF(MetaData!$F446="SI",MetaData!AX446,MetaData!AX446*6.89476)</f>
        <v>476</v>
      </c>
      <c r="AY446" s="50">
        <f>IF(MetaData!$F446="SI",MetaData!AY446,MetaData!AY446*6.89476)</f>
        <v>0</v>
      </c>
      <c r="AZ446" s="119">
        <f>MetaData!AZ446</f>
        <v>0</v>
      </c>
      <c r="BA446" s="119">
        <f>MetaData!BA446</f>
        <v>0</v>
      </c>
      <c r="BB446" s="119">
        <f>MetaData!BB446</f>
        <v>0</v>
      </c>
      <c r="BC446" s="119">
        <f>MetaData!BC446</f>
        <v>0</v>
      </c>
      <c r="BD446" s="119">
        <f>MetaData!BD446</f>
        <v>0</v>
      </c>
      <c r="BE446" s="119">
        <f>MetaData!BE446</f>
        <v>0</v>
      </c>
      <c r="BF446" s="119">
        <f>MetaData!BF446</f>
        <v>1</v>
      </c>
      <c r="BG446" s="15">
        <f>ReportedData!M446</f>
        <v>0</v>
      </c>
      <c r="BH446" t="str">
        <f>ReportedData!F446</f>
        <v>YuceYuksel_S30_18.xlsx</v>
      </c>
    </row>
    <row r="447" spans="1:60" ht="15.75" hidden="1">
      <c r="A447" s="10">
        <f>MetaData!A447</f>
        <v>443</v>
      </c>
      <c r="B447" s="10">
        <f>MetaData!B447</f>
        <v>95</v>
      </c>
      <c r="C447" s="10">
        <f>MetaData!C447</f>
        <v>4</v>
      </c>
      <c r="D447" s="91" t="str">
        <f>MetaData!D447</f>
        <v>S30-16</v>
      </c>
      <c r="E447" s="11" t="str">
        <f>MetaData!E447</f>
        <v>Yuce et al 2007</v>
      </c>
      <c r="F447" s="12" t="str">
        <f>MetaData!F447</f>
        <v>SI</v>
      </c>
      <c r="G447" s="14" t="str">
        <f>MetaData!G447</f>
        <v>C</v>
      </c>
      <c r="H447" s="14" t="str">
        <f>MetaData!H447</f>
        <v>S</v>
      </c>
      <c r="I447" s="50">
        <f>IF(MetaData!$F447="SI",MetaData!I447,MetaData!I447*6.89476)</f>
        <v>44.2</v>
      </c>
      <c r="J447" s="50">
        <f>IF(MetaData!$F447="SI",MetaData!J447,MetaData!J447*6.89476)</f>
        <v>0</v>
      </c>
      <c r="K447" s="50">
        <f>IF(MetaData!$F447="SI",MetaData!K447,MetaData!K447*6.89476)</f>
        <v>0</v>
      </c>
      <c r="L447" s="50">
        <f>IF(MetaData!$F447="SI",MetaData!L447,MetaData!L447*4.448)</f>
        <v>179.01</v>
      </c>
      <c r="M447" s="52">
        <f>MetaData!M447</f>
        <v>3</v>
      </c>
      <c r="N447" s="53">
        <f>IF(MetaData!$F447="SI",MetaData!N447,MetaData!N447*25.4)</f>
        <v>300</v>
      </c>
      <c r="O447" s="53">
        <f>IF(MetaData!$F447="SI",MetaData!O447,MetaData!O447*25.4)</f>
        <v>300</v>
      </c>
      <c r="P447" s="53">
        <f>IF(MetaData!$F447="SI",MetaData!P447,MetaData!P447*25.4)</f>
        <v>4000</v>
      </c>
      <c r="Q447" s="53">
        <f>IF(MetaData!$F447="SI",MetaData!Q447,MetaData!Q447*25.4)</f>
        <v>0</v>
      </c>
      <c r="R447" s="99" t="str">
        <f>MetaData!R447</f>
        <v>C</v>
      </c>
      <c r="S447" s="53">
        <f>IF(MetaData!$F447="SI",MetaData!S447,MetaData!S447*(25.4^2))</f>
        <v>90000</v>
      </c>
      <c r="T447" s="53">
        <f>IF(MetaData!$F447="SI",MetaData!T447,MetaData!T447*25.4)</f>
        <v>16</v>
      </c>
      <c r="U447" s="53">
        <f>IF(MetaData!$F447="SI",MetaData!U447,MetaData!U447*25.4)</f>
        <v>16</v>
      </c>
      <c r="V447" s="53">
        <f>IF(MetaData!$F447="SI",MetaData!V447,MetaData!V447*25.4)</f>
        <v>16</v>
      </c>
      <c r="W447" s="52">
        <f>MetaData!W447</f>
        <v>8</v>
      </c>
      <c r="X447" s="53">
        <f>IF(MetaData!$F447="SI",MetaData!X447,MetaData!X447*25.4)</f>
        <v>19</v>
      </c>
      <c r="Y447" s="52">
        <f>MetaData!Y447</f>
        <v>1</v>
      </c>
      <c r="Z447" s="53">
        <f>IF(MetaData!$F447="SI",MetaData!Z447,MetaData!Z447*25.4)</f>
        <v>19</v>
      </c>
      <c r="AA447" s="52">
        <f>MetaData!AA447</f>
        <v>1</v>
      </c>
      <c r="AB447" s="52"/>
      <c r="AC447" s="53">
        <f>IF(MetaData!$F447="SI",MetaData!AC447,MetaData!AC447*25.4)</f>
        <v>0</v>
      </c>
      <c r="AD447" s="79"/>
      <c r="AE447" s="51">
        <f>MetaData!AE447</f>
        <v>1.7899999999999999E-2</v>
      </c>
      <c r="AF447" s="50">
        <f>IF(MetaData!$F447="SI",MetaData!AF447,MetaData!AF447*6.89476)</f>
        <v>502</v>
      </c>
      <c r="AG447" s="50">
        <f>IF(MetaData!$F447="SI",MetaData!AG447,MetaData!AG447*6.89476)</f>
        <v>0</v>
      </c>
      <c r="AH447" s="50">
        <f>IF(MetaData!$F447="SI",MetaData!AH447,MetaData!AH447*6.89476)</f>
        <v>502</v>
      </c>
      <c r="AI447" s="50">
        <f>IF(MetaData!$F447="SI",MetaData!AI447,MetaData!AI447*6.89476)</f>
        <v>502</v>
      </c>
      <c r="AJ447" s="50">
        <f>IF(MetaData!$F447="SI",MetaData!AJ447,MetaData!AJ447*6.89476)</f>
        <v>0</v>
      </c>
      <c r="AK447" s="50">
        <f>IF(MetaData!$F447="SI",MetaData!AK447,MetaData!AK447*6.89476)</f>
        <v>0</v>
      </c>
      <c r="AL447" s="117">
        <f>MetaData!AL447</f>
        <v>0</v>
      </c>
      <c r="AM447" s="52" t="str">
        <f>MetaData!AM447</f>
        <v>UJ</v>
      </c>
      <c r="AN447" s="52">
        <f>MetaData!AN447</f>
        <v>3</v>
      </c>
      <c r="AO447" s="52" t="str">
        <f>MetaData!AO447</f>
        <v>Ribbed</v>
      </c>
      <c r="AP447" s="53">
        <f>IF(MetaData!$F447="SI",MetaData!AP447,MetaData!AP447*25.4)</f>
        <v>8</v>
      </c>
      <c r="AQ447" s="52">
        <f>MetaData!AQ447</f>
        <v>0</v>
      </c>
      <c r="AR447" s="53">
        <f>IF(MetaData!$F447="SI",MetaData!AR447,MetaData!AR447*25.4)</f>
        <v>100</v>
      </c>
      <c r="AS447" s="53">
        <f>IF(MetaData!$F447="SI",MetaData!AS447,MetaData!AS447*25.4)</f>
        <v>0</v>
      </c>
      <c r="AT447" s="52">
        <f>MetaData!AT447</f>
        <v>0</v>
      </c>
      <c r="AU447" s="53">
        <f>IF(MetaData!$F447="SI",MetaData!AU447,MetaData!AU447*25.4)</f>
        <v>0</v>
      </c>
      <c r="AV447" s="59">
        <f>MetaData!AV447</f>
        <v>5.0239999999999998E-3</v>
      </c>
      <c r="AW447" s="59"/>
      <c r="AX447" s="50">
        <f>IF(MetaData!$F447="SI",MetaData!AX447,MetaData!AX447*6.89476)</f>
        <v>476</v>
      </c>
      <c r="AY447" s="50">
        <f>IF(MetaData!$F447="SI",MetaData!AY447,MetaData!AY447*6.89476)</f>
        <v>0</v>
      </c>
      <c r="AZ447" s="119">
        <f>MetaData!AZ447</f>
        <v>0</v>
      </c>
      <c r="BA447" s="119">
        <f>MetaData!BA447</f>
        <v>0</v>
      </c>
      <c r="BB447" s="119">
        <f>MetaData!BB447</f>
        <v>0</v>
      </c>
      <c r="BC447" s="119">
        <f>MetaData!BC447</f>
        <v>0</v>
      </c>
      <c r="BD447" s="119">
        <f>MetaData!BD447</f>
        <v>0</v>
      </c>
      <c r="BE447" s="119">
        <f>MetaData!BE447</f>
        <v>0</v>
      </c>
      <c r="BF447" s="119">
        <f>MetaData!BF447</f>
        <v>1</v>
      </c>
      <c r="BG447" s="15">
        <f>ReportedData!M447</f>
        <v>0</v>
      </c>
      <c r="BH447" t="str">
        <f>ReportedData!F447</f>
        <v>YuceYuksel_S30_16.xlsx</v>
      </c>
    </row>
    <row r="448" spans="1:60" ht="15.75" hidden="1">
      <c r="A448" s="10">
        <f>MetaData!A448</f>
        <v>444</v>
      </c>
      <c r="B448" s="10">
        <f>MetaData!B448</f>
        <v>96</v>
      </c>
      <c r="C448" s="10">
        <f>MetaData!C448</f>
        <v>1</v>
      </c>
      <c r="D448" s="91" t="str">
        <f>MetaData!D448</f>
        <v>No. 7</v>
      </c>
      <c r="E448" s="11" t="str">
        <f>MetaData!E448</f>
        <v>Zahn et al. (1986)</v>
      </c>
      <c r="F448" s="12" t="str">
        <f>MetaData!F448</f>
        <v>SI</v>
      </c>
      <c r="G448" s="14" t="str">
        <f>MetaData!G448</f>
        <v>C</v>
      </c>
      <c r="H448" s="14" t="str">
        <f>MetaData!H448</f>
        <v>S</v>
      </c>
      <c r="I448" s="50">
        <f>IF(MetaData!$F448="SI",MetaData!I448,MetaData!I448*6.89476)</f>
        <v>28.3</v>
      </c>
      <c r="J448" s="50">
        <f>IF(MetaData!$F448="SI",MetaData!J448,MetaData!J448*6.89476)</f>
        <v>0</v>
      </c>
      <c r="K448" s="50">
        <f>IF(MetaData!$F448="SI",MetaData!K448,MetaData!K448*6.89476)</f>
        <v>0</v>
      </c>
      <c r="L448" s="50">
        <f>IF(MetaData!$F448="SI",MetaData!L448,MetaData!L448*4.448)</f>
        <v>1010</v>
      </c>
      <c r="M448" s="52">
        <f>MetaData!M448</f>
        <v>2</v>
      </c>
      <c r="N448" s="53">
        <f>IF(MetaData!$F448="SI",MetaData!N448,MetaData!N448*25.4)</f>
        <v>400</v>
      </c>
      <c r="O448" s="53">
        <f>IF(MetaData!$F448="SI",MetaData!O448,MetaData!O448*25.4)</f>
        <v>400</v>
      </c>
      <c r="P448" s="53">
        <f>IF(MetaData!$F448="SI",MetaData!P448,MetaData!P448*25.4)</f>
        <v>1600</v>
      </c>
      <c r="Q448" s="53">
        <f>IF(MetaData!$F448="SI",MetaData!Q448,MetaData!Q448*25.4)</f>
        <v>0</v>
      </c>
      <c r="R448" s="99" t="str">
        <f>MetaData!R448</f>
        <v>DE</v>
      </c>
      <c r="S448" s="53">
        <f>IF(MetaData!$F448="SI",MetaData!S448,MetaData!S448*(25.4^2))</f>
        <v>160000</v>
      </c>
      <c r="T448" s="53">
        <f>IF(MetaData!$F448="SI",MetaData!T448,MetaData!T448*25.4)</f>
        <v>16</v>
      </c>
      <c r="U448" s="53">
        <f>IF(MetaData!$F448="SI",MetaData!U448,MetaData!U448*25.4)</f>
        <v>16</v>
      </c>
      <c r="V448" s="53">
        <f>IF(MetaData!$F448="SI",MetaData!V448,MetaData!V448*25.4)</f>
        <v>16</v>
      </c>
      <c r="W448" s="52">
        <f>MetaData!W448</f>
        <v>12</v>
      </c>
      <c r="X448" s="53">
        <f>IF(MetaData!$F448="SI",MetaData!X448,MetaData!X448*25.4)</f>
        <v>13</v>
      </c>
      <c r="Y448" s="52">
        <f>MetaData!Y448</f>
        <v>2</v>
      </c>
      <c r="Z448" s="53">
        <f>IF(MetaData!$F448="SI",MetaData!Z448,MetaData!Z448*25.4)</f>
        <v>13</v>
      </c>
      <c r="AA448" s="52">
        <f>MetaData!AA448</f>
        <v>2</v>
      </c>
      <c r="AB448" s="52"/>
      <c r="AC448" s="53">
        <f>IF(MetaData!$F448="SI",MetaData!AC448,MetaData!AC448*25.4)</f>
        <v>0</v>
      </c>
      <c r="AD448" s="79"/>
      <c r="AE448" s="51">
        <f>MetaData!AE448</f>
        <v>1.5100000000000001E-2</v>
      </c>
      <c r="AF448" s="50">
        <f>IF(MetaData!$F448="SI",MetaData!AF448,MetaData!AF448*6.89476)</f>
        <v>440</v>
      </c>
      <c r="AG448" s="50">
        <f>IF(MetaData!$F448="SI",MetaData!AG448,MetaData!AG448*6.89476)</f>
        <v>674</v>
      </c>
      <c r="AH448" s="50">
        <f>IF(MetaData!$F448="SI",MetaData!AH448,MetaData!AH448*6.89476)</f>
        <v>440</v>
      </c>
      <c r="AI448" s="50">
        <f>IF(MetaData!$F448="SI",MetaData!AI448,MetaData!AI448*6.89476)</f>
        <v>440</v>
      </c>
      <c r="AJ448" s="50">
        <f>IF(MetaData!$F448="SI",MetaData!AJ448,MetaData!AJ448*6.89476)</f>
        <v>674</v>
      </c>
      <c r="AK448" s="50">
        <f>IF(MetaData!$F448="SI",MetaData!AK448,MetaData!AK448*6.89476)</f>
        <v>674</v>
      </c>
      <c r="AL448" s="117">
        <f>MetaData!AL448</f>
        <v>380</v>
      </c>
      <c r="AM448" s="52" t="str">
        <f>MetaData!AM448</f>
        <v>RI: Rectangular and interlocking ties</v>
      </c>
      <c r="AN448" s="52">
        <f>MetaData!AN448</f>
        <v>4</v>
      </c>
      <c r="AO448" s="52">
        <f>MetaData!AO448</f>
        <v>0</v>
      </c>
      <c r="AP448" s="53">
        <f>IF(MetaData!$F448="SI",MetaData!AP448,MetaData!AP448*25.4)</f>
        <v>10</v>
      </c>
      <c r="AQ448" s="52">
        <f>MetaData!AQ448</f>
        <v>4</v>
      </c>
      <c r="AR448" s="53">
        <f>IF(MetaData!$F448="SI",MetaData!AR448,MetaData!AR448*25.4)</f>
        <v>117</v>
      </c>
      <c r="AS448" s="53">
        <f>IF(MetaData!$F448="SI",MetaData!AS448,MetaData!AS448*25.4)</f>
        <v>0</v>
      </c>
      <c r="AT448" s="52">
        <f>MetaData!AT448</f>
        <v>0</v>
      </c>
      <c r="AU448" s="53">
        <f>IF(MetaData!$F448="SI",MetaData!AU448,MetaData!AU448*25.4)</f>
        <v>0</v>
      </c>
      <c r="AV448" s="59">
        <f>MetaData!AV448</f>
        <v>6.7128048153628061E-3</v>
      </c>
      <c r="AW448" s="59"/>
      <c r="AX448" s="50">
        <f>IF(MetaData!$F448="SI",MetaData!AX448,MetaData!AX448*6.89476)</f>
        <v>466</v>
      </c>
      <c r="AY448" s="50">
        <f>IF(MetaData!$F448="SI",MetaData!AY448,MetaData!AY448*6.89476)</f>
        <v>688</v>
      </c>
      <c r="AZ448" s="119">
        <f>MetaData!AZ448</f>
        <v>380</v>
      </c>
      <c r="BA448" s="119">
        <f>MetaData!BA448</f>
        <v>0</v>
      </c>
      <c r="BB448" s="119">
        <f>MetaData!BB448</f>
        <v>0</v>
      </c>
      <c r="BC448" s="119">
        <f>MetaData!BC448</f>
        <v>0</v>
      </c>
      <c r="BD448" s="119">
        <f>MetaData!BD448</f>
        <v>0</v>
      </c>
      <c r="BE448" s="119">
        <f>MetaData!BE448</f>
        <v>0</v>
      </c>
      <c r="BF448" s="119">
        <f>MetaData!BF448</f>
        <v>1</v>
      </c>
      <c r="BG448" s="15" t="str">
        <f>ReportedData!M448</f>
        <v>?</v>
      </c>
      <c r="BH448" t="str">
        <f>ReportedData!F448</f>
        <v>zahn86u7.xlsx</v>
      </c>
    </row>
    <row r="449" spans="1:60" ht="15.75" hidden="1">
      <c r="A449" s="10">
        <f>MetaData!A449</f>
        <v>445</v>
      </c>
      <c r="B449" s="10">
        <f>MetaData!B449</f>
        <v>96</v>
      </c>
      <c r="C449" s="10">
        <f>MetaData!C449</f>
        <v>2</v>
      </c>
      <c r="D449" s="91" t="str">
        <f>MetaData!D449</f>
        <v>No. 8</v>
      </c>
      <c r="E449" s="11" t="str">
        <f>MetaData!E449</f>
        <v>Zahn et al. (1986)</v>
      </c>
      <c r="F449" s="12" t="str">
        <f>MetaData!F449</f>
        <v>SI</v>
      </c>
      <c r="G449" s="14" t="str">
        <f>MetaData!G449</f>
        <v>C</v>
      </c>
      <c r="H449" s="14" t="str">
        <f>MetaData!H449</f>
        <v>S</v>
      </c>
      <c r="I449" s="50">
        <f>IF(MetaData!$F449="SI",MetaData!I449,MetaData!I449*6.89476)</f>
        <v>40.1</v>
      </c>
      <c r="J449" s="50">
        <f>IF(MetaData!$F449="SI",MetaData!J449,MetaData!J449*6.89476)</f>
        <v>0</v>
      </c>
      <c r="K449" s="50">
        <f>IF(MetaData!$F449="SI",MetaData!K449,MetaData!K449*6.89476)</f>
        <v>0</v>
      </c>
      <c r="L449" s="50">
        <f>IF(MetaData!$F449="SI",MetaData!L449,MetaData!L449*4.448)</f>
        <v>2502</v>
      </c>
      <c r="M449" s="52">
        <f>MetaData!M449</f>
        <v>2</v>
      </c>
      <c r="N449" s="53">
        <f>IF(MetaData!$F449="SI",MetaData!N449,MetaData!N449*25.4)</f>
        <v>400</v>
      </c>
      <c r="O449" s="53">
        <f>IF(MetaData!$F449="SI",MetaData!O449,MetaData!O449*25.4)</f>
        <v>400</v>
      </c>
      <c r="P449" s="53">
        <f>IF(MetaData!$F449="SI",MetaData!P449,MetaData!P449*25.4)</f>
        <v>1600</v>
      </c>
      <c r="Q449" s="53">
        <f>IF(MetaData!$F449="SI",MetaData!Q449,MetaData!Q449*25.4)</f>
        <v>0</v>
      </c>
      <c r="R449" s="99" t="str">
        <f>MetaData!R449</f>
        <v>DE</v>
      </c>
      <c r="S449" s="53">
        <f>IF(MetaData!$F449="SI",MetaData!S449,MetaData!S449*(25.4^2))</f>
        <v>160000</v>
      </c>
      <c r="T449" s="53">
        <f>IF(MetaData!$F449="SI",MetaData!T449,MetaData!T449*25.4)</f>
        <v>16</v>
      </c>
      <c r="U449" s="53">
        <f>IF(MetaData!$F449="SI",MetaData!U449,MetaData!U449*25.4)</f>
        <v>16</v>
      </c>
      <c r="V449" s="53">
        <f>IF(MetaData!$F449="SI",MetaData!V449,MetaData!V449*25.4)</f>
        <v>16</v>
      </c>
      <c r="W449" s="52">
        <f>MetaData!W449</f>
        <v>12</v>
      </c>
      <c r="X449" s="53">
        <f>IF(MetaData!$F449="SI",MetaData!X449,MetaData!X449*25.4)</f>
        <v>13</v>
      </c>
      <c r="Y449" s="52">
        <f>MetaData!Y449</f>
        <v>2</v>
      </c>
      <c r="Z449" s="53">
        <f>IF(MetaData!$F449="SI",MetaData!Z449,MetaData!Z449*25.4)</f>
        <v>13</v>
      </c>
      <c r="AA449" s="52">
        <f>MetaData!AA449</f>
        <v>2</v>
      </c>
      <c r="AB449" s="52"/>
      <c r="AC449" s="53">
        <f>IF(MetaData!$F449="SI",MetaData!AC449,MetaData!AC449*25.4)</f>
        <v>0</v>
      </c>
      <c r="AD449" s="79"/>
      <c r="AE449" s="51">
        <f>MetaData!AE449</f>
        <v>1.5100000000000001E-2</v>
      </c>
      <c r="AF449" s="50">
        <f>IF(MetaData!$F449="SI",MetaData!AF449,MetaData!AF449*6.89476)</f>
        <v>440</v>
      </c>
      <c r="AG449" s="50">
        <f>IF(MetaData!$F449="SI",MetaData!AG449,MetaData!AG449*6.89476)</f>
        <v>674</v>
      </c>
      <c r="AH449" s="50">
        <f>IF(MetaData!$F449="SI",MetaData!AH449,MetaData!AH449*6.89476)</f>
        <v>440</v>
      </c>
      <c r="AI449" s="50">
        <f>IF(MetaData!$F449="SI",MetaData!AI449,MetaData!AI449*6.89476)</f>
        <v>440</v>
      </c>
      <c r="AJ449" s="50">
        <f>IF(MetaData!$F449="SI",MetaData!AJ449,MetaData!AJ449*6.89476)</f>
        <v>674</v>
      </c>
      <c r="AK449" s="50">
        <f>IF(MetaData!$F449="SI",MetaData!AK449,MetaData!AK449*6.89476)</f>
        <v>674</v>
      </c>
      <c r="AL449" s="117">
        <f>MetaData!AL449</f>
        <v>380</v>
      </c>
      <c r="AM449" s="52" t="str">
        <f>MetaData!AM449</f>
        <v>RI: Rectangular and interlocking ties</v>
      </c>
      <c r="AN449" s="52">
        <f>MetaData!AN449</f>
        <v>4</v>
      </c>
      <c r="AO449" s="52">
        <f>MetaData!AO449</f>
        <v>0</v>
      </c>
      <c r="AP449" s="53">
        <f>IF(MetaData!$F449="SI",MetaData!AP449,MetaData!AP449*25.4)</f>
        <v>10</v>
      </c>
      <c r="AQ449" s="52">
        <f>MetaData!AQ449</f>
        <v>7</v>
      </c>
      <c r="AR449" s="53">
        <f>IF(MetaData!$F449="SI",MetaData!AR449,MetaData!AR449*25.4)</f>
        <v>92</v>
      </c>
      <c r="AS449" s="53">
        <f>IF(MetaData!$F449="SI",MetaData!AS449,MetaData!AS449*25.4)</f>
        <v>0</v>
      </c>
      <c r="AT449" s="52">
        <f>MetaData!AT449</f>
        <v>0</v>
      </c>
      <c r="AU449" s="53">
        <f>IF(MetaData!$F449="SI",MetaData!AU449,MetaData!AU449*25.4)</f>
        <v>0</v>
      </c>
      <c r="AV449" s="59">
        <f>MetaData!AV449</f>
        <v>8.5369365586679159E-3</v>
      </c>
      <c r="AW449" s="59"/>
      <c r="AX449" s="50">
        <f>IF(MetaData!$F449="SI",MetaData!AX449,MetaData!AX449*6.89476)</f>
        <v>466</v>
      </c>
      <c r="AY449" s="50">
        <f>IF(MetaData!$F449="SI",MetaData!AY449,MetaData!AY449*6.89476)</f>
        <v>688</v>
      </c>
      <c r="AZ449" s="119">
        <f>MetaData!AZ449</f>
        <v>380</v>
      </c>
      <c r="BA449" s="119">
        <f>MetaData!BA449</f>
        <v>0</v>
      </c>
      <c r="BB449" s="119">
        <f>MetaData!BB449</f>
        <v>0</v>
      </c>
      <c r="BC449" s="119">
        <f>MetaData!BC449</f>
        <v>0</v>
      </c>
      <c r="BD449" s="119">
        <f>MetaData!BD449</f>
        <v>0</v>
      </c>
      <c r="BE449" s="119">
        <f>MetaData!BE449</f>
        <v>0</v>
      </c>
      <c r="BF449" s="119">
        <f>MetaData!BF449</f>
        <v>1</v>
      </c>
      <c r="BG449" s="15" t="str">
        <f>ReportedData!M449</f>
        <v>?</v>
      </c>
      <c r="BH449" t="str">
        <f>ReportedData!F449</f>
        <v>zahn86u8.xlsx</v>
      </c>
    </row>
    <row r="450" spans="1:60" ht="15.75" hidden="1">
      <c r="A450" s="10">
        <f>MetaData!A450</f>
        <v>446</v>
      </c>
      <c r="B450" s="10">
        <f>MetaData!B450</f>
        <v>97</v>
      </c>
      <c r="C450" s="10">
        <f>MetaData!C450</f>
        <v>1</v>
      </c>
      <c r="D450" s="91" t="str">
        <f>MetaData!D450</f>
        <v>unit-3a</v>
      </c>
      <c r="E450" s="11" t="str">
        <f>MetaData!E450</f>
        <v>Zahn, Park and Priestley (1989)</v>
      </c>
      <c r="F450" s="12" t="str">
        <f>MetaData!F450</f>
        <v>SI</v>
      </c>
      <c r="G450" s="14" t="str">
        <f>MetaData!G450</f>
        <v>C</v>
      </c>
      <c r="H450" s="14" t="str">
        <f>MetaData!H450</f>
        <v>S</v>
      </c>
      <c r="I450" s="50">
        <f>IF(MetaData!$F450="SI",MetaData!I450,MetaData!I450*6.89476)</f>
        <v>23.6</v>
      </c>
      <c r="J450" s="50">
        <f>IF(MetaData!$F450="SI",MetaData!J450,MetaData!J450*6.89476)</f>
        <v>0</v>
      </c>
      <c r="K450" s="50">
        <f>IF(MetaData!$F450="SI",MetaData!K450,MetaData!K450*6.89476)</f>
        <v>0</v>
      </c>
      <c r="L450" s="50">
        <f>IF(MetaData!$F450="SI",MetaData!L450,MetaData!L450*4.448)</f>
        <v>1434.88</v>
      </c>
      <c r="M450" s="52">
        <f>MetaData!M450</f>
        <v>0</v>
      </c>
      <c r="N450" s="53">
        <f>IF(MetaData!$F450="SI",MetaData!N450,MetaData!N450*25.4)</f>
        <v>400</v>
      </c>
      <c r="O450" s="53">
        <f>IF(MetaData!$F450="SI",MetaData!O450,MetaData!O450*25.4)</f>
        <v>400</v>
      </c>
      <c r="P450" s="53">
        <f>IF(MetaData!$F450="SI",MetaData!P450,MetaData!P450*25.4)</f>
        <v>1600</v>
      </c>
      <c r="Q450" s="53">
        <f>IF(MetaData!$F450="SI",MetaData!Q450,MetaData!Q450*25.4)</f>
        <v>0</v>
      </c>
      <c r="R450" s="99">
        <f>MetaData!R450</f>
        <v>0</v>
      </c>
      <c r="S450" s="53">
        <f>IF(MetaData!$F450="SI",MetaData!S450,MetaData!S450*(25.4^2))</f>
        <v>160000</v>
      </c>
      <c r="T450" s="53">
        <f>IF(MetaData!$F450="SI",MetaData!T450,MetaData!T450*25.4)</f>
        <v>16</v>
      </c>
      <c r="U450" s="53">
        <f>IF(MetaData!$F450="SI",MetaData!U450,MetaData!U450*25.4)</f>
        <v>16</v>
      </c>
      <c r="V450" s="53">
        <f>IF(MetaData!$F450="SI",MetaData!V450,MetaData!V450*25.4)</f>
        <v>16</v>
      </c>
      <c r="W450" s="52">
        <f>MetaData!W450</f>
        <v>12</v>
      </c>
      <c r="X450" s="53">
        <f>IF(MetaData!$F450="SI",MetaData!X450,MetaData!X450*25.4)</f>
        <v>13</v>
      </c>
      <c r="Y450" s="52">
        <f>MetaData!Y450</f>
        <v>2</v>
      </c>
      <c r="Z450" s="53">
        <f>IF(MetaData!$F450="SI",MetaData!Z450,MetaData!Z450*25.4)</f>
        <v>13</v>
      </c>
      <c r="AA450" s="52">
        <f>MetaData!AA450</f>
        <v>2</v>
      </c>
      <c r="AB450" s="52"/>
      <c r="AC450" s="53">
        <f>IF(MetaData!$F450="SI",MetaData!AC450,MetaData!AC450*25.4)</f>
        <v>0</v>
      </c>
      <c r="AD450" s="79"/>
      <c r="AE450" s="51">
        <f>MetaData!AE450</f>
        <v>1.5079500000000001E-2</v>
      </c>
      <c r="AF450" s="50">
        <f>IF(MetaData!$F450="SI",MetaData!AF450,MetaData!AF450*6.89476)</f>
        <v>423</v>
      </c>
      <c r="AG450" s="50">
        <f>IF(MetaData!$F450="SI",MetaData!AG450,MetaData!AG450*6.89476)</f>
        <v>0</v>
      </c>
      <c r="AH450" s="50">
        <f>IF(MetaData!$F450="SI",MetaData!AH450,MetaData!AH450*6.89476)</f>
        <v>423</v>
      </c>
      <c r="AI450" s="50">
        <f>IF(MetaData!$F450="SI",MetaData!AI450,MetaData!AI450*6.89476)</f>
        <v>423</v>
      </c>
      <c r="AJ450" s="50">
        <f>IF(MetaData!$F450="SI",MetaData!AJ450,MetaData!AJ450*6.89476)</f>
        <v>0</v>
      </c>
      <c r="AK450" s="50">
        <f>IF(MetaData!$F450="SI",MetaData!AK450,MetaData!AK450*6.89476)</f>
        <v>0</v>
      </c>
      <c r="AL450" s="117">
        <f>MetaData!AL450</f>
        <v>0</v>
      </c>
      <c r="AM450" s="52">
        <f>MetaData!AM450</f>
        <v>0</v>
      </c>
      <c r="AN450" s="52">
        <f>MetaData!AN450</f>
        <v>2</v>
      </c>
      <c r="AO450" s="52" t="str">
        <f>MetaData!AO450</f>
        <v>Ribbed</v>
      </c>
      <c r="AP450" s="53">
        <f>IF(MetaData!$F450="SI",MetaData!AP450,MetaData!AP450*25.4)</f>
        <v>10</v>
      </c>
      <c r="AQ450" s="52">
        <f>MetaData!AQ450</f>
        <v>0</v>
      </c>
      <c r="AR450" s="53">
        <f>IF(MetaData!$F450="SI",MetaData!AR450,MetaData!AR450*25.4)</f>
        <v>100</v>
      </c>
      <c r="AS450" s="53">
        <f>IF(MetaData!$F450="SI",MetaData!AS450,MetaData!AS450*25.4)</f>
        <v>0</v>
      </c>
      <c r="AT450" s="52">
        <f>MetaData!AT450</f>
        <v>0</v>
      </c>
      <c r="AU450" s="53">
        <f>IF(MetaData!$F450="SI",MetaData!AU450,MetaData!AU450*25.4)</f>
        <v>0</v>
      </c>
      <c r="AV450" s="59">
        <f>MetaData!AV450</f>
        <v>3.9269874999999996E-3</v>
      </c>
      <c r="AW450" s="59"/>
      <c r="AX450" s="50">
        <f>IF(MetaData!$F450="SI",MetaData!AX450,MetaData!AX450*6.89476)</f>
        <v>318</v>
      </c>
      <c r="AY450" s="50">
        <f>IF(MetaData!$F450="SI",MetaData!AY450,MetaData!AY450*6.89476)</f>
        <v>0</v>
      </c>
      <c r="AZ450" s="119">
        <f>MetaData!AZ450</f>
        <v>0</v>
      </c>
      <c r="BA450" s="119">
        <f>MetaData!BA450</f>
        <v>0</v>
      </c>
      <c r="BB450" s="119">
        <f>MetaData!BB450</f>
        <v>0</v>
      </c>
      <c r="BC450" s="119">
        <f>MetaData!BC450</f>
        <v>0</v>
      </c>
      <c r="BD450" s="119">
        <f>MetaData!BD450</f>
        <v>0</v>
      </c>
      <c r="BE450" s="119">
        <f>MetaData!BE450</f>
        <v>0</v>
      </c>
      <c r="BF450" s="119">
        <f>MetaData!BF450</f>
        <v>0</v>
      </c>
      <c r="BG450" s="15">
        <f>ReportedData!M450</f>
        <v>0</v>
      </c>
      <c r="BH450" t="str">
        <f>ReportedData!F450</f>
        <v>UNIT-3A.xlsx</v>
      </c>
    </row>
    <row r="451" spans="1:60" ht="15.75" hidden="1">
      <c r="A451" s="10">
        <f>MetaData!A451</f>
        <v>447</v>
      </c>
      <c r="B451" s="10">
        <f>MetaData!B451</f>
        <v>97</v>
      </c>
      <c r="C451" s="10">
        <f>MetaData!C451</f>
        <v>2</v>
      </c>
      <c r="D451" s="91" t="str">
        <f>MetaData!D451</f>
        <v>unit-4a</v>
      </c>
      <c r="E451" s="11" t="str">
        <f>MetaData!E451</f>
        <v>Zahn, Park and Priestley (1989)</v>
      </c>
      <c r="F451" s="12" t="str">
        <f>MetaData!F451</f>
        <v>SI</v>
      </c>
      <c r="G451" s="14" t="str">
        <f>MetaData!G451</f>
        <v>C</v>
      </c>
      <c r="H451" s="14" t="str">
        <f>MetaData!H451</f>
        <v>S</v>
      </c>
      <c r="I451" s="50">
        <f>IF(MetaData!$F451="SI",MetaData!I451,MetaData!I451*6.89476)</f>
        <v>25</v>
      </c>
      <c r="J451" s="50">
        <f>IF(MetaData!$F451="SI",MetaData!J451,MetaData!J451*6.89476)</f>
        <v>0</v>
      </c>
      <c r="K451" s="50">
        <f>IF(MetaData!$F451="SI",MetaData!K451,MetaData!K451*6.89476)</f>
        <v>0</v>
      </c>
      <c r="L451" s="50">
        <f>IF(MetaData!$F451="SI",MetaData!L451,MetaData!L451*4.448)</f>
        <v>840</v>
      </c>
      <c r="M451" s="52">
        <f>MetaData!M451</f>
        <v>0</v>
      </c>
      <c r="N451" s="53">
        <f>IF(MetaData!$F451="SI",MetaData!N451,MetaData!N451*25.4)</f>
        <v>400</v>
      </c>
      <c r="O451" s="53">
        <f>IF(MetaData!$F451="SI",MetaData!O451,MetaData!O451*25.4)</f>
        <v>400</v>
      </c>
      <c r="P451" s="53">
        <f>IF(MetaData!$F451="SI",MetaData!P451,MetaData!P451*25.4)</f>
        <v>1600</v>
      </c>
      <c r="Q451" s="53">
        <f>IF(MetaData!$F451="SI",MetaData!Q451,MetaData!Q451*25.4)</f>
        <v>0</v>
      </c>
      <c r="R451" s="99">
        <f>MetaData!R451</f>
        <v>0</v>
      </c>
      <c r="S451" s="53">
        <f>IF(MetaData!$F451="SI",MetaData!S451,MetaData!S451*(25.4^2))</f>
        <v>160000</v>
      </c>
      <c r="T451" s="53">
        <f>IF(MetaData!$F451="SI",MetaData!T451,MetaData!T451*25.4)</f>
        <v>16</v>
      </c>
      <c r="U451" s="53">
        <f>IF(MetaData!$F451="SI",MetaData!U451,MetaData!U451*25.4)</f>
        <v>16</v>
      </c>
      <c r="V451" s="53">
        <f>IF(MetaData!$F451="SI",MetaData!V451,MetaData!V451*25.4)</f>
        <v>16</v>
      </c>
      <c r="W451" s="52">
        <f>MetaData!W451</f>
        <v>12</v>
      </c>
      <c r="X451" s="53">
        <f>IF(MetaData!$F451="SI",MetaData!X451,MetaData!X451*25.4)</f>
        <v>13</v>
      </c>
      <c r="Y451" s="52">
        <f>MetaData!Y451</f>
        <v>2</v>
      </c>
      <c r="Z451" s="53">
        <f>IF(MetaData!$F451="SI",MetaData!Z451,MetaData!Z451*25.4)</f>
        <v>13</v>
      </c>
      <c r="AA451" s="52">
        <f>MetaData!AA451</f>
        <v>2</v>
      </c>
      <c r="AB451" s="52"/>
      <c r="AC451" s="53">
        <f>IF(MetaData!$F451="SI",MetaData!AC451,MetaData!AC451*25.4)</f>
        <v>0</v>
      </c>
      <c r="AD451" s="79"/>
      <c r="AE451" s="51">
        <f>MetaData!AE451</f>
        <v>1.5079500000000001E-2</v>
      </c>
      <c r="AF451" s="50">
        <f>IF(MetaData!$F451="SI",MetaData!AF451,MetaData!AF451*6.89476)</f>
        <v>423</v>
      </c>
      <c r="AG451" s="50">
        <f>IF(MetaData!$F451="SI",MetaData!AG451,MetaData!AG451*6.89476)</f>
        <v>0</v>
      </c>
      <c r="AH451" s="50">
        <f>IF(MetaData!$F451="SI",MetaData!AH451,MetaData!AH451*6.89476)</f>
        <v>423</v>
      </c>
      <c r="AI451" s="50">
        <f>IF(MetaData!$F451="SI",MetaData!AI451,MetaData!AI451*6.89476)</f>
        <v>423</v>
      </c>
      <c r="AJ451" s="50">
        <f>IF(MetaData!$F451="SI",MetaData!AJ451,MetaData!AJ451*6.89476)</f>
        <v>0</v>
      </c>
      <c r="AK451" s="50">
        <f>IF(MetaData!$F451="SI",MetaData!AK451,MetaData!AK451*6.89476)</f>
        <v>0</v>
      </c>
      <c r="AL451" s="117">
        <f>MetaData!AL451</f>
        <v>0</v>
      </c>
      <c r="AM451" s="52">
        <f>MetaData!AM451</f>
        <v>0</v>
      </c>
      <c r="AN451" s="52">
        <f>MetaData!AN451</f>
        <v>2</v>
      </c>
      <c r="AO451" s="52" t="str">
        <f>MetaData!AO451</f>
        <v>Ribbed</v>
      </c>
      <c r="AP451" s="53">
        <f>IF(MetaData!$F451="SI",MetaData!AP451,MetaData!AP451*25.4)</f>
        <v>10</v>
      </c>
      <c r="AQ451" s="52">
        <f>MetaData!AQ451</f>
        <v>0</v>
      </c>
      <c r="AR451" s="53">
        <f>IF(MetaData!$F451="SI",MetaData!AR451,MetaData!AR451*25.4)</f>
        <v>90</v>
      </c>
      <c r="AS451" s="53">
        <f>IF(MetaData!$F451="SI",MetaData!AS451,MetaData!AS451*25.4)</f>
        <v>0</v>
      </c>
      <c r="AT451" s="52">
        <f>MetaData!AT451</f>
        <v>0</v>
      </c>
      <c r="AU451" s="53">
        <f>IF(MetaData!$F451="SI",MetaData!AU451,MetaData!AU451*25.4)</f>
        <v>0</v>
      </c>
      <c r="AV451" s="59">
        <f>MetaData!AV451</f>
        <v>4.363319444444444E-3</v>
      </c>
      <c r="AW451" s="59"/>
      <c r="AX451" s="50">
        <f>IF(MetaData!$F451="SI",MetaData!AX451,MetaData!AX451*6.89476)</f>
        <v>318</v>
      </c>
      <c r="AY451" s="50">
        <f>IF(MetaData!$F451="SI",MetaData!AY451,MetaData!AY451*6.89476)</f>
        <v>0</v>
      </c>
      <c r="AZ451" s="119">
        <f>MetaData!AZ451</f>
        <v>0</v>
      </c>
      <c r="BA451" s="119">
        <f>MetaData!BA451</f>
        <v>0</v>
      </c>
      <c r="BB451" s="119">
        <f>MetaData!BB451</f>
        <v>0</v>
      </c>
      <c r="BC451" s="119">
        <f>MetaData!BC451</f>
        <v>0</v>
      </c>
      <c r="BD451" s="119">
        <f>MetaData!BD451</f>
        <v>0</v>
      </c>
      <c r="BE451" s="119">
        <f>MetaData!BE451</f>
        <v>0</v>
      </c>
      <c r="BF451" s="119">
        <f>MetaData!BF451</f>
        <v>0</v>
      </c>
      <c r="BG451" s="15">
        <f>ReportedData!M451</f>
        <v>0</v>
      </c>
      <c r="BH451" t="str">
        <f>ReportedData!F451</f>
        <v>UNIT-4A.xlsx</v>
      </c>
    </row>
    <row r="452" spans="1:60" ht="15.75" hidden="1">
      <c r="A452" s="10">
        <f>MetaData!A452</f>
        <v>448</v>
      </c>
      <c r="B452" s="10">
        <f>MetaData!B452</f>
        <v>98</v>
      </c>
      <c r="C452" s="10">
        <f>MetaData!C452</f>
        <v>1</v>
      </c>
      <c r="D452" s="91" t="str">
        <f>MetaData!D452</f>
        <v xml:space="preserve"> No. 1007</v>
      </c>
      <c r="E452" s="11" t="str">
        <f>MetaData!E452</f>
        <v>Zhou et al. (1985)</v>
      </c>
      <c r="F452" s="12" t="str">
        <f>MetaData!F452</f>
        <v>SI</v>
      </c>
      <c r="G452" s="14" t="str">
        <f>MetaData!G452</f>
        <v>C</v>
      </c>
      <c r="H452" s="14" t="str">
        <f>MetaData!H452</f>
        <v>S</v>
      </c>
      <c r="I452" s="50">
        <f>IF(MetaData!$F452="SI",MetaData!I452,MetaData!I452*6.89476)</f>
        <v>34</v>
      </c>
      <c r="J452" s="50">
        <f>IF(MetaData!$F452="SI",MetaData!J452,MetaData!J452*6.89476)</f>
        <v>0</v>
      </c>
      <c r="K452" s="50">
        <f>IF(MetaData!$F452="SI",MetaData!K452,MetaData!K452*6.89476)</f>
        <v>0</v>
      </c>
      <c r="L452" s="50">
        <f>IF(MetaData!$F452="SI",MetaData!L452,MetaData!L452*4.448)</f>
        <v>152</v>
      </c>
      <c r="M452" s="52">
        <f>MetaData!M452</f>
        <v>1</v>
      </c>
      <c r="N452" s="53">
        <f>IF(MetaData!$F452="SI",MetaData!N452,MetaData!N452*25.4)</f>
        <v>80</v>
      </c>
      <c r="O452" s="53">
        <f>IF(MetaData!$F452="SI",MetaData!O452,MetaData!O452*25.4)</f>
        <v>80</v>
      </c>
      <c r="P452" s="53">
        <f>IF(MetaData!$F452="SI",MetaData!P452,MetaData!P452*25.4)</f>
        <v>80</v>
      </c>
      <c r="Q452" s="53">
        <f>IF(MetaData!$F452="SI",MetaData!Q452,MetaData!Q452*25.4)</f>
        <v>0</v>
      </c>
      <c r="R452" s="99" t="str">
        <f>MetaData!R452</f>
        <v>DC</v>
      </c>
      <c r="S452" s="53">
        <f>IF(MetaData!$F452="SI",MetaData!S452,MetaData!S452*(25.4^2))</f>
        <v>6400</v>
      </c>
      <c r="T452" s="53">
        <f>IF(MetaData!$F452="SI",MetaData!T452,MetaData!T452*25.4)</f>
        <v>6</v>
      </c>
      <c r="U452" s="53">
        <f>IF(MetaData!$F452="SI",MetaData!U452,MetaData!U452*25.4)</f>
        <v>6</v>
      </c>
      <c r="V452" s="53">
        <f>IF(MetaData!$F452="SI",MetaData!V452,MetaData!V452*25.4)</f>
        <v>6</v>
      </c>
      <c r="W452" s="52">
        <f>MetaData!W452</f>
        <v>4</v>
      </c>
      <c r="X452" s="53">
        <f>IF(MetaData!$F452="SI",MetaData!X452,MetaData!X452*25.4)</f>
        <v>10</v>
      </c>
      <c r="Y452" s="52">
        <f>MetaData!Y452</f>
        <v>0</v>
      </c>
      <c r="Z452" s="53">
        <f>IF(MetaData!$F452="SI",MetaData!Z452,MetaData!Z452*25.4)</f>
        <v>10</v>
      </c>
      <c r="AA452" s="52">
        <f>MetaData!AA452</f>
        <v>0</v>
      </c>
      <c r="AB452" s="52"/>
      <c r="AC452" s="53">
        <f>IF(MetaData!$F452="SI",MetaData!AC452,MetaData!AC452*25.4)</f>
        <v>0</v>
      </c>
      <c r="AD452" s="79"/>
      <c r="AE452" s="51">
        <f>MetaData!AE452</f>
        <v>1.77E-2</v>
      </c>
      <c r="AF452" s="50">
        <f>IF(MetaData!$F452="SI",MetaData!AF452,MetaData!AF452*6.89476)</f>
        <v>336</v>
      </c>
      <c r="AG452" s="50">
        <f>IF(MetaData!$F452="SI",MetaData!AG452,MetaData!AG452*6.89476)</f>
        <v>379</v>
      </c>
      <c r="AH452" s="50">
        <f>IF(MetaData!$F452="SI",MetaData!AH452,MetaData!AH452*6.89476)</f>
        <v>336</v>
      </c>
      <c r="AI452" s="50">
        <f>IF(MetaData!$F452="SI",MetaData!AI452,MetaData!AI452*6.89476)</f>
        <v>336</v>
      </c>
      <c r="AJ452" s="50">
        <f>IF(MetaData!$F452="SI",MetaData!AJ452,MetaData!AJ452*6.89476)</f>
        <v>379</v>
      </c>
      <c r="AK452" s="50">
        <f>IF(MetaData!$F452="SI",MetaData!AK452,MetaData!AK452*6.89476)</f>
        <v>379</v>
      </c>
      <c r="AL452" s="117">
        <f>MetaData!AL452</f>
        <v>0</v>
      </c>
      <c r="AM452" s="52" t="str">
        <f>MetaData!AM452</f>
        <v>R: Rectangular ties (around perimeter)</v>
      </c>
      <c r="AN452" s="52">
        <f>MetaData!AN452</f>
        <v>2</v>
      </c>
      <c r="AO452" s="52">
        <f>MetaData!AO452</f>
        <v>0</v>
      </c>
      <c r="AP452" s="53">
        <f>IF(MetaData!$F452="SI",MetaData!AP452,MetaData!AP452*25.4)</f>
        <v>4</v>
      </c>
      <c r="AQ452" s="52">
        <f>MetaData!AQ452</f>
        <v>2</v>
      </c>
      <c r="AR452" s="53">
        <f>IF(MetaData!$F452="SI",MetaData!AR452,MetaData!AR452*25.4)</f>
        <v>80</v>
      </c>
      <c r="AS452" s="53">
        <f>IF(MetaData!$F452="SI",MetaData!AS452,MetaData!AS452*25.4)</f>
        <v>0</v>
      </c>
      <c r="AT452" s="52">
        <f>MetaData!AT452</f>
        <v>0</v>
      </c>
      <c r="AU452" s="53">
        <f>IF(MetaData!$F452="SI",MetaData!AU452,MetaData!AU452*25.4)</f>
        <v>0</v>
      </c>
      <c r="AV452" s="59">
        <f>MetaData!AV452</f>
        <v>3.9269908169872417E-3</v>
      </c>
      <c r="AW452" s="59"/>
      <c r="AX452" s="50">
        <f>IF(MetaData!$F452="SI",MetaData!AX452,MetaData!AX452*6.89476)</f>
        <v>341</v>
      </c>
      <c r="AY452" s="50">
        <f>IF(MetaData!$F452="SI",MetaData!AY452,MetaData!AY452*6.89476)</f>
        <v>448</v>
      </c>
      <c r="AZ452" s="119">
        <f>MetaData!AZ452</f>
        <v>0</v>
      </c>
      <c r="BA452" s="119">
        <f>MetaData!BA452</f>
        <v>0</v>
      </c>
      <c r="BB452" s="119">
        <f>MetaData!BB452</f>
        <v>0</v>
      </c>
      <c r="BC452" s="119">
        <f>MetaData!BC452</f>
        <v>0</v>
      </c>
      <c r="BD452" s="119">
        <f>MetaData!BD452</f>
        <v>0</v>
      </c>
      <c r="BE452" s="119">
        <f>MetaData!BE452</f>
        <v>0</v>
      </c>
      <c r="BF452" s="119">
        <f>MetaData!BF452</f>
        <v>3</v>
      </c>
      <c r="BG452" s="15">
        <f>ReportedData!M452</f>
        <v>0</v>
      </c>
      <c r="BH452" t="str">
        <f>ReportedData!F452</f>
        <v>zho1007.xlsx</v>
      </c>
    </row>
    <row r="453" spans="1:60" ht="15.75" hidden="1">
      <c r="A453" s="10">
        <f>MetaData!A453</f>
        <v>449</v>
      </c>
      <c r="B453" s="10">
        <f>MetaData!B453</f>
        <v>98</v>
      </c>
      <c r="C453" s="10">
        <f>MetaData!C453</f>
        <v>2</v>
      </c>
      <c r="D453" s="91" t="str">
        <f>MetaData!D453</f>
        <v>No. 1309</v>
      </c>
      <c r="E453" s="11" t="str">
        <f>MetaData!E453</f>
        <v>Zhou et al. (1985)</v>
      </c>
      <c r="F453" s="12" t="str">
        <f>MetaData!F453</f>
        <v>SI</v>
      </c>
      <c r="G453" s="14" t="str">
        <f>MetaData!G453</f>
        <v>C</v>
      </c>
      <c r="H453" s="14" t="str">
        <f>MetaData!H453</f>
        <v>S</v>
      </c>
      <c r="I453" s="50">
        <f>IF(MetaData!$F453="SI",MetaData!I453,MetaData!I453*6.89476)</f>
        <v>32.799999999999997</v>
      </c>
      <c r="J453" s="50">
        <f>IF(MetaData!$F453="SI",MetaData!J453,MetaData!J453*6.89476)</f>
        <v>0</v>
      </c>
      <c r="K453" s="50">
        <f>IF(MetaData!$F453="SI",MetaData!K453,MetaData!K453*6.89476)</f>
        <v>0</v>
      </c>
      <c r="L453" s="50">
        <f>IF(MetaData!$F453="SI",MetaData!L453,MetaData!L453*4.448)</f>
        <v>189</v>
      </c>
      <c r="M453" s="52">
        <f>MetaData!M453</f>
        <v>1</v>
      </c>
      <c r="N453" s="53">
        <f>IF(MetaData!$F453="SI",MetaData!N453,MetaData!N453*25.4)</f>
        <v>80</v>
      </c>
      <c r="O453" s="53">
        <f>IF(MetaData!$F453="SI",MetaData!O453,MetaData!O453*25.4)</f>
        <v>80</v>
      </c>
      <c r="P453" s="53">
        <f>IF(MetaData!$F453="SI",MetaData!P453,MetaData!P453*25.4)</f>
        <v>80</v>
      </c>
      <c r="Q453" s="53">
        <f>IF(MetaData!$F453="SI",MetaData!Q453,MetaData!Q453*25.4)</f>
        <v>0</v>
      </c>
      <c r="R453" s="99" t="str">
        <f>MetaData!R453</f>
        <v>DC</v>
      </c>
      <c r="S453" s="53">
        <f>IF(MetaData!$F453="SI",MetaData!S453,MetaData!S453*(25.4^2))</f>
        <v>6400</v>
      </c>
      <c r="T453" s="53">
        <f>IF(MetaData!$F453="SI",MetaData!T453,MetaData!T453*25.4)</f>
        <v>6</v>
      </c>
      <c r="U453" s="53">
        <f>IF(MetaData!$F453="SI",MetaData!U453,MetaData!U453*25.4)</f>
        <v>6</v>
      </c>
      <c r="V453" s="53">
        <f>IF(MetaData!$F453="SI",MetaData!V453,MetaData!V453*25.4)</f>
        <v>6</v>
      </c>
      <c r="W453" s="52">
        <f>MetaData!W453</f>
        <v>4</v>
      </c>
      <c r="X453" s="53">
        <f>IF(MetaData!$F453="SI",MetaData!X453,MetaData!X453*25.4)</f>
        <v>10</v>
      </c>
      <c r="Y453" s="52">
        <f>MetaData!Y453</f>
        <v>0</v>
      </c>
      <c r="Z453" s="53">
        <f>IF(MetaData!$F453="SI",MetaData!Z453,MetaData!Z453*25.4)</f>
        <v>10</v>
      </c>
      <c r="AA453" s="52">
        <f>MetaData!AA453</f>
        <v>0</v>
      </c>
      <c r="AB453" s="52"/>
      <c r="AC453" s="53">
        <f>IF(MetaData!$F453="SI",MetaData!AC453,MetaData!AC453*25.4)</f>
        <v>0</v>
      </c>
      <c r="AD453" s="79"/>
      <c r="AE453" s="51">
        <f>MetaData!AE453</f>
        <v>1.77E-2</v>
      </c>
      <c r="AF453" s="50">
        <f>IF(MetaData!$F453="SI",MetaData!AF453,MetaData!AF453*6.89476)</f>
        <v>336</v>
      </c>
      <c r="AG453" s="50">
        <f>IF(MetaData!$F453="SI",MetaData!AG453,MetaData!AG453*6.89476)</f>
        <v>379</v>
      </c>
      <c r="AH453" s="50">
        <f>IF(MetaData!$F453="SI",MetaData!AH453,MetaData!AH453*6.89476)</f>
        <v>336</v>
      </c>
      <c r="AI453" s="50">
        <f>IF(MetaData!$F453="SI",MetaData!AI453,MetaData!AI453*6.89476)</f>
        <v>336</v>
      </c>
      <c r="AJ453" s="50">
        <f>IF(MetaData!$F453="SI",MetaData!AJ453,MetaData!AJ453*6.89476)</f>
        <v>379</v>
      </c>
      <c r="AK453" s="50">
        <f>IF(MetaData!$F453="SI",MetaData!AK453,MetaData!AK453*6.89476)</f>
        <v>379</v>
      </c>
      <c r="AL453" s="117">
        <f>MetaData!AL453</f>
        <v>0</v>
      </c>
      <c r="AM453" s="52" t="str">
        <f>MetaData!AM453</f>
        <v>R: Rectangular ties (around perimeter)</v>
      </c>
      <c r="AN453" s="52">
        <f>MetaData!AN453</f>
        <v>2</v>
      </c>
      <c r="AO453" s="52">
        <f>MetaData!AO453</f>
        <v>0</v>
      </c>
      <c r="AP453" s="53">
        <f>IF(MetaData!$F453="SI",MetaData!AP453,MetaData!AP453*25.4)</f>
        <v>4</v>
      </c>
      <c r="AQ453" s="52">
        <f>MetaData!AQ453</f>
        <v>2</v>
      </c>
      <c r="AR453" s="53">
        <f>IF(MetaData!$F453="SI",MetaData!AR453,MetaData!AR453*25.4)</f>
        <v>80</v>
      </c>
      <c r="AS453" s="53">
        <f>IF(MetaData!$F453="SI",MetaData!AS453,MetaData!AS453*25.4)</f>
        <v>0</v>
      </c>
      <c r="AT453" s="52">
        <f>MetaData!AT453</f>
        <v>0</v>
      </c>
      <c r="AU453" s="53">
        <f>IF(MetaData!$F453="SI",MetaData!AU453,MetaData!AU453*25.4)</f>
        <v>0</v>
      </c>
      <c r="AV453" s="59">
        <f>MetaData!AV453</f>
        <v>3.9269908169872417E-3</v>
      </c>
      <c r="AW453" s="59"/>
      <c r="AX453" s="50">
        <f>IF(MetaData!$F453="SI",MetaData!AX453,MetaData!AX453*6.89476)</f>
        <v>341</v>
      </c>
      <c r="AY453" s="50">
        <f>IF(MetaData!$F453="SI",MetaData!AY453,MetaData!AY453*6.89476)</f>
        <v>448</v>
      </c>
      <c r="AZ453" s="119">
        <f>MetaData!AZ453</f>
        <v>0</v>
      </c>
      <c r="BA453" s="119">
        <f>MetaData!BA453</f>
        <v>0</v>
      </c>
      <c r="BB453" s="119">
        <f>MetaData!BB453</f>
        <v>0</v>
      </c>
      <c r="BC453" s="119">
        <f>MetaData!BC453</f>
        <v>0</v>
      </c>
      <c r="BD453" s="119">
        <f>MetaData!BD453</f>
        <v>0</v>
      </c>
      <c r="BE453" s="119">
        <f>MetaData!BE453</f>
        <v>0</v>
      </c>
      <c r="BF453" s="119">
        <f>MetaData!BF453</f>
        <v>3</v>
      </c>
      <c r="BG453" s="15">
        <f>ReportedData!M453</f>
        <v>0</v>
      </c>
      <c r="BH453" t="str">
        <f>ReportedData!F453</f>
        <v>zho1309.xlsx</v>
      </c>
    </row>
    <row r="454" spans="1:60" ht="15.75" hidden="1">
      <c r="A454" s="10">
        <f>MetaData!A454</f>
        <v>450</v>
      </c>
      <c r="B454" s="10">
        <f>MetaData!B454</f>
        <v>98</v>
      </c>
      <c r="C454" s="10">
        <f>MetaData!C454</f>
        <v>3</v>
      </c>
      <c r="D454" s="91" t="str">
        <f>MetaData!D454</f>
        <v>No. 806</v>
      </c>
      <c r="E454" s="11" t="str">
        <f>MetaData!E454</f>
        <v>Zhou et al. (1985)</v>
      </c>
      <c r="F454" s="12" t="str">
        <f>MetaData!F454</f>
        <v>SI</v>
      </c>
      <c r="G454" s="14" t="str">
        <f>MetaData!G454</f>
        <v>C</v>
      </c>
      <c r="H454" s="14" t="str">
        <f>MetaData!H454</f>
        <v>S</v>
      </c>
      <c r="I454" s="50">
        <f>IF(MetaData!$F454="SI",MetaData!I454,MetaData!I454*6.89476)</f>
        <v>32.299999999999997</v>
      </c>
      <c r="J454" s="50">
        <f>IF(MetaData!$F454="SI",MetaData!J454,MetaData!J454*6.89476)</f>
        <v>0</v>
      </c>
      <c r="K454" s="50">
        <f>IF(MetaData!$F454="SI",MetaData!K454,MetaData!K454*6.89476)</f>
        <v>0</v>
      </c>
      <c r="L454" s="50">
        <f>IF(MetaData!$F454="SI",MetaData!L454,MetaData!L454*4.448)</f>
        <v>124</v>
      </c>
      <c r="M454" s="52">
        <f>MetaData!M454</f>
        <v>1</v>
      </c>
      <c r="N454" s="53">
        <f>IF(MetaData!$F454="SI",MetaData!N454,MetaData!N454*25.4)</f>
        <v>80</v>
      </c>
      <c r="O454" s="53">
        <f>IF(MetaData!$F454="SI",MetaData!O454,MetaData!O454*25.4)</f>
        <v>80</v>
      </c>
      <c r="P454" s="53">
        <f>IF(MetaData!$F454="SI",MetaData!P454,MetaData!P454*25.4)</f>
        <v>80</v>
      </c>
      <c r="Q454" s="53">
        <f>IF(MetaData!$F454="SI",MetaData!Q454,MetaData!Q454*25.4)</f>
        <v>0</v>
      </c>
      <c r="R454" s="99" t="str">
        <f>MetaData!R454</f>
        <v>DC</v>
      </c>
      <c r="S454" s="53">
        <f>IF(MetaData!$F454="SI",MetaData!S454,MetaData!S454*(25.4^2))</f>
        <v>6400</v>
      </c>
      <c r="T454" s="53">
        <f>IF(MetaData!$F454="SI",MetaData!T454,MetaData!T454*25.4)</f>
        <v>6</v>
      </c>
      <c r="U454" s="53">
        <f>IF(MetaData!$F454="SI",MetaData!U454,MetaData!U454*25.4)</f>
        <v>6</v>
      </c>
      <c r="V454" s="53">
        <f>IF(MetaData!$F454="SI",MetaData!V454,MetaData!V454*25.4)</f>
        <v>6</v>
      </c>
      <c r="W454" s="52">
        <f>MetaData!W454</f>
        <v>4</v>
      </c>
      <c r="X454" s="53">
        <f>IF(MetaData!$F454="SI",MetaData!X454,MetaData!X454*25.4)</f>
        <v>10</v>
      </c>
      <c r="Y454" s="52">
        <f>MetaData!Y454</f>
        <v>0</v>
      </c>
      <c r="Z454" s="53">
        <f>IF(MetaData!$F454="SI",MetaData!Z454,MetaData!Z454*25.4)</f>
        <v>10</v>
      </c>
      <c r="AA454" s="52">
        <f>MetaData!AA454</f>
        <v>0</v>
      </c>
      <c r="AB454" s="52"/>
      <c r="AC454" s="53">
        <f>IF(MetaData!$F454="SI",MetaData!AC454,MetaData!AC454*25.4)</f>
        <v>0</v>
      </c>
      <c r="AD454" s="79"/>
      <c r="AE454" s="51">
        <f>MetaData!AE454</f>
        <v>1.77E-2</v>
      </c>
      <c r="AF454" s="50">
        <f>IF(MetaData!$F454="SI",MetaData!AF454,MetaData!AF454*6.89476)</f>
        <v>336</v>
      </c>
      <c r="AG454" s="50">
        <f>IF(MetaData!$F454="SI",MetaData!AG454,MetaData!AG454*6.89476)</f>
        <v>379</v>
      </c>
      <c r="AH454" s="50">
        <f>IF(MetaData!$F454="SI",MetaData!AH454,MetaData!AH454*6.89476)</f>
        <v>336</v>
      </c>
      <c r="AI454" s="50">
        <f>IF(MetaData!$F454="SI",MetaData!AI454,MetaData!AI454*6.89476)</f>
        <v>336</v>
      </c>
      <c r="AJ454" s="50">
        <f>IF(MetaData!$F454="SI",MetaData!AJ454,MetaData!AJ454*6.89476)</f>
        <v>379</v>
      </c>
      <c r="AK454" s="50">
        <f>IF(MetaData!$F454="SI",MetaData!AK454,MetaData!AK454*6.89476)</f>
        <v>379</v>
      </c>
      <c r="AL454" s="117">
        <f>MetaData!AL454</f>
        <v>0</v>
      </c>
      <c r="AM454" s="52" t="str">
        <f>MetaData!AM454</f>
        <v>R: Rectangular ties (around perimeter)</v>
      </c>
      <c r="AN454" s="52">
        <f>MetaData!AN454</f>
        <v>2</v>
      </c>
      <c r="AO454" s="52">
        <f>MetaData!AO454</f>
        <v>0</v>
      </c>
      <c r="AP454" s="53">
        <f>IF(MetaData!$F454="SI",MetaData!AP454,MetaData!AP454*25.4)</f>
        <v>4</v>
      </c>
      <c r="AQ454" s="52">
        <f>MetaData!AQ454</f>
        <v>2</v>
      </c>
      <c r="AR454" s="53">
        <f>IF(MetaData!$F454="SI",MetaData!AR454,MetaData!AR454*25.4)</f>
        <v>80</v>
      </c>
      <c r="AS454" s="53">
        <f>IF(MetaData!$F454="SI",MetaData!AS454,MetaData!AS454*25.4)</f>
        <v>0</v>
      </c>
      <c r="AT454" s="52">
        <f>MetaData!AT454</f>
        <v>0</v>
      </c>
      <c r="AU454" s="53">
        <f>IF(MetaData!$F454="SI",MetaData!AU454,MetaData!AU454*25.4)</f>
        <v>0</v>
      </c>
      <c r="AV454" s="59">
        <f>MetaData!AV454</f>
        <v>3.9269908169872417E-3</v>
      </c>
      <c r="AW454" s="59"/>
      <c r="AX454" s="50">
        <f>IF(MetaData!$F454="SI",MetaData!AX454,MetaData!AX454*6.89476)</f>
        <v>341</v>
      </c>
      <c r="AY454" s="50">
        <f>IF(MetaData!$F454="SI",MetaData!AY454,MetaData!AY454*6.89476)</f>
        <v>448</v>
      </c>
      <c r="AZ454" s="119">
        <f>MetaData!AZ454</f>
        <v>0</v>
      </c>
      <c r="BA454" s="119">
        <f>MetaData!BA454</f>
        <v>0</v>
      </c>
      <c r="BB454" s="119">
        <f>MetaData!BB454</f>
        <v>0</v>
      </c>
      <c r="BC454" s="119">
        <f>MetaData!BC454</f>
        <v>0</v>
      </c>
      <c r="BD454" s="119">
        <f>MetaData!BD454</f>
        <v>0</v>
      </c>
      <c r="BE454" s="119">
        <f>MetaData!BE454</f>
        <v>0</v>
      </c>
      <c r="BF454" s="119">
        <f>MetaData!BF454</f>
        <v>3</v>
      </c>
      <c r="BG454" s="15">
        <f>ReportedData!M454</f>
        <v>0</v>
      </c>
      <c r="BH454" t="str">
        <f>ReportedData!F454</f>
        <v>zho806.xlsx</v>
      </c>
    </row>
    <row r="455" spans="1:60" ht="15.75" hidden="1">
      <c r="A455" s="10">
        <f>MetaData!A455</f>
        <v>451</v>
      </c>
      <c r="B455" s="10">
        <f>MetaData!B455</f>
        <v>99</v>
      </c>
      <c r="C455" s="10">
        <f>MetaData!C455</f>
        <v>1</v>
      </c>
      <c r="D455" s="91" t="str">
        <f>MetaData!D455</f>
        <v>No. 104-08</v>
      </c>
      <c r="E455" s="11" t="str">
        <f>MetaData!E455</f>
        <v>Zhou et al. (1987)</v>
      </c>
      <c r="F455" s="12" t="str">
        <f>MetaData!F455</f>
        <v>SI</v>
      </c>
      <c r="G455" s="14" t="str">
        <f>MetaData!G455</f>
        <v>C</v>
      </c>
      <c r="H455" s="14" t="str">
        <f>MetaData!H455</f>
        <v>S</v>
      </c>
      <c r="I455" s="50">
        <f>IF(MetaData!$F455="SI",MetaData!I455,MetaData!I455*6.89476)</f>
        <v>19.8</v>
      </c>
      <c r="J455" s="50">
        <f>IF(MetaData!$F455="SI",MetaData!J455,MetaData!J455*6.89476)</f>
        <v>0</v>
      </c>
      <c r="K455" s="50">
        <f>IF(MetaData!$F455="SI",MetaData!K455,MetaData!K455*6.89476)</f>
        <v>0</v>
      </c>
      <c r="L455" s="50">
        <f>IF(MetaData!$F455="SI",MetaData!L455,MetaData!L455*4.448)</f>
        <v>406</v>
      </c>
      <c r="M455" s="52">
        <f>MetaData!M455</f>
        <v>1</v>
      </c>
      <c r="N455" s="53">
        <f>IF(MetaData!$F455="SI",MetaData!N455,MetaData!N455*25.4)</f>
        <v>160</v>
      </c>
      <c r="O455" s="53">
        <f>IF(MetaData!$F455="SI",MetaData!O455,MetaData!O455*25.4)</f>
        <v>160</v>
      </c>
      <c r="P455" s="53">
        <f>IF(MetaData!$F455="SI",MetaData!P455,MetaData!P455*25.4)</f>
        <v>160</v>
      </c>
      <c r="Q455" s="53">
        <f>IF(MetaData!$F455="SI",MetaData!Q455,MetaData!Q455*25.4)</f>
        <v>0</v>
      </c>
      <c r="R455" s="99" t="str">
        <f>MetaData!R455</f>
        <v>DC</v>
      </c>
      <c r="S455" s="53">
        <f>IF(MetaData!$F455="SI",MetaData!S455,MetaData!S455*(25.4^2))</f>
        <v>25600</v>
      </c>
      <c r="T455" s="53">
        <f>IF(MetaData!$F455="SI",MetaData!T455,MetaData!T455*25.4)</f>
        <v>9.5</v>
      </c>
      <c r="U455" s="53">
        <f>IF(MetaData!$F455="SI",MetaData!U455,MetaData!U455*25.4)</f>
        <v>9.5</v>
      </c>
      <c r="V455" s="53">
        <f>IF(MetaData!$F455="SI",MetaData!V455,MetaData!V455*25.4)</f>
        <v>9.5</v>
      </c>
      <c r="W455" s="52">
        <f>MetaData!W455</f>
        <v>8</v>
      </c>
      <c r="X455" s="53">
        <f>IF(MetaData!$F455="SI",MetaData!X455,MetaData!X455*25.4)</f>
        <v>12.5</v>
      </c>
      <c r="Y455" s="52">
        <f>MetaData!Y455</f>
        <v>1</v>
      </c>
      <c r="Z455" s="53">
        <f>IF(MetaData!$F455="SI",MetaData!Z455,MetaData!Z455*25.4)</f>
        <v>12.5</v>
      </c>
      <c r="AA455" s="52">
        <f>MetaData!AA455</f>
        <v>1</v>
      </c>
      <c r="AB455" s="52"/>
      <c r="AC455" s="53">
        <f>IF(MetaData!$F455="SI",MetaData!AC455,MetaData!AC455*25.4)</f>
        <v>0</v>
      </c>
      <c r="AD455" s="79"/>
      <c r="AE455" s="51">
        <f>MetaData!AE455</f>
        <v>2.2200000000000001E-2</v>
      </c>
      <c r="AF455" s="50">
        <f>IF(MetaData!$F455="SI",MetaData!AF455,MetaData!AF455*6.89476)</f>
        <v>341</v>
      </c>
      <c r="AG455" s="50">
        <f>IF(MetaData!$F455="SI",MetaData!AG455,MetaData!AG455*6.89476)</f>
        <v>448</v>
      </c>
      <c r="AH455" s="50">
        <f>IF(MetaData!$F455="SI",MetaData!AH455,MetaData!AH455*6.89476)</f>
        <v>341</v>
      </c>
      <c r="AI455" s="50">
        <f>IF(MetaData!$F455="SI",MetaData!AI455,MetaData!AI455*6.89476)</f>
        <v>341</v>
      </c>
      <c r="AJ455" s="50">
        <f>IF(MetaData!$F455="SI",MetaData!AJ455,MetaData!AJ455*6.89476)</f>
        <v>448</v>
      </c>
      <c r="AK455" s="50">
        <f>IF(MetaData!$F455="SI",MetaData!AK455,MetaData!AK455*6.89476)</f>
        <v>448</v>
      </c>
      <c r="AL455" s="117">
        <f>MetaData!AL455</f>
        <v>0</v>
      </c>
      <c r="AM455" s="52" t="str">
        <f>MetaData!AM455</f>
        <v>R: Rectangular ties (around perimeter)</v>
      </c>
      <c r="AN455" s="52">
        <f>MetaData!AN455</f>
        <v>2</v>
      </c>
      <c r="AO455" s="52">
        <f>MetaData!AO455</f>
        <v>0</v>
      </c>
      <c r="AP455" s="53">
        <f>IF(MetaData!$F455="SI",MetaData!AP455,MetaData!AP455*25.4)</f>
        <v>5</v>
      </c>
      <c r="AQ455" s="52">
        <f>MetaData!AQ455</f>
        <v>0</v>
      </c>
      <c r="AR455" s="53">
        <f>IF(MetaData!$F455="SI",MetaData!AR455,MetaData!AR455*25.4)</f>
        <v>40</v>
      </c>
      <c r="AS455" s="53">
        <f>IF(MetaData!$F455="SI",MetaData!AS455,MetaData!AS455*25.4)</f>
        <v>0</v>
      </c>
      <c r="AT455" s="52">
        <f>MetaData!AT455</f>
        <v>0</v>
      </c>
      <c r="AU455" s="53">
        <f>IF(MetaData!$F455="SI",MetaData!AU455,MetaData!AU455*25.4)</f>
        <v>0</v>
      </c>
      <c r="AV455" s="59">
        <f>MetaData!AV455</f>
        <v>6.1359231515425647E-3</v>
      </c>
      <c r="AW455" s="59"/>
      <c r="AX455" s="50">
        <f>IF(MetaData!$F455="SI",MetaData!AX455,MetaData!AX455*6.89476)</f>
        <v>559</v>
      </c>
      <c r="AY455" s="50">
        <f>IF(MetaData!$F455="SI",MetaData!AY455,MetaData!AY455*6.89476)</f>
        <v>589</v>
      </c>
      <c r="AZ455" s="119">
        <f>MetaData!AZ455</f>
        <v>0</v>
      </c>
      <c r="BA455" s="119">
        <f>MetaData!BA455</f>
        <v>0</v>
      </c>
      <c r="BB455" s="119">
        <f>MetaData!BB455</f>
        <v>0</v>
      </c>
      <c r="BC455" s="119">
        <f>MetaData!BC455</f>
        <v>0</v>
      </c>
      <c r="BD455" s="119">
        <f>MetaData!BD455</f>
        <v>0</v>
      </c>
      <c r="BE455" s="119">
        <f>MetaData!BE455</f>
        <v>0</v>
      </c>
      <c r="BF455" s="119">
        <f>MetaData!BF455</f>
        <v>2</v>
      </c>
      <c r="BG455" s="15">
        <f>ReportedData!M455</f>
        <v>0</v>
      </c>
      <c r="BH455" t="str">
        <f>ReportedData!F455</f>
        <v>zho10408.xlsx</v>
      </c>
    </row>
    <row r="456" spans="1:60" ht="15.75" hidden="1">
      <c r="A456" s="10">
        <f>MetaData!A456</f>
        <v>452</v>
      </c>
      <c r="B456" s="10">
        <f>MetaData!B456</f>
        <v>99</v>
      </c>
      <c r="C456" s="10">
        <f>MetaData!C456</f>
        <v>2</v>
      </c>
      <c r="D456" s="91" t="str">
        <f>MetaData!D456</f>
        <v>No. 114-08</v>
      </c>
      <c r="E456" s="11" t="str">
        <f>MetaData!E456</f>
        <v>Zhou et al. (1987)</v>
      </c>
      <c r="F456" s="12" t="str">
        <f>MetaData!F456</f>
        <v>SI</v>
      </c>
      <c r="G456" s="14" t="str">
        <f>MetaData!G456</f>
        <v>C</v>
      </c>
      <c r="H456" s="14" t="str">
        <f>MetaData!H456</f>
        <v>S</v>
      </c>
      <c r="I456" s="50">
        <f>IF(MetaData!$F456="SI",MetaData!I456,MetaData!I456*6.89476)</f>
        <v>19.8</v>
      </c>
      <c r="J456" s="50">
        <f>IF(MetaData!$F456="SI",MetaData!J456,MetaData!J456*6.89476)</f>
        <v>0</v>
      </c>
      <c r="K456" s="50">
        <f>IF(MetaData!$F456="SI",MetaData!K456,MetaData!K456*6.89476)</f>
        <v>0</v>
      </c>
      <c r="L456" s="50">
        <f>IF(MetaData!$F456="SI",MetaData!L456,MetaData!L456*4.448)</f>
        <v>406</v>
      </c>
      <c r="M456" s="52">
        <f>MetaData!M456</f>
        <v>1</v>
      </c>
      <c r="N456" s="53">
        <f>IF(MetaData!$F456="SI",MetaData!N456,MetaData!N456*25.4)</f>
        <v>160</v>
      </c>
      <c r="O456" s="53">
        <f>IF(MetaData!$F456="SI",MetaData!O456,MetaData!O456*25.4)</f>
        <v>160</v>
      </c>
      <c r="P456" s="53">
        <f>IF(MetaData!$F456="SI",MetaData!P456,MetaData!P456*25.4)</f>
        <v>160</v>
      </c>
      <c r="Q456" s="53">
        <f>IF(MetaData!$F456="SI",MetaData!Q456,MetaData!Q456*25.4)</f>
        <v>0</v>
      </c>
      <c r="R456" s="99" t="str">
        <f>MetaData!R456</f>
        <v>DC</v>
      </c>
      <c r="S456" s="53">
        <f>IF(MetaData!$F456="SI",MetaData!S456,MetaData!S456*(25.4^2))</f>
        <v>25600</v>
      </c>
      <c r="T456" s="53">
        <f>IF(MetaData!$F456="SI",MetaData!T456,MetaData!T456*25.4)</f>
        <v>9.5</v>
      </c>
      <c r="U456" s="53">
        <f>IF(MetaData!$F456="SI",MetaData!U456,MetaData!U456*25.4)</f>
        <v>9.5</v>
      </c>
      <c r="V456" s="53">
        <f>IF(MetaData!$F456="SI",MetaData!V456,MetaData!V456*25.4)</f>
        <v>9.5</v>
      </c>
      <c r="W456" s="52">
        <f>MetaData!W456</f>
        <v>8</v>
      </c>
      <c r="X456" s="53">
        <f>IF(MetaData!$F456="SI",MetaData!X456,MetaData!X456*25.4)</f>
        <v>12.5</v>
      </c>
      <c r="Y456" s="52">
        <f>MetaData!Y456</f>
        <v>1</v>
      </c>
      <c r="Z456" s="53">
        <f>IF(MetaData!$F456="SI",MetaData!Z456,MetaData!Z456*25.4)</f>
        <v>12.5</v>
      </c>
      <c r="AA456" s="52">
        <f>MetaData!AA456</f>
        <v>1</v>
      </c>
      <c r="AB456" s="52"/>
      <c r="AC456" s="53">
        <f>IF(MetaData!$F456="SI",MetaData!AC456,MetaData!AC456*25.4)</f>
        <v>0</v>
      </c>
      <c r="AD456" s="79"/>
      <c r="AE456" s="51">
        <f>MetaData!AE456</f>
        <v>2.2200000000000001E-2</v>
      </c>
      <c r="AF456" s="50">
        <f>IF(MetaData!$F456="SI",MetaData!AF456,MetaData!AF456*6.89476)</f>
        <v>341</v>
      </c>
      <c r="AG456" s="50">
        <f>IF(MetaData!$F456="SI",MetaData!AG456,MetaData!AG456*6.89476)</f>
        <v>448</v>
      </c>
      <c r="AH456" s="50">
        <f>IF(MetaData!$F456="SI",MetaData!AH456,MetaData!AH456*6.89476)</f>
        <v>341</v>
      </c>
      <c r="AI456" s="50">
        <f>IF(MetaData!$F456="SI",MetaData!AI456,MetaData!AI456*6.89476)</f>
        <v>341</v>
      </c>
      <c r="AJ456" s="50">
        <f>IF(MetaData!$F456="SI",MetaData!AJ456,MetaData!AJ456*6.89476)</f>
        <v>448</v>
      </c>
      <c r="AK456" s="50">
        <f>IF(MetaData!$F456="SI",MetaData!AK456,MetaData!AK456*6.89476)</f>
        <v>448</v>
      </c>
      <c r="AL456" s="117">
        <f>MetaData!AL456</f>
        <v>0</v>
      </c>
      <c r="AM456" s="52" t="str">
        <f>MetaData!AM456</f>
        <v>R: Rectangular ties (around perimeter)</v>
      </c>
      <c r="AN456" s="52">
        <f>MetaData!AN456</f>
        <v>2</v>
      </c>
      <c r="AO456" s="52">
        <f>MetaData!AO456</f>
        <v>0</v>
      </c>
      <c r="AP456" s="53">
        <f>IF(MetaData!$F456="SI",MetaData!AP456,MetaData!AP456*25.4)</f>
        <v>5</v>
      </c>
      <c r="AQ456" s="52">
        <f>MetaData!AQ456</f>
        <v>0</v>
      </c>
      <c r="AR456" s="53">
        <f>IF(MetaData!$F456="SI",MetaData!AR456,MetaData!AR456*25.4)</f>
        <v>40</v>
      </c>
      <c r="AS456" s="53">
        <f>IF(MetaData!$F456="SI",MetaData!AS456,MetaData!AS456*25.4)</f>
        <v>0</v>
      </c>
      <c r="AT456" s="52">
        <f>MetaData!AT456</f>
        <v>0</v>
      </c>
      <c r="AU456" s="53">
        <f>IF(MetaData!$F456="SI",MetaData!AU456,MetaData!AU456*25.4)</f>
        <v>0</v>
      </c>
      <c r="AV456" s="59">
        <f>MetaData!AV456</f>
        <v>6.1359231515425647E-3</v>
      </c>
      <c r="AW456" s="59"/>
      <c r="AX456" s="50">
        <f>IF(MetaData!$F456="SI",MetaData!AX456,MetaData!AX456*6.89476)</f>
        <v>559</v>
      </c>
      <c r="AY456" s="50">
        <f>IF(MetaData!$F456="SI",MetaData!AY456,MetaData!AY456*6.89476)</f>
        <v>589</v>
      </c>
      <c r="AZ456" s="119">
        <f>MetaData!AZ456</f>
        <v>0</v>
      </c>
      <c r="BA456" s="119">
        <f>MetaData!BA456</f>
        <v>0</v>
      </c>
      <c r="BB456" s="119">
        <f>MetaData!BB456</f>
        <v>0</v>
      </c>
      <c r="BC456" s="119">
        <f>MetaData!BC456</f>
        <v>0</v>
      </c>
      <c r="BD456" s="119">
        <f>MetaData!BD456</f>
        <v>0</v>
      </c>
      <c r="BE456" s="119">
        <f>MetaData!BE456</f>
        <v>0</v>
      </c>
      <c r="BF456" s="119">
        <f>MetaData!BF456</f>
        <v>2</v>
      </c>
      <c r="BG456" s="15">
        <f>ReportedData!M456</f>
        <v>0</v>
      </c>
      <c r="BH456" t="str">
        <f>ReportedData!F456</f>
        <v>zho11408.xlsx</v>
      </c>
    </row>
    <row r="457" spans="1:60" ht="15.75" hidden="1">
      <c r="A457" s="10">
        <f>MetaData!A457</f>
        <v>453</v>
      </c>
      <c r="B457" s="10">
        <f>MetaData!B457</f>
        <v>99</v>
      </c>
      <c r="C457" s="10">
        <f>MetaData!C457</f>
        <v>3</v>
      </c>
      <c r="D457" s="91" t="str">
        <f>MetaData!D457</f>
        <v>No. 124-08</v>
      </c>
      <c r="E457" s="11" t="str">
        <f>MetaData!E457</f>
        <v>Zhou et al. (1987)</v>
      </c>
      <c r="F457" s="12" t="str">
        <f>MetaData!F457</f>
        <v>SI</v>
      </c>
      <c r="G457" s="14" t="str">
        <f>MetaData!G457</f>
        <v>C</v>
      </c>
      <c r="H457" s="14" t="str">
        <f>MetaData!H457</f>
        <v>S</v>
      </c>
      <c r="I457" s="50">
        <f>IF(MetaData!$F457="SI",MetaData!I457,MetaData!I457*6.89476)</f>
        <v>19.8</v>
      </c>
      <c r="J457" s="50">
        <f>IF(MetaData!$F457="SI",MetaData!J457,MetaData!J457*6.89476)</f>
        <v>0</v>
      </c>
      <c r="K457" s="50">
        <f>IF(MetaData!$F457="SI",MetaData!K457,MetaData!K457*6.89476)</f>
        <v>0</v>
      </c>
      <c r="L457" s="50">
        <f>IF(MetaData!$F457="SI",MetaData!L457,MetaData!L457*4.448)</f>
        <v>406</v>
      </c>
      <c r="M457" s="52">
        <f>MetaData!M457</f>
        <v>1</v>
      </c>
      <c r="N457" s="53">
        <f>IF(MetaData!$F457="SI",MetaData!N457,MetaData!N457*25.4)</f>
        <v>160</v>
      </c>
      <c r="O457" s="53">
        <f>IF(MetaData!$F457="SI",MetaData!O457,MetaData!O457*25.4)</f>
        <v>160</v>
      </c>
      <c r="P457" s="53">
        <f>IF(MetaData!$F457="SI",MetaData!P457,MetaData!P457*25.4)</f>
        <v>160</v>
      </c>
      <c r="Q457" s="53">
        <f>IF(MetaData!$F457="SI",MetaData!Q457,MetaData!Q457*25.4)</f>
        <v>0</v>
      </c>
      <c r="R457" s="99" t="str">
        <f>MetaData!R457</f>
        <v>DC</v>
      </c>
      <c r="S457" s="53">
        <f>IF(MetaData!$F457="SI",MetaData!S457,MetaData!S457*(25.4^2))</f>
        <v>25600</v>
      </c>
      <c r="T457" s="53">
        <f>IF(MetaData!$F457="SI",MetaData!T457,MetaData!T457*25.4)</f>
        <v>9.5</v>
      </c>
      <c r="U457" s="53">
        <f>IF(MetaData!$F457="SI",MetaData!U457,MetaData!U457*25.4)</f>
        <v>9.5</v>
      </c>
      <c r="V457" s="53">
        <f>IF(MetaData!$F457="SI",MetaData!V457,MetaData!V457*25.4)</f>
        <v>9.5</v>
      </c>
      <c r="W457" s="52">
        <f>MetaData!W457</f>
        <v>8</v>
      </c>
      <c r="X457" s="53">
        <f>IF(MetaData!$F457="SI",MetaData!X457,MetaData!X457*25.4)</f>
        <v>12.5</v>
      </c>
      <c r="Y457" s="52">
        <f>MetaData!Y457</f>
        <v>1</v>
      </c>
      <c r="Z457" s="53">
        <f>IF(MetaData!$F457="SI",MetaData!Z457,MetaData!Z457*25.4)</f>
        <v>12.5</v>
      </c>
      <c r="AA457" s="52">
        <f>MetaData!AA457</f>
        <v>1</v>
      </c>
      <c r="AB457" s="52"/>
      <c r="AC457" s="53">
        <f>IF(MetaData!$F457="SI",MetaData!AC457,MetaData!AC457*25.4)</f>
        <v>0</v>
      </c>
      <c r="AD457" s="79"/>
      <c r="AE457" s="51">
        <f>MetaData!AE457</f>
        <v>2.2200000000000001E-2</v>
      </c>
      <c r="AF457" s="50">
        <f>IF(MetaData!$F457="SI",MetaData!AF457,MetaData!AF457*6.89476)</f>
        <v>341</v>
      </c>
      <c r="AG457" s="50">
        <f>IF(MetaData!$F457="SI",MetaData!AG457,MetaData!AG457*6.89476)</f>
        <v>448</v>
      </c>
      <c r="AH457" s="50">
        <f>IF(MetaData!$F457="SI",MetaData!AH457,MetaData!AH457*6.89476)</f>
        <v>341</v>
      </c>
      <c r="AI457" s="50">
        <f>IF(MetaData!$F457="SI",MetaData!AI457,MetaData!AI457*6.89476)</f>
        <v>341</v>
      </c>
      <c r="AJ457" s="50">
        <f>IF(MetaData!$F457="SI",MetaData!AJ457,MetaData!AJ457*6.89476)</f>
        <v>448</v>
      </c>
      <c r="AK457" s="50">
        <f>IF(MetaData!$F457="SI",MetaData!AK457,MetaData!AK457*6.89476)</f>
        <v>448</v>
      </c>
      <c r="AL457" s="117">
        <f>MetaData!AL457</f>
        <v>0</v>
      </c>
      <c r="AM457" s="52" t="str">
        <f>MetaData!AM457</f>
        <v>RD: Rectangular and diagonal ties</v>
      </c>
      <c r="AN457" s="52">
        <f>MetaData!AN457</f>
        <v>3.4</v>
      </c>
      <c r="AO457" s="52">
        <f>MetaData!AO457</f>
        <v>0</v>
      </c>
      <c r="AP457" s="53">
        <f>IF(MetaData!$F457="SI",MetaData!AP457,MetaData!AP457*25.4)</f>
        <v>5</v>
      </c>
      <c r="AQ457" s="52">
        <f>MetaData!AQ457</f>
        <v>0</v>
      </c>
      <c r="AR457" s="53">
        <f>IF(MetaData!$F457="SI",MetaData!AR457,MetaData!AR457*25.4)</f>
        <v>40</v>
      </c>
      <c r="AS457" s="53">
        <f>IF(MetaData!$F457="SI",MetaData!AS457,MetaData!AS457*25.4)</f>
        <v>0</v>
      </c>
      <c r="AT457" s="52">
        <f>MetaData!AT457</f>
        <v>0</v>
      </c>
      <c r="AU457" s="53">
        <f>IF(MetaData!$F457="SI",MetaData!AU457,MetaData!AU457*25.4)</f>
        <v>0</v>
      </c>
      <c r="AV457" s="59">
        <f>MetaData!AV457</f>
        <v>1.043106935762236E-2</v>
      </c>
      <c r="AW457" s="59"/>
      <c r="AX457" s="50">
        <f>IF(MetaData!$F457="SI",MetaData!AX457,MetaData!AX457*6.89476)</f>
        <v>559</v>
      </c>
      <c r="AY457" s="50">
        <f>IF(MetaData!$F457="SI",MetaData!AY457,MetaData!AY457*6.89476)</f>
        <v>589</v>
      </c>
      <c r="AZ457" s="119">
        <f>MetaData!AZ457</f>
        <v>0</v>
      </c>
      <c r="BA457" s="119">
        <f>MetaData!BA457</f>
        <v>0</v>
      </c>
      <c r="BB457" s="119">
        <f>MetaData!BB457</f>
        <v>0</v>
      </c>
      <c r="BC457" s="119">
        <f>MetaData!BC457</f>
        <v>0</v>
      </c>
      <c r="BD457" s="119">
        <f>MetaData!BD457</f>
        <v>0</v>
      </c>
      <c r="BE457" s="119">
        <f>MetaData!BE457</f>
        <v>0</v>
      </c>
      <c r="BF457" s="119">
        <f>MetaData!BF457</f>
        <v>2</v>
      </c>
      <c r="BG457" s="15">
        <f>ReportedData!M457</f>
        <v>0</v>
      </c>
      <c r="BH457" t="str">
        <f>ReportedData!F457</f>
        <v>zho12408.xlsx</v>
      </c>
    </row>
    <row r="458" spans="1:60" ht="15.75" hidden="1">
      <c r="A458" s="10">
        <f>MetaData!A458</f>
        <v>454</v>
      </c>
      <c r="B458" s="10">
        <f>MetaData!B458</f>
        <v>99</v>
      </c>
      <c r="C458" s="10">
        <f>MetaData!C458</f>
        <v>4</v>
      </c>
      <c r="D458" s="91" t="str">
        <f>MetaData!D458</f>
        <v>No. 204-08</v>
      </c>
      <c r="E458" s="11" t="str">
        <f>MetaData!E458</f>
        <v>Zhou et al. (1987)</v>
      </c>
      <c r="F458" s="12" t="str">
        <f>MetaData!F458</f>
        <v>SI</v>
      </c>
      <c r="G458" s="14" t="str">
        <f>MetaData!G458</f>
        <v>C</v>
      </c>
      <c r="H458" s="14" t="str">
        <f>MetaData!H458</f>
        <v>S</v>
      </c>
      <c r="I458" s="50">
        <f>IF(MetaData!$F458="SI",MetaData!I458,MetaData!I458*6.89476)</f>
        <v>21.1</v>
      </c>
      <c r="J458" s="50">
        <f>IF(MetaData!$F458="SI",MetaData!J458,MetaData!J458*6.89476)</f>
        <v>0</v>
      </c>
      <c r="K458" s="50">
        <f>IF(MetaData!$F458="SI",MetaData!K458,MetaData!K458*6.89476)</f>
        <v>0</v>
      </c>
      <c r="L458" s="50">
        <f>IF(MetaData!$F458="SI",MetaData!L458,MetaData!L458*4.448)</f>
        <v>432</v>
      </c>
      <c r="M458" s="52">
        <f>MetaData!M458</f>
        <v>1</v>
      </c>
      <c r="N458" s="53">
        <f>IF(MetaData!$F458="SI",MetaData!N458,MetaData!N458*25.4)</f>
        <v>160</v>
      </c>
      <c r="O458" s="53">
        <f>IF(MetaData!$F458="SI",MetaData!O458,MetaData!O458*25.4)</f>
        <v>160</v>
      </c>
      <c r="P458" s="53">
        <f>IF(MetaData!$F458="SI",MetaData!P458,MetaData!P458*25.4)</f>
        <v>320</v>
      </c>
      <c r="Q458" s="53">
        <f>IF(MetaData!$F458="SI",MetaData!Q458,MetaData!Q458*25.4)</f>
        <v>0</v>
      </c>
      <c r="R458" s="99" t="str">
        <f>MetaData!R458</f>
        <v>DC</v>
      </c>
      <c r="S458" s="53">
        <f>IF(MetaData!$F458="SI",MetaData!S458,MetaData!S458*(25.4^2))</f>
        <v>25600</v>
      </c>
      <c r="T458" s="53">
        <f>IF(MetaData!$F458="SI",MetaData!T458,MetaData!T458*25.4)</f>
        <v>9.5</v>
      </c>
      <c r="U458" s="53">
        <f>IF(MetaData!$F458="SI",MetaData!U458,MetaData!U458*25.4)</f>
        <v>9.5</v>
      </c>
      <c r="V458" s="53">
        <f>IF(MetaData!$F458="SI",MetaData!V458,MetaData!V458*25.4)</f>
        <v>9.5</v>
      </c>
      <c r="W458" s="52">
        <f>MetaData!W458</f>
        <v>8</v>
      </c>
      <c r="X458" s="53">
        <f>IF(MetaData!$F458="SI",MetaData!X458,MetaData!X458*25.4)</f>
        <v>12.5</v>
      </c>
      <c r="Y458" s="52">
        <f>MetaData!Y458</f>
        <v>1</v>
      </c>
      <c r="Z458" s="53">
        <f>IF(MetaData!$F458="SI",MetaData!Z458,MetaData!Z458*25.4)</f>
        <v>12.5</v>
      </c>
      <c r="AA458" s="52">
        <f>MetaData!AA458</f>
        <v>1</v>
      </c>
      <c r="AB458" s="52"/>
      <c r="AC458" s="53">
        <f>IF(MetaData!$F458="SI",MetaData!AC458,MetaData!AC458*25.4)</f>
        <v>0</v>
      </c>
      <c r="AD458" s="79"/>
      <c r="AE458" s="51">
        <f>MetaData!AE458</f>
        <v>2.2200000000000001E-2</v>
      </c>
      <c r="AF458" s="50">
        <f>IF(MetaData!$F458="SI",MetaData!AF458,MetaData!AF458*6.89476)</f>
        <v>341</v>
      </c>
      <c r="AG458" s="50">
        <f>IF(MetaData!$F458="SI",MetaData!AG458,MetaData!AG458*6.89476)</f>
        <v>448</v>
      </c>
      <c r="AH458" s="50">
        <f>IF(MetaData!$F458="SI",MetaData!AH458,MetaData!AH458*6.89476)</f>
        <v>341</v>
      </c>
      <c r="AI458" s="50">
        <f>IF(MetaData!$F458="SI",MetaData!AI458,MetaData!AI458*6.89476)</f>
        <v>341</v>
      </c>
      <c r="AJ458" s="50">
        <f>IF(MetaData!$F458="SI",MetaData!AJ458,MetaData!AJ458*6.89476)</f>
        <v>448</v>
      </c>
      <c r="AK458" s="50">
        <f>IF(MetaData!$F458="SI",MetaData!AK458,MetaData!AK458*6.89476)</f>
        <v>448</v>
      </c>
      <c r="AL458" s="117">
        <f>MetaData!AL458</f>
        <v>0</v>
      </c>
      <c r="AM458" s="52" t="str">
        <f>MetaData!AM458</f>
        <v>R: Rectangular ties (around perimeter)</v>
      </c>
      <c r="AN458" s="52">
        <f>MetaData!AN458</f>
        <v>2</v>
      </c>
      <c r="AO458" s="52">
        <f>MetaData!AO458</f>
        <v>0</v>
      </c>
      <c r="AP458" s="53">
        <f>IF(MetaData!$F458="SI",MetaData!AP458,MetaData!AP458*25.4)</f>
        <v>5</v>
      </c>
      <c r="AQ458" s="52">
        <f>MetaData!AQ458</f>
        <v>0</v>
      </c>
      <c r="AR458" s="53">
        <f>IF(MetaData!$F458="SI",MetaData!AR458,MetaData!AR458*25.4)</f>
        <v>40</v>
      </c>
      <c r="AS458" s="53">
        <f>IF(MetaData!$F458="SI",MetaData!AS458,MetaData!AS458*25.4)</f>
        <v>0</v>
      </c>
      <c r="AT458" s="52">
        <f>MetaData!AT458</f>
        <v>0</v>
      </c>
      <c r="AU458" s="53">
        <f>IF(MetaData!$F458="SI",MetaData!AU458,MetaData!AU458*25.4)</f>
        <v>0</v>
      </c>
      <c r="AV458" s="59">
        <f>MetaData!AV458</f>
        <v>6.1359231515425647E-3</v>
      </c>
      <c r="AW458" s="59"/>
      <c r="AX458" s="50">
        <f>IF(MetaData!$F458="SI",MetaData!AX458,MetaData!AX458*6.89476)</f>
        <v>559</v>
      </c>
      <c r="AY458" s="50">
        <f>IF(MetaData!$F458="SI",MetaData!AY458,MetaData!AY458*6.89476)</f>
        <v>589</v>
      </c>
      <c r="AZ458" s="119">
        <f>MetaData!AZ458</f>
        <v>0</v>
      </c>
      <c r="BA458" s="119">
        <f>MetaData!BA458</f>
        <v>0</v>
      </c>
      <c r="BB458" s="119">
        <f>MetaData!BB458</f>
        <v>0</v>
      </c>
      <c r="BC458" s="119">
        <f>MetaData!BC458</f>
        <v>0</v>
      </c>
      <c r="BD458" s="119">
        <f>MetaData!BD458</f>
        <v>0</v>
      </c>
      <c r="BE458" s="119">
        <f>MetaData!BE458</f>
        <v>0</v>
      </c>
      <c r="BF458" s="119">
        <f>MetaData!BF458</f>
        <v>3</v>
      </c>
      <c r="BG458" s="15">
        <f>ReportedData!M458</f>
        <v>0</v>
      </c>
      <c r="BH458" t="str">
        <f>ReportedData!F458</f>
        <v>zho20408.xlsx</v>
      </c>
    </row>
    <row r="459" spans="1:60" ht="15.75" hidden="1">
      <c r="A459" s="10">
        <f>MetaData!A459</f>
        <v>455</v>
      </c>
      <c r="B459" s="10">
        <f>MetaData!B459</f>
        <v>99</v>
      </c>
      <c r="C459" s="10">
        <f>MetaData!C459</f>
        <v>5</v>
      </c>
      <c r="D459" s="91" t="str">
        <f>MetaData!D459</f>
        <v>No. 214-08</v>
      </c>
      <c r="E459" s="11" t="str">
        <f>MetaData!E459</f>
        <v>Zhou et al. (1987)</v>
      </c>
      <c r="F459" s="12" t="str">
        <f>MetaData!F459</f>
        <v>SI</v>
      </c>
      <c r="G459" s="14" t="str">
        <f>MetaData!G459</f>
        <v>C</v>
      </c>
      <c r="H459" s="14" t="str">
        <f>MetaData!H459</f>
        <v>S</v>
      </c>
      <c r="I459" s="50">
        <f>IF(MetaData!$F459="SI",MetaData!I459,MetaData!I459*6.89476)</f>
        <v>21.1</v>
      </c>
      <c r="J459" s="50">
        <f>IF(MetaData!$F459="SI",MetaData!J459,MetaData!J459*6.89476)</f>
        <v>0</v>
      </c>
      <c r="K459" s="50">
        <f>IF(MetaData!$F459="SI",MetaData!K459,MetaData!K459*6.89476)</f>
        <v>0</v>
      </c>
      <c r="L459" s="50">
        <f>IF(MetaData!$F459="SI",MetaData!L459,MetaData!L459*4.448)</f>
        <v>432</v>
      </c>
      <c r="M459" s="52">
        <f>MetaData!M459</f>
        <v>1</v>
      </c>
      <c r="N459" s="53">
        <f>IF(MetaData!$F459="SI",MetaData!N459,MetaData!N459*25.4)</f>
        <v>160</v>
      </c>
      <c r="O459" s="53">
        <f>IF(MetaData!$F459="SI",MetaData!O459,MetaData!O459*25.4)</f>
        <v>160</v>
      </c>
      <c r="P459" s="53">
        <f>IF(MetaData!$F459="SI",MetaData!P459,MetaData!P459*25.4)</f>
        <v>320</v>
      </c>
      <c r="Q459" s="53">
        <f>IF(MetaData!$F459="SI",MetaData!Q459,MetaData!Q459*25.4)</f>
        <v>0</v>
      </c>
      <c r="R459" s="99" t="str">
        <f>MetaData!R459</f>
        <v>DC</v>
      </c>
      <c r="S459" s="53">
        <f>IF(MetaData!$F459="SI",MetaData!S459,MetaData!S459*(25.4^2))</f>
        <v>25600</v>
      </c>
      <c r="T459" s="53">
        <f>IF(MetaData!$F459="SI",MetaData!T459,MetaData!T459*25.4)</f>
        <v>9.5</v>
      </c>
      <c r="U459" s="53">
        <f>IF(MetaData!$F459="SI",MetaData!U459,MetaData!U459*25.4)</f>
        <v>9.5</v>
      </c>
      <c r="V459" s="53">
        <f>IF(MetaData!$F459="SI",MetaData!V459,MetaData!V459*25.4)</f>
        <v>9.5</v>
      </c>
      <c r="W459" s="52">
        <f>MetaData!W459</f>
        <v>8</v>
      </c>
      <c r="X459" s="53">
        <f>IF(MetaData!$F459="SI",MetaData!X459,MetaData!X459*25.4)</f>
        <v>12.5</v>
      </c>
      <c r="Y459" s="52">
        <f>MetaData!Y459</f>
        <v>1</v>
      </c>
      <c r="Z459" s="53">
        <f>IF(MetaData!$F459="SI",MetaData!Z459,MetaData!Z459*25.4)</f>
        <v>12.5</v>
      </c>
      <c r="AA459" s="52">
        <f>MetaData!AA459</f>
        <v>1</v>
      </c>
      <c r="AB459" s="52"/>
      <c r="AC459" s="53">
        <f>IF(MetaData!$F459="SI",MetaData!AC459,MetaData!AC459*25.4)</f>
        <v>0</v>
      </c>
      <c r="AD459" s="79"/>
      <c r="AE459" s="51">
        <f>MetaData!AE459</f>
        <v>2.2200000000000001E-2</v>
      </c>
      <c r="AF459" s="50">
        <f>IF(MetaData!$F459="SI",MetaData!AF459,MetaData!AF459*6.89476)</f>
        <v>341</v>
      </c>
      <c r="AG459" s="50">
        <f>IF(MetaData!$F459="SI",MetaData!AG459,MetaData!AG459*6.89476)</f>
        <v>448</v>
      </c>
      <c r="AH459" s="50">
        <f>IF(MetaData!$F459="SI",MetaData!AH459,MetaData!AH459*6.89476)</f>
        <v>341</v>
      </c>
      <c r="AI459" s="50">
        <f>IF(MetaData!$F459="SI",MetaData!AI459,MetaData!AI459*6.89476)</f>
        <v>341</v>
      </c>
      <c r="AJ459" s="50">
        <f>IF(MetaData!$F459="SI",MetaData!AJ459,MetaData!AJ459*6.89476)</f>
        <v>448</v>
      </c>
      <c r="AK459" s="50">
        <f>IF(MetaData!$F459="SI",MetaData!AK459,MetaData!AK459*6.89476)</f>
        <v>448</v>
      </c>
      <c r="AL459" s="117">
        <f>MetaData!AL459</f>
        <v>0</v>
      </c>
      <c r="AM459" s="52" t="str">
        <f>MetaData!AM459</f>
        <v>R: Rectangular ties (around perimeter)</v>
      </c>
      <c r="AN459" s="52">
        <f>MetaData!AN459</f>
        <v>2</v>
      </c>
      <c r="AO459" s="52">
        <f>MetaData!AO459</f>
        <v>0</v>
      </c>
      <c r="AP459" s="53">
        <f>IF(MetaData!$F459="SI",MetaData!AP459,MetaData!AP459*25.4)</f>
        <v>5</v>
      </c>
      <c r="AQ459" s="52">
        <f>MetaData!AQ459</f>
        <v>0</v>
      </c>
      <c r="AR459" s="53">
        <f>IF(MetaData!$F459="SI",MetaData!AR459,MetaData!AR459*25.4)</f>
        <v>40</v>
      </c>
      <c r="AS459" s="53">
        <f>IF(MetaData!$F459="SI",MetaData!AS459,MetaData!AS459*25.4)</f>
        <v>0</v>
      </c>
      <c r="AT459" s="52">
        <f>MetaData!AT459</f>
        <v>0</v>
      </c>
      <c r="AU459" s="53">
        <f>IF(MetaData!$F459="SI",MetaData!AU459,MetaData!AU459*25.4)</f>
        <v>0</v>
      </c>
      <c r="AV459" s="59">
        <f>MetaData!AV459</f>
        <v>6.1359231515425647E-3</v>
      </c>
      <c r="AW459" s="59"/>
      <c r="AX459" s="50">
        <f>IF(MetaData!$F459="SI",MetaData!AX459,MetaData!AX459*6.89476)</f>
        <v>559</v>
      </c>
      <c r="AY459" s="50">
        <f>IF(MetaData!$F459="SI",MetaData!AY459,MetaData!AY459*6.89476)</f>
        <v>589</v>
      </c>
      <c r="AZ459" s="119">
        <f>MetaData!AZ459</f>
        <v>0</v>
      </c>
      <c r="BA459" s="119">
        <f>MetaData!BA459</f>
        <v>0</v>
      </c>
      <c r="BB459" s="119">
        <f>MetaData!BB459</f>
        <v>0</v>
      </c>
      <c r="BC459" s="119">
        <f>MetaData!BC459</f>
        <v>0</v>
      </c>
      <c r="BD459" s="119">
        <f>MetaData!BD459</f>
        <v>0</v>
      </c>
      <c r="BE459" s="119">
        <f>MetaData!BE459</f>
        <v>0</v>
      </c>
      <c r="BF459" s="119">
        <f>MetaData!BF459</f>
        <v>1</v>
      </c>
      <c r="BG459" s="15">
        <f>ReportedData!M459</f>
        <v>0</v>
      </c>
      <c r="BH459" t="str">
        <f>ReportedData!F459</f>
        <v>zho21408.xlsx</v>
      </c>
    </row>
    <row r="460" spans="1:60" ht="15.75" hidden="1">
      <c r="A460" s="10">
        <f>MetaData!A460</f>
        <v>456</v>
      </c>
      <c r="B460" s="10">
        <f>MetaData!B460</f>
        <v>99</v>
      </c>
      <c r="C460" s="10">
        <f>MetaData!C460</f>
        <v>6</v>
      </c>
      <c r="D460" s="91" t="str">
        <f>MetaData!D460</f>
        <v>No. 223-09</v>
      </c>
      <c r="E460" s="11" t="str">
        <f>MetaData!E460</f>
        <v>Zhou et al. (1987)</v>
      </c>
      <c r="F460" s="12" t="str">
        <f>MetaData!F460</f>
        <v>SI</v>
      </c>
      <c r="G460" s="14" t="str">
        <f>MetaData!G460</f>
        <v>C</v>
      </c>
      <c r="H460" s="14" t="str">
        <f>MetaData!H460</f>
        <v>S</v>
      </c>
      <c r="I460" s="50">
        <f>IF(MetaData!$F460="SI",MetaData!I460,MetaData!I460*6.89476)</f>
        <v>21.1</v>
      </c>
      <c r="J460" s="50">
        <f>IF(MetaData!$F460="SI",MetaData!J460,MetaData!J460*6.89476)</f>
        <v>0</v>
      </c>
      <c r="K460" s="50">
        <f>IF(MetaData!$F460="SI",MetaData!K460,MetaData!K460*6.89476)</f>
        <v>0</v>
      </c>
      <c r="L460" s="50">
        <f>IF(MetaData!$F460="SI",MetaData!L460,MetaData!L460*4.448)</f>
        <v>486</v>
      </c>
      <c r="M460" s="52">
        <f>MetaData!M460</f>
        <v>1</v>
      </c>
      <c r="N460" s="53">
        <f>IF(MetaData!$F460="SI",MetaData!N460,MetaData!N460*25.4)</f>
        <v>160</v>
      </c>
      <c r="O460" s="53">
        <f>IF(MetaData!$F460="SI",MetaData!O460,MetaData!O460*25.4)</f>
        <v>160</v>
      </c>
      <c r="P460" s="53">
        <f>IF(MetaData!$F460="SI",MetaData!P460,MetaData!P460*25.4)</f>
        <v>320</v>
      </c>
      <c r="Q460" s="53">
        <f>IF(MetaData!$F460="SI",MetaData!Q460,MetaData!Q460*25.4)</f>
        <v>0</v>
      </c>
      <c r="R460" s="99" t="str">
        <f>MetaData!R460</f>
        <v>DC</v>
      </c>
      <c r="S460" s="53">
        <f>IF(MetaData!$F460="SI",MetaData!S460,MetaData!S460*(25.4^2))</f>
        <v>25600</v>
      </c>
      <c r="T460" s="53">
        <f>IF(MetaData!$F460="SI",MetaData!T460,MetaData!T460*25.4)</f>
        <v>9.5</v>
      </c>
      <c r="U460" s="53">
        <f>IF(MetaData!$F460="SI",MetaData!U460,MetaData!U460*25.4)</f>
        <v>9.5</v>
      </c>
      <c r="V460" s="53">
        <f>IF(MetaData!$F460="SI",MetaData!V460,MetaData!V460*25.4)</f>
        <v>9.5</v>
      </c>
      <c r="W460" s="52">
        <f>MetaData!W460</f>
        <v>8</v>
      </c>
      <c r="X460" s="53">
        <f>IF(MetaData!$F460="SI",MetaData!X460,MetaData!X460*25.4)</f>
        <v>12.5</v>
      </c>
      <c r="Y460" s="52">
        <f>MetaData!Y460</f>
        <v>1</v>
      </c>
      <c r="Z460" s="53">
        <f>IF(MetaData!$F460="SI",MetaData!Z460,MetaData!Z460*25.4)</f>
        <v>12.5</v>
      </c>
      <c r="AA460" s="52">
        <f>MetaData!AA460</f>
        <v>1</v>
      </c>
      <c r="AB460" s="52"/>
      <c r="AC460" s="53">
        <f>IF(MetaData!$F460="SI",MetaData!AC460,MetaData!AC460*25.4)</f>
        <v>0</v>
      </c>
      <c r="AD460" s="79"/>
      <c r="AE460" s="51">
        <f>MetaData!AE460</f>
        <v>2.2200000000000001E-2</v>
      </c>
      <c r="AF460" s="50">
        <f>IF(MetaData!$F460="SI",MetaData!AF460,MetaData!AF460*6.89476)</f>
        <v>341</v>
      </c>
      <c r="AG460" s="50">
        <f>IF(MetaData!$F460="SI",MetaData!AG460,MetaData!AG460*6.89476)</f>
        <v>448</v>
      </c>
      <c r="AH460" s="50">
        <f>IF(MetaData!$F460="SI",MetaData!AH460,MetaData!AH460*6.89476)</f>
        <v>341</v>
      </c>
      <c r="AI460" s="50">
        <f>IF(MetaData!$F460="SI",MetaData!AI460,MetaData!AI460*6.89476)</f>
        <v>341</v>
      </c>
      <c r="AJ460" s="50">
        <f>IF(MetaData!$F460="SI",MetaData!AJ460,MetaData!AJ460*6.89476)</f>
        <v>448</v>
      </c>
      <c r="AK460" s="50">
        <f>IF(MetaData!$F460="SI",MetaData!AK460,MetaData!AK460*6.89476)</f>
        <v>448</v>
      </c>
      <c r="AL460" s="117">
        <f>MetaData!AL460</f>
        <v>0</v>
      </c>
      <c r="AM460" s="52" t="str">
        <f>MetaData!AM460</f>
        <v>RD: Rectangular and diagonal ties</v>
      </c>
      <c r="AN460" s="52">
        <f>MetaData!AN460</f>
        <v>3.4</v>
      </c>
      <c r="AO460" s="52">
        <f>MetaData!AO460</f>
        <v>0</v>
      </c>
      <c r="AP460" s="53">
        <f>IF(MetaData!$F460="SI",MetaData!AP460,MetaData!AP460*25.4)</f>
        <v>5</v>
      </c>
      <c r="AQ460" s="52">
        <f>MetaData!AQ460</f>
        <v>0</v>
      </c>
      <c r="AR460" s="53">
        <f>IF(MetaData!$F460="SI",MetaData!AR460,MetaData!AR460*25.4)</f>
        <v>40</v>
      </c>
      <c r="AS460" s="53">
        <f>IF(MetaData!$F460="SI",MetaData!AS460,MetaData!AS460*25.4)</f>
        <v>0</v>
      </c>
      <c r="AT460" s="52">
        <f>MetaData!AT460</f>
        <v>0</v>
      </c>
      <c r="AU460" s="53">
        <f>IF(MetaData!$F460="SI",MetaData!AU460,MetaData!AU460*25.4)</f>
        <v>0</v>
      </c>
      <c r="AV460" s="59">
        <f>MetaData!AV460</f>
        <v>1.043106935762236E-2</v>
      </c>
      <c r="AW460" s="59"/>
      <c r="AX460" s="50">
        <f>IF(MetaData!$F460="SI",MetaData!AX460,MetaData!AX460*6.89476)</f>
        <v>559</v>
      </c>
      <c r="AY460" s="50">
        <f>IF(MetaData!$F460="SI",MetaData!AY460,MetaData!AY460*6.89476)</f>
        <v>589</v>
      </c>
      <c r="AZ460" s="119">
        <f>MetaData!AZ460</f>
        <v>0</v>
      </c>
      <c r="BA460" s="119">
        <f>MetaData!BA460</f>
        <v>0</v>
      </c>
      <c r="BB460" s="119">
        <f>MetaData!BB460</f>
        <v>0</v>
      </c>
      <c r="BC460" s="119">
        <f>MetaData!BC460</f>
        <v>0</v>
      </c>
      <c r="BD460" s="119">
        <f>MetaData!BD460</f>
        <v>0</v>
      </c>
      <c r="BE460" s="119">
        <f>MetaData!BE460</f>
        <v>0</v>
      </c>
      <c r="BF460" s="119">
        <f>MetaData!BF460</f>
        <v>3</v>
      </c>
      <c r="BG460" s="15">
        <f>ReportedData!M460</f>
        <v>0</v>
      </c>
      <c r="BH460" t="str">
        <f>ReportedData!F460</f>
        <v>zho22309.xlsx</v>
      </c>
    </row>
    <row r="461" spans="1:60" ht="15.75" hidden="1">
      <c r="A461" s="10">
        <f>MetaData!A461</f>
        <v>457</v>
      </c>
      <c r="B461" s="10">
        <f>MetaData!B461</f>
        <v>99</v>
      </c>
      <c r="C461" s="10">
        <f>MetaData!C461</f>
        <v>7</v>
      </c>
      <c r="D461" s="91" t="str">
        <f>MetaData!D461</f>
        <v>No. 302-07</v>
      </c>
      <c r="E461" s="11" t="str">
        <f>MetaData!E461</f>
        <v>Zhou et al. (1987)</v>
      </c>
      <c r="F461" s="12" t="str">
        <f>MetaData!F461</f>
        <v>SI</v>
      </c>
      <c r="G461" s="14" t="str">
        <f>MetaData!G461</f>
        <v>C</v>
      </c>
      <c r="H461" s="14" t="str">
        <f>MetaData!H461</f>
        <v>S</v>
      </c>
      <c r="I461" s="50">
        <f>IF(MetaData!$F461="SI",MetaData!I461,MetaData!I461*6.89476)</f>
        <v>28.8</v>
      </c>
      <c r="J461" s="50">
        <f>IF(MetaData!$F461="SI",MetaData!J461,MetaData!J461*6.89476)</f>
        <v>0</v>
      </c>
      <c r="K461" s="50">
        <f>IF(MetaData!$F461="SI",MetaData!K461,MetaData!K461*6.89476)</f>
        <v>0</v>
      </c>
      <c r="L461" s="50">
        <f>IF(MetaData!$F461="SI",MetaData!L461,MetaData!L461*4.448)</f>
        <v>517</v>
      </c>
      <c r="M461" s="52">
        <f>MetaData!M461</f>
        <v>1</v>
      </c>
      <c r="N461" s="53">
        <f>IF(MetaData!$F461="SI",MetaData!N461,MetaData!N461*25.4)</f>
        <v>160</v>
      </c>
      <c r="O461" s="53">
        <f>IF(MetaData!$F461="SI",MetaData!O461,MetaData!O461*25.4)</f>
        <v>160</v>
      </c>
      <c r="P461" s="53">
        <f>IF(MetaData!$F461="SI",MetaData!P461,MetaData!P461*25.4)</f>
        <v>480</v>
      </c>
      <c r="Q461" s="53">
        <f>IF(MetaData!$F461="SI",MetaData!Q461,MetaData!Q461*25.4)</f>
        <v>0</v>
      </c>
      <c r="R461" s="99" t="str">
        <f>MetaData!R461</f>
        <v>DC</v>
      </c>
      <c r="S461" s="53">
        <f>IF(MetaData!$F461="SI",MetaData!S461,MetaData!S461*(25.4^2))</f>
        <v>25600</v>
      </c>
      <c r="T461" s="53">
        <f>IF(MetaData!$F461="SI",MetaData!T461,MetaData!T461*25.4)</f>
        <v>9.5</v>
      </c>
      <c r="U461" s="53">
        <f>IF(MetaData!$F461="SI",MetaData!U461,MetaData!U461*25.4)</f>
        <v>9.5</v>
      </c>
      <c r="V461" s="53">
        <f>IF(MetaData!$F461="SI",MetaData!V461,MetaData!V461*25.4)</f>
        <v>9.5</v>
      </c>
      <c r="W461" s="52">
        <f>MetaData!W461</f>
        <v>8</v>
      </c>
      <c r="X461" s="53">
        <f>IF(MetaData!$F461="SI",MetaData!X461,MetaData!X461*25.4)</f>
        <v>12.5</v>
      </c>
      <c r="Y461" s="52">
        <f>MetaData!Y461</f>
        <v>1</v>
      </c>
      <c r="Z461" s="53">
        <f>IF(MetaData!$F461="SI",MetaData!Z461,MetaData!Z461*25.4)</f>
        <v>12.5</v>
      </c>
      <c r="AA461" s="52">
        <f>MetaData!AA461</f>
        <v>1</v>
      </c>
      <c r="AB461" s="52"/>
      <c r="AC461" s="53">
        <f>IF(MetaData!$F461="SI",MetaData!AC461,MetaData!AC461*25.4)</f>
        <v>0</v>
      </c>
      <c r="AD461" s="79"/>
      <c r="AE461" s="51">
        <f>MetaData!AE461</f>
        <v>2.2200000000000001E-2</v>
      </c>
      <c r="AF461" s="50">
        <f>IF(MetaData!$F461="SI",MetaData!AF461,MetaData!AF461*6.89476)</f>
        <v>341</v>
      </c>
      <c r="AG461" s="50">
        <f>IF(MetaData!$F461="SI",MetaData!AG461,MetaData!AG461*6.89476)</f>
        <v>448</v>
      </c>
      <c r="AH461" s="50">
        <f>IF(MetaData!$F461="SI",MetaData!AH461,MetaData!AH461*6.89476)</f>
        <v>341</v>
      </c>
      <c r="AI461" s="50">
        <f>IF(MetaData!$F461="SI",MetaData!AI461,MetaData!AI461*6.89476)</f>
        <v>341</v>
      </c>
      <c r="AJ461" s="50">
        <f>IF(MetaData!$F461="SI",MetaData!AJ461,MetaData!AJ461*6.89476)</f>
        <v>448</v>
      </c>
      <c r="AK461" s="50">
        <f>IF(MetaData!$F461="SI",MetaData!AK461,MetaData!AK461*6.89476)</f>
        <v>448</v>
      </c>
      <c r="AL461" s="117">
        <f>MetaData!AL461</f>
        <v>0</v>
      </c>
      <c r="AM461" s="52" t="str">
        <f>MetaData!AM461</f>
        <v>R: Rectangular ties (around perimeter)</v>
      </c>
      <c r="AN461" s="52">
        <f>MetaData!AN461</f>
        <v>2</v>
      </c>
      <c r="AO461" s="52">
        <f>MetaData!AO461</f>
        <v>0</v>
      </c>
      <c r="AP461" s="53">
        <f>IF(MetaData!$F461="SI",MetaData!AP461,MetaData!AP461*25.4)</f>
        <v>5</v>
      </c>
      <c r="AQ461" s="52">
        <f>MetaData!AQ461</f>
        <v>0</v>
      </c>
      <c r="AR461" s="53">
        <f>IF(MetaData!$F461="SI",MetaData!AR461,MetaData!AR461*25.4)</f>
        <v>40</v>
      </c>
      <c r="AS461" s="53">
        <f>IF(MetaData!$F461="SI",MetaData!AS461,MetaData!AS461*25.4)</f>
        <v>0</v>
      </c>
      <c r="AT461" s="52">
        <f>MetaData!AT461</f>
        <v>0</v>
      </c>
      <c r="AU461" s="53">
        <f>IF(MetaData!$F461="SI",MetaData!AU461,MetaData!AU461*25.4)</f>
        <v>0</v>
      </c>
      <c r="AV461" s="59">
        <f>MetaData!AV461</f>
        <v>6.1359231515425647E-3</v>
      </c>
      <c r="AW461" s="59"/>
      <c r="AX461" s="50">
        <f>IF(MetaData!$F461="SI",MetaData!AX461,MetaData!AX461*6.89476)</f>
        <v>559</v>
      </c>
      <c r="AY461" s="50">
        <f>IF(MetaData!$F461="SI",MetaData!AY461,MetaData!AY461*6.89476)</f>
        <v>589</v>
      </c>
      <c r="AZ461" s="119">
        <f>MetaData!AZ461</f>
        <v>0</v>
      </c>
      <c r="BA461" s="119">
        <f>MetaData!BA461</f>
        <v>0</v>
      </c>
      <c r="BB461" s="119">
        <f>MetaData!BB461</f>
        <v>0</v>
      </c>
      <c r="BC461" s="119">
        <f>MetaData!BC461</f>
        <v>0</v>
      </c>
      <c r="BD461" s="119">
        <f>MetaData!BD461</f>
        <v>0</v>
      </c>
      <c r="BE461" s="119">
        <f>MetaData!BE461</f>
        <v>0</v>
      </c>
      <c r="BF461" s="119">
        <f>MetaData!BF461</f>
        <v>3</v>
      </c>
      <c r="BG461" s="15">
        <f>ReportedData!M461</f>
        <v>0</v>
      </c>
      <c r="BH461" t="str">
        <f>ReportedData!F461</f>
        <v>zho30207.xlsx</v>
      </c>
    </row>
    <row r="462" spans="1:60" ht="15.75" hidden="1">
      <c r="A462" s="10">
        <f>MetaData!A462</f>
        <v>458</v>
      </c>
      <c r="B462" s="10">
        <f>MetaData!B462</f>
        <v>99</v>
      </c>
      <c r="C462" s="10">
        <f>MetaData!C462</f>
        <v>8</v>
      </c>
      <c r="D462" s="91" t="str">
        <f>MetaData!D462</f>
        <v>No. 312-07</v>
      </c>
      <c r="E462" s="11" t="str">
        <f>MetaData!E462</f>
        <v>Zhou et al. (1987)</v>
      </c>
      <c r="F462" s="12" t="str">
        <f>MetaData!F462</f>
        <v>SI</v>
      </c>
      <c r="G462" s="14" t="str">
        <f>MetaData!G462</f>
        <v>C</v>
      </c>
      <c r="H462" s="14" t="str">
        <f>MetaData!H462</f>
        <v>S</v>
      </c>
      <c r="I462" s="50">
        <f>IF(MetaData!$F462="SI",MetaData!I462,MetaData!I462*6.89476)</f>
        <v>28.8</v>
      </c>
      <c r="J462" s="50">
        <f>IF(MetaData!$F462="SI",MetaData!J462,MetaData!J462*6.89476)</f>
        <v>0</v>
      </c>
      <c r="K462" s="50">
        <f>IF(MetaData!$F462="SI",MetaData!K462,MetaData!K462*6.89476)</f>
        <v>0</v>
      </c>
      <c r="L462" s="50">
        <f>IF(MetaData!$F462="SI",MetaData!L462,MetaData!L462*4.448)</f>
        <v>517</v>
      </c>
      <c r="M462" s="52">
        <f>MetaData!M462</f>
        <v>1</v>
      </c>
      <c r="N462" s="53">
        <f>IF(MetaData!$F462="SI",MetaData!N462,MetaData!N462*25.4)</f>
        <v>160</v>
      </c>
      <c r="O462" s="53">
        <f>IF(MetaData!$F462="SI",MetaData!O462,MetaData!O462*25.4)</f>
        <v>160</v>
      </c>
      <c r="P462" s="53">
        <f>IF(MetaData!$F462="SI",MetaData!P462,MetaData!P462*25.4)</f>
        <v>480</v>
      </c>
      <c r="Q462" s="53">
        <f>IF(MetaData!$F462="SI",MetaData!Q462,MetaData!Q462*25.4)</f>
        <v>0</v>
      </c>
      <c r="R462" s="99" t="str">
        <f>MetaData!R462</f>
        <v>DC</v>
      </c>
      <c r="S462" s="53">
        <f>IF(MetaData!$F462="SI",MetaData!S462,MetaData!S462*(25.4^2))</f>
        <v>25600</v>
      </c>
      <c r="T462" s="53">
        <f>IF(MetaData!$F462="SI",MetaData!T462,MetaData!T462*25.4)</f>
        <v>9.5</v>
      </c>
      <c r="U462" s="53">
        <f>IF(MetaData!$F462="SI",MetaData!U462,MetaData!U462*25.4)</f>
        <v>9.5</v>
      </c>
      <c r="V462" s="53">
        <f>IF(MetaData!$F462="SI",MetaData!V462,MetaData!V462*25.4)</f>
        <v>9.5</v>
      </c>
      <c r="W462" s="52">
        <f>MetaData!W462</f>
        <v>8</v>
      </c>
      <c r="X462" s="53">
        <f>IF(MetaData!$F462="SI",MetaData!X462,MetaData!X462*25.4)</f>
        <v>12.5</v>
      </c>
      <c r="Y462" s="52">
        <f>MetaData!Y462</f>
        <v>1</v>
      </c>
      <c r="Z462" s="53">
        <f>IF(MetaData!$F462="SI",MetaData!Z462,MetaData!Z462*25.4)</f>
        <v>12.5</v>
      </c>
      <c r="AA462" s="52">
        <f>MetaData!AA462</f>
        <v>1</v>
      </c>
      <c r="AB462" s="52"/>
      <c r="AC462" s="53">
        <f>IF(MetaData!$F462="SI",MetaData!AC462,MetaData!AC462*25.4)</f>
        <v>0</v>
      </c>
      <c r="AD462" s="79"/>
      <c r="AE462" s="51">
        <f>MetaData!AE462</f>
        <v>2.2200000000000001E-2</v>
      </c>
      <c r="AF462" s="50">
        <f>IF(MetaData!$F462="SI",MetaData!AF462,MetaData!AF462*6.89476)</f>
        <v>341</v>
      </c>
      <c r="AG462" s="50">
        <f>IF(MetaData!$F462="SI",MetaData!AG462,MetaData!AG462*6.89476)</f>
        <v>448</v>
      </c>
      <c r="AH462" s="50">
        <f>IF(MetaData!$F462="SI",MetaData!AH462,MetaData!AH462*6.89476)</f>
        <v>341</v>
      </c>
      <c r="AI462" s="50">
        <f>IF(MetaData!$F462="SI",MetaData!AI462,MetaData!AI462*6.89476)</f>
        <v>341</v>
      </c>
      <c r="AJ462" s="50">
        <f>IF(MetaData!$F462="SI",MetaData!AJ462,MetaData!AJ462*6.89476)</f>
        <v>448</v>
      </c>
      <c r="AK462" s="50">
        <f>IF(MetaData!$F462="SI",MetaData!AK462,MetaData!AK462*6.89476)</f>
        <v>448</v>
      </c>
      <c r="AL462" s="117">
        <f>MetaData!AL462</f>
        <v>0</v>
      </c>
      <c r="AM462" s="52" t="str">
        <f>MetaData!AM462</f>
        <v>R: Rectangular ties (around perimeter)</v>
      </c>
      <c r="AN462" s="52">
        <f>MetaData!AN462</f>
        <v>2</v>
      </c>
      <c r="AO462" s="52">
        <f>MetaData!AO462</f>
        <v>0</v>
      </c>
      <c r="AP462" s="53">
        <f>IF(MetaData!$F462="SI",MetaData!AP462,MetaData!AP462*25.4)</f>
        <v>5</v>
      </c>
      <c r="AQ462" s="52">
        <f>MetaData!AQ462</f>
        <v>0</v>
      </c>
      <c r="AR462" s="53">
        <f>IF(MetaData!$F462="SI",MetaData!AR462,MetaData!AR462*25.4)</f>
        <v>40</v>
      </c>
      <c r="AS462" s="53">
        <f>IF(MetaData!$F462="SI",MetaData!AS462,MetaData!AS462*25.4)</f>
        <v>0</v>
      </c>
      <c r="AT462" s="52">
        <f>MetaData!AT462</f>
        <v>0</v>
      </c>
      <c r="AU462" s="53">
        <f>IF(MetaData!$F462="SI",MetaData!AU462,MetaData!AU462*25.4)</f>
        <v>0</v>
      </c>
      <c r="AV462" s="59">
        <f>MetaData!AV462</f>
        <v>6.1359231515425647E-3</v>
      </c>
      <c r="AW462" s="59"/>
      <c r="AX462" s="50">
        <f>IF(MetaData!$F462="SI",MetaData!AX462,MetaData!AX462*6.89476)</f>
        <v>559</v>
      </c>
      <c r="AY462" s="50">
        <f>IF(MetaData!$F462="SI",MetaData!AY462,MetaData!AY462*6.89476)</f>
        <v>589</v>
      </c>
      <c r="AZ462" s="119">
        <f>MetaData!AZ462</f>
        <v>0</v>
      </c>
      <c r="BA462" s="119">
        <f>MetaData!BA462</f>
        <v>0</v>
      </c>
      <c r="BB462" s="119">
        <f>MetaData!BB462</f>
        <v>0</v>
      </c>
      <c r="BC462" s="119">
        <f>MetaData!BC462</f>
        <v>0</v>
      </c>
      <c r="BD462" s="119">
        <f>MetaData!BD462</f>
        <v>0</v>
      </c>
      <c r="BE462" s="119">
        <f>MetaData!BE462</f>
        <v>0</v>
      </c>
      <c r="BF462" s="119">
        <f>MetaData!BF462</f>
        <v>3</v>
      </c>
      <c r="BG462" s="15">
        <f>ReportedData!M462</f>
        <v>0</v>
      </c>
      <c r="BH462" t="str">
        <f>ReportedData!F462</f>
        <v>zho31207.xlsx</v>
      </c>
    </row>
    <row r="463" spans="1:60" ht="15.75" hidden="1">
      <c r="A463" s="10">
        <f>MetaData!A463</f>
        <v>459</v>
      </c>
      <c r="B463" s="10">
        <f>MetaData!B463</f>
        <v>99</v>
      </c>
      <c r="C463" s="10">
        <f>MetaData!C463</f>
        <v>9</v>
      </c>
      <c r="D463" s="91" t="str">
        <f>MetaData!D463</f>
        <v xml:space="preserve"> No. 322-07</v>
      </c>
      <c r="E463" s="11" t="str">
        <f>MetaData!E463</f>
        <v>Zhou et al. (1987)</v>
      </c>
      <c r="F463" s="12" t="str">
        <f>MetaData!F463</f>
        <v>SI</v>
      </c>
      <c r="G463" s="14" t="str">
        <f>MetaData!G463</f>
        <v>C</v>
      </c>
      <c r="H463" s="14" t="str">
        <f>MetaData!H463</f>
        <v>S</v>
      </c>
      <c r="I463" s="50">
        <f>IF(MetaData!$F463="SI",MetaData!I463,MetaData!I463*6.89476)</f>
        <v>28.8</v>
      </c>
      <c r="J463" s="50">
        <f>IF(MetaData!$F463="SI",MetaData!J463,MetaData!J463*6.89476)</f>
        <v>0</v>
      </c>
      <c r="K463" s="50">
        <f>IF(MetaData!$F463="SI",MetaData!K463,MetaData!K463*6.89476)</f>
        <v>0</v>
      </c>
      <c r="L463" s="50">
        <f>IF(MetaData!$F463="SI",MetaData!L463,MetaData!L463*4.448)</f>
        <v>517</v>
      </c>
      <c r="M463" s="52">
        <f>MetaData!M463</f>
        <v>1</v>
      </c>
      <c r="N463" s="53">
        <f>IF(MetaData!$F463="SI",MetaData!N463,MetaData!N463*25.4)</f>
        <v>160</v>
      </c>
      <c r="O463" s="53">
        <f>IF(MetaData!$F463="SI",MetaData!O463,MetaData!O463*25.4)</f>
        <v>160</v>
      </c>
      <c r="P463" s="53">
        <f>IF(MetaData!$F463="SI",MetaData!P463,MetaData!P463*25.4)</f>
        <v>480</v>
      </c>
      <c r="Q463" s="53">
        <f>IF(MetaData!$F463="SI",MetaData!Q463,MetaData!Q463*25.4)</f>
        <v>0</v>
      </c>
      <c r="R463" s="99" t="str">
        <f>MetaData!R463</f>
        <v>DC</v>
      </c>
      <c r="S463" s="53">
        <f>IF(MetaData!$F463="SI",MetaData!S463,MetaData!S463*(25.4^2))</f>
        <v>25600</v>
      </c>
      <c r="T463" s="53">
        <f>IF(MetaData!$F463="SI",MetaData!T463,MetaData!T463*25.4)</f>
        <v>9.5</v>
      </c>
      <c r="U463" s="53">
        <f>IF(MetaData!$F463="SI",MetaData!U463,MetaData!U463*25.4)</f>
        <v>9.5</v>
      </c>
      <c r="V463" s="53">
        <f>IF(MetaData!$F463="SI",MetaData!V463,MetaData!V463*25.4)</f>
        <v>9.5</v>
      </c>
      <c r="W463" s="52">
        <f>MetaData!W463</f>
        <v>8</v>
      </c>
      <c r="X463" s="53">
        <f>IF(MetaData!$F463="SI",MetaData!X463,MetaData!X463*25.4)</f>
        <v>12.5</v>
      </c>
      <c r="Y463" s="52">
        <f>MetaData!Y463</f>
        <v>1</v>
      </c>
      <c r="Z463" s="53">
        <f>IF(MetaData!$F463="SI",MetaData!Z463,MetaData!Z463*25.4)</f>
        <v>12.5</v>
      </c>
      <c r="AA463" s="52">
        <f>MetaData!AA463</f>
        <v>1</v>
      </c>
      <c r="AB463" s="52"/>
      <c r="AC463" s="53">
        <f>IF(MetaData!$F463="SI",MetaData!AC463,MetaData!AC463*25.4)</f>
        <v>0</v>
      </c>
      <c r="AD463" s="79"/>
      <c r="AE463" s="51">
        <f>MetaData!AE463</f>
        <v>2.2200000000000001E-2</v>
      </c>
      <c r="AF463" s="50">
        <f>IF(MetaData!$F463="SI",MetaData!AF463,MetaData!AF463*6.89476)</f>
        <v>341</v>
      </c>
      <c r="AG463" s="50">
        <f>IF(MetaData!$F463="SI",MetaData!AG463,MetaData!AG463*6.89476)</f>
        <v>448</v>
      </c>
      <c r="AH463" s="50">
        <f>IF(MetaData!$F463="SI",MetaData!AH463,MetaData!AH463*6.89476)</f>
        <v>341</v>
      </c>
      <c r="AI463" s="50">
        <f>IF(MetaData!$F463="SI",MetaData!AI463,MetaData!AI463*6.89476)</f>
        <v>341</v>
      </c>
      <c r="AJ463" s="50">
        <f>IF(MetaData!$F463="SI",MetaData!AJ463,MetaData!AJ463*6.89476)</f>
        <v>448</v>
      </c>
      <c r="AK463" s="50">
        <f>IF(MetaData!$F463="SI",MetaData!AK463,MetaData!AK463*6.89476)</f>
        <v>448</v>
      </c>
      <c r="AL463" s="117">
        <f>MetaData!AL463</f>
        <v>0</v>
      </c>
      <c r="AM463" s="52" t="str">
        <f>MetaData!AM463</f>
        <v>RD: Rectangular and diagonal ties</v>
      </c>
      <c r="AN463" s="52">
        <f>MetaData!AN463</f>
        <v>3.4</v>
      </c>
      <c r="AO463" s="52">
        <f>MetaData!AO463</f>
        <v>0</v>
      </c>
      <c r="AP463" s="53">
        <f>IF(MetaData!$F463="SI",MetaData!AP463,MetaData!AP463*25.4)</f>
        <v>5</v>
      </c>
      <c r="AQ463" s="52">
        <f>MetaData!AQ463</f>
        <v>0</v>
      </c>
      <c r="AR463" s="53">
        <f>IF(MetaData!$F463="SI",MetaData!AR463,MetaData!AR463*25.4)</f>
        <v>40</v>
      </c>
      <c r="AS463" s="53">
        <f>IF(MetaData!$F463="SI",MetaData!AS463,MetaData!AS463*25.4)</f>
        <v>0</v>
      </c>
      <c r="AT463" s="52">
        <f>MetaData!AT463</f>
        <v>0</v>
      </c>
      <c r="AU463" s="53">
        <f>IF(MetaData!$F463="SI",MetaData!AU463,MetaData!AU463*25.4)</f>
        <v>0</v>
      </c>
      <c r="AV463" s="59">
        <f>MetaData!AV463</f>
        <v>1.043106935762236E-2</v>
      </c>
      <c r="AW463" s="59"/>
      <c r="AX463" s="50">
        <f>IF(MetaData!$F463="SI",MetaData!AX463,MetaData!AX463*6.89476)</f>
        <v>559</v>
      </c>
      <c r="AY463" s="50">
        <f>IF(MetaData!$F463="SI",MetaData!AY463,MetaData!AY463*6.89476)</f>
        <v>589</v>
      </c>
      <c r="AZ463" s="119">
        <f>MetaData!AZ463</f>
        <v>0</v>
      </c>
      <c r="BA463" s="119">
        <f>MetaData!BA463</f>
        <v>0</v>
      </c>
      <c r="BB463" s="119">
        <f>MetaData!BB463</f>
        <v>0</v>
      </c>
      <c r="BC463" s="119">
        <f>MetaData!BC463</f>
        <v>0</v>
      </c>
      <c r="BD463" s="119">
        <f>MetaData!BD463</f>
        <v>0</v>
      </c>
      <c r="BE463" s="119">
        <f>MetaData!BE463</f>
        <v>0</v>
      </c>
      <c r="BF463" s="119">
        <f>MetaData!BF463</f>
        <v>3</v>
      </c>
      <c r="BG463" s="15">
        <f>ReportedData!M463</f>
        <v>0</v>
      </c>
      <c r="BH463" t="str">
        <f>ReportedData!F463</f>
        <v>zho32207.xlsx</v>
      </c>
    </row>
    <row r="464" spans="1:60" ht="15.75" hidden="1">
      <c r="A464" s="10">
        <f>MetaData!A464</f>
        <v>460</v>
      </c>
      <c r="B464" s="10">
        <f>MetaData!B464</f>
        <v>1</v>
      </c>
      <c r="C464" s="10">
        <f>MetaData!C464</f>
        <v>1</v>
      </c>
      <c r="D464" s="91" t="str">
        <f>MetaData!D464</f>
        <v>S_C0</v>
      </c>
      <c r="E464" s="11" t="str">
        <f>MetaData!E464</f>
        <v>Bousias et al 2004</v>
      </c>
      <c r="F464" s="12" t="str">
        <f>MetaData!F464</f>
        <v>SI</v>
      </c>
      <c r="G464" s="14" t="str">
        <f>MetaData!G464</f>
        <v>C</v>
      </c>
      <c r="H464" s="14" t="str">
        <f>MetaData!H464</f>
        <v>R</v>
      </c>
      <c r="I464" s="50">
        <f>IF(MetaData!$F464="SI",MetaData!I464,MetaData!I464*6.89476)</f>
        <v>18.3</v>
      </c>
      <c r="J464" s="50">
        <f>IF(MetaData!$F464="SI",MetaData!J464,MetaData!J464*6.89476)</f>
        <v>0</v>
      </c>
      <c r="K464" s="50">
        <f>IF(MetaData!$F464="SI",MetaData!K464,MetaData!K464*6.89476)</f>
        <v>0</v>
      </c>
      <c r="L464" s="50">
        <f>IF(MetaData!$F464="SI",MetaData!L464,MetaData!L464*4.448)</f>
        <v>869.25000000000011</v>
      </c>
      <c r="M464" s="52">
        <f>MetaData!M464</f>
        <v>0</v>
      </c>
      <c r="N464" s="53">
        <f>IF(MetaData!$F464="SI",MetaData!N464,MetaData!N464*25.4)</f>
        <v>250</v>
      </c>
      <c r="O464" s="53">
        <f>IF(MetaData!$F464="SI",MetaData!O464,MetaData!O464*25.4)</f>
        <v>500</v>
      </c>
      <c r="P464" s="53">
        <f>IF(MetaData!$F464="SI",MetaData!P464,MetaData!P464*25.4)</f>
        <v>1600</v>
      </c>
      <c r="Q464" s="53">
        <f>IF(MetaData!$F464="SI",MetaData!Q464,MetaData!Q464*25.4)</f>
        <v>0</v>
      </c>
      <c r="R464" s="99" t="str">
        <f>MetaData!R464</f>
        <v>C</v>
      </c>
      <c r="S464" s="53">
        <f>IF(MetaData!$F464="SI",MetaData!S464,MetaData!S464*(25.4^2))</f>
        <v>125000</v>
      </c>
      <c r="T464" s="53">
        <f>IF(MetaData!$F464="SI",MetaData!T464,MetaData!T464*25.4)</f>
        <v>18</v>
      </c>
      <c r="U464" s="53">
        <f>IF(MetaData!$F464="SI",MetaData!U464,MetaData!U464*25.4)</f>
        <v>0</v>
      </c>
      <c r="V464" s="53">
        <f>IF(MetaData!$F464="SI",MetaData!V464,MetaData!V464*25.4)</f>
        <v>0</v>
      </c>
      <c r="W464" s="52">
        <f>MetaData!W464</f>
        <v>4</v>
      </c>
      <c r="X464" s="53">
        <f>IF(MetaData!$F464="SI",MetaData!X464,MetaData!X464*25.4)</f>
        <v>13</v>
      </c>
      <c r="Y464" s="52">
        <f>MetaData!Y464</f>
        <v>0</v>
      </c>
      <c r="Z464" s="53">
        <f>IF(MetaData!$F464="SI",MetaData!Z464,MetaData!Z464*25.4)</f>
        <v>13</v>
      </c>
      <c r="AA464" s="52">
        <f>MetaData!AA464</f>
        <v>0</v>
      </c>
      <c r="AB464" s="52"/>
      <c r="AC464" s="53">
        <f>IF(MetaData!$F464="SI",MetaData!AC464,MetaData!AC464*25.4)</f>
        <v>0</v>
      </c>
      <c r="AD464" s="79"/>
      <c r="AE464" s="51">
        <f>MetaData!AE464</f>
        <v>8.1399999999999997E-3</v>
      </c>
      <c r="AF464" s="50">
        <f>IF(MetaData!$F464="SI",MetaData!AF464,MetaData!AF464*6.89476)</f>
        <v>560</v>
      </c>
      <c r="AG464" s="50">
        <f>IF(MetaData!$F464="SI",MetaData!AG464,MetaData!AG464*6.89476)</f>
        <v>0</v>
      </c>
      <c r="AH464" s="50">
        <f>IF(MetaData!$F464="SI",MetaData!AH464,MetaData!AH464*6.89476)</f>
        <v>0</v>
      </c>
      <c r="AI464" s="50">
        <f>IF(MetaData!$F464="SI",MetaData!AI464,MetaData!AI464*6.89476)</f>
        <v>0</v>
      </c>
      <c r="AJ464" s="50">
        <f>IF(MetaData!$F464="SI",MetaData!AJ464,MetaData!AJ464*6.89476)</f>
        <v>0</v>
      </c>
      <c r="AK464" s="50">
        <f>IF(MetaData!$F464="SI",MetaData!AK464,MetaData!AK464*6.89476)</f>
        <v>0</v>
      </c>
      <c r="AL464" s="117">
        <f>MetaData!AL464</f>
        <v>0</v>
      </c>
      <c r="AM464" s="52">
        <f>MetaData!AM464</f>
        <v>0</v>
      </c>
      <c r="AN464" s="52">
        <f>MetaData!AN464</f>
        <v>2</v>
      </c>
      <c r="AO464" s="52" t="str">
        <f>MetaData!AO464</f>
        <v>Ribbed</v>
      </c>
      <c r="AP464" s="53">
        <f>IF(MetaData!$F464="SI",MetaData!AP464,MetaData!AP464*25.4)</f>
        <v>8</v>
      </c>
      <c r="AQ464" s="52">
        <f>MetaData!AQ464</f>
        <v>0</v>
      </c>
      <c r="AR464" s="53">
        <f>IF(MetaData!$F464="SI",MetaData!AR464,MetaData!AR464*25.4)</f>
        <v>200</v>
      </c>
      <c r="AS464" s="53">
        <f>IF(MetaData!$F464="SI",MetaData!AS464,MetaData!AS464*25.4)</f>
        <v>0</v>
      </c>
      <c r="AT464" s="52">
        <f>MetaData!AT464</f>
        <v>0</v>
      </c>
      <c r="AU464" s="53">
        <f>IF(MetaData!$F464="SI",MetaData!AU464,MetaData!AU464*25.4)</f>
        <v>0</v>
      </c>
      <c r="AV464" s="59">
        <f>MetaData!AV464</f>
        <v>2E-3</v>
      </c>
      <c r="AW464" s="59"/>
      <c r="AX464" s="50">
        <f>IF(MetaData!$F464="SI",MetaData!AX464,MetaData!AX464*6.89476)</f>
        <v>304</v>
      </c>
      <c r="AY464" s="50">
        <f>IF(MetaData!$F464="SI",MetaData!AY464,MetaData!AY464*6.89476)</f>
        <v>0</v>
      </c>
      <c r="AZ464" s="119">
        <f>MetaData!AZ464</f>
        <v>0</v>
      </c>
      <c r="BA464" s="119">
        <f>MetaData!BA464</f>
        <v>0</v>
      </c>
      <c r="BB464" s="119">
        <f>MetaData!BB464</f>
        <v>0</v>
      </c>
      <c r="BC464" s="119">
        <f>MetaData!BC464</f>
        <v>0</v>
      </c>
      <c r="BD464" s="119">
        <f>MetaData!BD464</f>
        <v>0</v>
      </c>
      <c r="BE464" s="119">
        <f>MetaData!BE464</f>
        <v>0</v>
      </c>
      <c r="BF464" s="119">
        <f>MetaData!BF464</f>
        <v>0</v>
      </c>
      <c r="BG464" s="15">
        <f>ReportedData!M464</f>
        <v>0</v>
      </c>
      <c r="BH464" t="str">
        <f>ReportedData!F464</f>
        <v>S_C0.xlsx</v>
      </c>
    </row>
    <row r="465" spans="1:60" ht="15.75" hidden="1">
      <c r="A465" s="10">
        <f>MetaData!A465</f>
        <v>461</v>
      </c>
      <c r="B465" s="10">
        <f>MetaData!B465</f>
        <v>100</v>
      </c>
      <c r="C465" s="10">
        <f>MetaData!C465</f>
        <v>2</v>
      </c>
      <c r="D465" s="91" t="str">
        <f>MetaData!D465</f>
        <v>S_U0</v>
      </c>
      <c r="E465" s="11" t="str">
        <f>MetaData!E465</f>
        <v>Bousias et al 2005</v>
      </c>
      <c r="F465" s="12" t="str">
        <f>MetaData!F465</f>
        <v>SI</v>
      </c>
      <c r="G465" s="14" t="str">
        <f>MetaData!G465</f>
        <v>C</v>
      </c>
      <c r="H465" s="14" t="str">
        <f>MetaData!H465</f>
        <v>R</v>
      </c>
      <c r="I465" s="50">
        <f>IF(MetaData!$F465="SI",MetaData!I465,MetaData!I465*6.89476)</f>
        <v>18.3</v>
      </c>
      <c r="J465" s="50">
        <f>IF(MetaData!$F465="SI",MetaData!J465,MetaData!J465*6.89476)</f>
        <v>0</v>
      </c>
      <c r="K465" s="50">
        <f>IF(MetaData!$F465="SI",MetaData!K465,MetaData!K465*6.89476)</f>
        <v>0</v>
      </c>
      <c r="L465" s="50">
        <f>IF(MetaData!$F465="SI",MetaData!L465,MetaData!L465*4.448)</f>
        <v>869.25000000000011</v>
      </c>
      <c r="M465" s="52">
        <f>MetaData!M465</f>
        <v>0</v>
      </c>
      <c r="N465" s="53">
        <f>IF(MetaData!$F465="SI",MetaData!N465,MetaData!N465*25.4)</f>
        <v>250</v>
      </c>
      <c r="O465" s="53">
        <f>IF(MetaData!$F465="SI",MetaData!O465,MetaData!O465*25.4)</f>
        <v>500</v>
      </c>
      <c r="P465" s="53">
        <f>IF(MetaData!$F465="SI",MetaData!P465,MetaData!P465*25.4)</f>
        <v>1600</v>
      </c>
      <c r="Q465" s="53">
        <f>IF(MetaData!$F465="SI",MetaData!Q465,MetaData!Q465*25.4)</f>
        <v>0</v>
      </c>
      <c r="R465" s="99" t="str">
        <f>MetaData!R465</f>
        <v>C</v>
      </c>
      <c r="S465" s="53">
        <f>IF(MetaData!$F465="SI",MetaData!S465,MetaData!S465*(25.4^2))</f>
        <v>125000</v>
      </c>
      <c r="T465" s="53">
        <f>IF(MetaData!$F465="SI",MetaData!T465,MetaData!T465*25.4)</f>
        <v>18</v>
      </c>
      <c r="U465" s="53">
        <f>IF(MetaData!$F465="SI",MetaData!U465,MetaData!U465*25.4)</f>
        <v>0</v>
      </c>
      <c r="V465" s="53">
        <f>IF(MetaData!$F465="SI",MetaData!V465,MetaData!V465*25.4)</f>
        <v>0</v>
      </c>
      <c r="W465" s="52">
        <f>MetaData!W465</f>
        <v>4</v>
      </c>
      <c r="X465" s="53">
        <f>IF(MetaData!$F465="SI",MetaData!X465,MetaData!X465*25.4)</f>
        <v>13</v>
      </c>
      <c r="Y465" s="52">
        <f>MetaData!Y465</f>
        <v>0</v>
      </c>
      <c r="Z465" s="53">
        <f>IF(MetaData!$F465="SI",MetaData!Z465,MetaData!Z465*25.4)</f>
        <v>13</v>
      </c>
      <c r="AA465" s="52">
        <f>MetaData!AA465</f>
        <v>0</v>
      </c>
      <c r="AB465" s="52"/>
      <c r="AC465" s="53">
        <f>IF(MetaData!$F465="SI",MetaData!AC465,MetaData!AC465*25.4)</f>
        <v>0</v>
      </c>
      <c r="AD465" s="79"/>
      <c r="AE465" s="51">
        <f>MetaData!AE465</f>
        <v>8.1399999999999997E-3</v>
      </c>
      <c r="AF465" s="50">
        <f>IF(MetaData!$F465="SI",MetaData!AF465,MetaData!AF465*6.89476)</f>
        <v>560</v>
      </c>
      <c r="AG465" s="50">
        <f>IF(MetaData!$F465="SI",MetaData!AG465,MetaData!AG465*6.89476)</f>
        <v>0</v>
      </c>
      <c r="AH465" s="50">
        <f>IF(MetaData!$F465="SI",MetaData!AH465,MetaData!AH465*6.89476)</f>
        <v>0</v>
      </c>
      <c r="AI465" s="50">
        <f>IF(MetaData!$F465="SI",MetaData!AI465,MetaData!AI465*6.89476)</f>
        <v>0</v>
      </c>
      <c r="AJ465" s="50">
        <f>IF(MetaData!$F465="SI",MetaData!AJ465,MetaData!AJ465*6.89476)</f>
        <v>0</v>
      </c>
      <c r="AK465" s="50">
        <f>IF(MetaData!$F465="SI",MetaData!AK465,MetaData!AK465*6.89476)</f>
        <v>0</v>
      </c>
      <c r="AL465" s="117">
        <f>MetaData!AL465</f>
        <v>0</v>
      </c>
      <c r="AM465" s="52">
        <f>MetaData!AM465</f>
        <v>0</v>
      </c>
      <c r="AN465" s="52">
        <f>MetaData!AN465</f>
        <v>2</v>
      </c>
      <c r="AO465" s="52" t="str">
        <f>MetaData!AO465</f>
        <v>Ribbed</v>
      </c>
      <c r="AP465" s="53">
        <f>IF(MetaData!$F465="SI",MetaData!AP465,MetaData!AP465*25.4)</f>
        <v>8</v>
      </c>
      <c r="AQ465" s="52">
        <f>MetaData!AQ465</f>
        <v>0</v>
      </c>
      <c r="AR465" s="53">
        <f>IF(MetaData!$F465="SI",MetaData!AR465,MetaData!AR465*25.4)</f>
        <v>200</v>
      </c>
      <c r="AS465" s="53">
        <f>IF(MetaData!$F465="SI",MetaData!AS465,MetaData!AS465*25.4)</f>
        <v>0</v>
      </c>
      <c r="AT465" s="52">
        <f>MetaData!AT465</f>
        <v>0</v>
      </c>
      <c r="AU465" s="53">
        <f>IF(MetaData!$F465="SI",MetaData!AU465,MetaData!AU465*25.4)</f>
        <v>0</v>
      </c>
      <c r="AV465" s="59">
        <f>MetaData!AV465</f>
        <v>2E-3</v>
      </c>
      <c r="AW465" s="59"/>
      <c r="AX465" s="50">
        <f>IF(MetaData!$F465="SI",MetaData!AX465,MetaData!AX465*6.89476)</f>
        <v>304</v>
      </c>
      <c r="AY465" s="50">
        <f>IF(MetaData!$F465="SI",MetaData!AY465,MetaData!AY465*6.89476)</f>
        <v>0</v>
      </c>
      <c r="AZ465" s="119">
        <f>MetaData!AZ465</f>
        <v>0</v>
      </c>
      <c r="BA465" s="119">
        <f>MetaData!BA465</f>
        <v>0</v>
      </c>
      <c r="BB465" s="119">
        <f>MetaData!BB465</f>
        <v>0</v>
      </c>
      <c r="BC465" s="119">
        <f>MetaData!BC465</f>
        <v>0</v>
      </c>
      <c r="BD465" s="119">
        <f>MetaData!BD465</f>
        <v>0</v>
      </c>
      <c r="BE465" s="119">
        <f>MetaData!BE465</f>
        <v>0</v>
      </c>
      <c r="BF465" s="119">
        <f>MetaData!BF465</f>
        <v>0</v>
      </c>
      <c r="BG465" s="15">
        <f>ReportedData!M465</f>
        <v>0</v>
      </c>
      <c r="BH465" t="str">
        <f>ReportedData!F465</f>
        <v>S_U0.xlsx</v>
      </c>
    </row>
    <row r="466" spans="1:60" ht="15.75" hidden="1">
      <c r="A466" s="10">
        <f>MetaData!A466</f>
        <v>462</v>
      </c>
      <c r="B466" s="10">
        <f>MetaData!B466</f>
        <v>100</v>
      </c>
      <c r="C466" s="10">
        <f>MetaData!C466</f>
        <v>3</v>
      </c>
      <c r="D466" s="91" t="str">
        <f>MetaData!D466</f>
        <v>S_UC2in</v>
      </c>
      <c r="E466" s="11" t="str">
        <f>MetaData!E466</f>
        <v>Bousias et al 2006</v>
      </c>
      <c r="F466" s="12" t="str">
        <f>MetaData!F466</f>
        <v>SI</v>
      </c>
      <c r="G466" s="14" t="str">
        <f>MetaData!G466</f>
        <v>C</v>
      </c>
      <c r="H466" s="14" t="str">
        <f>MetaData!H466</f>
        <v>R</v>
      </c>
      <c r="I466" s="50">
        <f>IF(MetaData!$F466="SI",MetaData!I466,MetaData!I466*6.89476)</f>
        <v>16.8</v>
      </c>
      <c r="J466" s="50">
        <f>IF(MetaData!$F466="SI",MetaData!J466,MetaData!J466*6.89476)</f>
        <v>0</v>
      </c>
      <c r="K466" s="50">
        <f>IF(MetaData!$F466="SI",MetaData!K466,MetaData!K466*6.89476)</f>
        <v>0</v>
      </c>
      <c r="L466" s="50">
        <f>IF(MetaData!$F466="SI",MetaData!L466,MetaData!L466*4.448)</f>
        <v>840.00000000000011</v>
      </c>
      <c r="M466" s="52">
        <f>MetaData!M466</f>
        <v>0</v>
      </c>
      <c r="N466" s="53">
        <f>IF(MetaData!$F466="SI",MetaData!N466,MetaData!N466*25.4)</f>
        <v>250</v>
      </c>
      <c r="O466" s="53">
        <f>IF(MetaData!$F466="SI",MetaData!O466,MetaData!O466*25.4)</f>
        <v>500</v>
      </c>
      <c r="P466" s="53">
        <f>IF(MetaData!$F466="SI",MetaData!P466,MetaData!P466*25.4)</f>
        <v>1600</v>
      </c>
      <c r="Q466" s="53">
        <f>IF(MetaData!$F466="SI",MetaData!Q466,MetaData!Q466*25.4)</f>
        <v>0</v>
      </c>
      <c r="R466" s="99" t="str">
        <f>MetaData!R466</f>
        <v>C</v>
      </c>
      <c r="S466" s="53">
        <f>IF(MetaData!$F466="SI",MetaData!S466,MetaData!S466*(25.4^2))</f>
        <v>125000</v>
      </c>
      <c r="T466" s="53">
        <f>IF(MetaData!$F466="SI",MetaData!T466,MetaData!T466*25.4)</f>
        <v>18</v>
      </c>
      <c r="U466" s="53">
        <f>IF(MetaData!$F466="SI",MetaData!U466,MetaData!U466*25.4)</f>
        <v>0</v>
      </c>
      <c r="V466" s="53">
        <f>IF(MetaData!$F466="SI",MetaData!V466,MetaData!V466*25.4)</f>
        <v>0</v>
      </c>
      <c r="W466" s="52">
        <f>MetaData!W466</f>
        <v>4</v>
      </c>
      <c r="X466" s="53">
        <f>IF(MetaData!$F466="SI",MetaData!X466,MetaData!X466*25.4)</f>
        <v>13</v>
      </c>
      <c r="Y466" s="52">
        <f>MetaData!Y466</f>
        <v>0</v>
      </c>
      <c r="Z466" s="53">
        <f>IF(MetaData!$F466="SI",MetaData!Z466,MetaData!Z466*25.4)</f>
        <v>13</v>
      </c>
      <c r="AA466" s="52">
        <f>MetaData!AA466</f>
        <v>0</v>
      </c>
      <c r="AB466" s="52"/>
      <c r="AC466" s="53">
        <f>IF(MetaData!$F466="SI",MetaData!AC466,MetaData!AC466*25.4)</f>
        <v>0</v>
      </c>
      <c r="AD466" s="79"/>
      <c r="AE466" s="51">
        <f>MetaData!AE466</f>
        <v>8.1399999999999997E-3</v>
      </c>
      <c r="AF466" s="50">
        <f>IF(MetaData!$F466="SI",MetaData!AF466,MetaData!AF466*6.89476)</f>
        <v>560</v>
      </c>
      <c r="AG466" s="50">
        <f>IF(MetaData!$F466="SI",MetaData!AG466,MetaData!AG466*6.89476)</f>
        <v>0</v>
      </c>
      <c r="AH466" s="50">
        <f>IF(MetaData!$F466="SI",MetaData!AH466,MetaData!AH466*6.89476)</f>
        <v>0</v>
      </c>
      <c r="AI466" s="50">
        <f>IF(MetaData!$F466="SI",MetaData!AI466,MetaData!AI466*6.89476)</f>
        <v>0</v>
      </c>
      <c r="AJ466" s="50">
        <f>IF(MetaData!$F466="SI",MetaData!AJ466,MetaData!AJ466*6.89476)</f>
        <v>0</v>
      </c>
      <c r="AK466" s="50">
        <f>IF(MetaData!$F466="SI",MetaData!AK466,MetaData!AK466*6.89476)</f>
        <v>0</v>
      </c>
      <c r="AL466" s="117">
        <f>MetaData!AL466</f>
        <v>0</v>
      </c>
      <c r="AM466" s="52">
        <f>MetaData!AM466</f>
        <v>0</v>
      </c>
      <c r="AN466" s="52">
        <f>MetaData!AN466</f>
        <v>2</v>
      </c>
      <c r="AO466" s="52" t="str">
        <f>MetaData!AO466</f>
        <v>Ribbed</v>
      </c>
      <c r="AP466" s="53">
        <f>IF(MetaData!$F466="SI",MetaData!AP466,MetaData!AP466*25.4)</f>
        <v>8</v>
      </c>
      <c r="AQ466" s="52">
        <f>MetaData!AQ466</f>
        <v>0</v>
      </c>
      <c r="AR466" s="53">
        <f>IF(MetaData!$F466="SI",MetaData!AR466,MetaData!AR466*25.4)</f>
        <v>200</v>
      </c>
      <c r="AS466" s="53">
        <f>IF(MetaData!$F466="SI",MetaData!AS466,MetaData!AS466*25.4)</f>
        <v>0</v>
      </c>
      <c r="AT466" s="52">
        <f>MetaData!AT466</f>
        <v>0</v>
      </c>
      <c r="AU466" s="53">
        <f>IF(MetaData!$F466="SI",MetaData!AU466,MetaData!AU466*25.4)</f>
        <v>0</v>
      </c>
      <c r="AV466" s="59">
        <f>MetaData!AV466</f>
        <v>2E-3</v>
      </c>
      <c r="AW466" s="59"/>
      <c r="AX466" s="50">
        <f>IF(MetaData!$F466="SI",MetaData!AX466,MetaData!AX466*6.89476)</f>
        <v>304</v>
      </c>
      <c r="AY466" s="50">
        <f>IF(MetaData!$F466="SI",MetaData!AY466,MetaData!AY466*6.89476)</f>
        <v>0</v>
      </c>
      <c r="AZ466" s="119">
        <f>MetaData!AZ466</f>
        <v>0</v>
      </c>
      <c r="BA466" s="119">
        <f>MetaData!BA466</f>
        <v>0</v>
      </c>
      <c r="BB466" s="119">
        <f>MetaData!BB466</f>
        <v>0</v>
      </c>
      <c r="BC466" s="119">
        <f>MetaData!BC466</f>
        <v>0</v>
      </c>
      <c r="BD466" s="119">
        <f>MetaData!BD466</f>
        <v>0</v>
      </c>
      <c r="BE466" s="119">
        <f>MetaData!BE466</f>
        <v>0</v>
      </c>
      <c r="BF466" s="119">
        <f>MetaData!BF466</f>
        <v>0</v>
      </c>
      <c r="BG466" s="15">
        <f>ReportedData!M466</f>
        <v>0</v>
      </c>
      <c r="BH466" t="str">
        <f>ReportedData!F466</f>
        <v>S_UC2in_part2.xlsx</v>
      </c>
    </row>
    <row r="467" spans="1:60" ht="15.75" hidden="1">
      <c r="A467" s="10">
        <f>MetaData!A467</f>
        <v>463</v>
      </c>
      <c r="B467" s="10">
        <f>MetaData!B467</f>
        <v>100</v>
      </c>
      <c r="C467" s="10">
        <f>MetaData!C467</f>
        <v>4</v>
      </c>
      <c r="D467" s="91" t="str">
        <f>MetaData!D467</f>
        <v>W_CC2in</v>
      </c>
      <c r="E467" s="11" t="str">
        <f>MetaData!E467</f>
        <v>Bousias et al 2007</v>
      </c>
      <c r="F467" s="12" t="str">
        <f>MetaData!F467</f>
        <v>SI</v>
      </c>
      <c r="G467" s="14" t="str">
        <f>MetaData!G467</f>
        <v>C</v>
      </c>
      <c r="H467" s="14" t="str">
        <f>MetaData!H467</f>
        <v>R</v>
      </c>
      <c r="I467" s="50">
        <f>IF(MetaData!$F467="SI",MetaData!I467,MetaData!I467*6.89476)</f>
        <v>18.7</v>
      </c>
      <c r="J467" s="50">
        <f>IF(MetaData!$F467="SI",MetaData!J467,MetaData!J467*6.89476)</f>
        <v>0</v>
      </c>
      <c r="K467" s="50">
        <f>IF(MetaData!$F467="SI",MetaData!K467,MetaData!K467*6.89476)</f>
        <v>0</v>
      </c>
      <c r="L467" s="50">
        <f>IF(MetaData!$F467="SI",MetaData!L467,MetaData!L467*4.448)</f>
        <v>818.12499999999989</v>
      </c>
      <c r="M467" s="52">
        <f>MetaData!M467</f>
        <v>0</v>
      </c>
      <c r="N467" s="53">
        <f>IF(MetaData!$F467="SI",MetaData!N467,MetaData!N467*25.4)</f>
        <v>500</v>
      </c>
      <c r="O467" s="53">
        <f>IF(MetaData!$F467="SI",MetaData!O467,MetaData!O467*25.4)</f>
        <v>250</v>
      </c>
      <c r="P467" s="53">
        <f>IF(MetaData!$F467="SI",MetaData!P467,MetaData!P467*25.4)</f>
        <v>1600</v>
      </c>
      <c r="Q467" s="53">
        <f>IF(MetaData!$F467="SI",MetaData!Q467,MetaData!Q467*25.4)</f>
        <v>0</v>
      </c>
      <c r="R467" s="99" t="str">
        <f>MetaData!R467</f>
        <v>C</v>
      </c>
      <c r="S467" s="53">
        <f>IF(MetaData!$F467="SI",MetaData!S467,MetaData!S467*(25.4^2))</f>
        <v>125000</v>
      </c>
      <c r="T467" s="53">
        <f>IF(MetaData!$F467="SI",MetaData!T467,MetaData!T467*25.4)</f>
        <v>18</v>
      </c>
      <c r="U467" s="53">
        <f>IF(MetaData!$F467="SI",MetaData!U467,MetaData!U467*25.4)</f>
        <v>0</v>
      </c>
      <c r="V467" s="53">
        <f>IF(MetaData!$F467="SI",MetaData!V467,MetaData!V467*25.4)</f>
        <v>0</v>
      </c>
      <c r="W467" s="52">
        <f>MetaData!W467</f>
        <v>4</v>
      </c>
      <c r="X467" s="53">
        <f>IF(MetaData!$F467="SI",MetaData!X467,MetaData!X467*25.4)</f>
        <v>13</v>
      </c>
      <c r="Y467" s="52">
        <f>MetaData!Y467</f>
        <v>0</v>
      </c>
      <c r="Z467" s="53">
        <f>IF(MetaData!$F467="SI",MetaData!Z467,MetaData!Z467*25.4)</f>
        <v>13</v>
      </c>
      <c r="AA467" s="52">
        <f>MetaData!AA467</f>
        <v>0</v>
      </c>
      <c r="AB467" s="52"/>
      <c r="AC467" s="53">
        <f>IF(MetaData!$F467="SI",MetaData!AC467,MetaData!AC467*25.4)</f>
        <v>0</v>
      </c>
      <c r="AD467" s="79"/>
      <c r="AE467" s="51">
        <f>MetaData!AE467</f>
        <v>8.1399999999999997E-3</v>
      </c>
      <c r="AF467" s="50">
        <f>IF(MetaData!$F467="SI",MetaData!AF467,MetaData!AF467*6.89476)</f>
        <v>560</v>
      </c>
      <c r="AG467" s="50">
        <f>IF(MetaData!$F467="SI",MetaData!AG467,MetaData!AG467*6.89476)</f>
        <v>0</v>
      </c>
      <c r="AH467" s="50">
        <f>IF(MetaData!$F467="SI",MetaData!AH467,MetaData!AH467*6.89476)</f>
        <v>0</v>
      </c>
      <c r="AI467" s="50">
        <f>IF(MetaData!$F467="SI",MetaData!AI467,MetaData!AI467*6.89476)</f>
        <v>0</v>
      </c>
      <c r="AJ467" s="50">
        <f>IF(MetaData!$F467="SI",MetaData!AJ467,MetaData!AJ467*6.89476)</f>
        <v>0</v>
      </c>
      <c r="AK467" s="50">
        <f>IF(MetaData!$F467="SI",MetaData!AK467,MetaData!AK467*6.89476)</f>
        <v>0</v>
      </c>
      <c r="AL467" s="117">
        <f>MetaData!AL467</f>
        <v>0</v>
      </c>
      <c r="AM467" s="52">
        <f>MetaData!AM467</f>
        <v>0</v>
      </c>
      <c r="AN467" s="52">
        <f>MetaData!AN467</f>
        <v>2</v>
      </c>
      <c r="AO467" s="52" t="str">
        <f>MetaData!AO467</f>
        <v>Ribbed</v>
      </c>
      <c r="AP467" s="53">
        <f>IF(MetaData!$F467="SI",MetaData!AP467,MetaData!AP467*25.4)</f>
        <v>8</v>
      </c>
      <c r="AQ467" s="52">
        <f>MetaData!AQ467</f>
        <v>0</v>
      </c>
      <c r="AR467" s="53">
        <f>IF(MetaData!$F467="SI",MetaData!AR467,MetaData!AR467*25.4)</f>
        <v>200</v>
      </c>
      <c r="AS467" s="53">
        <f>IF(MetaData!$F467="SI",MetaData!AS467,MetaData!AS467*25.4)</f>
        <v>0</v>
      </c>
      <c r="AT467" s="52">
        <f>MetaData!AT467</f>
        <v>0</v>
      </c>
      <c r="AU467" s="53">
        <f>IF(MetaData!$F467="SI",MetaData!AU467,MetaData!AU467*25.4)</f>
        <v>0</v>
      </c>
      <c r="AV467" s="59">
        <f>MetaData!AV467</f>
        <v>1E-3</v>
      </c>
      <c r="AW467" s="59"/>
      <c r="AX467" s="50">
        <f>IF(MetaData!$F467="SI",MetaData!AX467,MetaData!AX467*6.89476)</f>
        <v>304</v>
      </c>
      <c r="AY467" s="50">
        <f>IF(MetaData!$F467="SI",MetaData!AY467,MetaData!AY467*6.89476)</f>
        <v>0</v>
      </c>
      <c r="AZ467" s="119">
        <f>MetaData!AZ467</f>
        <v>0</v>
      </c>
      <c r="BA467" s="119">
        <f>MetaData!BA467</f>
        <v>0</v>
      </c>
      <c r="BB467" s="119">
        <f>MetaData!BB467</f>
        <v>0</v>
      </c>
      <c r="BC467" s="119">
        <f>MetaData!BC467</f>
        <v>0</v>
      </c>
      <c r="BD467" s="119">
        <f>MetaData!BD467</f>
        <v>0</v>
      </c>
      <c r="BE467" s="119">
        <f>MetaData!BE467</f>
        <v>0</v>
      </c>
      <c r="BF467" s="119">
        <f>MetaData!BF467</f>
        <v>0</v>
      </c>
      <c r="BG467" s="15">
        <f>ReportedData!M467</f>
        <v>0</v>
      </c>
      <c r="BH467" t="str">
        <f>ReportedData!F467</f>
        <v>W_CC2in_part2.xlsx</v>
      </c>
    </row>
    <row r="468" spans="1:60" ht="15.75" hidden="1">
      <c r="A468" s="10">
        <f>MetaData!A468</f>
        <v>464</v>
      </c>
      <c r="B468" s="10">
        <f>MetaData!B468</f>
        <v>100</v>
      </c>
      <c r="C468" s="10">
        <f>MetaData!C468</f>
        <v>5</v>
      </c>
      <c r="D468" s="91" t="str">
        <f>MetaData!D468</f>
        <v>W_U0</v>
      </c>
      <c r="E468" s="11" t="str">
        <f>MetaData!E468</f>
        <v>Bousias et al 2008</v>
      </c>
      <c r="F468" s="12" t="str">
        <f>MetaData!F468</f>
        <v>SI</v>
      </c>
      <c r="G468" s="14" t="str">
        <f>MetaData!G468</f>
        <v>C</v>
      </c>
      <c r="H468" s="14" t="str">
        <f>MetaData!H468</f>
        <v>R</v>
      </c>
      <c r="I468" s="50">
        <f>IF(MetaData!$F468="SI",MetaData!I468,MetaData!I468*6.89476)</f>
        <v>17.899999999999999</v>
      </c>
      <c r="J468" s="50">
        <f>IF(MetaData!$F468="SI",MetaData!J468,MetaData!J468*6.89476)</f>
        <v>0</v>
      </c>
      <c r="K468" s="50">
        <f>IF(MetaData!$F468="SI",MetaData!K468,MetaData!K468*6.89476)</f>
        <v>0</v>
      </c>
      <c r="L468" s="50">
        <f>IF(MetaData!$F468="SI",MetaData!L468,MetaData!L468*4.448)</f>
        <v>850.25</v>
      </c>
      <c r="M468" s="52">
        <f>MetaData!M468</f>
        <v>0</v>
      </c>
      <c r="N468" s="53">
        <f>IF(MetaData!$F468="SI",MetaData!N468,MetaData!N468*25.4)</f>
        <v>500</v>
      </c>
      <c r="O468" s="53">
        <f>IF(MetaData!$F468="SI",MetaData!O468,MetaData!O468*25.4)</f>
        <v>250</v>
      </c>
      <c r="P468" s="53">
        <f>IF(MetaData!$F468="SI",MetaData!P468,MetaData!P468*25.4)</f>
        <v>1600</v>
      </c>
      <c r="Q468" s="53">
        <f>IF(MetaData!$F468="SI",MetaData!Q468,MetaData!Q468*25.4)</f>
        <v>0</v>
      </c>
      <c r="R468" s="99" t="str">
        <f>MetaData!R468</f>
        <v>C</v>
      </c>
      <c r="S468" s="53">
        <f>IF(MetaData!$F468="SI",MetaData!S468,MetaData!S468*(25.4^2))</f>
        <v>125000</v>
      </c>
      <c r="T468" s="53">
        <f>IF(MetaData!$F468="SI",MetaData!T468,MetaData!T468*25.4)</f>
        <v>18</v>
      </c>
      <c r="U468" s="53">
        <f>IF(MetaData!$F468="SI",MetaData!U468,MetaData!U468*25.4)</f>
        <v>0</v>
      </c>
      <c r="V468" s="53">
        <f>IF(MetaData!$F468="SI",MetaData!V468,MetaData!V468*25.4)</f>
        <v>0</v>
      </c>
      <c r="W468" s="52">
        <f>MetaData!W468</f>
        <v>4</v>
      </c>
      <c r="X468" s="53">
        <f>IF(MetaData!$F468="SI",MetaData!X468,MetaData!X468*25.4)</f>
        <v>13</v>
      </c>
      <c r="Y468" s="52">
        <f>MetaData!Y468</f>
        <v>0</v>
      </c>
      <c r="Z468" s="53">
        <f>IF(MetaData!$F468="SI",MetaData!Z468,MetaData!Z468*25.4)</f>
        <v>13</v>
      </c>
      <c r="AA468" s="52">
        <f>MetaData!AA468</f>
        <v>0</v>
      </c>
      <c r="AB468" s="52"/>
      <c r="AC468" s="53">
        <f>IF(MetaData!$F468="SI",MetaData!AC468,MetaData!AC468*25.4)</f>
        <v>0</v>
      </c>
      <c r="AD468" s="79"/>
      <c r="AE468" s="51">
        <f>MetaData!AE468</f>
        <v>8.1399999999999997E-3</v>
      </c>
      <c r="AF468" s="50">
        <f>IF(MetaData!$F468="SI",MetaData!AF468,MetaData!AF468*6.89476)</f>
        <v>560</v>
      </c>
      <c r="AG468" s="50">
        <f>IF(MetaData!$F468="SI",MetaData!AG468,MetaData!AG468*6.89476)</f>
        <v>0</v>
      </c>
      <c r="AH468" s="50">
        <f>IF(MetaData!$F468="SI",MetaData!AH468,MetaData!AH468*6.89476)</f>
        <v>0</v>
      </c>
      <c r="AI468" s="50">
        <f>IF(MetaData!$F468="SI",MetaData!AI468,MetaData!AI468*6.89476)</f>
        <v>0</v>
      </c>
      <c r="AJ468" s="50">
        <f>IF(MetaData!$F468="SI",MetaData!AJ468,MetaData!AJ468*6.89476)</f>
        <v>0</v>
      </c>
      <c r="AK468" s="50">
        <f>IF(MetaData!$F468="SI",MetaData!AK468,MetaData!AK468*6.89476)</f>
        <v>0</v>
      </c>
      <c r="AL468" s="117">
        <f>MetaData!AL468</f>
        <v>0</v>
      </c>
      <c r="AM468" s="52">
        <f>MetaData!AM468</f>
        <v>0</v>
      </c>
      <c r="AN468" s="52">
        <f>MetaData!AN468</f>
        <v>2</v>
      </c>
      <c r="AO468" s="52" t="str">
        <f>MetaData!AO468</f>
        <v>Ribbed</v>
      </c>
      <c r="AP468" s="53">
        <f>IF(MetaData!$F468="SI",MetaData!AP468,MetaData!AP468*25.4)</f>
        <v>8</v>
      </c>
      <c r="AQ468" s="52">
        <f>MetaData!AQ468</f>
        <v>0</v>
      </c>
      <c r="AR468" s="53">
        <f>IF(MetaData!$F468="SI",MetaData!AR468,MetaData!AR468*25.4)</f>
        <v>200</v>
      </c>
      <c r="AS468" s="53">
        <f>IF(MetaData!$F468="SI",MetaData!AS468,MetaData!AS468*25.4)</f>
        <v>0</v>
      </c>
      <c r="AT468" s="52">
        <f>MetaData!AT468</f>
        <v>0</v>
      </c>
      <c r="AU468" s="53">
        <f>IF(MetaData!$F468="SI",MetaData!AU468,MetaData!AU468*25.4)</f>
        <v>0</v>
      </c>
      <c r="AV468" s="59">
        <f>MetaData!AV468</f>
        <v>1E-3</v>
      </c>
      <c r="AW468" s="59"/>
      <c r="AX468" s="50">
        <f>IF(MetaData!$F468="SI",MetaData!AX468,MetaData!AX468*6.89476)</f>
        <v>304</v>
      </c>
      <c r="AY468" s="50">
        <f>IF(MetaData!$F468="SI",MetaData!AY468,MetaData!AY468*6.89476)</f>
        <v>0</v>
      </c>
      <c r="AZ468" s="119">
        <f>MetaData!AZ468</f>
        <v>0</v>
      </c>
      <c r="BA468" s="119">
        <f>MetaData!BA468</f>
        <v>0</v>
      </c>
      <c r="BB468" s="119">
        <f>MetaData!BB468</f>
        <v>0</v>
      </c>
      <c r="BC468" s="119">
        <f>MetaData!BC468</f>
        <v>0</v>
      </c>
      <c r="BD468" s="119">
        <f>MetaData!BD468</f>
        <v>0</v>
      </c>
      <c r="BE468" s="119">
        <f>MetaData!BE468</f>
        <v>0</v>
      </c>
      <c r="BF468" s="119">
        <f>MetaData!BF468</f>
        <v>0</v>
      </c>
      <c r="BG468" s="15">
        <f>ReportedData!M468</f>
        <v>0</v>
      </c>
      <c r="BH468" t="str">
        <f>ReportedData!F468</f>
        <v>W_U0.xlsx</v>
      </c>
    </row>
    <row r="469" spans="1:60" ht="15.75" hidden="1">
      <c r="A469" s="10">
        <f>MetaData!A469</f>
        <v>465</v>
      </c>
      <c r="B469" s="10">
        <f>MetaData!B469</f>
        <v>100</v>
      </c>
      <c r="C469" s="10">
        <f>MetaData!C469</f>
        <v>6</v>
      </c>
      <c r="D469" s="91" t="str">
        <f>MetaData!D469</f>
        <v>W_UC2in</v>
      </c>
      <c r="E469" s="11" t="str">
        <f>MetaData!E469</f>
        <v>Bousias et al 2009</v>
      </c>
      <c r="F469" s="12" t="str">
        <f>MetaData!F469</f>
        <v>SI</v>
      </c>
      <c r="G469" s="14" t="str">
        <f>MetaData!G469</f>
        <v>C</v>
      </c>
      <c r="H469" s="14" t="str">
        <f>MetaData!H469</f>
        <v>R</v>
      </c>
      <c r="I469" s="50">
        <f>IF(MetaData!$F469="SI",MetaData!I469,MetaData!I469*6.89476)</f>
        <v>18.100000000000001</v>
      </c>
      <c r="J469" s="50">
        <f>IF(MetaData!$F469="SI",MetaData!J469,MetaData!J469*6.89476)</f>
        <v>0</v>
      </c>
      <c r="K469" s="50">
        <f>IF(MetaData!$F469="SI",MetaData!K469,MetaData!K469*6.89476)</f>
        <v>0</v>
      </c>
      <c r="L469" s="50">
        <f>IF(MetaData!$F469="SI",MetaData!L469,MetaData!L469*4.448)</f>
        <v>803.1875</v>
      </c>
      <c r="M469" s="52">
        <f>MetaData!M469</f>
        <v>0</v>
      </c>
      <c r="N469" s="53">
        <f>IF(MetaData!$F469="SI",MetaData!N469,MetaData!N469*25.4)</f>
        <v>500</v>
      </c>
      <c r="O469" s="53">
        <f>IF(MetaData!$F469="SI",MetaData!O469,MetaData!O469*25.4)</f>
        <v>250</v>
      </c>
      <c r="P469" s="53">
        <f>IF(MetaData!$F469="SI",MetaData!P469,MetaData!P469*25.4)</f>
        <v>1600</v>
      </c>
      <c r="Q469" s="53">
        <f>IF(MetaData!$F469="SI",MetaData!Q469,MetaData!Q469*25.4)</f>
        <v>0</v>
      </c>
      <c r="R469" s="99" t="str">
        <f>MetaData!R469</f>
        <v>C</v>
      </c>
      <c r="S469" s="53">
        <f>IF(MetaData!$F469="SI",MetaData!S469,MetaData!S469*(25.4^2))</f>
        <v>125000</v>
      </c>
      <c r="T469" s="53">
        <f>IF(MetaData!$F469="SI",MetaData!T469,MetaData!T469*25.4)</f>
        <v>18</v>
      </c>
      <c r="U469" s="53">
        <f>IF(MetaData!$F469="SI",MetaData!U469,MetaData!U469*25.4)</f>
        <v>0</v>
      </c>
      <c r="V469" s="53">
        <f>IF(MetaData!$F469="SI",MetaData!V469,MetaData!V469*25.4)</f>
        <v>0</v>
      </c>
      <c r="W469" s="52">
        <f>MetaData!W469</f>
        <v>4</v>
      </c>
      <c r="X469" s="53">
        <f>IF(MetaData!$F469="SI",MetaData!X469,MetaData!X469*25.4)</f>
        <v>13</v>
      </c>
      <c r="Y469" s="52">
        <f>MetaData!Y469</f>
        <v>0</v>
      </c>
      <c r="Z469" s="53">
        <f>IF(MetaData!$F469="SI",MetaData!Z469,MetaData!Z469*25.4)</f>
        <v>13</v>
      </c>
      <c r="AA469" s="52">
        <f>MetaData!AA469</f>
        <v>0</v>
      </c>
      <c r="AB469" s="52"/>
      <c r="AC469" s="53">
        <f>IF(MetaData!$F469="SI",MetaData!AC469,MetaData!AC469*25.4)</f>
        <v>0</v>
      </c>
      <c r="AD469" s="79"/>
      <c r="AE469" s="51">
        <f>MetaData!AE469</f>
        <v>8.1399999999999997E-3</v>
      </c>
      <c r="AF469" s="50">
        <f>IF(MetaData!$F469="SI",MetaData!AF469,MetaData!AF469*6.89476)</f>
        <v>560</v>
      </c>
      <c r="AG469" s="50">
        <f>IF(MetaData!$F469="SI",MetaData!AG469,MetaData!AG469*6.89476)</f>
        <v>0</v>
      </c>
      <c r="AH469" s="50">
        <f>IF(MetaData!$F469="SI",MetaData!AH469,MetaData!AH469*6.89476)</f>
        <v>0</v>
      </c>
      <c r="AI469" s="50">
        <f>IF(MetaData!$F469="SI",MetaData!AI469,MetaData!AI469*6.89476)</f>
        <v>0</v>
      </c>
      <c r="AJ469" s="50">
        <f>IF(MetaData!$F469="SI",MetaData!AJ469,MetaData!AJ469*6.89476)</f>
        <v>0</v>
      </c>
      <c r="AK469" s="50">
        <f>IF(MetaData!$F469="SI",MetaData!AK469,MetaData!AK469*6.89476)</f>
        <v>0</v>
      </c>
      <c r="AL469" s="117">
        <f>MetaData!AL469</f>
        <v>0</v>
      </c>
      <c r="AM469" s="52">
        <f>MetaData!AM469</f>
        <v>0</v>
      </c>
      <c r="AN469" s="52">
        <f>MetaData!AN469</f>
        <v>2</v>
      </c>
      <c r="AO469" s="52" t="str">
        <f>MetaData!AO469</f>
        <v>Ribbed</v>
      </c>
      <c r="AP469" s="53">
        <f>IF(MetaData!$F469="SI",MetaData!AP469,MetaData!AP469*25.4)</f>
        <v>8</v>
      </c>
      <c r="AQ469" s="52">
        <f>MetaData!AQ469</f>
        <v>0</v>
      </c>
      <c r="AR469" s="53">
        <f>IF(MetaData!$F469="SI",MetaData!AR469,MetaData!AR469*25.4)</f>
        <v>200</v>
      </c>
      <c r="AS469" s="53">
        <f>IF(MetaData!$F469="SI",MetaData!AS469,MetaData!AS469*25.4)</f>
        <v>0</v>
      </c>
      <c r="AT469" s="52">
        <f>MetaData!AT469</f>
        <v>0</v>
      </c>
      <c r="AU469" s="53">
        <f>IF(MetaData!$F469="SI",MetaData!AU469,MetaData!AU469*25.4)</f>
        <v>0</v>
      </c>
      <c r="AV469" s="59">
        <f>MetaData!AV469</f>
        <v>1E-3</v>
      </c>
      <c r="AW469" s="59"/>
      <c r="AX469" s="50">
        <f>IF(MetaData!$F469="SI",MetaData!AX469,MetaData!AX469*6.89476)</f>
        <v>304</v>
      </c>
      <c r="AY469" s="50">
        <f>IF(MetaData!$F469="SI",MetaData!AY469,MetaData!AY469*6.89476)</f>
        <v>0</v>
      </c>
      <c r="AZ469" s="119">
        <f>MetaData!AZ469</f>
        <v>0</v>
      </c>
      <c r="BA469" s="119">
        <f>MetaData!BA469</f>
        <v>0</v>
      </c>
      <c r="BB469" s="119">
        <f>MetaData!BB469</f>
        <v>0</v>
      </c>
      <c r="BC469" s="119">
        <f>MetaData!BC469</f>
        <v>0</v>
      </c>
      <c r="BD469" s="119">
        <f>MetaData!BD469</f>
        <v>0</v>
      </c>
      <c r="BE469" s="119">
        <f>MetaData!BE469</f>
        <v>0</v>
      </c>
      <c r="BF469" s="119">
        <f>MetaData!BF469</f>
        <v>0</v>
      </c>
      <c r="BG469" s="15">
        <f>ReportedData!M469</f>
        <v>0</v>
      </c>
      <c r="BH469" t="str">
        <f>ReportedData!F469</f>
        <v>W_UC2in_part2.xlsx</v>
      </c>
    </row>
    <row r="470" spans="1:60" ht="15.75" hidden="1">
      <c r="A470" s="10">
        <f>MetaData!A470</f>
        <v>466</v>
      </c>
      <c r="B470" s="10">
        <f>MetaData!B470</f>
        <v>101</v>
      </c>
      <c r="C470" s="10">
        <f>MetaData!C470</f>
        <v>1</v>
      </c>
      <c r="D470" s="91" t="str">
        <f>MetaData!D470</f>
        <v>D1-1</v>
      </c>
      <c r="E470" s="11" t="str">
        <f>MetaData!E470</f>
        <v>Bousias et al 2006</v>
      </c>
      <c r="F470" s="12" t="str">
        <f>MetaData!F470</f>
        <v>SI</v>
      </c>
      <c r="G470" s="14" t="str">
        <f>MetaData!G470</f>
        <v>C</v>
      </c>
      <c r="H470" s="14" t="str">
        <f>MetaData!H470</f>
        <v>S</v>
      </c>
      <c r="I470" s="50">
        <f>IF(MetaData!$F470="SI",MetaData!I470,MetaData!I470*6.89476)</f>
        <v>23.8</v>
      </c>
      <c r="J470" s="50">
        <f>IF(MetaData!$F470="SI",MetaData!J470,MetaData!J470*6.89476)</f>
        <v>0</v>
      </c>
      <c r="K470" s="50">
        <f>IF(MetaData!$F470="SI",MetaData!K470,MetaData!K470*6.89476)</f>
        <v>0</v>
      </c>
      <c r="L470" s="50">
        <f>IF(MetaData!$F470="SI",MetaData!L470,MetaData!L470*4.448)</f>
        <v>990.08000000000015</v>
      </c>
      <c r="M470" s="52">
        <f>MetaData!M470</f>
        <v>0</v>
      </c>
      <c r="N470" s="53">
        <f>IF(MetaData!$F470="SI",MetaData!N470,MetaData!N470*25.4)</f>
        <v>400</v>
      </c>
      <c r="O470" s="53">
        <f>IF(MetaData!$F470="SI",MetaData!O470,MetaData!O470*25.4)</f>
        <v>400</v>
      </c>
      <c r="P470" s="53">
        <f>IF(MetaData!$F470="SI",MetaData!P470,MetaData!P470*25.4)</f>
        <v>1600</v>
      </c>
      <c r="Q470" s="53">
        <f>IF(MetaData!$F470="SI",MetaData!Q470,MetaData!Q470*25.4)</f>
        <v>1000</v>
      </c>
      <c r="R470" s="99" t="str">
        <f>MetaData!R470</f>
        <v>C</v>
      </c>
      <c r="S470" s="53">
        <f>IF(MetaData!$F470="SI",MetaData!S470,MetaData!S470*(25.4^2))</f>
        <v>160000</v>
      </c>
      <c r="T470" s="53">
        <f>IF(MetaData!$F470="SI",MetaData!T470,MetaData!T470*25.4)</f>
        <v>20</v>
      </c>
      <c r="U470" s="53">
        <f>IF(MetaData!$F470="SI",MetaData!U470,MetaData!U470*25.4)</f>
        <v>20</v>
      </c>
      <c r="V470" s="53">
        <f>IF(MetaData!$F470="SI",MetaData!V470,MetaData!V470*25.4)</f>
        <v>20</v>
      </c>
      <c r="W470" s="52">
        <f>MetaData!W470</f>
        <v>8</v>
      </c>
      <c r="X470" s="53">
        <f>IF(MetaData!$F470="SI",MetaData!X470,MetaData!X470*25.4)</f>
        <v>20</v>
      </c>
      <c r="Y470" s="52">
        <f>MetaData!Y470</f>
        <v>1</v>
      </c>
      <c r="Z470" s="53">
        <f>IF(MetaData!$F470="SI",MetaData!Z470,MetaData!Z470*25.4)</f>
        <v>20</v>
      </c>
      <c r="AA470" s="52">
        <f>MetaData!AA470</f>
        <v>1</v>
      </c>
      <c r="AB470" s="52"/>
      <c r="AC470" s="53">
        <f>IF(MetaData!$F470="SI",MetaData!AC470,MetaData!AC470*25.4)</f>
        <v>0</v>
      </c>
      <c r="AD470" s="79"/>
      <c r="AE470" s="51">
        <f>MetaData!AE470</f>
        <v>1.5679999999999999E-2</v>
      </c>
      <c r="AF470" s="50">
        <f>IF(MetaData!$F470="SI",MetaData!AF470,MetaData!AF470*6.89476)</f>
        <v>560</v>
      </c>
      <c r="AG470" s="50">
        <f>IF(MetaData!$F470="SI",MetaData!AG470,MetaData!AG470*6.89476)</f>
        <v>0</v>
      </c>
      <c r="AH470" s="50">
        <f>IF(MetaData!$F470="SI",MetaData!AH470,MetaData!AH470*6.89476)</f>
        <v>560</v>
      </c>
      <c r="AI470" s="50">
        <f>IF(MetaData!$F470="SI",MetaData!AI470,MetaData!AI470*6.89476)</f>
        <v>560</v>
      </c>
      <c r="AJ470" s="50">
        <f>IF(MetaData!$F470="SI",MetaData!AJ470,MetaData!AJ470*6.89476)</f>
        <v>0</v>
      </c>
      <c r="AK470" s="50">
        <f>IF(MetaData!$F470="SI",MetaData!AK470,MetaData!AK470*6.89476)</f>
        <v>0</v>
      </c>
      <c r="AL470" s="117">
        <f>MetaData!AL470</f>
        <v>0</v>
      </c>
      <c r="AM470" s="52">
        <f>MetaData!AM470</f>
        <v>0</v>
      </c>
      <c r="AN470" s="52">
        <f>MetaData!AN470</f>
        <v>3</v>
      </c>
      <c r="AO470" s="52" t="str">
        <f>MetaData!AO470</f>
        <v>Ribbed</v>
      </c>
      <c r="AP470" s="53">
        <f>IF(MetaData!$F470="SI",MetaData!AP470,MetaData!AP470*25.4)</f>
        <v>8</v>
      </c>
      <c r="AQ470" s="52">
        <f>MetaData!AQ470</f>
        <v>0</v>
      </c>
      <c r="AR470" s="53">
        <f>IF(MetaData!$F470="SI",MetaData!AR470,MetaData!AR470*25.4)</f>
        <v>75</v>
      </c>
      <c r="AS470" s="53">
        <f>IF(MetaData!$F470="SI",MetaData!AS470,MetaData!AS470*25.4)</f>
        <v>0</v>
      </c>
      <c r="AT470" s="52">
        <f>MetaData!AT470</f>
        <v>0</v>
      </c>
      <c r="AU470" s="53">
        <f>IF(MetaData!$F470="SI",MetaData!AU470,MetaData!AU470*25.4)</f>
        <v>0</v>
      </c>
      <c r="AV470" s="59">
        <f>MetaData!AV470</f>
        <v>5.7099999999999998E-3</v>
      </c>
      <c r="AW470" s="59"/>
      <c r="AX470" s="50">
        <f>IF(MetaData!$F470="SI",MetaData!AX470,MetaData!AX470*6.89476)</f>
        <v>568</v>
      </c>
      <c r="AY470" s="50">
        <f>IF(MetaData!$F470="SI",MetaData!AY470,MetaData!AY470*6.89476)</f>
        <v>0</v>
      </c>
      <c r="AZ470" s="119">
        <f>MetaData!AZ470</f>
        <v>0</v>
      </c>
      <c r="BA470" s="119">
        <f>MetaData!BA470</f>
        <v>0</v>
      </c>
      <c r="BB470" s="119">
        <f>MetaData!BB470</f>
        <v>0</v>
      </c>
      <c r="BC470" s="119">
        <f>MetaData!BC470</f>
        <v>0</v>
      </c>
      <c r="BD470" s="119">
        <f>MetaData!BD470</f>
        <v>0</v>
      </c>
      <c r="BE470" s="119">
        <f>MetaData!BE470</f>
        <v>0</v>
      </c>
      <c r="BF470" s="119">
        <f>MetaData!BF470</f>
        <v>0</v>
      </c>
      <c r="BG470" s="15">
        <f>ReportedData!M470</f>
        <v>0</v>
      </c>
      <c r="BH470" t="str">
        <f>ReportedData!F470</f>
        <v>D1_1_fd.xlsx</v>
      </c>
    </row>
    <row r="471" spans="1:60" ht="15.75" hidden="1">
      <c r="A471" s="10">
        <f>MetaData!A471</f>
        <v>467</v>
      </c>
      <c r="B471" s="10">
        <f>MetaData!B471</f>
        <v>101</v>
      </c>
      <c r="C471" s="10">
        <f>MetaData!C471</f>
        <v>2</v>
      </c>
      <c r="D471" s="91" t="str">
        <f>MetaData!D471</f>
        <v>D1-2</v>
      </c>
      <c r="E471" s="11" t="str">
        <f>MetaData!E471</f>
        <v>Bousias et al 2006</v>
      </c>
      <c r="F471" s="12" t="str">
        <f>MetaData!F471</f>
        <v>SI</v>
      </c>
      <c r="G471" s="14" t="str">
        <f>MetaData!G471</f>
        <v>C</v>
      </c>
      <c r="H471" s="14" t="str">
        <f>MetaData!H471</f>
        <v>S</v>
      </c>
      <c r="I471" s="50">
        <f>IF(MetaData!$F471="SI",MetaData!I471,MetaData!I471*6.89476)</f>
        <v>24.9</v>
      </c>
      <c r="J471" s="50">
        <f>IF(MetaData!$F471="SI",MetaData!J471,MetaData!J471*6.89476)</f>
        <v>0</v>
      </c>
      <c r="K471" s="50">
        <f>IF(MetaData!$F471="SI",MetaData!K471,MetaData!K471*6.89476)</f>
        <v>0</v>
      </c>
      <c r="L471" s="50">
        <f>IF(MetaData!$F471="SI",MetaData!L471,MetaData!L471*4.448)</f>
        <v>956.15999999999985</v>
      </c>
      <c r="M471" s="52">
        <f>MetaData!M471</f>
        <v>0</v>
      </c>
      <c r="N471" s="53">
        <f>IF(MetaData!$F471="SI",MetaData!N471,MetaData!N471*25.4)</f>
        <v>400</v>
      </c>
      <c r="O471" s="53">
        <f>IF(MetaData!$F471="SI",MetaData!O471,MetaData!O471*25.4)</f>
        <v>400</v>
      </c>
      <c r="P471" s="53">
        <f>IF(MetaData!$F471="SI",MetaData!P471,MetaData!P471*25.4)</f>
        <v>1600</v>
      </c>
      <c r="Q471" s="53">
        <f>IF(MetaData!$F471="SI",MetaData!Q471,MetaData!Q471*25.4)</f>
        <v>1000</v>
      </c>
      <c r="R471" s="99" t="str">
        <f>MetaData!R471</f>
        <v>C</v>
      </c>
      <c r="S471" s="53">
        <f>IF(MetaData!$F471="SI",MetaData!S471,MetaData!S471*(25.4^2))</f>
        <v>160000</v>
      </c>
      <c r="T471" s="53">
        <f>IF(MetaData!$F471="SI",MetaData!T471,MetaData!T471*25.4)</f>
        <v>20</v>
      </c>
      <c r="U471" s="53">
        <f>IF(MetaData!$F471="SI",MetaData!U471,MetaData!U471*25.4)</f>
        <v>20</v>
      </c>
      <c r="V471" s="53">
        <f>IF(MetaData!$F471="SI",MetaData!V471,MetaData!V471*25.4)</f>
        <v>20</v>
      </c>
      <c r="W471" s="52">
        <f>MetaData!W471</f>
        <v>8</v>
      </c>
      <c r="X471" s="53">
        <f>IF(MetaData!$F471="SI",MetaData!X471,MetaData!X471*25.4)</f>
        <v>37</v>
      </c>
      <c r="Y471" s="52">
        <f>MetaData!Y471</f>
        <v>1</v>
      </c>
      <c r="Z471" s="53">
        <f>IF(MetaData!$F471="SI",MetaData!Z471,MetaData!Z471*25.4)</f>
        <v>37</v>
      </c>
      <c r="AA471" s="52">
        <f>MetaData!AA471</f>
        <v>1</v>
      </c>
      <c r="AB471" s="52"/>
      <c r="AC471" s="53">
        <f>IF(MetaData!$F471="SI",MetaData!AC471,MetaData!AC471*25.4)</f>
        <v>0</v>
      </c>
      <c r="AD471" s="79"/>
      <c r="AE471" s="51">
        <f>MetaData!AE471</f>
        <v>1.5679999999999999E-2</v>
      </c>
      <c r="AF471" s="50">
        <f>IF(MetaData!$F471="SI",MetaData!AF471,MetaData!AF471*6.89476)</f>
        <v>573</v>
      </c>
      <c r="AG471" s="50">
        <f>IF(MetaData!$F471="SI",MetaData!AG471,MetaData!AG471*6.89476)</f>
        <v>0</v>
      </c>
      <c r="AH471" s="50">
        <f>IF(MetaData!$F471="SI",MetaData!AH471,MetaData!AH471*6.89476)</f>
        <v>573</v>
      </c>
      <c r="AI471" s="50">
        <f>IF(MetaData!$F471="SI",MetaData!AI471,MetaData!AI471*6.89476)</f>
        <v>573</v>
      </c>
      <c r="AJ471" s="50">
        <f>IF(MetaData!$F471="SI",MetaData!AJ471,MetaData!AJ471*6.89476)</f>
        <v>0</v>
      </c>
      <c r="AK471" s="50">
        <f>IF(MetaData!$F471="SI",MetaData!AK471,MetaData!AK471*6.89476)</f>
        <v>0</v>
      </c>
      <c r="AL471" s="117">
        <f>MetaData!AL471</f>
        <v>0</v>
      </c>
      <c r="AM471" s="52">
        <f>MetaData!AM471</f>
        <v>0</v>
      </c>
      <c r="AN471" s="52">
        <f>MetaData!AN471</f>
        <v>3</v>
      </c>
      <c r="AO471" s="52" t="str">
        <f>MetaData!AO471</f>
        <v>Ribbed</v>
      </c>
      <c r="AP471" s="53">
        <f>IF(MetaData!$F471="SI",MetaData!AP471,MetaData!AP471*25.4)</f>
        <v>8</v>
      </c>
      <c r="AQ471" s="52">
        <f>MetaData!AQ471</f>
        <v>0</v>
      </c>
      <c r="AR471" s="53">
        <f>IF(MetaData!$F471="SI",MetaData!AR471,MetaData!AR471*25.4)</f>
        <v>75</v>
      </c>
      <c r="AS471" s="53">
        <f>IF(MetaData!$F471="SI",MetaData!AS471,MetaData!AS471*25.4)</f>
        <v>0</v>
      </c>
      <c r="AT471" s="52">
        <f>MetaData!AT471</f>
        <v>0</v>
      </c>
      <c r="AU471" s="53">
        <f>IF(MetaData!$F471="SI",MetaData!AU471,MetaData!AU471*25.4)</f>
        <v>0</v>
      </c>
      <c r="AV471" s="59">
        <f>MetaData!AV471</f>
        <v>5.7099999999999998E-3</v>
      </c>
      <c r="AW471" s="59"/>
      <c r="AX471" s="50">
        <f>IF(MetaData!$F471="SI",MetaData!AX471,MetaData!AX471*6.89476)</f>
        <v>568</v>
      </c>
      <c r="AY471" s="50">
        <f>IF(MetaData!$F471="SI",MetaData!AY471,MetaData!AY471*6.89476)</f>
        <v>0</v>
      </c>
      <c r="AZ471" s="119">
        <f>MetaData!AZ471</f>
        <v>0</v>
      </c>
      <c r="BA471" s="119">
        <f>MetaData!BA471</f>
        <v>0</v>
      </c>
      <c r="BB471" s="119">
        <f>MetaData!BB471</f>
        <v>0</v>
      </c>
      <c r="BC471" s="119">
        <f>MetaData!BC471</f>
        <v>0</v>
      </c>
      <c r="BD471" s="119">
        <f>MetaData!BD471</f>
        <v>0</v>
      </c>
      <c r="BE471" s="119">
        <f>MetaData!BE471</f>
        <v>0</v>
      </c>
      <c r="BF471" s="119">
        <f>MetaData!BF471</f>
        <v>0</v>
      </c>
      <c r="BG471" s="15">
        <f>ReportedData!M471</f>
        <v>0</v>
      </c>
      <c r="BH471" t="str">
        <f>ReportedData!F471</f>
        <v>D1_2_fd.xlsx</v>
      </c>
    </row>
    <row r="472" spans="1:60" ht="15.75" hidden="1">
      <c r="A472" s="10">
        <f>MetaData!A472</f>
        <v>468</v>
      </c>
      <c r="B472" s="10">
        <f>MetaData!B472</f>
        <v>101</v>
      </c>
      <c r="C472" s="10">
        <f>MetaData!C472</f>
        <v>3</v>
      </c>
      <c r="D472" s="91" t="str">
        <f>MetaData!D472</f>
        <v>D1-3</v>
      </c>
      <c r="E472" s="11" t="str">
        <f>MetaData!E472</f>
        <v>Bousias et al 2006</v>
      </c>
      <c r="F472" s="12" t="str">
        <f>MetaData!F472</f>
        <v>SI</v>
      </c>
      <c r="G472" s="14" t="str">
        <f>MetaData!G472</f>
        <v>C</v>
      </c>
      <c r="H472" s="14" t="str">
        <f>MetaData!H472</f>
        <v>S</v>
      </c>
      <c r="I472" s="50">
        <f>IF(MetaData!$F472="SI",MetaData!I472,MetaData!I472*6.89476)</f>
        <v>27.9</v>
      </c>
      <c r="J472" s="50">
        <f>IF(MetaData!$F472="SI",MetaData!J472,MetaData!J472*6.89476)</f>
        <v>0</v>
      </c>
      <c r="K472" s="50">
        <f>IF(MetaData!$F472="SI",MetaData!K472,MetaData!K472*6.89476)</f>
        <v>0</v>
      </c>
      <c r="L472" s="50">
        <f>IF(MetaData!$F472="SI",MetaData!L472,MetaData!L472*4.448)</f>
        <v>950.83199999999999</v>
      </c>
      <c r="M472" s="52">
        <f>MetaData!M472</f>
        <v>0</v>
      </c>
      <c r="N472" s="53">
        <f>IF(MetaData!$F472="SI",MetaData!N472,MetaData!N472*25.4)</f>
        <v>400</v>
      </c>
      <c r="O472" s="53">
        <f>IF(MetaData!$F472="SI",MetaData!O472,MetaData!O472*25.4)</f>
        <v>400</v>
      </c>
      <c r="P472" s="53">
        <f>IF(MetaData!$F472="SI",MetaData!P472,MetaData!P472*25.4)</f>
        <v>1600</v>
      </c>
      <c r="Q472" s="53">
        <f>IF(MetaData!$F472="SI",MetaData!Q472,MetaData!Q472*25.4)</f>
        <v>1000</v>
      </c>
      <c r="R472" s="99" t="str">
        <f>MetaData!R472</f>
        <v>C</v>
      </c>
      <c r="S472" s="53">
        <f>IF(MetaData!$F472="SI",MetaData!S472,MetaData!S472*(25.4^2))</f>
        <v>160000</v>
      </c>
      <c r="T472" s="53">
        <f>IF(MetaData!$F472="SI",MetaData!T472,MetaData!T472*25.4)</f>
        <v>20</v>
      </c>
      <c r="U472" s="53">
        <f>IF(MetaData!$F472="SI",MetaData!U472,MetaData!U472*25.4)</f>
        <v>20</v>
      </c>
      <c r="V472" s="53">
        <f>IF(MetaData!$F472="SI",MetaData!V472,MetaData!V472*25.4)</f>
        <v>20</v>
      </c>
      <c r="W472" s="52">
        <f>MetaData!W472</f>
        <v>8</v>
      </c>
      <c r="X472" s="53">
        <f>IF(MetaData!$F472="SI",MetaData!X472,MetaData!X472*25.4)</f>
        <v>22</v>
      </c>
      <c r="Y472" s="52">
        <f>MetaData!Y472</f>
        <v>1</v>
      </c>
      <c r="Z472" s="53">
        <f>IF(MetaData!$F472="SI",MetaData!Z472,MetaData!Z472*25.4)</f>
        <v>22</v>
      </c>
      <c r="AA472" s="52">
        <f>MetaData!AA472</f>
        <v>1</v>
      </c>
      <c r="AB472" s="52"/>
      <c r="AC472" s="53">
        <f>IF(MetaData!$F472="SI",MetaData!AC472,MetaData!AC472*25.4)</f>
        <v>0</v>
      </c>
      <c r="AD472" s="79"/>
      <c r="AE472" s="51">
        <f>MetaData!AE472</f>
        <v>1.5679999999999999E-2</v>
      </c>
      <c r="AF472" s="50">
        <f>IF(MetaData!$F472="SI",MetaData!AF472,MetaData!AF472*6.89476)</f>
        <v>573</v>
      </c>
      <c r="AG472" s="50">
        <f>IF(MetaData!$F472="SI",MetaData!AG472,MetaData!AG472*6.89476)</f>
        <v>0</v>
      </c>
      <c r="AH472" s="50">
        <f>IF(MetaData!$F472="SI",MetaData!AH472,MetaData!AH472*6.89476)</f>
        <v>573</v>
      </c>
      <c r="AI472" s="50">
        <f>IF(MetaData!$F472="SI",MetaData!AI472,MetaData!AI472*6.89476)</f>
        <v>573</v>
      </c>
      <c r="AJ472" s="50">
        <f>IF(MetaData!$F472="SI",MetaData!AJ472,MetaData!AJ472*6.89476)</f>
        <v>0</v>
      </c>
      <c r="AK472" s="50">
        <f>IF(MetaData!$F472="SI",MetaData!AK472,MetaData!AK472*6.89476)</f>
        <v>0</v>
      </c>
      <c r="AL472" s="117">
        <f>MetaData!AL472</f>
        <v>0</v>
      </c>
      <c r="AM472" s="52">
        <f>MetaData!AM472</f>
        <v>0</v>
      </c>
      <c r="AN472" s="52">
        <f>MetaData!AN472</f>
        <v>3</v>
      </c>
      <c r="AO472" s="52" t="str">
        <f>MetaData!AO472</f>
        <v>Ribbed</v>
      </c>
      <c r="AP472" s="53">
        <f>IF(MetaData!$F472="SI",MetaData!AP472,MetaData!AP472*25.4)</f>
        <v>8</v>
      </c>
      <c r="AQ472" s="52">
        <f>MetaData!AQ472</f>
        <v>0</v>
      </c>
      <c r="AR472" s="53">
        <f>IF(MetaData!$F472="SI",MetaData!AR472,MetaData!AR472*25.4)</f>
        <v>75</v>
      </c>
      <c r="AS472" s="53">
        <f>IF(MetaData!$F472="SI",MetaData!AS472,MetaData!AS472*25.4)</f>
        <v>0</v>
      </c>
      <c r="AT472" s="52">
        <f>MetaData!AT472</f>
        <v>0</v>
      </c>
      <c r="AU472" s="53">
        <f>IF(MetaData!$F472="SI",MetaData!AU472,MetaData!AU472*25.4)</f>
        <v>0</v>
      </c>
      <c r="AV472" s="59">
        <f>MetaData!AV472</f>
        <v>5.7099999999999998E-3</v>
      </c>
      <c r="AW472" s="59"/>
      <c r="AX472" s="50">
        <f>IF(MetaData!$F472="SI",MetaData!AX472,MetaData!AX472*6.89476)</f>
        <v>568</v>
      </c>
      <c r="AY472" s="50">
        <f>IF(MetaData!$F472="SI",MetaData!AY472,MetaData!AY472*6.89476)</f>
        <v>0</v>
      </c>
      <c r="AZ472" s="119">
        <f>MetaData!AZ472</f>
        <v>0</v>
      </c>
      <c r="BA472" s="119">
        <f>MetaData!BA472</f>
        <v>0</v>
      </c>
      <c r="BB472" s="119">
        <f>MetaData!BB472</f>
        <v>0</v>
      </c>
      <c r="BC472" s="119">
        <f>MetaData!BC472</f>
        <v>0</v>
      </c>
      <c r="BD472" s="119">
        <f>MetaData!BD472</f>
        <v>0</v>
      </c>
      <c r="BE472" s="119">
        <f>MetaData!BE472</f>
        <v>0</v>
      </c>
      <c r="BF472" s="119">
        <f>MetaData!BF472</f>
        <v>0</v>
      </c>
      <c r="BG472" s="15">
        <f>ReportedData!M472</f>
        <v>0</v>
      </c>
      <c r="BH472" t="str">
        <f>ReportedData!F472</f>
        <v>D1_3_fd.xlsx</v>
      </c>
    </row>
    <row r="473" spans="1:60" ht="15.75" hidden="1">
      <c r="A473" s="10">
        <f>MetaData!A473</f>
        <v>469</v>
      </c>
      <c r="B473" s="10">
        <f>MetaData!B473</f>
        <v>101</v>
      </c>
      <c r="C473" s="10">
        <f>MetaData!C473</f>
        <v>4</v>
      </c>
      <c r="D473" s="91" t="str">
        <f>MetaData!D473</f>
        <v>D2-1</v>
      </c>
      <c r="E473" s="11" t="str">
        <f>MetaData!E473</f>
        <v>Bousias et al 2006</v>
      </c>
      <c r="F473" s="12" t="str">
        <f>MetaData!F473</f>
        <v>SI</v>
      </c>
      <c r="G473" s="14" t="str">
        <f>MetaData!G473</f>
        <v>C</v>
      </c>
      <c r="H473" s="14" t="str">
        <f>MetaData!H473</f>
        <v>S</v>
      </c>
      <c r="I473" s="50">
        <f>IF(MetaData!$F473="SI",MetaData!I473,MetaData!I473*6.89476)</f>
        <v>23.9</v>
      </c>
      <c r="J473" s="50">
        <f>IF(MetaData!$F473="SI",MetaData!J473,MetaData!J473*6.89476)</f>
        <v>0</v>
      </c>
      <c r="K473" s="50">
        <f>IF(MetaData!$F473="SI",MetaData!K473,MetaData!K473*6.89476)</f>
        <v>0</v>
      </c>
      <c r="L473" s="50">
        <f>IF(MetaData!$F473="SI",MetaData!L473,MetaData!L473*4.448)</f>
        <v>994.24</v>
      </c>
      <c r="M473" s="52">
        <f>MetaData!M473</f>
        <v>0</v>
      </c>
      <c r="N473" s="53">
        <f>IF(MetaData!$F473="SI",MetaData!N473,MetaData!N473*25.4)</f>
        <v>400</v>
      </c>
      <c r="O473" s="53">
        <f>IF(MetaData!$F473="SI",MetaData!O473,MetaData!O473*25.4)</f>
        <v>400</v>
      </c>
      <c r="P473" s="53">
        <f>IF(MetaData!$F473="SI",MetaData!P473,MetaData!P473*25.4)</f>
        <v>1600</v>
      </c>
      <c r="Q473" s="53">
        <f>IF(MetaData!$F473="SI",MetaData!Q473,MetaData!Q473*25.4)</f>
        <v>1000</v>
      </c>
      <c r="R473" s="99" t="str">
        <f>MetaData!R473</f>
        <v>C</v>
      </c>
      <c r="S473" s="53">
        <f>IF(MetaData!$F473="SI",MetaData!S473,MetaData!S473*(25.4^2))</f>
        <v>160000</v>
      </c>
      <c r="T473" s="53">
        <f>IF(MetaData!$F473="SI",MetaData!T473,MetaData!T473*25.4)</f>
        <v>20</v>
      </c>
      <c r="U473" s="53">
        <f>IF(MetaData!$F473="SI",MetaData!U473,MetaData!U473*25.4)</f>
        <v>20</v>
      </c>
      <c r="V473" s="53">
        <f>IF(MetaData!$F473="SI",MetaData!V473,MetaData!V473*25.4)</f>
        <v>20</v>
      </c>
      <c r="W473" s="52">
        <f>MetaData!W473</f>
        <v>8</v>
      </c>
      <c r="X473" s="53">
        <f>IF(MetaData!$F473="SI",MetaData!X473,MetaData!X473*25.4)</f>
        <v>36</v>
      </c>
      <c r="Y473" s="52">
        <f>MetaData!Y473</f>
        <v>1</v>
      </c>
      <c r="Z473" s="53">
        <f>IF(MetaData!$F473="SI",MetaData!Z473,MetaData!Z473*25.4)</f>
        <v>36</v>
      </c>
      <c r="AA473" s="52">
        <f>MetaData!AA473</f>
        <v>1</v>
      </c>
      <c r="AB473" s="52"/>
      <c r="AC473" s="53">
        <f>IF(MetaData!$F473="SI",MetaData!AC473,MetaData!AC473*25.4)</f>
        <v>0</v>
      </c>
      <c r="AD473" s="79"/>
      <c r="AE473" s="51">
        <f>MetaData!AE473</f>
        <v>1.5679999999999999E-2</v>
      </c>
      <c r="AF473" s="50">
        <f>IF(MetaData!$F473="SI",MetaData!AF473,MetaData!AF473*6.89476)</f>
        <v>573</v>
      </c>
      <c r="AG473" s="50">
        <f>IF(MetaData!$F473="SI",MetaData!AG473,MetaData!AG473*6.89476)</f>
        <v>0</v>
      </c>
      <c r="AH473" s="50">
        <f>IF(MetaData!$F473="SI",MetaData!AH473,MetaData!AH473*6.89476)</f>
        <v>573</v>
      </c>
      <c r="AI473" s="50">
        <f>IF(MetaData!$F473="SI",MetaData!AI473,MetaData!AI473*6.89476)</f>
        <v>573</v>
      </c>
      <c r="AJ473" s="50">
        <f>IF(MetaData!$F473="SI",MetaData!AJ473,MetaData!AJ473*6.89476)</f>
        <v>0</v>
      </c>
      <c r="AK473" s="50">
        <f>IF(MetaData!$F473="SI",MetaData!AK473,MetaData!AK473*6.89476)</f>
        <v>0</v>
      </c>
      <c r="AL473" s="117">
        <f>MetaData!AL473</f>
        <v>0</v>
      </c>
      <c r="AM473" s="52">
        <f>MetaData!AM473</f>
        <v>0</v>
      </c>
      <c r="AN473" s="52">
        <f>MetaData!AN473</f>
        <v>3</v>
      </c>
      <c r="AO473" s="52" t="str">
        <f>MetaData!AO473</f>
        <v>Ribbed</v>
      </c>
      <c r="AP473" s="53">
        <f>IF(MetaData!$F473="SI",MetaData!AP473,MetaData!AP473*25.4)</f>
        <v>8</v>
      </c>
      <c r="AQ473" s="52">
        <f>MetaData!AQ473</f>
        <v>0</v>
      </c>
      <c r="AR473" s="53">
        <f>IF(MetaData!$F473="SI",MetaData!AR473,MetaData!AR473*25.4)</f>
        <v>75</v>
      </c>
      <c r="AS473" s="53">
        <f>IF(MetaData!$F473="SI",MetaData!AS473,MetaData!AS473*25.4)</f>
        <v>0</v>
      </c>
      <c r="AT473" s="52">
        <f>MetaData!AT473</f>
        <v>0</v>
      </c>
      <c r="AU473" s="53">
        <f>IF(MetaData!$F473="SI",MetaData!AU473,MetaData!AU473*25.4)</f>
        <v>0</v>
      </c>
      <c r="AV473" s="59">
        <f>MetaData!AV473</f>
        <v>5.7099999999999998E-3</v>
      </c>
      <c r="AW473" s="59"/>
      <c r="AX473" s="50">
        <f>IF(MetaData!$F473="SI",MetaData!AX473,MetaData!AX473*6.89476)</f>
        <v>568</v>
      </c>
      <c r="AY473" s="50">
        <f>IF(MetaData!$F473="SI",MetaData!AY473,MetaData!AY473*6.89476)</f>
        <v>0</v>
      </c>
      <c r="AZ473" s="119">
        <f>MetaData!AZ473</f>
        <v>0</v>
      </c>
      <c r="BA473" s="119">
        <f>MetaData!BA473</f>
        <v>0</v>
      </c>
      <c r="BB473" s="119">
        <f>MetaData!BB473</f>
        <v>0</v>
      </c>
      <c r="BC473" s="119">
        <f>MetaData!BC473</f>
        <v>0</v>
      </c>
      <c r="BD473" s="119">
        <f>MetaData!BD473</f>
        <v>0</v>
      </c>
      <c r="BE473" s="119">
        <f>MetaData!BE473</f>
        <v>0</v>
      </c>
      <c r="BF473" s="119">
        <f>MetaData!BF473</f>
        <v>0</v>
      </c>
      <c r="BG473" s="15">
        <f>ReportedData!M473</f>
        <v>0</v>
      </c>
      <c r="BH473" t="str">
        <f>ReportedData!F473</f>
        <v>D2_1_fd.xlsx</v>
      </c>
    </row>
    <row r="474" spans="1:60" ht="15.75" hidden="1">
      <c r="A474" s="10">
        <f>MetaData!A474</f>
        <v>470</v>
      </c>
      <c r="B474" s="10">
        <f>MetaData!B474</f>
        <v>101</v>
      </c>
      <c r="C474" s="10">
        <f>MetaData!C474</f>
        <v>5</v>
      </c>
      <c r="D474" s="91" t="str">
        <f>MetaData!D474</f>
        <v>D2-2</v>
      </c>
      <c r="E474" s="11" t="str">
        <f>MetaData!E474</f>
        <v>Bousias et al 2006</v>
      </c>
      <c r="F474" s="12" t="str">
        <f>MetaData!F474</f>
        <v>SI</v>
      </c>
      <c r="G474" s="14" t="str">
        <f>MetaData!G474</f>
        <v>C</v>
      </c>
      <c r="H474" s="14" t="str">
        <f>MetaData!H474</f>
        <v>S</v>
      </c>
      <c r="I474" s="50">
        <f>IF(MetaData!$F474="SI",MetaData!I474,MetaData!I474*6.89476)</f>
        <v>24.8</v>
      </c>
      <c r="J474" s="50">
        <f>IF(MetaData!$F474="SI",MetaData!J474,MetaData!J474*6.89476)</f>
        <v>0</v>
      </c>
      <c r="K474" s="50">
        <f>IF(MetaData!$F474="SI",MetaData!K474,MetaData!K474*6.89476)</f>
        <v>0</v>
      </c>
      <c r="L474" s="50">
        <f>IF(MetaData!$F474="SI",MetaData!L474,MetaData!L474*4.448)</f>
        <v>912.6400000000001</v>
      </c>
      <c r="M474" s="52">
        <f>MetaData!M474</f>
        <v>0</v>
      </c>
      <c r="N474" s="53">
        <f>IF(MetaData!$F474="SI",MetaData!N474,MetaData!N474*25.4)</f>
        <v>400</v>
      </c>
      <c r="O474" s="53">
        <f>IF(MetaData!$F474="SI",MetaData!O474,MetaData!O474*25.4)</f>
        <v>400</v>
      </c>
      <c r="P474" s="53">
        <f>IF(MetaData!$F474="SI",MetaData!P474,MetaData!P474*25.4)</f>
        <v>1600</v>
      </c>
      <c r="Q474" s="53">
        <f>IF(MetaData!$F474="SI",MetaData!Q474,MetaData!Q474*25.4)</f>
        <v>1000</v>
      </c>
      <c r="R474" s="99" t="str">
        <f>MetaData!R474</f>
        <v>C</v>
      </c>
      <c r="S474" s="53">
        <f>IF(MetaData!$F474="SI",MetaData!S474,MetaData!S474*(25.4^2))</f>
        <v>160000</v>
      </c>
      <c r="T474" s="53">
        <f>IF(MetaData!$F474="SI",MetaData!T474,MetaData!T474*25.4)</f>
        <v>20</v>
      </c>
      <c r="U474" s="53">
        <f>IF(MetaData!$F474="SI",MetaData!U474,MetaData!U474*25.4)</f>
        <v>20</v>
      </c>
      <c r="V474" s="53">
        <f>IF(MetaData!$F474="SI",MetaData!V474,MetaData!V474*25.4)</f>
        <v>20</v>
      </c>
      <c r="W474" s="52">
        <f>MetaData!W474</f>
        <v>8</v>
      </c>
      <c r="X474" s="53">
        <f>IF(MetaData!$F474="SI",MetaData!X474,MetaData!X474*25.4)</f>
        <v>37</v>
      </c>
      <c r="Y474" s="52">
        <f>MetaData!Y474</f>
        <v>1</v>
      </c>
      <c r="Z474" s="53">
        <f>IF(MetaData!$F474="SI",MetaData!Z474,MetaData!Z474*25.4)</f>
        <v>37</v>
      </c>
      <c r="AA474" s="52">
        <f>MetaData!AA474</f>
        <v>1</v>
      </c>
      <c r="AB474" s="52"/>
      <c r="AC474" s="53">
        <f>IF(MetaData!$F474="SI",MetaData!AC474,MetaData!AC474*25.4)</f>
        <v>0</v>
      </c>
      <c r="AD474" s="79"/>
      <c r="AE474" s="51">
        <f>MetaData!AE474</f>
        <v>1.5679999999999999E-2</v>
      </c>
      <c r="AF474" s="50">
        <f>IF(MetaData!$F474="SI",MetaData!AF474,MetaData!AF474*6.89476)</f>
        <v>573</v>
      </c>
      <c r="AG474" s="50">
        <f>IF(MetaData!$F474="SI",MetaData!AG474,MetaData!AG474*6.89476)</f>
        <v>0</v>
      </c>
      <c r="AH474" s="50">
        <f>IF(MetaData!$F474="SI",MetaData!AH474,MetaData!AH474*6.89476)</f>
        <v>573</v>
      </c>
      <c r="AI474" s="50">
        <f>IF(MetaData!$F474="SI",MetaData!AI474,MetaData!AI474*6.89476)</f>
        <v>573</v>
      </c>
      <c r="AJ474" s="50">
        <f>IF(MetaData!$F474="SI",MetaData!AJ474,MetaData!AJ474*6.89476)</f>
        <v>0</v>
      </c>
      <c r="AK474" s="50">
        <f>IF(MetaData!$F474="SI",MetaData!AK474,MetaData!AK474*6.89476)</f>
        <v>0</v>
      </c>
      <c r="AL474" s="117">
        <f>MetaData!AL474</f>
        <v>0</v>
      </c>
      <c r="AM474" s="52">
        <f>MetaData!AM474</f>
        <v>0</v>
      </c>
      <c r="AN474" s="52">
        <f>MetaData!AN474</f>
        <v>3</v>
      </c>
      <c r="AO474" s="52" t="str">
        <f>MetaData!AO474</f>
        <v>Ribbed</v>
      </c>
      <c r="AP474" s="53">
        <f>IF(MetaData!$F474="SI",MetaData!AP474,MetaData!AP474*25.4)</f>
        <v>8</v>
      </c>
      <c r="AQ474" s="52">
        <f>MetaData!AQ474</f>
        <v>0</v>
      </c>
      <c r="AR474" s="53">
        <f>IF(MetaData!$F474="SI",MetaData!AR474,MetaData!AR474*25.4)</f>
        <v>75</v>
      </c>
      <c r="AS474" s="53">
        <f>IF(MetaData!$F474="SI",MetaData!AS474,MetaData!AS474*25.4)</f>
        <v>0</v>
      </c>
      <c r="AT474" s="52">
        <f>MetaData!AT474</f>
        <v>0</v>
      </c>
      <c r="AU474" s="53">
        <f>IF(MetaData!$F474="SI",MetaData!AU474,MetaData!AU474*25.4)</f>
        <v>0</v>
      </c>
      <c r="AV474" s="59">
        <f>MetaData!AV474</f>
        <v>5.7099999999999998E-3</v>
      </c>
      <c r="AW474" s="59"/>
      <c r="AX474" s="50">
        <f>IF(MetaData!$F474="SI",MetaData!AX474,MetaData!AX474*6.89476)</f>
        <v>568</v>
      </c>
      <c r="AY474" s="50">
        <f>IF(MetaData!$F474="SI",MetaData!AY474,MetaData!AY474*6.89476)</f>
        <v>0</v>
      </c>
      <c r="AZ474" s="119">
        <f>MetaData!AZ474</f>
        <v>0</v>
      </c>
      <c r="BA474" s="119">
        <f>MetaData!BA474</f>
        <v>0</v>
      </c>
      <c r="BB474" s="119">
        <f>MetaData!BB474</f>
        <v>0</v>
      </c>
      <c r="BC474" s="119">
        <f>MetaData!BC474</f>
        <v>0</v>
      </c>
      <c r="BD474" s="119">
        <f>MetaData!BD474</f>
        <v>0</v>
      </c>
      <c r="BE474" s="119">
        <f>MetaData!BE474</f>
        <v>0</v>
      </c>
      <c r="BF474" s="119">
        <f>MetaData!BF474</f>
        <v>0</v>
      </c>
      <c r="BG474" s="15">
        <f>ReportedData!M474</f>
        <v>0</v>
      </c>
      <c r="BH474" t="str">
        <f>ReportedData!F474</f>
        <v>D2_2_fd.xlsx</v>
      </c>
    </row>
    <row r="475" spans="1:60" ht="15.75" hidden="1">
      <c r="A475" s="10">
        <f>MetaData!A475</f>
        <v>471</v>
      </c>
      <c r="B475" s="10">
        <f>MetaData!B475</f>
        <v>101</v>
      </c>
      <c r="C475" s="10">
        <f>MetaData!C475</f>
        <v>6</v>
      </c>
      <c r="D475" s="91" t="str">
        <f>MetaData!D475</f>
        <v>D2-3</v>
      </c>
      <c r="E475" s="11" t="str">
        <f>MetaData!E475</f>
        <v>Bousias et al 2006</v>
      </c>
      <c r="F475" s="12" t="str">
        <f>MetaData!F475</f>
        <v>SI</v>
      </c>
      <c r="G475" s="14" t="str">
        <f>MetaData!G475</f>
        <v>C</v>
      </c>
      <c r="H475" s="14" t="str">
        <f>MetaData!H475</f>
        <v>S</v>
      </c>
      <c r="I475" s="50">
        <f>IF(MetaData!$F475="SI",MetaData!I475,MetaData!I475*6.89476)</f>
        <v>27.9</v>
      </c>
      <c r="J475" s="50">
        <f>IF(MetaData!$F475="SI",MetaData!J475,MetaData!J475*6.89476)</f>
        <v>0</v>
      </c>
      <c r="K475" s="50">
        <f>IF(MetaData!$F475="SI",MetaData!K475,MetaData!K475*6.89476)</f>
        <v>0</v>
      </c>
      <c r="L475" s="50">
        <f>IF(MetaData!$F475="SI",MetaData!L475,MetaData!L475*4.448)</f>
        <v>982.07999999999993</v>
      </c>
      <c r="M475" s="52">
        <f>MetaData!M475</f>
        <v>0</v>
      </c>
      <c r="N475" s="53">
        <f>IF(MetaData!$F475="SI",MetaData!N475,MetaData!N475*25.4)</f>
        <v>400</v>
      </c>
      <c r="O475" s="53">
        <f>IF(MetaData!$F475="SI",MetaData!O475,MetaData!O475*25.4)</f>
        <v>400</v>
      </c>
      <c r="P475" s="53">
        <f>IF(MetaData!$F475="SI",MetaData!P475,MetaData!P475*25.4)</f>
        <v>1600</v>
      </c>
      <c r="Q475" s="53">
        <f>IF(MetaData!$F475="SI",MetaData!Q475,MetaData!Q475*25.4)</f>
        <v>1000</v>
      </c>
      <c r="R475" s="99" t="str">
        <f>MetaData!R475</f>
        <v>C</v>
      </c>
      <c r="S475" s="53">
        <f>IF(MetaData!$F475="SI",MetaData!S475,MetaData!S475*(25.4^2))</f>
        <v>160000</v>
      </c>
      <c r="T475" s="53">
        <f>IF(MetaData!$F475="SI",MetaData!T475,MetaData!T475*25.4)</f>
        <v>20</v>
      </c>
      <c r="U475" s="53">
        <f>IF(MetaData!$F475="SI",MetaData!U475,MetaData!U475*25.4)</f>
        <v>20</v>
      </c>
      <c r="V475" s="53">
        <f>IF(MetaData!$F475="SI",MetaData!V475,MetaData!V475*25.4)</f>
        <v>20</v>
      </c>
      <c r="W475" s="52">
        <f>MetaData!W475</f>
        <v>8</v>
      </c>
      <c r="X475" s="53">
        <f>IF(MetaData!$F475="SI",MetaData!X475,MetaData!X475*25.4)</f>
        <v>32</v>
      </c>
      <c r="Y475" s="52">
        <f>MetaData!Y475</f>
        <v>1</v>
      </c>
      <c r="Z475" s="53">
        <f>IF(MetaData!$F475="SI",MetaData!Z475,MetaData!Z475*25.4)</f>
        <v>32</v>
      </c>
      <c r="AA475" s="52">
        <f>MetaData!AA475</f>
        <v>1</v>
      </c>
      <c r="AB475" s="52"/>
      <c r="AC475" s="53">
        <f>IF(MetaData!$F475="SI",MetaData!AC475,MetaData!AC475*25.4)</f>
        <v>0</v>
      </c>
      <c r="AD475" s="79"/>
      <c r="AE475" s="51">
        <f>MetaData!AE475</f>
        <v>1.5679999999999999E-2</v>
      </c>
      <c r="AF475" s="50">
        <f>IF(MetaData!$F475="SI",MetaData!AF475,MetaData!AF475*6.89476)</f>
        <v>573</v>
      </c>
      <c r="AG475" s="50">
        <f>IF(MetaData!$F475="SI",MetaData!AG475,MetaData!AG475*6.89476)</f>
        <v>0</v>
      </c>
      <c r="AH475" s="50">
        <f>IF(MetaData!$F475="SI",MetaData!AH475,MetaData!AH475*6.89476)</f>
        <v>573</v>
      </c>
      <c r="AI475" s="50">
        <f>IF(MetaData!$F475="SI",MetaData!AI475,MetaData!AI475*6.89476)</f>
        <v>573</v>
      </c>
      <c r="AJ475" s="50">
        <f>IF(MetaData!$F475="SI",MetaData!AJ475,MetaData!AJ475*6.89476)</f>
        <v>0</v>
      </c>
      <c r="AK475" s="50">
        <f>IF(MetaData!$F475="SI",MetaData!AK475,MetaData!AK475*6.89476)</f>
        <v>0</v>
      </c>
      <c r="AL475" s="117">
        <f>MetaData!AL475</f>
        <v>0</v>
      </c>
      <c r="AM475" s="52">
        <f>MetaData!AM475</f>
        <v>0</v>
      </c>
      <c r="AN475" s="52">
        <f>MetaData!AN475</f>
        <v>3</v>
      </c>
      <c r="AO475" s="52" t="str">
        <f>MetaData!AO475</f>
        <v>Ribbed</v>
      </c>
      <c r="AP475" s="53">
        <f>IF(MetaData!$F475="SI",MetaData!AP475,MetaData!AP475*25.4)</f>
        <v>8</v>
      </c>
      <c r="AQ475" s="52">
        <f>MetaData!AQ475</f>
        <v>0</v>
      </c>
      <c r="AR475" s="53">
        <f>IF(MetaData!$F475="SI",MetaData!AR475,MetaData!AR475*25.4)</f>
        <v>75</v>
      </c>
      <c r="AS475" s="53">
        <f>IF(MetaData!$F475="SI",MetaData!AS475,MetaData!AS475*25.4)</f>
        <v>0</v>
      </c>
      <c r="AT475" s="52">
        <f>MetaData!AT475</f>
        <v>0</v>
      </c>
      <c r="AU475" s="53">
        <f>IF(MetaData!$F475="SI",MetaData!AU475,MetaData!AU475*25.4)</f>
        <v>0</v>
      </c>
      <c r="AV475" s="59">
        <f>MetaData!AV475</f>
        <v>5.7099999999999998E-3</v>
      </c>
      <c r="AW475" s="59"/>
      <c r="AX475" s="50">
        <f>IF(MetaData!$F475="SI",MetaData!AX475,MetaData!AX475*6.89476)</f>
        <v>568</v>
      </c>
      <c r="AY475" s="50">
        <f>IF(MetaData!$F475="SI",MetaData!AY475,MetaData!AY475*6.89476)</f>
        <v>0</v>
      </c>
      <c r="AZ475" s="119">
        <f>MetaData!AZ475</f>
        <v>0</v>
      </c>
      <c r="BA475" s="119">
        <f>MetaData!BA475</f>
        <v>0</v>
      </c>
      <c r="BB475" s="119">
        <f>MetaData!BB475</f>
        <v>0</v>
      </c>
      <c r="BC475" s="119">
        <f>MetaData!BC475</f>
        <v>0</v>
      </c>
      <c r="BD475" s="119">
        <f>MetaData!BD475</f>
        <v>0</v>
      </c>
      <c r="BE475" s="119">
        <f>MetaData!BE475</f>
        <v>0</v>
      </c>
      <c r="BF475" s="119">
        <f>MetaData!BF475</f>
        <v>0</v>
      </c>
      <c r="BG475" s="15">
        <f>ReportedData!M475</f>
        <v>0</v>
      </c>
      <c r="BH475" t="str">
        <f>ReportedData!F475</f>
        <v>D2_3_fd.xlsx</v>
      </c>
    </row>
    <row r="476" spans="1:60" ht="15.75" hidden="1">
      <c r="A476" s="10">
        <f>MetaData!A476</f>
        <v>472</v>
      </c>
      <c r="B476" s="10">
        <f>MetaData!B476</f>
        <v>101</v>
      </c>
      <c r="C476" s="10">
        <f>MetaData!C476</f>
        <v>7</v>
      </c>
      <c r="D476" s="91" t="str">
        <f>MetaData!D476</f>
        <v>D3-1</v>
      </c>
      <c r="E476" s="11" t="str">
        <f>MetaData!E476</f>
        <v>Bousias et al 2006</v>
      </c>
      <c r="F476" s="12" t="str">
        <f>MetaData!F476</f>
        <v>SI</v>
      </c>
      <c r="G476" s="14" t="str">
        <f>MetaData!G476</f>
        <v>C</v>
      </c>
      <c r="H476" s="14" t="str">
        <f>MetaData!H476</f>
        <v>S</v>
      </c>
      <c r="I476" s="50">
        <f>IF(MetaData!$F476="SI",MetaData!I476,MetaData!I476*6.89476)</f>
        <v>24.2</v>
      </c>
      <c r="J476" s="50">
        <f>IF(MetaData!$F476="SI",MetaData!J476,MetaData!J476*6.89476)</f>
        <v>0</v>
      </c>
      <c r="K476" s="50">
        <f>IF(MetaData!$F476="SI",MetaData!K476,MetaData!K476*6.89476)</f>
        <v>0</v>
      </c>
      <c r="L476" s="50">
        <f>IF(MetaData!$F476="SI",MetaData!L476,MetaData!L476*4.448)</f>
        <v>1006.7199999999999</v>
      </c>
      <c r="M476" s="52">
        <f>MetaData!M476</f>
        <v>0</v>
      </c>
      <c r="N476" s="53">
        <f>IF(MetaData!$F476="SI",MetaData!N476,MetaData!N476*25.4)</f>
        <v>400</v>
      </c>
      <c r="O476" s="53">
        <f>IF(MetaData!$F476="SI",MetaData!O476,MetaData!O476*25.4)</f>
        <v>400</v>
      </c>
      <c r="P476" s="53">
        <f>IF(MetaData!$F476="SI",MetaData!P476,MetaData!P476*25.4)</f>
        <v>1600</v>
      </c>
      <c r="Q476" s="53">
        <f>IF(MetaData!$F476="SI",MetaData!Q476,MetaData!Q476*25.4)</f>
        <v>1000</v>
      </c>
      <c r="R476" s="99" t="str">
        <f>MetaData!R476</f>
        <v>C</v>
      </c>
      <c r="S476" s="53">
        <f>IF(MetaData!$F476="SI",MetaData!S476,MetaData!S476*(25.4^2))</f>
        <v>160000</v>
      </c>
      <c r="T476" s="53">
        <f>IF(MetaData!$F476="SI",MetaData!T476,MetaData!T476*25.4)</f>
        <v>20</v>
      </c>
      <c r="U476" s="53">
        <f>IF(MetaData!$F476="SI",MetaData!U476,MetaData!U476*25.4)</f>
        <v>20</v>
      </c>
      <c r="V476" s="53">
        <f>IF(MetaData!$F476="SI",MetaData!V476,MetaData!V476*25.4)</f>
        <v>20</v>
      </c>
      <c r="W476" s="52">
        <f>MetaData!W476</f>
        <v>8</v>
      </c>
      <c r="X476" s="53">
        <f>IF(MetaData!$F476="SI",MetaData!X476,MetaData!X476*25.4)</f>
        <v>26</v>
      </c>
      <c r="Y476" s="52">
        <f>MetaData!Y476</f>
        <v>1</v>
      </c>
      <c r="Z476" s="53">
        <f>IF(MetaData!$F476="SI",MetaData!Z476,MetaData!Z476*25.4)</f>
        <v>26</v>
      </c>
      <c r="AA476" s="52">
        <f>MetaData!AA476</f>
        <v>1</v>
      </c>
      <c r="AB476" s="52"/>
      <c r="AC476" s="53">
        <f>IF(MetaData!$F476="SI",MetaData!AC476,MetaData!AC476*25.4)</f>
        <v>0</v>
      </c>
      <c r="AD476" s="79"/>
      <c r="AE476" s="51">
        <f>MetaData!AE476</f>
        <v>1.5679999999999999E-2</v>
      </c>
      <c r="AF476" s="50">
        <f>IF(MetaData!$F476="SI",MetaData!AF476,MetaData!AF476*6.89476)</f>
        <v>573</v>
      </c>
      <c r="AG476" s="50">
        <f>IF(MetaData!$F476="SI",MetaData!AG476,MetaData!AG476*6.89476)</f>
        <v>0</v>
      </c>
      <c r="AH476" s="50">
        <f>IF(MetaData!$F476="SI",MetaData!AH476,MetaData!AH476*6.89476)</f>
        <v>573</v>
      </c>
      <c r="AI476" s="50">
        <f>IF(MetaData!$F476="SI",MetaData!AI476,MetaData!AI476*6.89476)</f>
        <v>573</v>
      </c>
      <c r="AJ476" s="50">
        <f>IF(MetaData!$F476="SI",MetaData!AJ476,MetaData!AJ476*6.89476)</f>
        <v>0</v>
      </c>
      <c r="AK476" s="50">
        <f>IF(MetaData!$F476="SI",MetaData!AK476,MetaData!AK476*6.89476)</f>
        <v>0</v>
      </c>
      <c r="AL476" s="117">
        <f>MetaData!AL476</f>
        <v>0</v>
      </c>
      <c r="AM476" s="52">
        <f>MetaData!AM476</f>
        <v>0</v>
      </c>
      <c r="AN476" s="52">
        <f>MetaData!AN476</f>
        <v>3</v>
      </c>
      <c r="AO476" s="52" t="str">
        <f>MetaData!AO476</f>
        <v>Ribbed</v>
      </c>
      <c r="AP476" s="53">
        <f>IF(MetaData!$F476="SI",MetaData!AP476,MetaData!AP476*25.4)</f>
        <v>8</v>
      </c>
      <c r="AQ476" s="52">
        <f>MetaData!AQ476</f>
        <v>0</v>
      </c>
      <c r="AR476" s="53">
        <f>IF(MetaData!$F476="SI",MetaData!AR476,MetaData!AR476*25.4)</f>
        <v>75</v>
      </c>
      <c r="AS476" s="53">
        <f>IF(MetaData!$F476="SI",MetaData!AS476,MetaData!AS476*25.4)</f>
        <v>0</v>
      </c>
      <c r="AT476" s="52">
        <f>MetaData!AT476</f>
        <v>0</v>
      </c>
      <c r="AU476" s="53">
        <f>IF(MetaData!$F476="SI",MetaData!AU476,MetaData!AU476*25.4)</f>
        <v>0</v>
      </c>
      <c r="AV476" s="59">
        <f>MetaData!AV476</f>
        <v>5.7099999999999998E-3</v>
      </c>
      <c r="AW476" s="59"/>
      <c r="AX476" s="50">
        <f>IF(MetaData!$F476="SI",MetaData!AX476,MetaData!AX476*6.89476)</f>
        <v>542</v>
      </c>
      <c r="AY476" s="50">
        <f>IF(MetaData!$F476="SI",MetaData!AY476,MetaData!AY476*6.89476)</f>
        <v>0</v>
      </c>
      <c r="AZ476" s="119">
        <f>MetaData!AZ476</f>
        <v>0</v>
      </c>
      <c r="BA476" s="119">
        <f>MetaData!BA476</f>
        <v>0</v>
      </c>
      <c r="BB476" s="119">
        <f>MetaData!BB476</f>
        <v>0</v>
      </c>
      <c r="BC476" s="119">
        <f>MetaData!BC476</f>
        <v>0</v>
      </c>
      <c r="BD476" s="119">
        <f>MetaData!BD476</f>
        <v>0</v>
      </c>
      <c r="BE476" s="119">
        <f>MetaData!BE476</f>
        <v>0</v>
      </c>
      <c r="BF476" s="119">
        <f>MetaData!BF476</f>
        <v>0</v>
      </c>
      <c r="BG476" s="15">
        <f>ReportedData!M476</f>
        <v>0</v>
      </c>
      <c r="BH476" t="str">
        <f>ReportedData!F476</f>
        <v>D3_1_fd.xlsx</v>
      </c>
    </row>
    <row r="477" spans="1:60" ht="15.75" hidden="1">
      <c r="A477" s="10">
        <f>MetaData!A477</f>
        <v>473</v>
      </c>
      <c r="B477" s="10">
        <f>MetaData!B477</f>
        <v>101</v>
      </c>
      <c r="C477" s="10">
        <f>MetaData!C477</f>
        <v>8</v>
      </c>
      <c r="D477" s="91" t="str">
        <f>MetaData!D477</f>
        <v>D3-2</v>
      </c>
      <c r="E477" s="11" t="str">
        <f>MetaData!E477</f>
        <v>Bousias et al 2006</v>
      </c>
      <c r="F477" s="12" t="str">
        <f>MetaData!F477</f>
        <v>SI</v>
      </c>
      <c r="G477" s="14" t="str">
        <f>MetaData!G477</f>
        <v>C</v>
      </c>
      <c r="H477" s="14" t="str">
        <f>MetaData!H477</f>
        <v>S</v>
      </c>
      <c r="I477" s="50">
        <f>IF(MetaData!$F477="SI",MetaData!I477,MetaData!I477*6.89476)</f>
        <v>24.8</v>
      </c>
      <c r="J477" s="50">
        <f>IF(MetaData!$F477="SI",MetaData!J477,MetaData!J477*6.89476)</f>
        <v>0</v>
      </c>
      <c r="K477" s="50">
        <f>IF(MetaData!$F477="SI",MetaData!K477,MetaData!K477*6.89476)</f>
        <v>0</v>
      </c>
      <c r="L477" s="50">
        <f>IF(MetaData!$F477="SI",MetaData!L477,MetaData!L477*4.448)</f>
        <v>952.32000000000016</v>
      </c>
      <c r="M477" s="52">
        <f>MetaData!M477</f>
        <v>0</v>
      </c>
      <c r="N477" s="53">
        <f>IF(MetaData!$F477="SI",MetaData!N477,MetaData!N477*25.4)</f>
        <v>400</v>
      </c>
      <c r="O477" s="53">
        <f>IF(MetaData!$F477="SI",MetaData!O477,MetaData!O477*25.4)</f>
        <v>400</v>
      </c>
      <c r="P477" s="53">
        <f>IF(MetaData!$F477="SI",MetaData!P477,MetaData!P477*25.4)</f>
        <v>1600</v>
      </c>
      <c r="Q477" s="53">
        <f>IF(MetaData!$F477="SI",MetaData!Q477,MetaData!Q477*25.4)</f>
        <v>1000</v>
      </c>
      <c r="R477" s="99" t="str">
        <f>MetaData!R477</f>
        <v>C</v>
      </c>
      <c r="S477" s="53">
        <f>IF(MetaData!$F477="SI",MetaData!S477,MetaData!S477*(25.4^2))</f>
        <v>160000</v>
      </c>
      <c r="T477" s="53">
        <f>IF(MetaData!$F477="SI",MetaData!T477,MetaData!T477*25.4)</f>
        <v>20</v>
      </c>
      <c r="U477" s="53">
        <f>IF(MetaData!$F477="SI",MetaData!U477,MetaData!U477*25.4)</f>
        <v>20</v>
      </c>
      <c r="V477" s="53">
        <f>IF(MetaData!$F477="SI",MetaData!V477,MetaData!V477*25.4)</f>
        <v>20</v>
      </c>
      <c r="W477" s="52">
        <f>MetaData!W477</f>
        <v>8</v>
      </c>
      <c r="X477" s="53">
        <f>IF(MetaData!$F477="SI",MetaData!X477,MetaData!X477*25.4)</f>
        <v>32</v>
      </c>
      <c r="Y477" s="52">
        <f>MetaData!Y477</f>
        <v>1</v>
      </c>
      <c r="Z477" s="53">
        <f>IF(MetaData!$F477="SI",MetaData!Z477,MetaData!Z477*25.4)</f>
        <v>32</v>
      </c>
      <c r="AA477" s="52">
        <f>MetaData!AA477</f>
        <v>1</v>
      </c>
      <c r="AB477" s="52"/>
      <c r="AC477" s="53">
        <f>IF(MetaData!$F477="SI",MetaData!AC477,MetaData!AC477*25.4)</f>
        <v>0</v>
      </c>
      <c r="AD477" s="79"/>
      <c r="AE477" s="51">
        <f>MetaData!AE477</f>
        <v>1.5679999999999999E-2</v>
      </c>
      <c r="AF477" s="50">
        <f>IF(MetaData!$F477="SI",MetaData!AF477,MetaData!AF477*6.89476)</f>
        <v>573</v>
      </c>
      <c r="AG477" s="50">
        <f>IF(MetaData!$F477="SI",MetaData!AG477,MetaData!AG477*6.89476)</f>
        <v>0</v>
      </c>
      <c r="AH477" s="50">
        <f>IF(MetaData!$F477="SI",MetaData!AH477,MetaData!AH477*6.89476)</f>
        <v>573</v>
      </c>
      <c r="AI477" s="50">
        <f>IF(MetaData!$F477="SI",MetaData!AI477,MetaData!AI477*6.89476)</f>
        <v>573</v>
      </c>
      <c r="AJ477" s="50">
        <f>IF(MetaData!$F477="SI",MetaData!AJ477,MetaData!AJ477*6.89476)</f>
        <v>0</v>
      </c>
      <c r="AK477" s="50">
        <f>IF(MetaData!$F477="SI",MetaData!AK477,MetaData!AK477*6.89476)</f>
        <v>0</v>
      </c>
      <c r="AL477" s="117">
        <f>MetaData!AL477</f>
        <v>0</v>
      </c>
      <c r="AM477" s="52">
        <f>MetaData!AM477</f>
        <v>0</v>
      </c>
      <c r="AN477" s="52">
        <f>MetaData!AN477</f>
        <v>3</v>
      </c>
      <c r="AO477" s="52" t="str">
        <f>MetaData!AO477</f>
        <v>Ribbed</v>
      </c>
      <c r="AP477" s="53">
        <f>IF(MetaData!$F477="SI",MetaData!AP477,MetaData!AP477*25.4)</f>
        <v>8</v>
      </c>
      <c r="AQ477" s="52">
        <f>MetaData!AQ477</f>
        <v>0</v>
      </c>
      <c r="AR477" s="53">
        <f>IF(MetaData!$F477="SI",MetaData!AR477,MetaData!AR477*25.4)</f>
        <v>75</v>
      </c>
      <c r="AS477" s="53">
        <f>IF(MetaData!$F477="SI",MetaData!AS477,MetaData!AS477*25.4)</f>
        <v>0</v>
      </c>
      <c r="AT477" s="52">
        <f>MetaData!AT477</f>
        <v>0</v>
      </c>
      <c r="AU477" s="53">
        <f>IF(MetaData!$F477="SI",MetaData!AU477,MetaData!AU477*25.4)</f>
        <v>0</v>
      </c>
      <c r="AV477" s="59">
        <f>MetaData!AV477</f>
        <v>5.7099999999999998E-3</v>
      </c>
      <c r="AW477" s="59"/>
      <c r="AX477" s="50">
        <f>IF(MetaData!$F477="SI",MetaData!AX477,MetaData!AX477*6.89476)</f>
        <v>542</v>
      </c>
      <c r="AY477" s="50">
        <f>IF(MetaData!$F477="SI",MetaData!AY477,MetaData!AY477*6.89476)</f>
        <v>0</v>
      </c>
      <c r="AZ477" s="119">
        <f>MetaData!AZ477</f>
        <v>0</v>
      </c>
      <c r="BA477" s="119">
        <f>MetaData!BA477</f>
        <v>0</v>
      </c>
      <c r="BB477" s="119">
        <f>MetaData!BB477</f>
        <v>0</v>
      </c>
      <c r="BC477" s="119">
        <f>MetaData!BC477</f>
        <v>0</v>
      </c>
      <c r="BD477" s="119">
        <f>MetaData!BD477</f>
        <v>0</v>
      </c>
      <c r="BE477" s="119">
        <f>MetaData!BE477</f>
        <v>0</v>
      </c>
      <c r="BF477" s="119">
        <f>MetaData!BF477</f>
        <v>0</v>
      </c>
      <c r="BG477" s="15">
        <f>ReportedData!M477</f>
        <v>0</v>
      </c>
      <c r="BH477" t="str">
        <f>ReportedData!F477</f>
        <v>D3_2_fd.xlsx</v>
      </c>
    </row>
    <row r="478" spans="1:60" ht="15.75" hidden="1">
      <c r="A478" s="10">
        <f>MetaData!A478</f>
        <v>474</v>
      </c>
      <c r="B478" s="10">
        <f>MetaData!B478</f>
        <v>101</v>
      </c>
      <c r="C478" s="10">
        <f>MetaData!C478</f>
        <v>9</v>
      </c>
      <c r="D478" s="91" t="str">
        <f>MetaData!D478</f>
        <v>D3-3</v>
      </c>
      <c r="E478" s="11" t="str">
        <f>MetaData!E478</f>
        <v>Bousias et al 2006</v>
      </c>
      <c r="F478" s="12" t="str">
        <f>MetaData!F478</f>
        <v>SI</v>
      </c>
      <c r="G478" s="14" t="str">
        <f>MetaData!G478</f>
        <v>C</v>
      </c>
      <c r="H478" s="14" t="str">
        <f>MetaData!H478</f>
        <v>S</v>
      </c>
      <c r="I478" s="50">
        <f>IF(MetaData!$F478="SI",MetaData!I478,MetaData!I478*6.89476)</f>
        <v>27.9</v>
      </c>
      <c r="J478" s="50">
        <f>IF(MetaData!$F478="SI",MetaData!J478,MetaData!J478*6.89476)</f>
        <v>0</v>
      </c>
      <c r="K478" s="50">
        <f>IF(MetaData!$F478="SI",MetaData!K478,MetaData!K478*6.89476)</f>
        <v>0</v>
      </c>
      <c r="L478" s="50">
        <f>IF(MetaData!$F478="SI",MetaData!L478,MetaData!L478*4.448)</f>
        <v>946.36800000000005</v>
      </c>
      <c r="M478" s="52">
        <f>MetaData!M478</f>
        <v>0</v>
      </c>
      <c r="N478" s="53">
        <f>IF(MetaData!$F478="SI",MetaData!N478,MetaData!N478*25.4)</f>
        <v>400</v>
      </c>
      <c r="O478" s="53">
        <f>IF(MetaData!$F478="SI",MetaData!O478,MetaData!O478*25.4)</f>
        <v>400</v>
      </c>
      <c r="P478" s="53">
        <f>IF(MetaData!$F478="SI",MetaData!P478,MetaData!P478*25.4)</f>
        <v>1600</v>
      </c>
      <c r="Q478" s="53">
        <f>IF(MetaData!$F478="SI",MetaData!Q478,MetaData!Q478*25.4)</f>
        <v>1000</v>
      </c>
      <c r="R478" s="99" t="str">
        <f>MetaData!R478</f>
        <v>C</v>
      </c>
      <c r="S478" s="53">
        <f>IF(MetaData!$F478="SI",MetaData!S478,MetaData!S478*(25.4^2))</f>
        <v>160000</v>
      </c>
      <c r="T478" s="53">
        <f>IF(MetaData!$F478="SI",MetaData!T478,MetaData!T478*25.4)</f>
        <v>20</v>
      </c>
      <c r="U478" s="53">
        <f>IF(MetaData!$F478="SI",MetaData!U478,MetaData!U478*25.4)</f>
        <v>20</v>
      </c>
      <c r="V478" s="53">
        <f>IF(MetaData!$F478="SI",MetaData!V478,MetaData!V478*25.4)</f>
        <v>20</v>
      </c>
      <c r="W478" s="52">
        <f>MetaData!W478</f>
        <v>8</v>
      </c>
      <c r="X478" s="53">
        <f>IF(MetaData!$F478="SI",MetaData!X478,MetaData!X478*25.4)</f>
        <v>24.5</v>
      </c>
      <c r="Y478" s="52">
        <f>MetaData!Y478</f>
        <v>1</v>
      </c>
      <c r="Z478" s="53">
        <f>IF(MetaData!$F478="SI",MetaData!Z478,MetaData!Z478*25.4)</f>
        <v>24.5</v>
      </c>
      <c r="AA478" s="52">
        <f>MetaData!AA478</f>
        <v>1</v>
      </c>
      <c r="AB478" s="52"/>
      <c r="AC478" s="53">
        <f>IF(MetaData!$F478="SI",MetaData!AC478,MetaData!AC478*25.4)</f>
        <v>0</v>
      </c>
      <c r="AD478" s="79"/>
      <c r="AE478" s="51">
        <f>MetaData!AE478</f>
        <v>1.5679999999999999E-2</v>
      </c>
      <c r="AF478" s="50">
        <f>IF(MetaData!$F478="SI",MetaData!AF478,MetaData!AF478*6.89476)</f>
        <v>573</v>
      </c>
      <c r="AG478" s="50">
        <f>IF(MetaData!$F478="SI",MetaData!AG478,MetaData!AG478*6.89476)</f>
        <v>0</v>
      </c>
      <c r="AH478" s="50">
        <f>IF(MetaData!$F478="SI",MetaData!AH478,MetaData!AH478*6.89476)</f>
        <v>573</v>
      </c>
      <c r="AI478" s="50">
        <f>IF(MetaData!$F478="SI",MetaData!AI478,MetaData!AI478*6.89476)</f>
        <v>573</v>
      </c>
      <c r="AJ478" s="50">
        <f>IF(MetaData!$F478="SI",MetaData!AJ478,MetaData!AJ478*6.89476)</f>
        <v>0</v>
      </c>
      <c r="AK478" s="50">
        <f>IF(MetaData!$F478="SI",MetaData!AK478,MetaData!AK478*6.89476)</f>
        <v>0</v>
      </c>
      <c r="AL478" s="117">
        <f>MetaData!AL478</f>
        <v>0</v>
      </c>
      <c r="AM478" s="52">
        <f>MetaData!AM478</f>
        <v>0</v>
      </c>
      <c r="AN478" s="52">
        <f>MetaData!AN478</f>
        <v>3</v>
      </c>
      <c r="AO478" s="52" t="str">
        <f>MetaData!AO478</f>
        <v>Ribbed</v>
      </c>
      <c r="AP478" s="53">
        <f>IF(MetaData!$F478="SI",MetaData!AP478,MetaData!AP478*25.4)</f>
        <v>8</v>
      </c>
      <c r="AQ478" s="52">
        <f>MetaData!AQ478</f>
        <v>0</v>
      </c>
      <c r="AR478" s="53">
        <f>IF(MetaData!$F478="SI",MetaData!AR478,MetaData!AR478*25.4)</f>
        <v>75</v>
      </c>
      <c r="AS478" s="53">
        <f>IF(MetaData!$F478="SI",MetaData!AS478,MetaData!AS478*25.4)</f>
        <v>0</v>
      </c>
      <c r="AT478" s="52">
        <f>MetaData!AT478</f>
        <v>0</v>
      </c>
      <c r="AU478" s="53">
        <f>IF(MetaData!$F478="SI",MetaData!AU478,MetaData!AU478*25.4)</f>
        <v>0</v>
      </c>
      <c r="AV478" s="59">
        <f>MetaData!AV478</f>
        <v>5.7099999999999998E-3</v>
      </c>
      <c r="AW478" s="59"/>
      <c r="AX478" s="50">
        <f>IF(MetaData!$F478="SI",MetaData!AX478,MetaData!AX478*6.89476)</f>
        <v>542</v>
      </c>
      <c r="AY478" s="50">
        <f>IF(MetaData!$F478="SI",MetaData!AY478,MetaData!AY478*6.89476)</f>
        <v>0</v>
      </c>
      <c r="AZ478" s="119">
        <f>MetaData!AZ478</f>
        <v>0</v>
      </c>
      <c r="BA478" s="119">
        <f>MetaData!BA478</f>
        <v>0</v>
      </c>
      <c r="BB478" s="119">
        <f>MetaData!BB478</f>
        <v>0</v>
      </c>
      <c r="BC478" s="119">
        <f>MetaData!BC478</f>
        <v>0</v>
      </c>
      <c r="BD478" s="119">
        <f>MetaData!BD478</f>
        <v>0</v>
      </c>
      <c r="BE478" s="119">
        <f>MetaData!BE478</f>
        <v>0</v>
      </c>
      <c r="BF478" s="119">
        <f>MetaData!BF478</f>
        <v>0</v>
      </c>
      <c r="BG478" s="15">
        <f>ReportedData!M478</f>
        <v>0</v>
      </c>
      <c r="BH478" t="str">
        <f>ReportedData!F478</f>
        <v>D3_3_fd.xlsx</v>
      </c>
    </row>
    <row r="479" spans="1:60" ht="15.75" hidden="1">
      <c r="A479" s="10">
        <f>MetaData!A479</f>
        <v>475</v>
      </c>
      <c r="B479" s="10">
        <f>MetaData!B479</f>
        <v>101</v>
      </c>
      <c r="C479" s="10">
        <f>MetaData!C479</f>
        <v>10</v>
      </c>
      <c r="D479" s="91" t="str">
        <f>MetaData!D479</f>
        <v>D4-1</v>
      </c>
      <c r="E479" s="11" t="str">
        <f>MetaData!E479</f>
        <v>Bousias et al 2006</v>
      </c>
      <c r="F479" s="12" t="str">
        <f>MetaData!F479</f>
        <v>SI</v>
      </c>
      <c r="G479" s="14" t="str">
        <f>MetaData!G479</f>
        <v>C</v>
      </c>
      <c r="H479" s="14" t="str">
        <f>MetaData!H479</f>
        <v>S</v>
      </c>
      <c r="I479" s="50">
        <f>IF(MetaData!$F479="SI",MetaData!I479,MetaData!I479*6.89476)</f>
        <v>24.4</v>
      </c>
      <c r="J479" s="50">
        <f>IF(MetaData!$F479="SI",MetaData!J479,MetaData!J479*6.89476)</f>
        <v>0</v>
      </c>
      <c r="K479" s="50">
        <f>IF(MetaData!$F479="SI",MetaData!K479,MetaData!K479*6.89476)</f>
        <v>0</v>
      </c>
      <c r="L479" s="50">
        <f>IF(MetaData!$F479="SI",MetaData!L479,MetaData!L479*4.448)</f>
        <v>1015.04</v>
      </c>
      <c r="M479" s="52">
        <f>MetaData!M479</f>
        <v>0</v>
      </c>
      <c r="N479" s="53">
        <f>IF(MetaData!$F479="SI",MetaData!N479,MetaData!N479*25.4)</f>
        <v>400</v>
      </c>
      <c r="O479" s="53">
        <f>IF(MetaData!$F479="SI",MetaData!O479,MetaData!O479*25.4)</f>
        <v>400</v>
      </c>
      <c r="P479" s="53">
        <f>IF(MetaData!$F479="SI",MetaData!P479,MetaData!P479*25.4)</f>
        <v>1600</v>
      </c>
      <c r="Q479" s="53">
        <f>IF(MetaData!$F479="SI",MetaData!Q479,MetaData!Q479*25.4)</f>
        <v>1000</v>
      </c>
      <c r="R479" s="99" t="str">
        <f>MetaData!R479</f>
        <v>C</v>
      </c>
      <c r="S479" s="53">
        <f>IF(MetaData!$F479="SI",MetaData!S479,MetaData!S479*(25.4^2))</f>
        <v>160000</v>
      </c>
      <c r="T479" s="53">
        <f>IF(MetaData!$F479="SI",MetaData!T479,MetaData!T479*25.4)</f>
        <v>20</v>
      </c>
      <c r="U479" s="53">
        <f>IF(MetaData!$F479="SI",MetaData!U479,MetaData!U479*25.4)</f>
        <v>20</v>
      </c>
      <c r="V479" s="53">
        <f>IF(MetaData!$F479="SI",MetaData!V479,MetaData!V479*25.4)</f>
        <v>20</v>
      </c>
      <c r="W479" s="52">
        <f>MetaData!W479</f>
        <v>8</v>
      </c>
      <c r="X479" s="53">
        <f>IF(MetaData!$F479="SI",MetaData!X479,MetaData!X479*25.4)</f>
        <v>32</v>
      </c>
      <c r="Y479" s="52">
        <f>MetaData!Y479</f>
        <v>1</v>
      </c>
      <c r="Z479" s="53">
        <f>IF(MetaData!$F479="SI",MetaData!Z479,MetaData!Z479*25.4)</f>
        <v>32</v>
      </c>
      <c r="AA479" s="52">
        <f>MetaData!AA479</f>
        <v>1</v>
      </c>
      <c r="AB479" s="52"/>
      <c r="AC479" s="53">
        <f>IF(MetaData!$F479="SI",MetaData!AC479,MetaData!AC479*25.4)</f>
        <v>0</v>
      </c>
      <c r="AD479" s="79"/>
      <c r="AE479" s="51">
        <f>MetaData!AE479</f>
        <v>1.5679999999999999E-2</v>
      </c>
      <c r="AF479" s="50">
        <f>IF(MetaData!$F479="SI",MetaData!AF479,MetaData!AF479*6.89476)</f>
        <v>573</v>
      </c>
      <c r="AG479" s="50">
        <f>IF(MetaData!$F479="SI",MetaData!AG479,MetaData!AG479*6.89476)</f>
        <v>0</v>
      </c>
      <c r="AH479" s="50">
        <f>IF(MetaData!$F479="SI",MetaData!AH479,MetaData!AH479*6.89476)</f>
        <v>573</v>
      </c>
      <c r="AI479" s="50">
        <f>IF(MetaData!$F479="SI",MetaData!AI479,MetaData!AI479*6.89476)</f>
        <v>573</v>
      </c>
      <c r="AJ479" s="50">
        <f>IF(MetaData!$F479="SI",MetaData!AJ479,MetaData!AJ479*6.89476)</f>
        <v>0</v>
      </c>
      <c r="AK479" s="50">
        <f>IF(MetaData!$F479="SI",MetaData!AK479,MetaData!AK479*6.89476)</f>
        <v>0</v>
      </c>
      <c r="AL479" s="117">
        <f>MetaData!AL479</f>
        <v>0</v>
      </c>
      <c r="AM479" s="52">
        <f>MetaData!AM479</f>
        <v>0</v>
      </c>
      <c r="AN479" s="52">
        <f>MetaData!AN479</f>
        <v>3</v>
      </c>
      <c r="AO479" s="52" t="str">
        <f>MetaData!AO479</f>
        <v>Ribbed</v>
      </c>
      <c r="AP479" s="53">
        <f>IF(MetaData!$F479="SI",MetaData!AP479,MetaData!AP479*25.4)</f>
        <v>8</v>
      </c>
      <c r="AQ479" s="52">
        <f>MetaData!AQ479</f>
        <v>0</v>
      </c>
      <c r="AR479" s="53">
        <f>IF(MetaData!$F479="SI",MetaData!AR479,MetaData!AR479*25.4)</f>
        <v>37.5</v>
      </c>
      <c r="AS479" s="53">
        <f>IF(MetaData!$F479="SI",MetaData!AS479,MetaData!AS479*25.4)</f>
        <v>0</v>
      </c>
      <c r="AT479" s="52">
        <f>MetaData!AT479</f>
        <v>0</v>
      </c>
      <c r="AU479" s="53">
        <f>IF(MetaData!$F479="SI",MetaData!AU479,MetaData!AU479*25.4)</f>
        <v>0</v>
      </c>
      <c r="AV479" s="59">
        <f>MetaData!AV479</f>
        <v>5.7099999999999998E-3</v>
      </c>
      <c r="AW479" s="59"/>
      <c r="AX479" s="50">
        <f>IF(MetaData!$F479="SI",MetaData!AX479,MetaData!AX479*6.89476)</f>
        <v>512.29999999999995</v>
      </c>
      <c r="AY479" s="50">
        <f>IF(MetaData!$F479="SI",MetaData!AY479,MetaData!AY479*6.89476)</f>
        <v>0</v>
      </c>
      <c r="AZ479" s="119">
        <f>MetaData!AZ479</f>
        <v>0</v>
      </c>
      <c r="BA479" s="119">
        <f>MetaData!BA479</f>
        <v>0</v>
      </c>
      <c r="BB479" s="119">
        <f>MetaData!BB479</f>
        <v>0</v>
      </c>
      <c r="BC479" s="119">
        <f>MetaData!BC479</f>
        <v>0</v>
      </c>
      <c r="BD479" s="119">
        <f>MetaData!BD479</f>
        <v>0</v>
      </c>
      <c r="BE479" s="119">
        <f>MetaData!BE479</f>
        <v>0</v>
      </c>
      <c r="BF479" s="119">
        <f>MetaData!BF479</f>
        <v>0</v>
      </c>
      <c r="BG479" s="15">
        <f>ReportedData!M479</f>
        <v>0</v>
      </c>
      <c r="BH479" t="str">
        <f>ReportedData!F479</f>
        <v>D4_1_fd.xlsx</v>
      </c>
    </row>
    <row r="480" spans="1:60" ht="15.75" hidden="1">
      <c r="A480" s="10">
        <f>MetaData!A480</f>
        <v>476</v>
      </c>
      <c r="B480" s="10">
        <f>MetaData!B480</f>
        <v>101</v>
      </c>
      <c r="C480" s="10">
        <f>MetaData!C480</f>
        <v>11</v>
      </c>
      <c r="D480" s="91" t="str">
        <f>MetaData!D480</f>
        <v>D4-2</v>
      </c>
      <c r="E480" s="11" t="str">
        <f>MetaData!E480</f>
        <v>Bousias et al 2006</v>
      </c>
      <c r="F480" s="12" t="str">
        <f>MetaData!F480</f>
        <v>SI</v>
      </c>
      <c r="G480" s="14" t="str">
        <f>MetaData!G480</f>
        <v>C</v>
      </c>
      <c r="H480" s="14" t="str">
        <f>MetaData!H480</f>
        <v>S</v>
      </c>
      <c r="I480" s="50">
        <f>IF(MetaData!$F480="SI",MetaData!I480,MetaData!I480*6.89476)</f>
        <v>25.3</v>
      </c>
      <c r="J480" s="50">
        <f>IF(MetaData!$F480="SI",MetaData!J480,MetaData!J480*6.89476)</f>
        <v>0</v>
      </c>
      <c r="K480" s="50">
        <f>IF(MetaData!$F480="SI",MetaData!K480,MetaData!K480*6.89476)</f>
        <v>0</v>
      </c>
      <c r="L480" s="50">
        <f>IF(MetaData!$F480="SI",MetaData!L480,MetaData!L480*4.448)</f>
        <v>910.8</v>
      </c>
      <c r="M480" s="52">
        <f>MetaData!M480</f>
        <v>0</v>
      </c>
      <c r="N480" s="53">
        <f>IF(MetaData!$F480="SI",MetaData!N480,MetaData!N480*25.4)</f>
        <v>400</v>
      </c>
      <c r="O480" s="53">
        <f>IF(MetaData!$F480="SI",MetaData!O480,MetaData!O480*25.4)</f>
        <v>400</v>
      </c>
      <c r="P480" s="53">
        <f>IF(MetaData!$F480="SI",MetaData!P480,MetaData!P480*25.4)</f>
        <v>1600</v>
      </c>
      <c r="Q480" s="53">
        <f>IF(MetaData!$F480="SI",MetaData!Q480,MetaData!Q480*25.4)</f>
        <v>1000</v>
      </c>
      <c r="R480" s="99" t="str">
        <f>MetaData!R480</f>
        <v>C</v>
      </c>
      <c r="S480" s="53">
        <f>IF(MetaData!$F480="SI",MetaData!S480,MetaData!S480*(25.4^2))</f>
        <v>160000</v>
      </c>
      <c r="T480" s="53">
        <f>IF(MetaData!$F480="SI",MetaData!T480,MetaData!T480*25.4)</f>
        <v>20</v>
      </c>
      <c r="U480" s="53">
        <f>IF(MetaData!$F480="SI",MetaData!U480,MetaData!U480*25.4)</f>
        <v>20</v>
      </c>
      <c r="V480" s="53">
        <f>IF(MetaData!$F480="SI",MetaData!V480,MetaData!V480*25.4)</f>
        <v>20</v>
      </c>
      <c r="W480" s="52">
        <f>MetaData!W480</f>
        <v>8</v>
      </c>
      <c r="X480" s="53">
        <f>IF(MetaData!$F480="SI",MetaData!X480,MetaData!X480*25.4)</f>
        <v>32</v>
      </c>
      <c r="Y480" s="52">
        <f>MetaData!Y480</f>
        <v>1</v>
      </c>
      <c r="Z480" s="53">
        <f>IF(MetaData!$F480="SI",MetaData!Z480,MetaData!Z480*25.4)</f>
        <v>32</v>
      </c>
      <c r="AA480" s="52">
        <f>MetaData!AA480</f>
        <v>1</v>
      </c>
      <c r="AB480" s="52"/>
      <c r="AC480" s="53">
        <f>IF(MetaData!$F480="SI",MetaData!AC480,MetaData!AC480*25.4)</f>
        <v>0</v>
      </c>
      <c r="AD480" s="79"/>
      <c r="AE480" s="51">
        <f>MetaData!AE480</f>
        <v>1.5679999999999999E-2</v>
      </c>
      <c r="AF480" s="50">
        <f>IF(MetaData!$F480="SI",MetaData!AF480,MetaData!AF480*6.89476)</f>
        <v>573</v>
      </c>
      <c r="AG480" s="50">
        <f>IF(MetaData!$F480="SI",MetaData!AG480,MetaData!AG480*6.89476)</f>
        <v>0</v>
      </c>
      <c r="AH480" s="50">
        <f>IF(MetaData!$F480="SI",MetaData!AH480,MetaData!AH480*6.89476)</f>
        <v>573</v>
      </c>
      <c r="AI480" s="50">
        <f>IF(MetaData!$F480="SI",MetaData!AI480,MetaData!AI480*6.89476)</f>
        <v>573</v>
      </c>
      <c r="AJ480" s="50">
        <f>IF(MetaData!$F480="SI",MetaData!AJ480,MetaData!AJ480*6.89476)</f>
        <v>0</v>
      </c>
      <c r="AK480" s="50">
        <f>IF(MetaData!$F480="SI",MetaData!AK480,MetaData!AK480*6.89476)</f>
        <v>0</v>
      </c>
      <c r="AL480" s="117">
        <f>MetaData!AL480</f>
        <v>0</v>
      </c>
      <c r="AM480" s="52">
        <f>MetaData!AM480</f>
        <v>0</v>
      </c>
      <c r="AN480" s="52">
        <f>MetaData!AN480</f>
        <v>3</v>
      </c>
      <c r="AO480" s="52" t="str">
        <f>MetaData!AO480</f>
        <v>Ribbed</v>
      </c>
      <c r="AP480" s="53">
        <f>IF(MetaData!$F480="SI",MetaData!AP480,MetaData!AP480*25.4)</f>
        <v>8</v>
      </c>
      <c r="AQ480" s="52">
        <f>MetaData!AQ480</f>
        <v>0</v>
      </c>
      <c r="AR480" s="53">
        <f>IF(MetaData!$F480="SI",MetaData!AR480,MetaData!AR480*25.4)</f>
        <v>37.5</v>
      </c>
      <c r="AS480" s="53">
        <f>IF(MetaData!$F480="SI",MetaData!AS480,MetaData!AS480*25.4)</f>
        <v>0</v>
      </c>
      <c r="AT480" s="52">
        <f>MetaData!AT480</f>
        <v>0</v>
      </c>
      <c r="AU480" s="53">
        <f>IF(MetaData!$F480="SI",MetaData!AU480,MetaData!AU480*25.4)</f>
        <v>0</v>
      </c>
      <c r="AV480" s="59">
        <f>MetaData!AV480</f>
        <v>5.7099999999999998E-3</v>
      </c>
      <c r="AW480" s="59"/>
      <c r="AX480" s="50">
        <f>IF(MetaData!$F480="SI",MetaData!AX480,MetaData!AX480*6.89476)</f>
        <v>512.29999999999995</v>
      </c>
      <c r="AY480" s="50">
        <f>IF(MetaData!$F480="SI",MetaData!AY480,MetaData!AY480*6.89476)</f>
        <v>0</v>
      </c>
      <c r="AZ480" s="119">
        <f>MetaData!AZ480</f>
        <v>0</v>
      </c>
      <c r="BA480" s="119">
        <f>MetaData!BA480</f>
        <v>0</v>
      </c>
      <c r="BB480" s="119">
        <f>MetaData!BB480</f>
        <v>0</v>
      </c>
      <c r="BC480" s="119">
        <f>MetaData!BC480</f>
        <v>0</v>
      </c>
      <c r="BD480" s="119">
        <f>MetaData!BD480</f>
        <v>0</v>
      </c>
      <c r="BE480" s="119">
        <f>MetaData!BE480</f>
        <v>0</v>
      </c>
      <c r="BF480" s="119">
        <f>MetaData!BF480</f>
        <v>0</v>
      </c>
      <c r="BG480" s="15">
        <f>ReportedData!M480</f>
        <v>0</v>
      </c>
      <c r="BH480" t="str">
        <f>ReportedData!F480</f>
        <v>D4_2_fd.xlsx</v>
      </c>
    </row>
    <row r="481" spans="1:60" ht="15.75" hidden="1">
      <c r="A481" s="159">
        <f>MetaData!A481</f>
        <v>477</v>
      </c>
      <c r="B481" s="159">
        <f>MetaData!B481</f>
        <v>101</v>
      </c>
      <c r="C481" s="159">
        <f>MetaData!C481</f>
        <v>12</v>
      </c>
      <c r="D481" s="160" t="str">
        <f>MetaData!D481</f>
        <v>D4-3</v>
      </c>
      <c r="E481" s="161" t="str">
        <f>MetaData!E481</f>
        <v>Bousias et al 2006</v>
      </c>
      <c r="F481" s="162" t="str">
        <f>MetaData!F481</f>
        <v>SI</v>
      </c>
      <c r="G481" s="163" t="str">
        <f>MetaData!G481</f>
        <v>C</v>
      </c>
      <c r="H481" s="163" t="str">
        <f>MetaData!H481</f>
        <v>S</v>
      </c>
      <c r="I481" s="164">
        <f>IF(MetaData!$F481="SI",MetaData!I481,MetaData!I481*6.89476)</f>
        <v>27.6</v>
      </c>
      <c r="J481" s="164">
        <f>IF(MetaData!$F481="SI",MetaData!J481,MetaData!J481*6.89476)</f>
        <v>0</v>
      </c>
      <c r="K481" s="164">
        <f>IF(MetaData!$F481="SI",MetaData!K481,MetaData!K481*6.89476)</f>
        <v>0</v>
      </c>
      <c r="L481" s="50">
        <f>IF(MetaData!$F481="SI",MetaData!L481,MetaData!L481*4.448)</f>
        <v>980.35199999999998</v>
      </c>
      <c r="M481" s="165">
        <f>MetaData!M481</f>
        <v>0</v>
      </c>
      <c r="N481" s="166">
        <f>IF(MetaData!$F481="SI",MetaData!N481,MetaData!N481*25.4)</f>
        <v>400</v>
      </c>
      <c r="O481" s="166">
        <f>IF(MetaData!$F481="SI",MetaData!O481,MetaData!O481*25.4)</f>
        <v>400</v>
      </c>
      <c r="P481" s="166">
        <f>IF(MetaData!$F481="SI",MetaData!P481,MetaData!P481*25.4)</f>
        <v>1600</v>
      </c>
      <c r="Q481" s="166">
        <f>IF(MetaData!$F481="SI",MetaData!Q481,MetaData!Q481*25.4)</f>
        <v>1000</v>
      </c>
      <c r="R481" s="167" t="str">
        <f>MetaData!R481</f>
        <v>C</v>
      </c>
      <c r="S481" s="166">
        <f>IF(MetaData!$F481="SI",MetaData!S481,MetaData!S481*(25.4^2))</f>
        <v>160000</v>
      </c>
      <c r="T481" s="166">
        <f>IF(MetaData!$F481="SI",MetaData!T481,MetaData!T481*25.4)</f>
        <v>20</v>
      </c>
      <c r="U481" s="166">
        <f>IF(MetaData!$F481="SI",MetaData!U481,MetaData!U481*25.4)</f>
        <v>20</v>
      </c>
      <c r="V481" s="166">
        <f>IF(MetaData!$F481="SI",MetaData!V481,MetaData!V481*25.4)</f>
        <v>20</v>
      </c>
      <c r="W481" s="165">
        <f>MetaData!W481</f>
        <v>8</v>
      </c>
      <c r="X481" s="166">
        <f>IF(MetaData!$F481="SI",MetaData!X481,MetaData!X481*25.4)</f>
        <v>24.5</v>
      </c>
      <c r="Y481" s="165">
        <f>MetaData!Y481</f>
        <v>1</v>
      </c>
      <c r="Z481" s="166">
        <f>IF(MetaData!$F481="SI",MetaData!Z481,MetaData!Z481*25.4)</f>
        <v>24.5</v>
      </c>
      <c r="AA481" s="165">
        <f>MetaData!AA481</f>
        <v>1</v>
      </c>
      <c r="AB481" s="165"/>
      <c r="AC481" s="166">
        <f>IF(MetaData!$F481="SI",MetaData!AC481,MetaData!AC481*25.4)</f>
        <v>0</v>
      </c>
      <c r="AD481" s="168"/>
      <c r="AE481" s="169">
        <f>MetaData!AE481</f>
        <v>1.5679999999999999E-2</v>
      </c>
      <c r="AF481" s="164">
        <f>IF(MetaData!$F481="SI",MetaData!AF481,MetaData!AF481*6.89476)</f>
        <v>573</v>
      </c>
      <c r="AG481" s="164">
        <f>IF(MetaData!$F481="SI",MetaData!AG481,MetaData!AG481*6.89476)</f>
        <v>0</v>
      </c>
      <c r="AH481" s="164">
        <f>IF(MetaData!$F481="SI",MetaData!AH481,MetaData!AH481*6.89476)</f>
        <v>573</v>
      </c>
      <c r="AI481" s="164">
        <f>IF(MetaData!$F481="SI",MetaData!AI481,MetaData!AI481*6.89476)</f>
        <v>573</v>
      </c>
      <c r="AJ481" s="164">
        <f>IF(MetaData!$F481="SI",MetaData!AJ481,MetaData!AJ481*6.89476)</f>
        <v>0</v>
      </c>
      <c r="AK481" s="164">
        <f>IF(MetaData!$F481="SI",MetaData!AK481,MetaData!AK481*6.89476)</f>
        <v>0</v>
      </c>
      <c r="AL481" s="200">
        <f>MetaData!AL481</f>
        <v>0</v>
      </c>
      <c r="AM481" s="165">
        <f>MetaData!AM481</f>
        <v>0</v>
      </c>
      <c r="AN481" s="165">
        <f>MetaData!AN481</f>
        <v>3</v>
      </c>
      <c r="AO481" s="165" t="str">
        <f>MetaData!AO481</f>
        <v>Ribbed</v>
      </c>
      <c r="AP481" s="166">
        <f>IF(MetaData!$F481="SI",MetaData!AP481,MetaData!AP481*25.4)</f>
        <v>8</v>
      </c>
      <c r="AQ481" s="165">
        <f>MetaData!AQ481</f>
        <v>0</v>
      </c>
      <c r="AR481" s="166">
        <f>IF(MetaData!$F481="SI",MetaData!AR481,MetaData!AR481*25.4)</f>
        <v>37.5</v>
      </c>
      <c r="AS481" s="166">
        <f>IF(MetaData!$F481="SI",MetaData!AS481,MetaData!AS481*25.4)</f>
        <v>0</v>
      </c>
      <c r="AT481" s="165">
        <f>MetaData!AT481</f>
        <v>0</v>
      </c>
      <c r="AU481" s="166">
        <f>IF(MetaData!$F481="SI",MetaData!AU481,MetaData!AU481*25.4)</f>
        <v>0</v>
      </c>
      <c r="AV481" s="170">
        <f>MetaData!AV481</f>
        <v>5.7099999999999998E-3</v>
      </c>
      <c r="AW481" s="170"/>
      <c r="AX481" s="164">
        <f>IF(MetaData!$F481="SI",MetaData!AX481,MetaData!AX481*6.89476)</f>
        <v>512.29999999999995</v>
      </c>
      <c r="AY481" s="164">
        <f>IF(MetaData!$F481="SI",MetaData!AY481,MetaData!AY481*6.89476)</f>
        <v>0</v>
      </c>
      <c r="AZ481" s="171">
        <f>MetaData!AZ481</f>
        <v>0</v>
      </c>
      <c r="BA481" s="171">
        <f>MetaData!BA481</f>
        <v>0</v>
      </c>
      <c r="BB481" s="171">
        <f>MetaData!BB481</f>
        <v>0</v>
      </c>
      <c r="BC481" s="171">
        <f>MetaData!BC481</f>
        <v>0</v>
      </c>
      <c r="BD481" s="171">
        <f>MetaData!BD481</f>
        <v>0</v>
      </c>
      <c r="BE481" s="171">
        <f>MetaData!BE481</f>
        <v>0</v>
      </c>
      <c r="BF481" s="171">
        <f>MetaData!BF481</f>
        <v>0</v>
      </c>
      <c r="BG481" s="15">
        <f>ReportedData!M481</f>
        <v>0</v>
      </c>
      <c r="BH481" t="str">
        <f>ReportedData!F481</f>
        <v>D4_3_fd.xlsx</v>
      </c>
    </row>
    <row r="482" spans="1:60" ht="15.75">
      <c r="A482" s="184"/>
      <c r="B482" s="184"/>
      <c r="C482" s="184"/>
      <c r="D482" s="185"/>
      <c r="E482" s="186"/>
      <c r="F482" s="187"/>
      <c r="G482" s="188"/>
      <c r="H482" s="188"/>
      <c r="I482" s="189"/>
      <c r="J482" s="189"/>
      <c r="K482" s="189"/>
      <c r="L482" s="189"/>
      <c r="M482" s="190"/>
      <c r="N482" s="191"/>
      <c r="O482" s="191"/>
      <c r="P482" s="191"/>
      <c r="Q482" s="191"/>
      <c r="R482" s="192"/>
      <c r="S482" s="191"/>
      <c r="T482" s="191"/>
      <c r="U482" s="191"/>
      <c r="V482" s="191"/>
      <c r="W482" s="190"/>
      <c r="X482" s="191"/>
      <c r="Y482" s="190"/>
      <c r="Z482" s="191"/>
      <c r="AA482" s="190"/>
      <c r="AB482" s="190"/>
      <c r="AC482" s="191"/>
      <c r="AD482" s="193"/>
      <c r="AE482" s="194"/>
      <c r="AF482" s="189"/>
      <c r="AG482" s="189"/>
      <c r="AH482" s="189"/>
      <c r="AI482" s="189"/>
      <c r="AJ482" s="189"/>
      <c r="AK482" s="189"/>
      <c r="AL482" s="201"/>
      <c r="AM482" s="190"/>
      <c r="AN482" s="190"/>
      <c r="AO482" s="190"/>
      <c r="AP482" s="191"/>
      <c r="AQ482" s="190"/>
      <c r="AR482" s="191"/>
      <c r="AS482" s="191"/>
      <c r="AT482" s="190"/>
      <c r="AU482" s="191"/>
      <c r="AV482" s="195"/>
      <c r="AW482" s="195"/>
      <c r="AX482" s="189"/>
      <c r="AY482" s="189"/>
      <c r="AZ482" s="196"/>
      <c r="BA482" s="196"/>
      <c r="BB482" s="196"/>
      <c r="BC482" s="196"/>
      <c r="BD482" s="196"/>
      <c r="BE482" s="196"/>
      <c r="BF482" s="196"/>
    </row>
    <row r="483" spans="1:60" ht="15.75">
      <c r="A483" s="172"/>
      <c r="B483" s="172"/>
      <c r="C483" s="172"/>
      <c r="D483" s="173"/>
      <c r="E483" s="174"/>
      <c r="F483" s="175"/>
      <c r="G483" s="76"/>
      <c r="H483" s="76"/>
      <c r="I483" s="176"/>
      <c r="J483" s="176"/>
      <c r="K483" s="176"/>
      <c r="L483" s="176"/>
      <c r="M483" s="177"/>
      <c r="N483" s="178"/>
      <c r="O483" s="178"/>
      <c r="P483" s="178"/>
      <c r="Q483" s="178"/>
      <c r="R483" s="179"/>
      <c r="S483" s="178"/>
      <c r="T483" s="178"/>
      <c r="U483" s="178"/>
      <c r="V483" s="178"/>
      <c r="W483" s="177"/>
      <c r="X483" s="178"/>
      <c r="Y483" s="177"/>
      <c r="Z483" s="178"/>
      <c r="AA483" s="177"/>
      <c r="AB483" s="177"/>
      <c r="AC483" s="178"/>
      <c r="AD483" s="180"/>
      <c r="AE483" s="181"/>
      <c r="AF483" s="176"/>
      <c r="AG483" s="176"/>
      <c r="AH483" s="176"/>
      <c r="AI483" s="176"/>
      <c r="AJ483" s="176"/>
      <c r="AK483" s="176"/>
      <c r="AL483" s="202"/>
      <c r="AM483" s="177"/>
      <c r="AN483" s="177"/>
      <c r="AO483" s="177"/>
      <c r="AP483" s="178"/>
      <c r="AQ483" s="177"/>
      <c r="AR483" s="178"/>
      <c r="AS483" s="178"/>
      <c r="AT483" s="177"/>
      <c r="AU483" s="178"/>
      <c r="AV483" s="182"/>
      <c r="AW483" s="182"/>
      <c r="AX483" s="176"/>
      <c r="AY483" s="176"/>
      <c r="AZ483" s="183"/>
      <c r="BA483" s="183"/>
      <c r="BB483" s="183"/>
      <c r="BC483" s="183"/>
      <c r="BD483" s="183"/>
      <c r="BE483" s="183"/>
      <c r="BF483" s="183"/>
    </row>
    <row r="484" spans="1:60" ht="15.75">
      <c r="A484" s="172"/>
      <c r="B484" s="172"/>
      <c r="C484" s="172"/>
      <c r="D484" s="173"/>
      <c r="E484" s="174"/>
      <c r="F484" s="175"/>
      <c r="G484" s="76"/>
      <c r="H484" s="76"/>
      <c r="I484" s="176"/>
      <c r="J484" s="176"/>
      <c r="K484" s="176"/>
      <c r="L484" s="176"/>
      <c r="M484" s="177"/>
      <c r="N484" s="178"/>
      <c r="O484" s="178"/>
      <c r="P484" s="178"/>
      <c r="Q484" s="178"/>
      <c r="R484" s="179"/>
      <c r="S484" s="178"/>
      <c r="T484" s="178"/>
      <c r="U484" s="178"/>
      <c r="V484" s="178"/>
      <c r="W484" s="177"/>
      <c r="X484" s="178"/>
      <c r="Y484" s="177"/>
      <c r="Z484" s="178"/>
      <c r="AA484" s="177"/>
      <c r="AB484" s="177"/>
      <c r="AC484" s="178"/>
      <c r="AD484" s="180"/>
      <c r="AE484" s="181"/>
      <c r="AF484" s="176"/>
      <c r="AG484" s="176"/>
      <c r="AH484" s="176"/>
      <c r="AI484" s="176"/>
      <c r="AJ484" s="176"/>
      <c r="AK484" s="176"/>
      <c r="AL484" s="202"/>
      <c r="AM484" s="177"/>
      <c r="AN484" s="177"/>
      <c r="AO484" s="177"/>
      <c r="AP484" s="178"/>
      <c r="AQ484" s="177"/>
      <c r="AR484" s="178"/>
      <c r="AS484" s="178"/>
      <c r="AT484" s="177"/>
      <c r="AU484" s="178"/>
      <c r="AV484" s="182"/>
      <c r="AW484" s="182"/>
      <c r="AX484" s="176"/>
      <c r="AY484" s="176"/>
      <c r="AZ484" s="183"/>
      <c r="BA484" s="183"/>
      <c r="BB484" s="183"/>
      <c r="BC484" s="183"/>
      <c r="BD484" s="183"/>
      <c r="BE484" s="183"/>
      <c r="BF484" s="183"/>
    </row>
    <row r="485" spans="1:60" ht="15.75">
      <c r="A485" s="172"/>
      <c r="B485" s="172"/>
      <c r="C485" s="172"/>
      <c r="D485" s="173"/>
      <c r="E485" s="174"/>
      <c r="F485" s="175"/>
      <c r="G485" s="76"/>
      <c r="H485" s="76"/>
      <c r="I485" s="176"/>
      <c r="J485" s="176"/>
      <c r="K485" s="176"/>
      <c r="L485" s="176"/>
      <c r="M485" s="177"/>
      <c r="N485" s="178"/>
      <c r="O485" s="178"/>
      <c r="P485" s="178"/>
      <c r="Q485" s="178"/>
      <c r="R485" s="179"/>
      <c r="S485" s="178"/>
      <c r="T485" s="178"/>
      <c r="U485" s="178"/>
      <c r="V485" s="178"/>
      <c r="W485" s="177"/>
      <c r="X485" s="178"/>
      <c r="Y485" s="177"/>
      <c r="Z485" s="178"/>
      <c r="AA485" s="177"/>
      <c r="AB485" s="177"/>
      <c r="AC485" s="178"/>
      <c r="AD485" s="180"/>
      <c r="AE485" s="181"/>
      <c r="AF485" s="176"/>
      <c r="AG485" s="176"/>
      <c r="AH485" s="176"/>
      <c r="AI485" s="176"/>
      <c r="AJ485" s="176"/>
      <c r="AK485" s="176"/>
      <c r="AL485" s="202"/>
      <c r="AM485" s="177"/>
      <c r="AN485" s="177"/>
      <c r="AO485" s="177"/>
      <c r="AP485" s="178"/>
      <c r="AQ485" s="177"/>
      <c r="AR485" s="178"/>
      <c r="AS485" s="178"/>
      <c r="AT485" s="177"/>
      <c r="AU485" s="178"/>
      <c r="AV485" s="182"/>
      <c r="AW485" s="182"/>
      <c r="AX485" s="176"/>
      <c r="AY485" s="176"/>
      <c r="AZ485" s="183"/>
      <c r="BA485" s="183"/>
      <c r="BB485" s="183"/>
      <c r="BC485" s="183"/>
      <c r="BD485" s="183"/>
      <c r="BE485" s="183"/>
      <c r="BF485" s="183"/>
    </row>
    <row r="486" spans="1:60" ht="15.75">
      <c r="A486" s="172"/>
      <c r="B486" s="172"/>
      <c r="C486" s="172"/>
      <c r="D486" s="173"/>
      <c r="E486" s="174"/>
      <c r="F486" s="175"/>
      <c r="G486" s="76"/>
      <c r="H486" s="76"/>
      <c r="I486" s="176"/>
      <c r="J486" s="176"/>
      <c r="K486" s="176"/>
      <c r="L486" s="176"/>
      <c r="M486" s="177"/>
      <c r="N486" s="178"/>
      <c r="O486" s="178"/>
      <c r="P486" s="178"/>
      <c r="Q486" s="178"/>
      <c r="R486" s="179"/>
      <c r="S486" s="178"/>
      <c r="T486" s="178"/>
      <c r="U486" s="178"/>
      <c r="V486" s="178"/>
      <c r="W486" s="177"/>
      <c r="X486" s="178"/>
      <c r="Y486" s="177"/>
      <c r="Z486" s="178"/>
      <c r="AA486" s="177"/>
      <c r="AB486" s="177"/>
      <c r="AC486" s="178"/>
      <c r="AD486" s="180"/>
      <c r="AE486" s="181"/>
      <c r="AF486" s="176"/>
      <c r="AG486" s="176"/>
      <c r="AH486" s="176"/>
      <c r="AI486" s="176"/>
      <c r="AJ486" s="176"/>
      <c r="AK486" s="176"/>
      <c r="AL486" s="202"/>
      <c r="AM486" s="177"/>
      <c r="AN486" s="177"/>
      <c r="AO486" s="177"/>
      <c r="AP486" s="178"/>
      <c r="AQ486" s="177"/>
      <c r="AR486" s="178"/>
      <c r="AS486" s="178"/>
      <c r="AT486" s="177"/>
      <c r="AU486" s="178"/>
      <c r="AV486" s="182"/>
      <c r="AW486" s="182"/>
      <c r="AX486" s="176"/>
      <c r="AY486" s="176"/>
      <c r="AZ486" s="183"/>
      <c r="BA486" s="183"/>
      <c r="BB486" s="183"/>
      <c r="BC486" s="183"/>
      <c r="BD486" s="183"/>
      <c r="BE486" s="183"/>
      <c r="BF486" s="183"/>
    </row>
    <row r="487" spans="1:60">
      <c r="AL487" s="65"/>
      <c r="AZ487" s="66"/>
    </row>
    <row r="488" spans="1:60">
      <c r="AZ488" s="66"/>
    </row>
    <row r="489" spans="1:60">
      <c r="AZ489" s="66"/>
    </row>
  </sheetData>
  <autoFilter ref="A4:BG481">
    <filterColumn colId="0">
      <filters>
        <filter val="431"/>
        <filter val="432"/>
        <filter val="433"/>
        <filter val="434"/>
        <filter val="435"/>
        <filter val="436"/>
        <filter val="437"/>
        <filter val="438"/>
        <filter val="439"/>
        <filter val="440"/>
        <filter val="441"/>
        <filter val="442"/>
        <filter val="443"/>
      </filters>
    </filterColumn>
    <filterColumn colId="4">
      <filters>
        <filter val="Xiao,Yun  2002"/>
        <filter val="Xiao,Yun  2003"/>
        <filter val="Xiao,Yun  2004"/>
        <filter val="Xiao,Yun  2005"/>
        <filter val="Xiao,Yun  2006"/>
        <filter val="Xiao,Yun  2007"/>
      </filters>
    </filterColumn>
    <filterColumn colId="17"/>
    <filterColumn colId="58"/>
  </autoFilter>
  <mergeCells count="1">
    <mergeCell ref="BA2:BE2"/>
  </mergeCells>
  <phoneticPr fontId="6" type="noConversion"/>
  <hyperlinks>
    <hyperlink ref="M3" r:id="rId1"/>
    <hyperlink ref="R3" r:id="rId2"/>
    <hyperlink ref="AM3" r:id="rId3"/>
  </hyperlinks>
  <pageMargins left="0.75" right="0.75" top="1" bottom="1" header="0.5" footer="0.5"/>
  <pageSetup paperSize="9" orientation="portrait" r:id="rId4"/>
  <legacyDrawing r:id="rId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sheetPr codeName="Sheet4" enableFormatConditionsCalculation="0"/>
  <dimension ref="A1:BF481"/>
  <sheetViews>
    <sheetView workbookViewId="0">
      <pane ySplit="4" topLeftCell="A5" activePane="bottomLeft" state="frozen"/>
      <selection pane="bottomLeft" activeCell="E14" sqref="E14"/>
    </sheetView>
  </sheetViews>
  <sheetFormatPr defaultColWidth="8.85546875" defaultRowHeight="12.75"/>
  <cols>
    <col min="1" max="1" width="9.140625" style="3" customWidth="1"/>
    <col min="2" max="2" width="12.140625" customWidth="1"/>
    <col min="4" max="4" width="16.85546875" style="6" bestFit="1" customWidth="1"/>
    <col min="5" max="5" width="35.85546875" bestFit="1" customWidth="1"/>
    <col min="6" max="6" width="10.7109375" customWidth="1"/>
    <col min="8" max="8" width="9.140625" style="3" customWidth="1"/>
    <col min="9" max="9" width="11" style="15" customWidth="1"/>
    <col min="10" max="10" width="11.42578125" style="15" customWidth="1"/>
    <col min="11" max="11" width="14.42578125" style="15" customWidth="1"/>
    <col min="12" max="12" width="9.140625" style="15" customWidth="1"/>
    <col min="13" max="13" width="10.7109375" style="25" customWidth="1"/>
    <col min="14" max="14" width="12.42578125" style="27" customWidth="1"/>
    <col min="15" max="15" width="12.85546875" style="27" customWidth="1"/>
    <col min="16" max="16" width="14" style="27" customWidth="1"/>
    <col min="17" max="17" width="12.7109375" style="27" customWidth="1"/>
    <col min="18" max="18" width="10.7109375" customWidth="1"/>
    <col min="19" max="19" width="14.7109375" style="15" customWidth="1"/>
    <col min="20" max="20" width="13.28515625" style="15" customWidth="1"/>
    <col min="21" max="21" width="21.42578125" style="15" customWidth="1"/>
    <col min="22" max="22" width="19.85546875" style="15" customWidth="1"/>
    <col min="23" max="23" width="9.140625" style="3" customWidth="1"/>
    <col min="24" max="24" width="12.7109375" style="15" customWidth="1"/>
    <col min="25" max="25" width="10.140625" style="3" customWidth="1"/>
    <col min="26" max="26" width="12.42578125" style="15" customWidth="1"/>
    <col min="27" max="27" width="10" style="3" customWidth="1"/>
    <col min="28" max="28" width="12.7109375" customWidth="1"/>
    <col min="29" max="29" width="15.140625" style="3" customWidth="1"/>
    <col min="30" max="30" width="11.140625" style="3" customWidth="1"/>
    <col min="32" max="32" width="12.7109375" style="15" customWidth="1"/>
    <col min="33" max="33" width="12.28515625" style="37" customWidth="1"/>
    <col min="34" max="34" width="12.42578125" style="15" customWidth="1"/>
    <col min="35" max="35" width="15" style="15" customWidth="1"/>
    <col min="36" max="36" width="11.7109375" style="37" customWidth="1"/>
    <col min="37" max="37" width="15.28515625" style="37" customWidth="1"/>
    <col min="39" max="39" width="31.28515625" customWidth="1"/>
    <col min="40" max="40" width="9.140625" style="3" customWidth="1"/>
    <col min="41" max="41" width="10.85546875" style="3" customWidth="1"/>
    <col min="42" max="42" width="9.140625" style="15" customWidth="1"/>
    <col min="43" max="43" width="9.140625" style="41" customWidth="1"/>
    <col min="44" max="44" width="13.28515625" style="15" customWidth="1"/>
    <col min="45" max="45" width="14.140625" style="15" customWidth="1"/>
    <col min="47" max="47" width="12.85546875" style="15" customWidth="1"/>
    <col min="48" max="49" width="22.42578125" style="57" customWidth="1"/>
    <col min="50" max="50" width="12.7109375" style="37" customWidth="1"/>
    <col min="51" max="52" width="10.28515625" style="37" customWidth="1"/>
    <col min="53" max="53" width="13.42578125" customWidth="1"/>
    <col min="54" max="54" width="11.7109375" style="3" customWidth="1"/>
    <col min="55" max="55" width="15.85546875" customWidth="1"/>
  </cols>
  <sheetData>
    <row r="1" spans="1:58">
      <c r="A1" s="80"/>
      <c r="B1" s="81"/>
      <c r="E1" s="6"/>
      <c r="M1" s="15"/>
      <c r="R1" s="27"/>
    </row>
    <row r="2" spans="1:58">
      <c r="E2" s="6"/>
      <c r="I2" s="16"/>
      <c r="J2" s="16"/>
      <c r="K2" s="16"/>
      <c r="L2" s="16"/>
      <c r="M2" s="16"/>
      <c r="N2" s="28"/>
      <c r="R2" s="27"/>
      <c r="S2" s="32"/>
      <c r="T2" s="31"/>
      <c r="U2" s="32"/>
      <c r="V2" s="32"/>
      <c r="W2" s="35"/>
      <c r="X2" s="33" t="s">
        <v>14</v>
      </c>
      <c r="Y2" s="35"/>
      <c r="Z2" s="32"/>
      <c r="AA2" s="35"/>
      <c r="AB2" s="20"/>
      <c r="AC2" s="35"/>
      <c r="AD2" s="35"/>
      <c r="AE2" s="20"/>
      <c r="AF2" s="32"/>
      <c r="AG2" s="38"/>
      <c r="AH2" s="32"/>
      <c r="AI2" s="32"/>
      <c r="AJ2" s="38"/>
      <c r="AK2" s="38"/>
      <c r="AL2" s="20"/>
      <c r="AM2" s="20"/>
      <c r="AN2" s="39"/>
      <c r="AO2" s="39"/>
      <c r="AP2" s="40"/>
      <c r="AQ2" s="42"/>
      <c r="AR2" s="40"/>
      <c r="AS2" s="43" t="s">
        <v>15</v>
      </c>
      <c r="AT2" s="19"/>
      <c r="AU2" s="40"/>
      <c r="AV2" s="60"/>
      <c r="AW2" s="60"/>
      <c r="AX2" s="46"/>
      <c r="AY2" s="46"/>
      <c r="AZ2" s="46"/>
      <c r="BA2" s="221" t="s">
        <v>914</v>
      </c>
      <c r="BB2" s="221"/>
      <c r="BC2" s="221"/>
      <c r="BD2" s="221"/>
      <c r="BE2" s="221"/>
    </row>
    <row r="3" spans="1:58" ht="13.5" thickBot="1">
      <c r="A3" s="1"/>
      <c r="D3" s="7"/>
      <c r="E3" s="2"/>
      <c r="F3" s="2"/>
      <c r="G3" s="1"/>
      <c r="H3" s="1"/>
      <c r="M3" s="197" t="s">
        <v>10</v>
      </c>
      <c r="N3" s="29"/>
      <c r="O3" s="29"/>
      <c r="P3" s="30" t="s">
        <v>27</v>
      </c>
      <c r="Q3" s="29"/>
      <c r="R3" s="197" t="s">
        <v>10</v>
      </c>
      <c r="X3" s="34" t="s">
        <v>16</v>
      </c>
      <c r="Y3" s="36"/>
      <c r="Z3" s="34" t="s">
        <v>17</v>
      </c>
      <c r="AA3" s="36"/>
      <c r="AB3" s="65"/>
      <c r="AC3" s="67"/>
      <c r="AD3" s="67"/>
      <c r="AM3" s="197" t="s">
        <v>10</v>
      </c>
      <c r="AP3" s="45"/>
      <c r="AQ3" s="44" t="s">
        <v>18</v>
      </c>
      <c r="AR3" s="45"/>
      <c r="AS3" s="45"/>
      <c r="AT3" s="44" t="s">
        <v>19</v>
      </c>
      <c r="AU3" s="45"/>
      <c r="AV3" s="154"/>
      <c r="AW3" s="154"/>
    </row>
    <row r="4" spans="1:58" ht="63.75" thickBot="1">
      <c r="A4" s="4" t="s">
        <v>0</v>
      </c>
      <c r="B4" s="4" t="s">
        <v>821</v>
      </c>
      <c r="C4" s="4" t="s">
        <v>5</v>
      </c>
      <c r="D4" s="8" t="s">
        <v>26</v>
      </c>
      <c r="E4" s="9" t="s">
        <v>1</v>
      </c>
      <c r="F4" s="5" t="s">
        <v>6</v>
      </c>
      <c r="G4" s="5" t="s">
        <v>8</v>
      </c>
      <c r="H4" s="5" t="s">
        <v>2</v>
      </c>
      <c r="I4" s="17" t="s">
        <v>868</v>
      </c>
      <c r="J4" s="17" t="s">
        <v>844</v>
      </c>
      <c r="K4" s="17" t="s">
        <v>845</v>
      </c>
      <c r="L4" s="17" t="s">
        <v>837</v>
      </c>
      <c r="M4" s="5" t="s">
        <v>13</v>
      </c>
      <c r="N4" s="5" t="s">
        <v>869</v>
      </c>
      <c r="O4" s="5" t="s">
        <v>870</v>
      </c>
      <c r="P4" s="5" t="s">
        <v>871</v>
      </c>
      <c r="Q4" s="5" t="s">
        <v>872</v>
      </c>
      <c r="R4" s="5" t="s">
        <v>7</v>
      </c>
      <c r="S4" s="17" t="s">
        <v>873</v>
      </c>
      <c r="T4" s="17" t="s">
        <v>874</v>
      </c>
      <c r="U4" s="17" t="s">
        <v>876</v>
      </c>
      <c r="V4" s="17" t="s">
        <v>875</v>
      </c>
      <c r="W4" s="26" t="s">
        <v>20</v>
      </c>
      <c r="X4" s="17" t="s">
        <v>877</v>
      </c>
      <c r="Y4" s="5" t="s">
        <v>29</v>
      </c>
      <c r="Z4" s="17" t="s">
        <v>878</v>
      </c>
      <c r="AA4" s="5" t="s">
        <v>29</v>
      </c>
      <c r="AB4" s="78" t="s">
        <v>60</v>
      </c>
      <c r="AC4" s="78" t="s">
        <v>879</v>
      </c>
      <c r="AD4" s="5" t="s">
        <v>832</v>
      </c>
      <c r="AE4" s="58" t="s">
        <v>21</v>
      </c>
      <c r="AF4" s="17" t="s">
        <v>45</v>
      </c>
      <c r="AG4" s="17" t="s">
        <v>901</v>
      </c>
      <c r="AH4" s="17" t="s">
        <v>892</v>
      </c>
      <c r="AI4" s="17" t="s">
        <v>891</v>
      </c>
      <c r="AJ4" s="17" t="s">
        <v>903</v>
      </c>
      <c r="AK4" s="17" t="s">
        <v>902</v>
      </c>
      <c r="AL4" s="5" t="s">
        <v>22</v>
      </c>
      <c r="AM4" s="5" t="s">
        <v>30</v>
      </c>
      <c r="AN4" s="5" t="s">
        <v>23</v>
      </c>
      <c r="AO4" s="5" t="s">
        <v>24</v>
      </c>
      <c r="AP4" s="17" t="s">
        <v>880</v>
      </c>
      <c r="AQ4" s="5" t="s">
        <v>31</v>
      </c>
      <c r="AR4" s="17" t="s">
        <v>881</v>
      </c>
      <c r="AS4" s="17" t="s">
        <v>880</v>
      </c>
      <c r="AT4" s="5" t="s">
        <v>31</v>
      </c>
      <c r="AU4" s="17" t="s">
        <v>881</v>
      </c>
      <c r="AV4" s="17" t="s">
        <v>836</v>
      </c>
      <c r="AW4" s="17" t="s">
        <v>835</v>
      </c>
      <c r="AX4" s="17" t="s">
        <v>882</v>
      </c>
      <c r="AY4" s="17" t="s">
        <v>904</v>
      </c>
      <c r="AZ4" s="5" t="s">
        <v>25</v>
      </c>
      <c r="BA4" s="17" t="s">
        <v>883</v>
      </c>
      <c r="BB4" s="17" t="s">
        <v>851</v>
      </c>
      <c r="BC4" s="17" t="s">
        <v>852</v>
      </c>
      <c r="BD4" s="17" t="s">
        <v>854</v>
      </c>
      <c r="BE4" s="5" t="s">
        <v>25</v>
      </c>
      <c r="BF4" s="5" t="s">
        <v>33</v>
      </c>
    </row>
    <row r="5" spans="1:58" ht="15.75">
      <c r="A5" s="89">
        <f>MetaData!A5</f>
        <v>1</v>
      </c>
      <c r="B5" s="89">
        <f>MetaData!B5</f>
        <v>1</v>
      </c>
      <c r="C5" s="10">
        <f>MetaData!C5</f>
        <v>1</v>
      </c>
      <c r="D5" s="10" t="str">
        <f>MetaData!D5</f>
        <v>No.5</v>
      </c>
      <c r="E5" s="94" t="str">
        <f>MetaData!E5</f>
        <v>Abo-Shadi et al. (2000)</v>
      </c>
      <c r="F5" s="12" t="s">
        <v>3</v>
      </c>
      <c r="G5" s="14" t="str">
        <f>MetaData!G5</f>
        <v>C</v>
      </c>
      <c r="H5" s="14" t="str">
        <f>MetaData!H5</f>
        <v>R</v>
      </c>
      <c r="I5" s="50">
        <f>IF(MetaData!$F5="US",MetaData!I5,MetaData!I5/6.89476)</f>
        <v>3.5969344835788339</v>
      </c>
      <c r="J5" s="92">
        <f>IF(MetaData!$F5="US",MetaData!J5,MetaData!J5/6.89476)</f>
        <v>0</v>
      </c>
      <c r="K5" s="92">
        <f>IF(MetaData!$F5="US",MetaData!K5,MetaData!K5/6.89476)</f>
        <v>0</v>
      </c>
      <c r="L5" s="50">
        <f>IF(MetaData!$F5="US",MetaData!L5,MetaData!L5/4.448)</f>
        <v>0</v>
      </c>
      <c r="M5" s="117">
        <f>MetaData!M5</f>
        <v>0</v>
      </c>
      <c r="N5" s="53">
        <f>IF(MetaData!$F5="US",MetaData!N5,MetaData!N5/25.4)</f>
        <v>59.055118110236222</v>
      </c>
      <c r="O5" s="53">
        <f>IF(MetaData!$F5="US",MetaData!O5,MetaData!O5/25.4)</f>
        <v>11.811023622047244</v>
      </c>
      <c r="P5" s="53">
        <f>IF(MetaData!$F5="US",MetaData!P5,MetaData!P5/25.4)</f>
        <v>99.133858267716548</v>
      </c>
      <c r="Q5" s="53">
        <f>IF(MetaData!$F5="US",MetaData!Q5,MetaData!Q5/25.4)</f>
        <v>0</v>
      </c>
      <c r="R5" s="118"/>
      <c r="S5" s="54">
        <f>N5*O5</f>
        <v>697.50139500278999</v>
      </c>
      <c r="T5" s="50">
        <f>IF(MetaData!$F5="US",MetaData!T5,MetaData!T5/25.4)</f>
        <v>0.74803149606299213</v>
      </c>
      <c r="U5" s="50">
        <f>IF(MetaData!$F5="US",MetaData!U5,MetaData!U5/25.4)</f>
        <v>0.74803149606299213</v>
      </c>
      <c r="V5" s="50">
        <f>IF(MetaData!$F5="US",MetaData!V5,MetaData!V5/25.4)</f>
        <v>0.74803149606299213</v>
      </c>
      <c r="W5" s="52">
        <f>MetaData!W5</f>
        <v>36</v>
      </c>
      <c r="X5" s="50">
        <v>0.43307086614173229</v>
      </c>
      <c r="Y5" s="52">
        <f>MetaData!Y5</f>
        <v>10</v>
      </c>
      <c r="Z5" s="50">
        <f>IF(MetaData!$F5="US",MetaData!Z5,MetaData!Z5/25.4)</f>
        <v>0.43307086614173229</v>
      </c>
      <c r="AA5" s="52">
        <f>MetaData!AA5</f>
        <v>0</v>
      </c>
      <c r="AB5" s="102">
        <f>MetaData!AB5</f>
        <v>0</v>
      </c>
      <c r="AC5" s="98">
        <f>IF(MetaData!$F5="US",MetaData!AC5,MetaData!AC5/25.4)</f>
        <v>0</v>
      </c>
      <c r="AD5" s="98"/>
      <c r="AE5" s="51">
        <f>MetaData!AE5</f>
        <v>2.2679999999999999E-2</v>
      </c>
      <c r="AF5" s="50">
        <f>IF(MetaData!$F5="US",MetaData!AF5,MetaData!AF5/6.89476)</f>
        <v>60.770788250787554</v>
      </c>
      <c r="AG5" s="119">
        <f>IF(MetaData!$F5="US",MetaData!AG5*6.89476,MetaData!AG5)</f>
        <v>0</v>
      </c>
      <c r="AH5" s="50">
        <f>IF(MetaData!$F5="US",MetaData!AH5,MetaData!AH5/6.89476)</f>
        <v>60.770788250787554</v>
      </c>
      <c r="AI5" s="50">
        <f>IF(MetaData!$F5="US",MetaData!AI5,MetaData!AI5/6.89476)</f>
        <v>60.770788250787554</v>
      </c>
      <c r="AJ5" s="119">
        <f>IF(MetaData!$F5="US",MetaData!AJ5*6.89476,MetaData!AJ5)</f>
        <v>0</v>
      </c>
      <c r="AK5" s="119">
        <f>IF(MetaData!$F5="US",MetaData!AK5*6.89476,MetaData!AK5)</f>
        <v>0</v>
      </c>
      <c r="AL5" s="117">
        <f>MetaData!AL5</f>
        <v>0</v>
      </c>
      <c r="AM5" s="117">
        <f>MetaData!AM5</f>
        <v>0</v>
      </c>
      <c r="AN5" s="52">
        <f>MetaData!AN5</f>
        <v>7</v>
      </c>
      <c r="AO5" s="102">
        <f>MetaData!AO5</f>
        <v>0</v>
      </c>
      <c r="AP5" s="50">
        <f>IF(MetaData!$F5="US",MetaData!AP5,MetaData!AP5/25.4)</f>
        <v>0.37401574803149606</v>
      </c>
      <c r="AQ5" s="117">
        <f>MetaData!AQ5</f>
        <v>0</v>
      </c>
      <c r="AR5" s="50">
        <f>IF(MetaData!$F5="US",MetaData!AR5,MetaData!AR5/25.4)</f>
        <v>7.165354330708662</v>
      </c>
      <c r="AS5" s="120">
        <f>IF(MetaData!$F5="US",MetaData!AS5,MetaData!AS5/25.4)</f>
        <v>0</v>
      </c>
      <c r="AT5" s="117">
        <f>MetaData!AT5</f>
        <v>0</v>
      </c>
      <c r="AU5" s="120">
        <f>IF(MetaData!$F5="US",MetaData!AU5,MetaData!AU5/25.4)</f>
        <v>0</v>
      </c>
      <c r="AV5" s="59">
        <f>MetaData!AV5</f>
        <v>2E-3</v>
      </c>
      <c r="AW5" s="59"/>
      <c r="AX5" s="55">
        <f>IF(MetaData!$F5="US",MetaData!AX5,MetaData!AX5/6.89476)</f>
        <v>62.076127377892782</v>
      </c>
      <c r="AY5" s="119">
        <f>IF(MetaData!$F5="US",MetaData!AY5,MetaData!AY5/6.89476)</f>
        <v>0</v>
      </c>
      <c r="AZ5" s="119">
        <f>MetaData!AZ5</f>
        <v>0</v>
      </c>
      <c r="BA5" s="115"/>
      <c r="BB5" s="115"/>
      <c r="BC5" s="115"/>
      <c r="BD5" s="115"/>
      <c r="BE5" s="117">
        <f>MetaData!BE5</f>
        <v>0</v>
      </c>
      <c r="BF5" s="52">
        <f>MetaData!BF5</f>
        <v>0</v>
      </c>
    </row>
    <row r="6" spans="1:58" ht="15.75">
      <c r="A6" s="89">
        <f>MetaData!A6</f>
        <v>2</v>
      </c>
      <c r="B6" s="89">
        <f>MetaData!B6</f>
        <v>1</v>
      </c>
      <c r="C6" s="10">
        <f>MetaData!C6</f>
        <v>2</v>
      </c>
      <c r="D6" s="10" t="str">
        <f>MetaData!D6</f>
        <v>No.1</v>
      </c>
      <c r="E6" s="94" t="str">
        <f>MetaData!E6</f>
        <v>Abo-Shadi et al. (2000)</v>
      </c>
      <c r="F6" s="12" t="s">
        <v>3</v>
      </c>
      <c r="G6" s="14" t="str">
        <f>MetaData!G6</f>
        <v>C</v>
      </c>
      <c r="H6" s="14" t="str">
        <f>MetaData!H6</f>
        <v>R</v>
      </c>
      <c r="I6" s="50">
        <f>IF(MetaData!$F6="US",MetaData!I6,MetaData!I6/6.89476)</f>
        <v>4.2351002790524976</v>
      </c>
      <c r="J6" s="92">
        <f>IF(MetaData!$F6="US",MetaData!J6,MetaData!J6/6.89476)</f>
        <v>0</v>
      </c>
      <c r="K6" s="92">
        <f>IF(MetaData!$F6="US",MetaData!K6,MetaData!K6/6.89476)</f>
        <v>0</v>
      </c>
      <c r="L6" s="50">
        <f>IF(MetaData!$F6="US",MetaData!L6,MetaData!L6/4.448)</f>
        <v>0</v>
      </c>
      <c r="M6" s="117">
        <f>MetaData!M6</f>
        <v>0</v>
      </c>
      <c r="N6" s="53">
        <f>IF(MetaData!$F6="US",MetaData!N6,MetaData!N6/25.4)</f>
        <v>59.055118110236222</v>
      </c>
      <c r="O6" s="53">
        <f>IF(MetaData!$F6="US",MetaData!O6,MetaData!O6/25.4)</f>
        <v>11.811023622047244</v>
      </c>
      <c r="P6" s="53">
        <f>IF(MetaData!$F6="US",MetaData!P6,MetaData!P6/25.4)</f>
        <v>99.133858267716548</v>
      </c>
      <c r="Q6" s="53">
        <f>IF(MetaData!$F6="US",MetaData!Q6,MetaData!Q6/25.4)</f>
        <v>0</v>
      </c>
      <c r="R6" s="118"/>
      <c r="S6" s="54">
        <f t="shared" ref="S6:S69" si="0">N6*O6</f>
        <v>697.50139500278999</v>
      </c>
      <c r="T6" s="50">
        <f>IF(MetaData!$F6="US",MetaData!T6,MetaData!T6/25.4)</f>
        <v>0.62992125984251968</v>
      </c>
      <c r="U6" s="50">
        <f>IF(MetaData!$F6="US",MetaData!U6,MetaData!U6/25.4)</f>
        <v>0.62992125984251968</v>
      </c>
      <c r="V6" s="50">
        <f>IF(MetaData!$F6="US",MetaData!V6,MetaData!V6/25.4)</f>
        <v>0.62992125984251968</v>
      </c>
      <c r="W6" s="52">
        <f>MetaData!W6</f>
        <v>27</v>
      </c>
      <c r="X6" s="50">
        <v>0.49212598425196852</v>
      </c>
      <c r="Y6" s="52">
        <f>MetaData!Y6</f>
        <v>7</v>
      </c>
      <c r="Z6" s="50">
        <f>IF(MetaData!$F6="US",MetaData!Z6,MetaData!Z6/25.4)</f>
        <v>0.49212598425196852</v>
      </c>
      <c r="AA6" s="52">
        <f>MetaData!AA6</f>
        <v>0</v>
      </c>
      <c r="AB6" s="102">
        <f>MetaData!AB6</f>
        <v>0</v>
      </c>
      <c r="AC6" s="98">
        <f>IF(MetaData!$F6="US",MetaData!AC6,MetaData!AC6/25.4)</f>
        <v>0</v>
      </c>
      <c r="AD6" s="98"/>
      <c r="AE6" s="51">
        <f>MetaData!AE6</f>
        <v>1.2000000000000002E-2</v>
      </c>
      <c r="AF6" s="50">
        <f>IF(MetaData!$F6="US",MetaData!AF6,MetaData!AF6/6.89476)</f>
        <v>61.495976654734903</v>
      </c>
      <c r="AG6" s="119">
        <f>IF(MetaData!$F6="US",MetaData!AG6*6.89476,MetaData!AG6)</f>
        <v>0</v>
      </c>
      <c r="AH6" s="50">
        <f>IF(MetaData!$F6="US",MetaData!AH6,MetaData!AH6/6.89476)</f>
        <v>61.495976654734903</v>
      </c>
      <c r="AI6" s="50">
        <f>IF(MetaData!$F6="US",MetaData!AI6,MetaData!AI6/6.89476)</f>
        <v>61.495976654734903</v>
      </c>
      <c r="AJ6" s="119">
        <f>IF(MetaData!$F6="US",MetaData!AJ6*6.89476,MetaData!AJ6)</f>
        <v>0</v>
      </c>
      <c r="AK6" s="119">
        <f>IF(MetaData!$F6="US",MetaData!AK6*6.89476,MetaData!AK6)</f>
        <v>0</v>
      </c>
      <c r="AL6" s="117">
        <f>MetaData!AL6</f>
        <v>0</v>
      </c>
      <c r="AM6" s="117">
        <f>MetaData!AM6</f>
        <v>0</v>
      </c>
      <c r="AN6" s="52">
        <f>MetaData!AN6</f>
        <v>7</v>
      </c>
      <c r="AO6" s="102" t="str">
        <f>MetaData!AO6</f>
        <v>Ribbed</v>
      </c>
      <c r="AP6" s="50">
        <f>IF(MetaData!$F6="US",MetaData!AP6,MetaData!AP6/25.4)</f>
        <v>0.37401574803149606</v>
      </c>
      <c r="AQ6" s="117">
        <f>MetaData!AQ6</f>
        <v>0</v>
      </c>
      <c r="AR6" s="50">
        <f>IF(MetaData!$F6="US",MetaData!AR6,MetaData!AR6/25.4)</f>
        <v>12.598425196850394</v>
      </c>
      <c r="AS6" s="120">
        <f>IF(MetaData!$F6="US",MetaData!AS6,MetaData!AS6/25.4)</f>
        <v>0</v>
      </c>
      <c r="AT6" s="117">
        <f>MetaData!AT6</f>
        <v>0</v>
      </c>
      <c r="AU6" s="120">
        <f>IF(MetaData!$F6="US",MetaData!AU6,MetaData!AU6/25.4)</f>
        <v>0</v>
      </c>
      <c r="AV6" s="59">
        <f>MetaData!AV6</f>
        <v>1E-3</v>
      </c>
      <c r="AW6" s="59"/>
      <c r="AX6" s="55">
        <f>IF(MetaData!$F6="US",MetaData!AX6,MetaData!AX6/6.89476)</f>
        <v>62.076127377892782</v>
      </c>
      <c r="AY6" s="119">
        <f>IF(MetaData!$F6="US",MetaData!AY6,MetaData!AY6/6.89476)</f>
        <v>0</v>
      </c>
      <c r="AZ6" s="119">
        <f>MetaData!AZ6</f>
        <v>0</v>
      </c>
      <c r="BA6" s="115"/>
      <c r="BB6" s="115"/>
      <c r="BC6" s="115"/>
      <c r="BD6" s="115"/>
      <c r="BE6" s="117">
        <f>MetaData!BE6</f>
        <v>0</v>
      </c>
      <c r="BF6" s="52">
        <f>MetaData!BF6</f>
        <v>0</v>
      </c>
    </row>
    <row r="7" spans="1:58" ht="15.75">
      <c r="A7" s="89">
        <f>MetaData!A7</f>
        <v>3</v>
      </c>
      <c r="B7" s="89">
        <f>MetaData!B7</f>
        <v>1</v>
      </c>
      <c r="C7" s="10">
        <f>MetaData!C7</f>
        <v>3</v>
      </c>
      <c r="D7" s="10" t="str">
        <f>MetaData!D7</f>
        <v>No.3</v>
      </c>
      <c r="E7" s="94" t="str">
        <f>MetaData!E7</f>
        <v>Abo-Shadi et al. (2000)</v>
      </c>
      <c r="F7" s="12" t="s">
        <v>3</v>
      </c>
      <c r="G7" s="14" t="str">
        <f>MetaData!G7</f>
        <v>C</v>
      </c>
      <c r="H7" s="14" t="str">
        <f>MetaData!H7</f>
        <v>R</v>
      </c>
      <c r="I7" s="50">
        <f>IF(MetaData!$F7="US",MetaData!I7,MetaData!I7/6.89476)</f>
        <v>4.5976944810261706</v>
      </c>
      <c r="J7" s="92">
        <f>IF(MetaData!$F7="US",MetaData!J7,MetaData!J7/6.89476)</f>
        <v>0</v>
      </c>
      <c r="K7" s="92">
        <f>IF(MetaData!$F7="US",MetaData!K7,MetaData!K7/6.89476)</f>
        <v>0</v>
      </c>
      <c r="L7" s="50">
        <f>IF(MetaData!$F7="US",MetaData!L7,MetaData!L7/4.448)</f>
        <v>0</v>
      </c>
      <c r="M7" s="117">
        <f>MetaData!M7</f>
        <v>0</v>
      </c>
      <c r="N7" s="53">
        <f>IF(MetaData!$F7="US",MetaData!N7,MetaData!N7/25.4)</f>
        <v>59.055118110236222</v>
      </c>
      <c r="O7" s="53">
        <f>IF(MetaData!$F7="US",MetaData!O7,MetaData!O7/25.4)</f>
        <v>11.811023622047244</v>
      </c>
      <c r="P7" s="53">
        <f>IF(MetaData!$F7="US",MetaData!P7,MetaData!P7/25.4)</f>
        <v>99.133858267716548</v>
      </c>
      <c r="Q7" s="53">
        <f>IF(MetaData!$F7="US",MetaData!Q7,MetaData!Q7/25.4)</f>
        <v>0</v>
      </c>
      <c r="R7" s="118"/>
      <c r="S7" s="54">
        <f t="shared" si="0"/>
        <v>697.50139500278999</v>
      </c>
      <c r="T7" s="50">
        <f>IF(MetaData!$F7="US",MetaData!T7,MetaData!T7/25.4)</f>
        <v>0.62992125984251968</v>
      </c>
      <c r="U7" s="50">
        <f>IF(MetaData!$F7="US",MetaData!U7,MetaData!U7/25.4)</f>
        <v>0.62992125984251968</v>
      </c>
      <c r="V7" s="50">
        <f>IF(MetaData!$F7="US",MetaData!V7,MetaData!V7/25.4)</f>
        <v>0.62992125984251968</v>
      </c>
      <c r="W7" s="52">
        <f>MetaData!W7</f>
        <v>27</v>
      </c>
      <c r="X7" s="50">
        <v>0.49212598425196852</v>
      </c>
      <c r="Y7" s="52">
        <f>MetaData!Y7</f>
        <v>7</v>
      </c>
      <c r="Z7" s="50">
        <f>IF(MetaData!$F7="US",MetaData!Z7,MetaData!Z7/25.4)</f>
        <v>0.49212598425196852</v>
      </c>
      <c r="AA7" s="52">
        <f>MetaData!AA7</f>
        <v>0</v>
      </c>
      <c r="AB7" s="102">
        <f>MetaData!AB7</f>
        <v>0</v>
      </c>
      <c r="AC7" s="98">
        <f>IF(MetaData!$F7="US",MetaData!AC7,MetaData!AC7/25.4)</f>
        <v>0</v>
      </c>
      <c r="AD7" s="98"/>
      <c r="AE7" s="51">
        <f>MetaData!AE7</f>
        <v>1.2000000000000002E-2</v>
      </c>
      <c r="AF7" s="50">
        <f>IF(MetaData!$F7="US",MetaData!AF7,MetaData!AF7/6.89476)</f>
        <v>61.495976654734903</v>
      </c>
      <c r="AG7" s="119">
        <f>IF(MetaData!$F7="US",MetaData!AG7*6.89476,MetaData!AG7)</f>
        <v>0</v>
      </c>
      <c r="AH7" s="50">
        <f>IF(MetaData!$F7="US",MetaData!AH7,MetaData!AH7/6.89476)</f>
        <v>61.495976654734903</v>
      </c>
      <c r="AI7" s="50">
        <f>IF(MetaData!$F7="US",MetaData!AI7,MetaData!AI7/6.89476)</f>
        <v>61.495976654734903</v>
      </c>
      <c r="AJ7" s="119">
        <f>IF(MetaData!$F7="US",MetaData!AJ7*6.89476,MetaData!AJ7)</f>
        <v>0</v>
      </c>
      <c r="AK7" s="119">
        <f>IF(MetaData!$F7="US",MetaData!AK7*6.89476,MetaData!AK7)</f>
        <v>0</v>
      </c>
      <c r="AL7" s="117">
        <f>MetaData!AL7</f>
        <v>0</v>
      </c>
      <c r="AM7" s="117">
        <f>MetaData!AM7</f>
        <v>0</v>
      </c>
      <c r="AN7" s="52">
        <f>MetaData!AN7</f>
        <v>7</v>
      </c>
      <c r="AO7" s="102" t="str">
        <f>MetaData!AO7</f>
        <v>Ribbed</v>
      </c>
      <c r="AP7" s="50">
        <f>IF(MetaData!$F7="US",MetaData!AP7,MetaData!AP7/25.4)</f>
        <v>0.37401574803149606</v>
      </c>
      <c r="AQ7" s="117">
        <f>MetaData!AQ7</f>
        <v>0</v>
      </c>
      <c r="AR7" s="50">
        <f>IF(MetaData!$F7="US",MetaData!AR7,MetaData!AR7/25.4)</f>
        <v>7.165354330708662</v>
      </c>
      <c r="AS7" s="120">
        <f>IF(MetaData!$F7="US",MetaData!AS7,MetaData!AS7/25.4)</f>
        <v>0</v>
      </c>
      <c r="AT7" s="117">
        <f>MetaData!AT7</f>
        <v>0</v>
      </c>
      <c r="AU7" s="120">
        <f>IF(MetaData!$F7="US",MetaData!AU7,MetaData!AU7/25.4)</f>
        <v>0</v>
      </c>
      <c r="AV7" s="59">
        <f>MetaData!AV7</f>
        <v>2E-3</v>
      </c>
      <c r="AW7" s="59"/>
      <c r="AX7" s="55">
        <f>IF(MetaData!$F7="US",MetaData!AX7,MetaData!AX7/6.89476)</f>
        <v>62.076127377892782</v>
      </c>
      <c r="AY7" s="119">
        <f>IF(MetaData!$F7="US",MetaData!AY7,MetaData!AY7/6.89476)</f>
        <v>0</v>
      </c>
      <c r="AZ7" s="119">
        <f>MetaData!AZ7</f>
        <v>0</v>
      </c>
      <c r="BA7" s="115"/>
      <c r="BB7" s="115"/>
      <c r="BC7" s="115"/>
      <c r="BD7" s="115"/>
      <c r="BE7" s="117">
        <f>MetaData!BE7</f>
        <v>0</v>
      </c>
      <c r="BF7" s="52">
        <f>MetaData!BF7</f>
        <v>0</v>
      </c>
    </row>
    <row r="8" spans="1:58" ht="15.75">
      <c r="A8" s="89">
        <f>MetaData!A8</f>
        <v>4</v>
      </c>
      <c r="B8" s="89">
        <f>MetaData!B8</f>
        <v>1</v>
      </c>
      <c r="C8" s="10">
        <f>MetaData!C8</f>
        <v>4</v>
      </c>
      <c r="D8" s="10" t="str">
        <f>MetaData!D8</f>
        <v>No.4</v>
      </c>
      <c r="E8" s="94" t="str">
        <f>MetaData!E8</f>
        <v>Abo-Shadi et al. (2000)</v>
      </c>
      <c r="F8" s="12" t="s">
        <v>3</v>
      </c>
      <c r="G8" s="14" t="str">
        <f>MetaData!G8</f>
        <v>C</v>
      </c>
      <c r="H8" s="14" t="str">
        <f>MetaData!H8</f>
        <v>R</v>
      </c>
      <c r="I8" s="50">
        <f>IF(MetaData!$F8="US",MetaData!I8,MetaData!I8/6.89476)</f>
        <v>4.0030399897893476</v>
      </c>
      <c r="J8" s="92">
        <f>IF(MetaData!$F8="US",MetaData!J8,MetaData!J8/6.89476)</f>
        <v>0</v>
      </c>
      <c r="K8" s="92">
        <f>IF(MetaData!$F8="US",MetaData!K8,MetaData!K8/6.89476)</f>
        <v>0</v>
      </c>
      <c r="L8" s="50">
        <f>IF(MetaData!$F8="US",MetaData!L8,MetaData!L8/4.448)</f>
        <v>0</v>
      </c>
      <c r="M8" s="117">
        <f>MetaData!M8</f>
        <v>0</v>
      </c>
      <c r="N8" s="53">
        <f>IF(MetaData!$F8="US",MetaData!N8,MetaData!N8/25.4)</f>
        <v>59.055118110236222</v>
      </c>
      <c r="O8" s="53">
        <f>IF(MetaData!$F8="US",MetaData!O8,MetaData!O8/25.4)</f>
        <v>11.811023622047244</v>
      </c>
      <c r="P8" s="53">
        <f>IF(MetaData!$F8="US",MetaData!P8,MetaData!P8/25.4)</f>
        <v>99.133858267716548</v>
      </c>
      <c r="Q8" s="53">
        <f>IF(MetaData!$F8="US",MetaData!Q8,MetaData!Q8/25.4)</f>
        <v>0</v>
      </c>
      <c r="R8" s="118"/>
      <c r="S8" s="54">
        <f t="shared" si="0"/>
        <v>697.50139500278999</v>
      </c>
      <c r="T8" s="50">
        <f>IF(MetaData!$F8="US",MetaData!T8,MetaData!T8/25.4)</f>
        <v>0.74803149606299213</v>
      </c>
      <c r="U8" s="50">
        <f>IF(MetaData!$F8="US",MetaData!U8,MetaData!U8/25.4)</f>
        <v>0.74803149606299213</v>
      </c>
      <c r="V8" s="50">
        <f>IF(MetaData!$F8="US",MetaData!V8,MetaData!V8/25.4)</f>
        <v>0.74803149606299213</v>
      </c>
      <c r="W8" s="52">
        <f>MetaData!W8</f>
        <v>36</v>
      </c>
      <c r="X8" s="50">
        <v>0.43307086614173229</v>
      </c>
      <c r="Y8" s="52">
        <f>MetaData!Y8</f>
        <v>10</v>
      </c>
      <c r="Z8" s="50">
        <f>IF(MetaData!$F8="US",MetaData!Z8,MetaData!Z8/25.4)</f>
        <v>0.43307086614173229</v>
      </c>
      <c r="AA8" s="52">
        <f>MetaData!AA8</f>
        <v>0</v>
      </c>
      <c r="AB8" s="102">
        <f>MetaData!AB8</f>
        <v>0</v>
      </c>
      <c r="AC8" s="98">
        <f>IF(MetaData!$F8="US",MetaData!AC8,MetaData!AC8/25.4)</f>
        <v>0</v>
      </c>
      <c r="AD8" s="98"/>
      <c r="AE8" s="51">
        <f>MetaData!AE8</f>
        <v>2.2679999999999999E-2</v>
      </c>
      <c r="AF8" s="50">
        <f>IF(MetaData!$F8="US",MetaData!AF8,MetaData!AF8/6.89476)</f>
        <v>60.770788250787554</v>
      </c>
      <c r="AG8" s="119">
        <f>IF(MetaData!$F8="US",MetaData!AG8*6.89476,MetaData!AG8)</f>
        <v>0</v>
      </c>
      <c r="AH8" s="50">
        <f>IF(MetaData!$F8="US",MetaData!AH8,MetaData!AH8/6.89476)</f>
        <v>60.770788250787554</v>
      </c>
      <c r="AI8" s="50">
        <f>IF(MetaData!$F8="US",MetaData!AI8,MetaData!AI8/6.89476)</f>
        <v>60.770788250787554</v>
      </c>
      <c r="AJ8" s="119">
        <f>IF(MetaData!$F8="US",MetaData!AJ8*6.89476,MetaData!AJ8)</f>
        <v>0</v>
      </c>
      <c r="AK8" s="119">
        <f>IF(MetaData!$F8="US",MetaData!AK8*6.89476,MetaData!AK8)</f>
        <v>0</v>
      </c>
      <c r="AL8" s="117">
        <f>MetaData!AL8</f>
        <v>0</v>
      </c>
      <c r="AM8" s="117">
        <f>MetaData!AM8</f>
        <v>0</v>
      </c>
      <c r="AN8" s="52">
        <f>MetaData!AN8</f>
        <v>7</v>
      </c>
      <c r="AO8" s="102" t="str">
        <f>MetaData!AO8</f>
        <v>Ribbed</v>
      </c>
      <c r="AP8" s="50">
        <f>IF(MetaData!$F8="US",MetaData!AP8,MetaData!AP8/25.4)</f>
        <v>0.37401574803149606</v>
      </c>
      <c r="AQ8" s="117">
        <f>MetaData!AQ8</f>
        <v>0</v>
      </c>
      <c r="AR8" s="50">
        <f>IF(MetaData!$F8="US",MetaData!AR8,MetaData!AR8/25.4)</f>
        <v>12.598425196850394</v>
      </c>
      <c r="AS8" s="120">
        <f>IF(MetaData!$F8="US",MetaData!AS8,MetaData!AS8/25.4)</f>
        <v>0</v>
      </c>
      <c r="AT8" s="117">
        <f>MetaData!AT8</f>
        <v>0</v>
      </c>
      <c r="AU8" s="120">
        <f>IF(MetaData!$F8="US",MetaData!AU8,MetaData!AU8/25.4)</f>
        <v>0</v>
      </c>
      <c r="AV8" s="59">
        <f>MetaData!AV8</f>
        <v>1E-3</v>
      </c>
      <c r="AW8" s="59"/>
      <c r="AX8" s="55">
        <f>IF(MetaData!$F8="US",MetaData!AX8,MetaData!AX8/6.89476)</f>
        <v>62.076127377892782</v>
      </c>
      <c r="AY8" s="119">
        <f>IF(MetaData!$F8="US",MetaData!AY8,MetaData!AY8/6.89476)</f>
        <v>0</v>
      </c>
      <c r="AZ8" s="119">
        <f>MetaData!AZ8</f>
        <v>0</v>
      </c>
      <c r="BA8" s="115"/>
      <c r="BB8" s="115"/>
      <c r="BC8" s="115"/>
      <c r="BD8" s="115"/>
      <c r="BE8" s="117">
        <f>MetaData!BE8</f>
        <v>0</v>
      </c>
      <c r="BF8" s="52">
        <f>MetaData!BF8</f>
        <v>0</v>
      </c>
    </row>
    <row r="9" spans="1:58" ht="15.75">
      <c r="A9" s="89">
        <f>MetaData!A9</f>
        <v>5</v>
      </c>
      <c r="B9" s="89">
        <f>MetaData!B9</f>
        <v>1</v>
      </c>
      <c r="C9" s="10">
        <f>MetaData!C9</f>
        <v>5</v>
      </c>
      <c r="D9" s="10" t="str">
        <f>MetaData!D9</f>
        <v>No.6</v>
      </c>
      <c r="E9" s="94" t="str">
        <f>MetaData!E9</f>
        <v>Abo-Shadi et al. (2000)</v>
      </c>
      <c r="F9" s="12" t="s">
        <v>3</v>
      </c>
      <c r="G9" s="14" t="str">
        <f>MetaData!G9</f>
        <v>C</v>
      </c>
      <c r="H9" s="14" t="str">
        <f>MetaData!H9</f>
        <v>R</v>
      </c>
      <c r="I9" s="50">
        <f>IF(MetaData!$F9="US",MetaData!I9,MetaData!I9/6.89476)</f>
        <v>3.7999872366840903</v>
      </c>
      <c r="J9" s="92">
        <f>IF(MetaData!$F9="US",MetaData!J9,MetaData!J9/6.89476)</f>
        <v>0</v>
      </c>
      <c r="K9" s="92">
        <f>IF(MetaData!$F9="US",MetaData!K9,MetaData!K9/6.89476)</f>
        <v>0</v>
      </c>
      <c r="L9" s="50">
        <f>IF(MetaData!$F9="US",MetaData!L9,MetaData!L9/4.448)</f>
        <v>0</v>
      </c>
      <c r="M9" s="117">
        <f>MetaData!M9</f>
        <v>0</v>
      </c>
      <c r="N9" s="53">
        <f>IF(MetaData!$F9="US",MetaData!N9,MetaData!N9/25.4)</f>
        <v>59.055118110236222</v>
      </c>
      <c r="O9" s="53">
        <f>IF(MetaData!$F9="US",MetaData!O9,MetaData!O9/25.4)</f>
        <v>11.811023622047244</v>
      </c>
      <c r="P9" s="53">
        <f>IF(MetaData!$F9="US",MetaData!P9,MetaData!P9/25.4)</f>
        <v>99.133858267716548</v>
      </c>
      <c r="Q9" s="53">
        <f>IF(MetaData!$F9="US",MetaData!Q9,MetaData!Q9/25.4)</f>
        <v>0</v>
      </c>
      <c r="R9" s="118"/>
      <c r="S9" s="54">
        <f t="shared" si="0"/>
        <v>697.50139500278999</v>
      </c>
      <c r="T9" s="50">
        <f>IF(MetaData!$F9="US",MetaData!T9,MetaData!T9/25.4)</f>
        <v>0.74803149606299213</v>
      </c>
      <c r="U9" s="50">
        <f>IF(MetaData!$F9="US",MetaData!U9,MetaData!U9/25.4)</f>
        <v>0.74803149606299213</v>
      </c>
      <c r="V9" s="50">
        <f>IF(MetaData!$F9="US",MetaData!V9,MetaData!V9/25.4)</f>
        <v>0.74803149606299213</v>
      </c>
      <c r="W9" s="52">
        <f>MetaData!W9</f>
        <v>36</v>
      </c>
      <c r="X9" s="50">
        <v>0.43307086614173229</v>
      </c>
      <c r="Y9" s="52">
        <f>MetaData!Y9</f>
        <v>10</v>
      </c>
      <c r="Z9" s="50">
        <f>IF(MetaData!$F9="US",MetaData!Z9,MetaData!Z9/25.4)</f>
        <v>0.43307086614173229</v>
      </c>
      <c r="AA9" s="52">
        <f>MetaData!AA9</f>
        <v>0</v>
      </c>
      <c r="AB9" s="102">
        <f>MetaData!AB9</f>
        <v>0</v>
      </c>
      <c r="AC9" s="98">
        <f>IF(MetaData!$F9="US",MetaData!AC9,MetaData!AC9/25.4)</f>
        <v>0</v>
      </c>
      <c r="AD9" s="98"/>
      <c r="AE9" s="51">
        <f>MetaData!AE9</f>
        <v>2.2679999999999999E-2</v>
      </c>
      <c r="AF9" s="50">
        <f>IF(MetaData!$F9="US",MetaData!AF9,MetaData!AF9/6.89476)</f>
        <v>60.770788250787554</v>
      </c>
      <c r="AG9" s="119">
        <f>IF(MetaData!$F9="US",MetaData!AG9*6.89476,MetaData!AG9)</f>
        <v>0</v>
      </c>
      <c r="AH9" s="50">
        <f>IF(MetaData!$F9="US",MetaData!AH9,MetaData!AH9/6.89476)</f>
        <v>60.770788250787554</v>
      </c>
      <c r="AI9" s="50">
        <f>IF(MetaData!$F9="US",MetaData!AI9,MetaData!AI9/6.89476)</f>
        <v>60.770788250787554</v>
      </c>
      <c r="AJ9" s="119">
        <f>IF(MetaData!$F9="US",MetaData!AJ9*6.89476,MetaData!AJ9)</f>
        <v>0</v>
      </c>
      <c r="AK9" s="119">
        <f>IF(MetaData!$F9="US",MetaData!AK9*6.89476,MetaData!AK9)</f>
        <v>0</v>
      </c>
      <c r="AL9" s="117">
        <f>MetaData!AL9</f>
        <v>0</v>
      </c>
      <c r="AM9" s="117">
        <f>MetaData!AM9</f>
        <v>0</v>
      </c>
      <c r="AN9" s="52">
        <f>MetaData!AN9</f>
        <v>7</v>
      </c>
      <c r="AO9" s="102" t="str">
        <f>MetaData!AO9</f>
        <v>Ribbed</v>
      </c>
      <c r="AP9" s="50">
        <f>IF(MetaData!$F9="US",MetaData!AP9,MetaData!AP9/25.4)</f>
        <v>0.37401574803149606</v>
      </c>
      <c r="AQ9" s="117">
        <f>MetaData!AQ9</f>
        <v>0</v>
      </c>
      <c r="AR9" s="50">
        <f>IF(MetaData!$F9="US",MetaData!AR9,MetaData!AR9/25.4)</f>
        <v>7.165354330708662</v>
      </c>
      <c r="AS9" s="120">
        <f>IF(MetaData!$F9="US",MetaData!AS9,MetaData!AS9/25.4)</f>
        <v>0</v>
      </c>
      <c r="AT9" s="117">
        <f>MetaData!AT9</f>
        <v>0</v>
      </c>
      <c r="AU9" s="120">
        <f>IF(MetaData!$F9="US",MetaData!AU9,MetaData!AU9/25.4)</f>
        <v>0</v>
      </c>
      <c r="AV9" s="59">
        <f>MetaData!AV9</f>
        <v>2E-3</v>
      </c>
      <c r="AW9" s="59"/>
      <c r="AX9" s="55">
        <f>IF(MetaData!$F9="US",MetaData!AX9,MetaData!AX9/6.89476)</f>
        <v>62.076127377892782</v>
      </c>
      <c r="AY9" s="119">
        <f>IF(MetaData!$F9="US",MetaData!AY9,MetaData!AY9/6.89476)</f>
        <v>0</v>
      </c>
      <c r="AZ9" s="119">
        <f>MetaData!AZ9</f>
        <v>0</v>
      </c>
      <c r="BA9" s="115"/>
      <c r="BB9" s="115"/>
      <c r="BC9" s="115"/>
      <c r="BD9" s="115"/>
      <c r="BE9" s="117">
        <f>MetaData!BE9</f>
        <v>0</v>
      </c>
      <c r="BF9" s="52">
        <f>MetaData!BF9</f>
        <v>0</v>
      </c>
    </row>
    <row r="10" spans="1:58" ht="15.75">
      <c r="A10" s="89">
        <f>MetaData!A10</f>
        <v>6</v>
      </c>
      <c r="B10" s="89">
        <f>MetaData!B10</f>
        <v>1</v>
      </c>
      <c r="C10" s="10">
        <f>MetaData!C10</f>
        <v>6</v>
      </c>
      <c r="D10" s="10" t="str">
        <f>MetaData!D10</f>
        <v>No.7</v>
      </c>
      <c r="E10" s="94" t="str">
        <f>MetaData!E10</f>
        <v>Abo-Shadi et al. (2000)</v>
      </c>
      <c r="F10" s="12" t="s">
        <v>3</v>
      </c>
      <c r="G10" s="14" t="str">
        <f>MetaData!G10</f>
        <v>C</v>
      </c>
      <c r="H10" s="14" t="str">
        <f>MetaData!H10</f>
        <v>R</v>
      </c>
      <c r="I10" s="50">
        <f>IF(MetaData!$F10="US",MetaData!I10,MetaData!I10/6.89476)</f>
        <v>4.220596510973551</v>
      </c>
      <c r="J10" s="92">
        <f>IF(MetaData!$F10="US",MetaData!J10,MetaData!J10/6.89476)</f>
        <v>0</v>
      </c>
      <c r="K10" s="92">
        <f>IF(MetaData!$F10="US",MetaData!K10,MetaData!K10/6.89476)</f>
        <v>0</v>
      </c>
      <c r="L10" s="50">
        <f>IF(MetaData!$F10="US",MetaData!L10,MetaData!L10/4.448)</f>
        <v>0</v>
      </c>
      <c r="M10" s="117">
        <f>MetaData!M10</f>
        <v>0</v>
      </c>
      <c r="N10" s="53">
        <f>IF(MetaData!$F10="US",MetaData!N10,MetaData!N10/25.4)</f>
        <v>59.055118110236222</v>
      </c>
      <c r="O10" s="53">
        <f>IF(MetaData!$F10="US",MetaData!O10,MetaData!O10/25.4)</f>
        <v>11.811023622047244</v>
      </c>
      <c r="P10" s="53">
        <f>IF(MetaData!$F10="US",MetaData!P10,MetaData!P10/25.4)</f>
        <v>99.133858267716548</v>
      </c>
      <c r="Q10" s="53">
        <f>IF(MetaData!$F10="US",MetaData!Q10,MetaData!Q10/25.4)</f>
        <v>0</v>
      </c>
      <c r="R10" s="118"/>
      <c r="S10" s="54">
        <f t="shared" si="0"/>
        <v>697.50139500278999</v>
      </c>
      <c r="T10" s="50">
        <f>IF(MetaData!$F10="US",MetaData!T10,MetaData!T10/25.4)</f>
        <v>0.51181102362204722</v>
      </c>
      <c r="U10" s="50">
        <f>IF(MetaData!$F10="US",MetaData!U10,MetaData!U10/25.4)</f>
        <v>0.51181102362204722</v>
      </c>
      <c r="V10" s="50">
        <f>IF(MetaData!$F10="US",MetaData!V10,MetaData!V10/25.4)</f>
        <v>0.51181102362204722</v>
      </c>
      <c r="W10" s="52">
        <f>MetaData!W10</f>
        <v>15</v>
      </c>
      <c r="X10" s="50">
        <v>0.55118110236220474</v>
      </c>
      <c r="Y10" s="52">
        <f>MetaData!Y10</f>
        <v>3</v>
      </c>
      <c r="Z10" s="50">
        <f>IF(MetaData!$F10="US",MetaData!Z10,MetaData!Z10/25.4)</f>
        <v>0.55118110236220474</v>
      </c>
      <c r="AA10" s="52">
        <f>MetaData!AA10</f>
        <v>0</v>
      </c>
      <c r="AB10" s="102">
        <f>MetaData!AB10</f>
        <v>0</v>
      </c>
      <c r="AC10" s="98">
        <f>IF(MetaData!$F10="US",MetaData!AC10,MetaData!AC10/25.4)</f>
        <v>0</v>
      </c>
      <c r="AD10" s="98"/>
      <c r="AE10" s="51">
        <f>MetaData!AE10</f>
        <v>4.4099999999999999E-3</v>
      </c>
      <c r="AF10" s="50">
        <f>IF(MetaData!$F10="US",MetaData!AF10,MetaData!AF10/6.89476)</f>
        <v>61.93108969710331</v>
      </c>
      <c r="AG10" s="119">
        <f>IF(MetaData!$F10="US",MetaData!AG10*6.89476,MetaData!AG10)</f>
        <v>0</v>
      </c>
      <c r="AH10" s="50">
        <f>IF(MetaData!$F10="US",MetaData!AH10,MetaData!AH10/6.89476)</f>
        <v>61.93108969710331</v>
      </c>
      <c r="AI10" s="50">
        <f>IF(MetaData!$F10="US",MetaData!AI10,MetaData!AI10/6.89476)</f>
        <v>61.93108969710331</v>
      </c>
      <c r="AJ10" s="119">
        <f>IF(MetaData!$F10="US",MetaData!AJ10*6.89476,MetaData!AJ10)</f>
        <v>0</v>
      </c>
      <c r="AK10" s="119">
        <f>IF(MetaData!$F10="US",MetaData!AK10*6.89476,MetaData!AK10)</f>
        <v>0</v>
      </c>
      <c r="AL10" s="117">
        <f>MetaData!AL10</f>
        <v>0</v>
      </c>
      <c r="AM10" s="117">
        <f>MetaData!AM10</f>
        <v>0</v>
      </c>
      <c r="AN10" s="52">
        <f>MetaData!AN10</f>
        <v>7</v>
      </c>
      <c r="AO10" s="102" t="str">
        <f>MetaData!AO10</f>
        <v>Ribbed</v>
      </c>
      <c r="AP10" s="50">
        <f>IF(MetaData!$F10="US",MetaData!AP10,MetaData!AP10/25.4)</f>
        <v>0.37401574803149606</v>
      </c>
      <c r="AQ10" s="117">
        <f>MetaData!AQ10</f>
        <v>0</v>
      </c>
      <c r="AR10" s="50">
        <f>IF(MetaData!$F10="US",MetaData!AR10,MetaData!AR10/25.4)</f>
        <v>10.039370078740157</v>
      </c>
      <c r="AS10" s="120">
        <f>IF(MetaData!$F10="US",MetaData!AS10,MetaData!AS10/25.4)</f>
        <v>0</v>
      </c>
      <c r="AT10" s="117">
        <f>MetaData!AT10</f>
        <v>0</v>
      </c>
      <c r="AU10" s="120">
        <f>IF(MetaData!$F10="US",MetaData!AU10,MetaData!AU10/25.4)</f>
        <v>0</v>
      </c>
      <c r="AV10" s="59">
        <f>MetaData!AV10</f>
        <v>7.000000000000001E-4</v>
      </c>
      <c r="AW10" s="59"/>
      <c r="AX10" s="55">
        <f>IF(MetaData!$F10="US",MetaData!AX10,MetaData!AX10/6.89476)</f>
        <v>62.076127377892782</v>
      </c>
      <c r="AY10" s="119">
        <f>IF(MetaData!$F10="US",MetaData!AY10,MetaData!AY10/6.89476)</f>
        <v>0</v>
      </c>
      <c r="AZ10" s="119">
        <f>MetaData!AZ10</f>
        <v>0</v>
      </c>
      <c r="BA10" s="115"/>
      <c r="BB10" s="115"/>
      <c r="BC10" s="115"/>
      <c r="BD10" s="115"/>
      <c r="BE10" s="117">
        <f>MetaData!BE10</f>
        <v>0</v>
      </c>
      <c r="BF10" s="52">
        <f>MetaData!BF10</f>
        <v>0</v>
      </c>
    </row>
    <row r="11" spans="1:58" ht="15.75">
      <c r="A11" s="89">
        <f>MetaData!A11</f>
        <v>7</v>
      </c>
      <c r="B11" s="89">
        <f>MetaData!B11</f>
        <v>1</v>
      </c>
      <c r="C11" s="10">
        <f>MetaData!C11</f>
        <v>7</v>
      </c>
      <c r="D11" s="10" t="str">
        <f>MetaData!D11</f>
        <v>No.2</v>
      </c>
      <c r="E11" s="94" t="str">
        <f>MetaData!E11</f>
        <v>Abo-Shadi et al. (2000)</v>
      </c>
      <c r="F11" s="12" t="s">
        <v>3</v>
      </c>
      <c r="G11" s="14" t="str">
        <f>MetaData!G11</f>
        <v>C</v>
      </c>
      <c r="H11" s="14" t="str">
        <f>MetaData!H11</f>
        <v>R</v>
      </c>
      <c r="I11" s="50">
        <f>IF(MetaData!$F11="US",MetaData!I11,MetaData!I11/6.89476)</f>
        <v>4.220596510973551</v>
      </c>
      <c r="J11" s="92">
        <f>IF(MetaData!$F11="US",MetaData!J11,MetaData!J11/6.89476)</f>
        <v>0</v>
      </c>
      <c r="K11" s="92">
        <f>IF(MetaData!$F11="US",MetaData!K11,MetaData!K11/6.89476)</f>
        <v>0</v>
      </c>
      <c r="L11" s="50">
        <f>IF(MetaData!$F11="US",MetaData!L11,MetaData!L11/4.448)</f>
        <v>0</v>
      </c>
      <c r="M11" s="117">
        <f>MetaData!M11</f>
        <v>0</v>
      </c>
      <c r="N11" s="53">
        <f>IF(MetaData!$F11="US",MetaData!N11,MetaData!N11/25.4)</f>
        <v>59.055118110236222</v>
      </c>
      <c r="O11" s="53">
        <f>IF(MetaData!$F11="US",MetaData!O11,MetaData!O11/25.4)</f>
        <v>11.811023622047244</v>
      </c>
      <c r="P11" s="53">
        <f>IF(MetaData!$F11="US",MetaData!P11,MetaData!P11/25.4)</f>
        <v>99.133858267716548</v>
      </c>
      <c r="Q11" s="53">
        <f>IF(MetaData!$F11="US",MetaData!Q11,MetaData!Q11/25.4)</f>
        <v>0</v>
      </c>
      <c r="R11" s="118"/>
      <c r="S11" s="54">
        <f t="shared" si="0"/>
        <v>697.50139500278999</v>
      </c>
      <c r="T11" s="50">
        <f>IF(MetaData!$F11="US",MetaData!T11,MetaData!T11/25.4)</f>
        <v>0.62992125984251968</v>
      </c>
      <c r="U11" s="50">
        <f>IF(MetaData!$F11="US",MetaData!U11,MetaData!U11/25.4)</f>
        <v>0.62992125984251968</v>
      </c>
      <c r="V11" s="50">
        <f>IF(MetaData!$F11="US",MetaData!V11,MetaData!V11/25.4)</f>
        <v>0.62992125984251968</v>
      </c>
      <c r="W11" s="52">
        <f>MetaData!W11</f>
        <v>27</v>
      </c>
      <c r="X11" s="50">
        <v>0.49212598425196852</v>
      </c>
      <c r="Y11" s="52">
        <f>MetaData!Y11</f>
        <v>7</v>
      </c>
      <c r="Z11" s="50">
        <f>IF(MetaData!$F11="US",MetaData!Z11,MetaData!Z11/25.4)</f>
        <v>0.49212598425196852</v>
      </c>
      <c r="AA11" s="52">
        <f>MetaData!AA11</f>
        <v>0</v>
      </c>
      <c r="AB11" s="102">
        <f>MetaData!AB11</f>
        <v>0</v>
      </c>
      <c r="AC11" s="98">
        <f>IF(MetaData!$F11="US",MetaData!AC11,MetaData!AC11/25.4)</f>
        <v>0</v>
      </c>
      <c r="AD11" s="98"/>
      <c r="AE11" s="51">
        <f>MetaData!AE11</f>
        <v>1.2000000000000002E-2</v>
      </c>
      <c r="AF11" s="50">
        <f>IF(MetaData!$F11="US",MetaData!AF11,MetaData!AF11/6.89476)</f>
        <v>61.495976654734903</v>
      </c>
      <c r="AG11" s="119">
        <f>IF(MetaData!$F11="US",MetaData!AG11*6.89476,MetaData!AG11)</f>
        <v>0</v>
      </c>
      <c r="AH11" s="50">
        <f>IF(MetaData!$F11="US",MetaData!AH11,MetaData!AH11/6.89476)</f>
        <v>61.495976654734903</v>
      </c>
      <c r="AI11" s="50">
        <f>IF(MetaData!$F11="US",MetaData!AI11,MetaData!AI11/6.89476)</f>
        <v>61.495976654734903</v>
      </c>
      <c r="AJ11" s="119">
        <f>IF(MetaData!$F11="US",MetaData!AJ11*6.89476,MetaData!AJ11)</f>
        <v>0</v>
      </c>
      <c r="AK11" s="119">
        <f>IF(MetaData!$F11="US",MetaData!AK11*6.89476,MetaData!AK11)</f>
        <v>0</v>
      </c>
      <c r="AL11" s="117">
        <f>MetaData!AL11</f>
        <v>0</v>
      </c>
      <c r="AM11" s="117">
        <f>MetaData!AM11</f>
        <v>0</v>
      </c>
      <c r="AN11" s="52">
        <f>MetaData!AN11</f>
        <v>7</v>
      </c>
      <c r="AO11" s="102" t="str">
        <f>MetaData!AO11</f>
        <v>Ribbed</v>
      </c>
      <c r="AP11" s="50">
        <f>IF(MetaData!$F11="US",MetaData!AP11,MetaData!AP11/25.4)</f>
        <v>0.37401574803149606</v>
      </c>
      <c r="AQ11" s="117">
        <f>MetaData!AQ11</f>
        <v>0</v>
      </c>
      <c r="AR11" s="50">
        <f>IF(MetaData!$F11="US",MetaData!AR11,MetaData!AR11/25.4)</f>
        <v>7.165354330708662</v>
      </c>
      <c r="AS11" s="120">
        <f>IF(MetaData!$F11="US",MetaData!AS11,MetaData!AS11/25.4)</f>
        <v>0</v>
      </c>
      <c r="AT11" s="117">
        <f>MetaData!AT11</f>
        <v>0</v>
      </c>
      <c r="AU11" s="120">
        <f>IF(MetaData!$F11="US",MetaData!AU11,MetaData!AU11/25.4)</f>
        <v>0</v>
      </c>
      <c r="AV11" s="59">
        <f>MetaData!AV11</f>
        <v>2E-3</v>
      </c>
      <c r="AW11" s="59"/>
      <c r="AX11" s="55">
        <f>IF(MetaData!$F11="US",MetaData!AX11,MetaData!AX11/6.89476)</f>
        <v>62.076127377892782</v>
      </c>
      <c r="AY11" s="119">
        <f>IF(MetaData!$F11="US",MetaData!AY11,MetaData!AY11/6.89476)</f>
        <v>0</v>
      </c>
      <c r="AZ11" s="119">
        <f>MetaData!AZ11</f>
        <v>0</v>
      </c>
      <c r="BA11" s="115"/>
      <c r="BB11" s="115"/>
      <c r="BC11" s="115"/>
      <c r="BD11" s="115"/>
      <c r="BE11" s="117">
        <f>MetaData!BE11</f>
        <v>0</v>
      </c>
      <c r="BF11" s="52">
        <f>MetaData!BF11</f>
        <v>0</v>
      </c>
    </row>
    <row r="12" spans="1:58" ht="15.75">
      <c r="A12" s="89">
        <f>MetaData!A12</f>
        <v>8</v>
      </c>
      <c r="B12" s="89">
        <f>MetaData!B12</f>
        <v>2</v>
      </c>
      <c r="C12" s="10">
        <f>MetaData!C12</f>
        <v>1</v>
      </c>
      <c r="D12" s="10" t="str">
        <f>MetaData!D12</f>
        <v xml:space="preserve"> ORC1</v>
      </c>
      <c r="E12" s="94" t="str">
        <f>MetaData!E12</f>
        <v>Aboutaha and Machado (1999)</v>
      </c>
      <c r="F12" s="12" t="s">
        <v>3</v>
      </c>
      <c r="G12" s="14" t="str">
        <f>MetaData!G12</f>
        <v>C</v>
      </c>
      <c r="H12" s="14" t="str">
        <f>MetaData!H12</f>
        <v>R</v>
      </c>
      <c r="I12" s="50">
        <f>IF(MetaData!$F12="US",MetaData!I12,MetaData!I12/6.89476)</f>
        <v>12.038127505525937</v>
      </c>
      <c r="J12" s="92">
        <f>IF(MetaData!$F12="US",MetaData!J12,MetaData!J12/6.89476)</f>
        <v>0</v>
      </c>
      <c r="K12" s="92">
        <f>IF(MetaData!$F12="US",MetaData!K12,MetaData!K12/6.89476)</f>
        <v>0</v>
      </c>
      <c r="L12" s="50">
        <f>IF(MetaData!$F12="US",MetaData!L12,MetaData!L12/4.448)</f>
        <v>0</v>
      </c>
      <c r="M12" s="117">
        <f>MetaData!M12</f>
        <v>0</v>
      </c>
      <c r="N12" s="53">
        <f>IF(MetaData!$F12="US",MetaData!N12,MetaData!N12/25.4)</f>
        <v>12.007874015748031</v>
      </c>
      <c r="O12" s="53">
        <f>IF(MetaData!$F12="US",MetaData!O12,MetaData!O12/25.4)</f>
        <v>20</v>
      </c>
      <c r="P12" s="53">
        <f>IF(MetaData!$F12="US",MetaData!P12,MetaData!P12/25.4)</f>
        <v>72.00787401574803</v>
      </c>
      <c r="Q12" s="53">
        <f>IF(MetaData!$F12="US",MetaData!Q12,MetaData!Q12/25.4)</f>
        <v>0</v>
      </c>
      <c r="R12" s="118"/>
      <c r="S12" s="54">
        <f t="shared" si="0"/>
        <v>240.15748031496062</v>
      </c>
      <c r="T12" s="50">
        <f>IF(MetaData!$F12="US",MetaData!T12,MetaData!T12/25.4)</f>
        <v>0.98425196850393704</v>
      </c>
      <c r="U12" s="50">
        <f>IF(MetaData!$F12="US",MetaData!U12,MetaData!U12/25.4)</f>
        <v>0.98425196850393704</v>
      </c>
      <c r="V12" s="50">
        <f>IF(MetaData!$F12="US",MetaData!V12,MetaData!V12/25.4)</f>
        <v>0.98425196850393704</v>
      </c>
      <c r="W12" s="52">
        <f>MetaData!W12</f>
        <v>8</v>
      </c>
      <c r="X12" s="50">
        <v>0</v>
      </c>
      <c r="Y12" s="52">
        <f>MetaData!Y12</f>
        <v>1</v>
      </c>
      <c r="Z12" s="50">
        <f>IF(MetaData!$F12="US",MetaData!Z12,MetaData!Z12/25.4)</f>
        <v>0</v>
      </c>
      <c r="AA12" s="52">
        <f>MetaData!AA12</f>
        <v>1</v>
      </c>
      <c r="AB12" s="102">
        <f>MetaData!AB12</f>
        <v>0</v>
      </c>
      <c r="AC12" s="98">
        <f>IF(MetaData!$F12="US",MetaData!AC12,MetaData!AC12/25.4)</f>
        <v>0</v>
      </c>
      <c r="AD12" s="98"/>
      <c r="AE12" s="51">
        <f>MetaData!AE12</f>
        <v>2.53E-2</v>
      </c>
      <c r="AF12" s="50">
        <f>IF(MetaData!$F12="US",MetaData!AF12,MetaData!AF12/6.89476)</f>
        <v>0</v>
      </c>
      <c r="AG12" s="119">
        <f>IF(MetaData!$F12="US",MetaData!AG12*6.89476,MetaData!AG12)</f>
        <v>0</v>
      </c>
      <c r="AH12" s="50">
        <f>IF(MetaData!$F12="US",MetaData!AH12,MetaData!AH12/6.89476)</f>
        <v>0</v>
      </c>
      <c r="AI12" s="50">
        <f>IF(MetaData!$F12="US",MetaData!AI12,MetaData!AI12/6.89476)</f>
        <v>0</v>
      </c>
      <c r="AJ12" s="119">
        <f>IF(MetaData!$F12="US",MetaData!AJ12*6.89476,MetaData!AJ12)</f>
        <v>0</v>
      </c>
      <c r="AK12" s="119">
        <f>IF(MetaData!$F12="US",MetaData!AK12*6.89476,MetaData!AK12)</f>
        <v>0</v>
      </c>
      <c r="AL12" s="117">
        <f>MetaData!AL12</f>
        <v>0</v>
      </c>
      <c r="AM12" s="117" t="str">
        <f>MetaData!AM12</f>
        <v>RJ: Rectangular ties with J-hooks</v>
      </c>
      <c r="AN12" s="52">
        <f>MetaData!AN12</f>
        <v>4</v>
      </c>
      <c r="AO12" s="102">
        <f>MetaData!AO12</f>
        <v>0</v>
      </c>
      <c r="AP12" s="50">
        <f>IF(MetaData!$F12="US",MetaData!AP12,MetaData!AP12/25.4)</f>
        <v>0.39370078740157483</v>
      </c>
      <c r="AQ12" s="117">
        <f>MetaData!AQ12</f>
        <v>0</v>
      </c>
      <c r="AR12" s="50">
        <f>IF(MetaData!$F12="US",MetaData!AR12,MetaData!AR12/25.4)</f>
        <v>2.9527559055118111</v>
      </c>
      <c r="AS12" s="120">
        <f>IF(MetaData!$F12="US",MetaData!AS12,MetaData!AS12/25.4)</f>
        <v>0.39370078740157483</v>
      </c>
      <c r="AT12" s="117">
        <f>MetaData!AT12</f>
        <v>0</v>
      </c>
      <c r="AU12" s="120">
        <f>IF(MetaData!$F12="US",MetaData!AU12,MetaData!AU12/25.4)</f>
        <v>5.9055118110236222</v>
      </c>
      <c r="AV12" s="59">
        <f>MetaData!AV12</f>
        <v>1.3733738376348822E-2</v>
      </c>
      <c r="AW12" s="59"/>
      <c r="AX12" s="55">
        <f>IF(MetaData!$F12="US",MetaData!AX12,MetaData!AX12/6.89476)</f>
        <v>0</v>
      </c>
      <c r="AY12" s="119">
        <f>IF(MetaData!$F12="US",MetaData!AY12,MetaData!AY12/6.89476)</f>
        <v>0</v>
      </c>
      <c r="AZ12" s="119">
        <f>MetaData!AZ12</f>
        <v>0</v>
      </c>
      <c r="BA12" s="115"/>
      <c r="BB12" s="115"/>
      <c r="BC12" s="115"/>
      <c r="BD12" s="115"/>
      <c r="BE12" s="117">
        <f>MetaData!BE12</f>
        <v>0</v>
      </c>
      <c r="BF12" s="52">
        <f>MetaData!BF12</f>
        <v>1</v>
      </c>
    </row>
    <row r="13" spans="1:58" ht="15.75">
      <c r="A13" s="89">
        <f>MetaData!A13</f>
        <v>9</v>
      </c>
      <c r="B13" s="89">
        <f>MetaData!B13</f>
        <v>2</v>
      </c>
      <c r="C13" s="10">
        <f>MetaData!C13</f>
        <v>2</v>
      </c>
      <c r="D13" s="10" t="str">
        <f>MetaData!D13</f>
        <v>ORC2</v>
      </c>
      <c r="E13" s="94" t="str">
        <f>MetaData!E13</f>
        <v>Aboutaha and Machado (1999)</v>
      </c>
      <c r="F13" s="12" t="s">
        <v>3</v>
      </c>
      <c r="G13" s="14" t="str">
        <f>MetaData!G13</f>
        <v>C</v>
      </c>
      <c r="H13" s="14" t="str">
        <f>MetaData!H13</f>
        <v>R</v>
      </c>
      <c r="I13" s="50">
        <f>IF(MetaData!$F13="US",MetaData!I13,MetaData!I13/6.89476)</f>
        <v>12.038127505525937</v>
      </c>
      <c r="J13" s="92">
        <f>IF(MetaData!$F13="US",MetaData!J13,MetaData!J13/6.89476)</f>
        <v>0</v>
      </c>
      <c r="K13" s="92">
        <f>IF(MetaData!$F13="US",MetaData!K13,MetaData!K13/6.89476)</f>
        <v>0</v>
      </c>
      <c r="L13" s="50">
        <f>IF(MetaData!$F13="US",MetaData!L13,MetaData!L13/4.448)</f>
        <v>346.89748201438846</v>
      </c>
      <c r="M13" s="117">
        <f>MetaData!M13</f>
        <v>0</v>
      </c>
      <c r="N13" s="53">
        <f>IF(MetaData!$F13="US",MetaData!N13,MetaData!N13/25.4)</f>
        <v>12.007874015748031</v>
      </c>
      <c r="O13" s="53">
        <f>IF(MetaData!$F13="US",MetaData!O13,MetaData!O13/25.4)</f>
        <v>20</v>
      </c>
      <c r="P13" s="53">
        <f>IF(MetaData!$F13="US",MetaData!P13,MetaData!P13/25.4)</f>
        <v>72.00787401574803</v>
      </c>
      <c r="Q13" s="53">
        <f>IF(MetaData!$F13="US",MetaData!Q13,MetaData!Q13/25.4)</f>
        <v>0</v>
      </c>
      <c r="R13" s="118"/>
      <c r="S13" s="54">
        <f t="shared" si="0"/>
        <v>240.15748031496062</v>
      </c>
      <c r="T13" s="50">
        <f>IF(MetaData!$F13="US",MetaData!T13,MetaData!T13/25.4)</f>
        <v>0.98425196850393704</v>
      </c>
      <c r="U13" s="50">
        <f>IF(MetaData!$F13="US",MetaData!U13,MetaData!U13/25.4)</f>
        <v>0.98425196850393704</v>
      </c>
      <c r="V13" s="50">
        <f>IF(MetaData!$F13="US",MetaData!V13,MetaData!V13/25.4)</f>
        <v>0.98425196850393704</v>
      </c>
      <c r="W13" s="52">
        <f>MetaData!W13</f>
        <v>8</v>
      </c>
      <c r="X13" s="50">
        <v>0</v>
      </c>
      <c r="Y13" s="52">
        <f>MetaData!Y13</f>
        <v>1</v>
      </c>
      <c r="Z13" s="50">
        <f>IF(MetaData!$F13="US",MetaData!Z13,MetaData!Z13/25.4)</f>
        <v>0</v>
      </c>
      <c r="AA13" s="52">
        <f>MetaData!AA13</f>
        <v>1</v>
      </c>
      <c r="AB13" s="102">
        <f>MetaData!AB13</f>
        <v>0</v>
      </c>
      <c r="AC13" s="98">
        <f>IF(MetaData!$F13="US",MetaData!AC13,MetaData!AC13/25.4)</f>
        <v>0</v>
      </c>
      <c r="AD13" s="98"/>
      <c r="AE13" s="51">
        <f>MetaData!AE13</f>
        <v>2.53E-2</v>
      </c>
      <c r="AF13" s="50">
        <f>IF(MetaData!$F13="US",MetaData!AF13,MetaData!AF13/6.89476)</f>
        <v>0</v>
      </c>
      <c r="AG13" s="119">
        <f>IF(MetaData!$F13="US",MetaData!AG13*6.89476,MetaData!AG13)</f>
        <v>0</v>
      </c>
      <c r="AH13" s="50">
        <f>IF(MetaData!$F13="US",MetaData!AH13,MetaData!AH13/6.89476)</f>
        <v>0</v>
      </c>
      <c r="AI13" s="50">
        <f>IF(MetaData!$F13="US",MetaData!AI13,MetaData!AI13/6.89476)</f>
        <v>0</v>
      </c>
      <c r="AJ13" s="119">
        <f>IF(MetaData!$F13="US",MetaData!AJ13*6.89476,MetaData!AJ13)</f>
        <v>0</v>
      </c>
      <c r="AK13" s="119">
        <f>IF(MetaData!$F13="US",MetaData!AK13*6.89476,MetaData!AK13)</f>
        <v>0</v>
      </c>
      <c r="AL13" s="117">
        <f>MetaData!AL13</f>
        <v>0</v>
      </c>
      <c r="AM13" s="117" t="str">
        <f>MetaData!AM13</f>
        <v>RJ: Rectangular ties with J-hooks</v>
      </c>
      <c r="AN13" s="52">
        <f>MetaData!AN13</f>
        <v>4</v>
      </c>
      <c r="AO13" s="102">
        <f>MetaData!AO13</f>
        <v>0</v>
      </c>
      <c r="AP13" s="50">
        <f>IF(MetaData!$F13="US",MetaData!AP13,MetaData!AP13/25.4)</f>
        <v>0.39370078740157483</v>
      </c>
      <c r="AQ13" s="117">
        <f>MetaData!AQ13</f>
        <v>0</v>
      </c>
      <c r="AR13" s="50">
        <f>IF(MetaData!$F13="US",MetaData!AR13,MetaData!AR13/25.4)</f>
        <v>2.9527559055118111</v>
      </c>
      <c r="AS13" s="120">
        <f>IF(MetaData!$F13="US",MetaData!AS13,MetaData!AS13/25.4)</f>
        <v>0.39370078740157483</v>
      </c>
      <c r="AT13" s="117">
        <f>MetaData!AT13</f>
        <v>0</v>
      </c>
      <c r="AU13" s="120">
        <f>IF(MetaData!$F13="US",MetaData!AU13,MetaData!AU13/25.4)</f>
        <v>5.9055118110236222</v>
      </c>
      <c r="AV13" s="59">
        <f>MetaData!AV13</f>
        <v>1.3733738376348822E-2</v>
      </c>
      <c r="AW13" s="59"/>
      <c r="AX13" s="55">
        <f>IF(MetaData!$F13="US",MetaData!AX13,MetaData!AX13/6.89476)</f>
        <v>0</v>
      </c>
      <c r="AY13" s="119">
        <f>IF(MetaData!$F13="US",MetaData!AY13,MetaData!AY13/6.89476)</f>
        <v>0</v>
      </c>
      <c r="AZ13" s="119">
        <f>MetaData!AZ13</f>
        <v>0</v>
      </c>
      <c r="BA13" s="115"/>
      <c r="BB13" s="115"/>
      <c r="BC13" s="115"/>
      <c r="BD13" s="115"/>
      <c r="BE13" s="117">
        <f>MetaData!BE13</f>
        <v>0</v>
      </c>
      <c r="BF13" s="52">
        <f>MetaData!BF13</f>
        <v>1</v>
      </c>
    </row>
    <row r="14" spans="1:58" ht="15.75">
      <c r="A14" s="89">
        <f>MetaData!A14</f>
        <v>10</v>
      </c>
      <c r="B14" s="89">
        <f>MetaData!B14</f>
        <v>2</v>
      </c>
      <c r="C14" s="10">
        <f>MetaData!C14</f>
        <v>3</v>
      </c>
      <c r="D14" s="10" t="str">
        <f>MetaData!D14</f>
        <v xml:space="preserve"> ORC3</v>
      </c>
      <c r="E14" s="94" t="str">
        <f>MetaData!E14</f>
        <v>Aboutaha and Machado (1999)</v>
      </c>
      <c r="F14" s="12" t="s">
        <v>3</v>
      </c>
      <c r="G14" s="14" t="str">
        <f>MetaData!G14</f>
        <v>C</v>
      </c>
      <c r="H14" s="14" t="str">
        <f>MetaData!H14</f>
        <v>R</v>
      </c>
      <c r="I14" s="50">
        <f>IF(MetaData!$F14="US",MetaData!I14,MetaData!I14/6.89476)</f>
        <v>12.038127505525937</v>
      </c>
      <c r="J14" s="92">
        <f>IF(MetaData!$F14="US",MetaData!J14,MetaData!J14/6.89476)</f>
        <v>0</v>
      </c>
      <c r="K14" s="92">
        <f>IF(MetaData!$F14="US",MetaData!K14,MetaData!K14/6.89476)</f>
        <v>0</v>
      </c>
      <c r="L14" s="50">
        <f>IF(MetaData!$F14="US",MetaData!L14,MetaData!L14/4.448)</f>
        <v>462.6798561151079</v>
      </c>
      <c r="M14" s="117">
        <f>MetaData!M14</f>
        <v>0</v>
      </c>
      <c r="N14" s="53">
        <f>IF(MetaData!$F14="US",MetaData!N14,MetaData!N14/25.4)</f>
        <v>12.007874015748031</v>
      </c>
      <c r="O14" s="53">
        <f>IF(MetaData!$F14="US",MetaData!O14,MetaData!O14/25.4)</f>
        <v>20</v>
      </c>
      <c r="P14" s="53">
        <f>IF(MetaData!$F14="US",MetaData!P14,MetaData!P14/25.4)</f>
        <v>72.00787401574803</v>
      </c>
      <c r="Q14" s="53">
        <f>IF(MetaData!$F14="US",MetaData!Q14,MetaData!Q14/25.4)</f>
        <v>0</v>
      </c>
      <c r="R14" s="118"/>
      <c r="S14" s="54">
        <f t="shared" si="0"/>
        <v>240.15748031496062</v>
      </c>
      <c r="T14" s="50">
        <f>IF(MetaData!$F14="US",MetaData!T14,MetaData!T14/25.4)</f>
        <v>0.98425196850393704</v>
      </c>
      <c r="U14" s="50">
        <f>IF(MetaData!$F14="US",MetaData!U14,MetaData!U14/25.4)</f>
        <v>0.98425196850393704</v>
      </c>
      <c r="V14" s="50">
        <f>IF(MetaData!$F14="US",MetaData!V14,MetaData!V14/25.4)</f>
        <v>0.98425196850393704</v>
      </c>
      <c r="W14" s="52">
        <f>MetaData!W14</f>
        <v>8</v>
      </c>
      <c r="X14" s="50">
        <v>0</v>
      </c>
      <c r="Y14" s="52">
        <f>MetaData!Y14</f>
        <v>1</v>
      </c>
      <c r="Z14" s="50">
        <f>IF(MetaData!$F14="US",MetaData!Z14,MetaData!Z14/25.4)</f>
        <v>0</v>
      </c>
      <c r="AA14" s="52">
        <f>MetaData!AA14</f>
        <v>1</v>
      </c>
      <c r="AB14" s="102">
        <f>MetaData!AB14</f>
        <v>0</v>
      </c>
      <c r="AC14" s="98">
        <f>IF(MetaData!$F14="US",MetaData!AC14,MetaData!AC14/25.4)</f>
        <v>0</v>
      </c>
      <c r="AD14" s="98"/>
      <c r="AE14" s="51">
        <f>MetaData!AE14</f>
        <v>2.53E-2</v>
      </c>
      <c r="AF14" s="50">
        <f>IF(MetaData!$F14="US",MetaData!AF14,MetaData!AF14/6.89476)</f>
        <v>0</v>
      </c>
      <c r="AG14" s="119">
        <f>IF(MetaData!$F14="US",MetaData!AG14*6.89476,MetaData!AG14)</f>
        <v>0</v>
      </c>
      <c r="AH14" s="50">
        <f>IF(MetaData!$F14="US",MetaData!AH14,MetaData!AH14/6.89476)</f>
        <v>0</v>
      </c>
      <c r="AI14" s="50">
        <f>IF(MetaData!$F14="US",MetaData!AI14,MetaData!AI14/6.89476)</f>
        <v>0</v>
      </c>
      <c r="AJ14" s="119">
        <f>IF(MetaData!$F14="US",MetaData!AJ14*6.89476,MetaData!AJ14)</f>
        <v>0</v>
      </c>
      <c r="AK14" s="119">
        <f>IF(MetaData!$F14="US",MetaData!AK14*6.89476,MetaData!AK14)</f>
        <v>0</v>
      </c>
      <c r="AL14" s="117">
        <f>MetaData!AL14</f>
        <v>0</v>
      </c>
      <c r="AM14" s="117" t="str">
        <f>MetaData!AM14</f>
        <v>RJ: Rectangular ties with J-hooks</v>
      </c>
      <c r="AN14" s="52">
        <f>MetaData!AN14</f>
        <v>4</v>
      </c>
      <c r="AO14" s="102">
        <f>MetaData!AO14</f>
        <v>0</v>
      </c>
      <c r="AP14" s="50">
        <f>IF(MetaData!$F14="US",MetaData!AP14,MetaData!AP14/25.4)</f>
        <v>0.39370078740157483</v>
      </c>
      <c r="AQ14" s="117">
        <f>MetaData!AQ14</f>
        <v>0</v>
      </c>
      <c r="AR14" s="50">
        <f>IF(MetaData!$F14="US",MetaData!AR14,MetaData!AR14/25.4)</f>
        <v>2.9527559055118111</v>
      </c>
      <c r="AS14" s="120">
        <f>IF(MetaData!$F14="US",MetaData!AS14,MetaData!AS14/25.4)</f>
        <v>0.39370078740157483</v>
      </c>
      <c r="AT14" s="117">
        <f>MetaData!AT14</f>
        <v>0</v>
      </c>
      <c r="AU14" s="120">
        <f>IF(MetaData!$F14="US",MetaData!AU14,MetaData!AU14/25.4)</f>
        <v>5.9055118110236222</v>
      </c>
      <c r="AV14" s="59">
        <f>MetaData!AV14</f>
        <v>1.3733738376348822E-2</v>
      </c>
      <c r="AW14" s="59"/>
      <c r="AX14" s="55">
        <f>IF(MetaData!$F14="US",MetaData!AX14,MetaData!AX14/6.89476)</f>
        <v>0</v>
      </c>
      <c r="AY14" s="119">
        <f>IF(MetaData!$F14="US",MetaData!AY14,MetaData!AY14/6.89476)</f>
        <v>0</v>
      </c>
      <c r="AZ14" s="119">
        <f>MetaData!AZ14</f>
        <v>0</v>
      </c>
      <c r="BA14" s="115"/>
      <c r="BB14" s="115"/>
      <c r="BC14" s="115"/>
      <c r="BD14" s="115"/>
      <c r="BE14" s="117">
        <f>MetaData!BE14</f>
        <v>0</v>
      </c>
      <c r="BF14" s="52">
        <f>MetaData!BF14</f>
        <v>1</v>
      </c>
    </row>
    <row r="15" spans="1:58" ht="15.75">
      <c r="A15" s="89">
        <f>MetaData!A15</f>
        <v>11</v>
      </c>
      <c r="B15" s="89">
        <f>MetaData!B15</f>
        <v>3</v>
      </c>
      <c r="C15" s="10">
        <f>MetaData!C15</f>
        <v>1</v>
      </c>
      <c r="D15" s="10" t="str">
        <f>MetaData!D15</f>
        <v>SC3</v>
      </c>
      <c r="E15" s="94" t="str">
        <f>MetaData!E15</f>
        <v>Aboutaha et al. (1999)</v>
      </c>
      <c r="F15" s="12" t="s">
        <v>3</v>
      </c>
      <c r="G15" s="14" t="str">
        <f>MetaData!G15</f>
        <v>C</v>
      </c>
      <c r="H15" s="14" t="str">
        <f>MetaData!H15</f>
        <v>R</v>
      </c>
      <c r="I15" s="50">
        <f>IF(MetaData!$F15="US",MetaData!I15,MetaData!I15/6.89476)</f>
        <v>3.1763252092893732</v>
      </c>
      <c r="J15" s="92">
        <f>IF(MetaData!$F15="US",MetaData!J15,MetaData!J15/6.89476)</f>
        <v>0</v>
      </c>
      <c r="K15" s="92">
        <f>IF(MetaData!$F15="US",MetaData!K15,MetaData!K15/6.89476)</f>
        <v>0</v>
      </c>
      <c r="L15" s="50">
        <f>IF(MetaData!$F15="US",MetaData!L15,MetaData!L15/4.448)</f>
        <v>0</v>
      </c>
      <c r="M15" s="117">
        <f>MetaData!M15</f>
        <v>1</v>
      </c>
      <c r="N15" s="53">
        <f>IF(MetaData!$F15="US",MetaData!N15,MetaData!N15/25.4)</f>
        <v>36</v>
      </c>
      <c r="O15" s="53">
        <f>IF(MetaData!$F15="US",MetaData!O15,MetaData!O15/25.4)</f>
        <v>18</v>
      </c>
      <c r="P15" s="53">
        <f>IF(MetaData!$F15="US",MetaData!P15,MetaData!P15/25.4)</f>
        <v>48.000000000000007</v>
      </c>
      <c r="Q15" s="53">
        <f>IF(MetaData!$F15="US",MetaData!Q15,MetaData!Q15/25.4)</f>
        <v>0</v>
      </c>
      <c r="R15" s="118"/>
      <c r="S15" s="54">
        <f t="shared" si="0"/>
        <v>648</v>
      </c>
      <c r="T15" s="50">
        <f>IF(MetaData!$F15="US",MetaData!T15,MetaData!T15/25.4)</f>
        <v>0.98425196850393704</v>
      </c>
      <c r="U15" s="50">
        <f>IF(MetaData!$F15="US",MetaData!U15,MetaData!U15/25.4)</f>
        <v>0.98425196850393704</v>
      </c>
      <c r="V15" s="50">
        <f>IF(MetaData!$F15="US",MetaData!V15,MetaData!V15/25.4)</f>
        <v>0.98425196850393704</v>
      </c>
      <c r="W15" s="52">
        <f>MetaData!W15</f>
        <v>16</v>
      </c>
      <c r="X15" s="50">
        <v>1.4960629921259843</v>
      </c>
      <c r="Y15" s="52">
        <f>MetaData!Y15</f>
        <v>6</v>
      </c>
      <c r="Z15" s="50">
        <f>IF(MetaData!$F15="US",MetaData!Z15,MetaData!Z15/25.4)</f>
        <v>1.4960629921259843</v>
      </c>
      <c r="AA15" s="52">
        <f>MetaData!AA15</f>
        <v>0</v>
      </c>
      <c r="AB15" s="102">
        <f>MetaData!AB15</f>
        <v>0</v>
      </c>
      <c r="AC15" s="98">
        <f>IF(MetaData!$F15="US",MetaData!AC15,MetaData!AC15/25.4)</f>
        <v>0</v>
      </c>
      <c r="AD15" s="98"/>
      <c r="AE15" s="51">
        <f>MetaData!AE15</f>
        <v>1.8800000000000001E-2</v>
      </c>
      <c r="AF15" s="50">
        <f>IF(MetaData!$F15="US",MetaData!AF15,MetaData!AF15/6.89476)</f>
        <v>62.946353462629595</v>
      </c>
      <c r="AG15" s="119">
        <f>IF(MetaData!$F15="US",MetaData!AG15*6.89476,MetaData!AG15)</f>
        <v>690</v>
      </c>
      <c r="AH15" s="50">
        <f>IF(MetaData!$F15="US",MetaData!AH15,MetaData!AH15/6.89476)</f>
        <v>62.946353462629595</v>
      </c>
      <c r="AI15" s="50">
        <f>IF(MetaData!$F15="US",MetaData!AI15,MetaData!AI15/6.89476)</f>
        <v>62.946353462629595</v>
      </c>
      <c r="AJ15" s="119">
        <f>IF(MetaData!$F15="US",MetaData!AJ15*6.89476,MetaData!AJ15)</f>
        <v>690</v>
      </c>
      <c r="AK15" s="119">
        <f>IF(MetaData!$F15="US",MetaData!AK15*6.89476,MetaData!AK15)</f>
        <v>690</v>
      </c>
      <c r="AL15" s="117">
        <f>MetaData!AL15</f>
        <v>414</v>
      </c>
      <c r="AM15" s="117" t="str">
        <f>MetaData!AM15</f>
        <v>I: Interlocking ties</v>
      </c>
      <c r="AN15" s="52">
        <f>MetaData!AN15</f>
        <v>5</v>
      </c>
      <c r="AO15" s="102">
        <f>MetaData!AO15</f>
        <v>0</v>
      </c>
      <c r="AP15" s="50">
        <f>IF(MetaData!$F15="US",MetaData!AP15,MetaData!AP15/25.4)</f>
        <v>0.37401574803149606</v>
      </c>
      <c r="AQ15" s="117">
        <f>MetaData!AQ15</f>
        <v>3</v>
      </c>
      <c r="AR15" s="50">
        <f>IF(MetaData!$F15="US",MetaData!AR15,MetaData!AR15/25.4)</f>
        <v>16</v>
      </c>
      <c r="AS15" s="120">
        <f>IF(MetaData!$F15="US",MetaData!AS15,MetaData!AS15/25.4)</f>
        <v>0.37401574803149606</v>
      </c>
      <c r="AT15" s="117">
        <f>MetaData!AT15</f>
        <v>0</v>
      </c>
      <c r="AU15" s="120">
        <f>IF(MetaData!$F15="US",MetaData!AU15,MetaData!AU15/25.4)</f>
        <v>0</v>
      </c>
      <c r="AV15" s="59">
        <f>MetaData!AV15</f>
        <v>9.5371185171415958E-4</v>
      </c>
      <c r="AW15" s="59"/>
      <c r="AX15" s="55">
        <f>IF(MetaData!$F15="US",MetaData!AX15,MetaData!AX15/6.89476)</f>
        <v>58.015072315787641</v>
      </c>
      <c r="AY15" s="119">
        <f>IF(MetaData!$F15="US",MetaData!AY15,MetaData!AY15/6.89476)</f>
        <v>90.938625854997127</v>
      </c>
      <c r="AZ15" s="119">
        <f>MetaData!AZ15</f>
        <v>0</v>
      </c>
      <c r="BA15" s="115"/>
      <c r="BB15" s="115"/>
      <c r="BC15" s="115"/>
      <c r="BD15" s="115"/>
      <c r="BE15" s="117">
        <f>MetaData!BE15</f>
        <v>0</v>
      </c>
      <c r="BF15" s="52">
        <f>MetaData!BF15</f>
        <v>2</v>
      </c>
    </row>
    <row r="16" spans="1:58" ht="15.75">
      <c r="A16" s="89">
        <f>MetaData!A16</f>
        <v>12</v>
      </c>
      <c r="B16" s="89">
        <f>MetaData!B16</f>
        <v>3</v>
      </c>
      <c r="C16" s="10">
        <f>MetaData!C16</f>
        <v>2</v>
      </c>
      <c r="D16" s="10" t="str">
        <f>MetaData!D16</f>
        <v>SC9</v>
      </c>
      <c r="E16" s="94" t="str">
        <f>MetaData!E16</f>
        <v>Aboutaha et al. (1999)</v>
      </c>
      <c r="F16" s="12" t="s">
        <v>3</v>
      </c>
      <c r="G16" s="14" t="str">
        <f>MetaData!G16</f>
        <v>C</v>
      </c>
      <c r="H16" s="14" t="str">
        <f>MetaData!H16</f>
        <v>R</v>
      </c>
      <c r="I16" s="50">
        <f>IF(MetaData!$F16="US",MetaData!I16,MetaData!I16/6.89476)</f>
        <v>2.3206028926315057</v>
      </c>
      <c r="J16" s="92">
        <f>IF(MetaData!$F16="US",MetaData!J16,MetaData!J16/6.89476)</f>
        <v>0</v>
      </c>
      <c r="K16" s="92">
        <f>IF(MetaData!$F16="US",MetaData!K16,MetaData!K16/6.89476)</f>
        <v>0</v>
      </c>
      <c r="L16" s="50">
        <f>IF(MetaData!$F16="US",MetaData!L16,MetaData!L16/4.448)</f>
        <v>0</v>
      </c>
      <c r="M16" s="117">
        <f>MetaData!M16</f>
        <v>1</v>
      </c>
      <c r="N16" s="53">
        <f>IF(MetaData!$F16="US",MetaData!N16,MetaData!N16/25.4)</f>
        <v>18</v>
      </c>
      <c r="O16" s="53">
        <f>IF(MetaData!$F16="US",MetaData!O16,MetaData!O16/25.4)</f>
        <v>36</v>
      </c>
      <c r="P16" s="53">
        <f>IF(MetaData!$F16="US",MetaData!P16,MetaData!P16/25.4)</f>
        <v>48.000000000000007</v>
      </c>
      <c r="Q16" s="53">
        <f>IF(MetaData!$F16="US",MetaData!Q16,MetaData!Q16/25.4)</f>
        <v>0</v>
      </c>
      <c r="R16" s="118"/>
      <c r="S16" s="54">
        <f t="shared" si="0"/>
        <v>648</v>
      </c>
      <c r="T16" s="50">
        <f>IF(MetaData!$F16="US",MetaData!T16,MetaData!T16/25.4)</f>
        <v>0.98425196850393704</v>
      </c>
      <c r="U16" s="50">
        <f>IF(MetaData!$F16="US",MetaData!U16,MetaData!U16/25.4)</f>
        <v>0.98425196850393704</v>
      </c>
      <c r="V16" s="50">
        <f>IF(MetaData!$F16="US",MetaData!V16,MetaData!V16/25.4)</f>
        <v>0.98425196850393704</v>
      </c>
      <c r="W16" s="52">
        <f>MetaData!W16</f>
        <v>16</v>
      </c>
      <c r="X16" s="50">
        <v>1.4960629921259843</v>
      </c>
      <c r="Y16" s="52">
        <f>MetaData!Y16</f>
        <v>0</v>
      </c>
      <c r="Z16" s="50">
        <f>IF(MetaData!$F16="US",MetaData!Z16,MetaData!Z16/25.4)</f>
        <v>1.4960629921259843</v>
      </c>
      <c r="AA16" s="52">
        <f>MetaData!AA16</f>
        <v>6</v>
      </c>
      <c r="AB16" s="102">
        <f>MetaData!AB16</f>
        <v>0</v>
      </c>
      <c r="AC16" s="98">
        <f>IF(MetaData!$F16="US",MetaData!AC16,MetaData!AC16/25.4)</f>
        <v>0</v>
      </c>
      <c r="AD16" s="98"/>
      <c r="AE16" s="51">
        <f>MetaData!AE16</f>
        <v>1.8800000000000001E-2</v>
      </c>
      <c r="AF16" s="50">
        <f>IF(MetaData!$F16="US",MetaData!AF16,MetaData!AF16/6.89476)</f>
        <v>62.946353462629595</v>
      </c>
      <c r="AG16" s="119">
        <f>IF(MetaData!$F16="US",MetaData!AG16*6.89476,MetaData!AG16)</f>
        <v>690</v>
      </c>
      <c r="AH16" s="50">
        <f>IF(MetaData!$F16="US",MetaData!AH16,MetaData!AH16/6.89476)</f>
        <v>62.946353462629595</v>
      </c>
      <c r="AI16" s="50">
        <f>IF(MetaData!$F16="US",MetaData!AI16,MetaData!AI16/6.89476)</f>
        <v>62.946353462629595</v>
      </c>
      <c r="AJ16" s="119">
        <f>IF(MetaData!$F16="US",MetaData!AJ16*6.89476,MetaData!AJ16)</f>
        <v>690</v>
      </c>
      <c r="AK16" s="119">
        <f>IF(MetaData!$F16="US",MetaData!AK16*6.89476,MetaData!AK16)</f>
        <v>690</v>
      </c>
      <c r="AL16" s="117">
        <f>MetaData!AL16</f>
        <v>414</v>
      </c>
      <c r="AM16" s="117" t="str">
        <f>MetaData!AM16</f>
        <v>I: Interlocking ties</v>
      </c>
      <c r="AN16" s="52">
        <f>MetaData!AN16</f>
        <v>2</v>
      </c>
      <c r="AO16" s="102">
        <f>MetaData!AO16</f>
        <v>0</v>
      </c>
      <c r="AP16" s="50">
        <f>IF(MetaData!$F16="US",MetaData!AP16,MetaData!AP16/25.4)</f>
        <v>0.37401574803149606</v>
      </c>
      <c r="AQ16" s="117">
        <f>MetaData!AQ16</f>
        <v>3</v>
      </c>
      <c r="AR16" s="50">
        <f>IF(MetaData!$F16="US",MetaData!AR16,MetaData!AR16/25.4)</f>
        <v>16</v>
      </c>
      <c r="AS16" s="120">
        <f>IF(MetaData!$F16="US",MetaData!AS16,MetaData!AS16/25.4)</f>
        <v>0.37401574803149606</v>
      </c>
      <c r="AT16" s="117">
        <f>MetaData!AT16</f>
        <v>0</v>
      </c>
      <c r="AU16" s="120">
        <f>IF(MetaData!$F16="US",MetaData!AU16,MetaData!AU16/25.4)</f>
        <v>0</v>
      </c>
      <c r="AV16" s="59">
        <f>MetaData!AV16</f>
        <v>7.6296948137132762E-4</v>
      </c>
      <c r="AW16" s="59"/>
      <c r="AX16" s="55">
        <f>IF(MetaData!$F16="US",MetaData!AX16,MetaData!AX16/6.89476)</f>
        <v>58.015072315787641</v>
      </c>
      <c r="AY16" s="119">
        <f>IF(MetaData!$F16="US",MetaData!AY16,MetaData!AY16/6.89476)</f>
        <v>90.938625854997127</v>
      </c>
      <c r="AZ16" s="119">
        <f>MetaData!AZ16</f>
        <v>0</v>
      </c>
      <c r="BA16" s="115"/>
      <c r="BB16" s="115"/>
      <c r="BC16" s="115"/>
      <c r="BD16" s="115"/>
      <c r="BE16" s="117">
        <f>MetaData!BE16</f>
        <v>0</v>
      </c>
      <c r="BF16" s="52">
        <f>MetaData!BF16</f>
        <v>2</v>
      </c>
    </row>
    <row r="17" spans="1:58" ht="15.75">
      <c r="A17" s="89">
        <f>MetaData!A17</f>
        <v>13</v>
      </c>
      <c r="B17" s="89">
        <f>MetaData!B17</f>
        <v>4</v>
      </c>
      <c r="C17" s="10">
        <f>MetaData!C17</f>
        <v>1</v>
      </c>
      <c r="D17" s="10" t="str">
        <f>MetaData!D17</f>
        <v>C1</v>
      </c>
      <c r="E17" s="94" t="str">
        <f>MetaData!E17</f>
        <v>Abrams (1987)</v>
      </c>
      <c r="F17" s="12" t="s">
        <v>3</v>
      </c>
      <c r="G17" s="14" t="str">
        <f>MetaData!G17</f>
        <v>C</v>
      </c>
      <c r="H17" s="14" t="str">
        <f>MetaData!H17</f>
        <v>R</v>
      </c>
      <c r="I17" s="50">
        <f>IF(MetaData!$F17="US",MetaData!I17,MetaData!I17/6.89476)</f>
        <v>6.135093897394543</v>
      </c>
      <c r="J17" s="92">
        <f>IF(MetaData!$F17="US",MetaData!J17,MetaData!J17/6.89476)</f>
        <v>0</v>
      </c>
      <c r="K17" s="92">
        <f>IF(MetaData!$F17="US",MetaData!K17,MetaData!K17/6.89476)</f>
        <v>0</v>
      </c>
      <c r="L17" s="50">
        <f>IF(MetaData!$F17="US",MetaData!L17,MetaData!L17/4.448)</f>
        <v>67.805530575539549</v>
      </c>
      <c r="M17" s="117">
        <f>MetaData!M17</f>
        <v>3</v>
      </c>
      <c r="N17" s="53">
        <f>IF(MetaData!$F17="US",MetaData!N17,MetaData!N17/25.4)</f>
        <v>9.0551181102362204</v>
      </c>
      <c r="O17" s="53">
        <f>IF(MetaData!$F17="US",MetaData!O17,MetaData!O17/25.4)</f>
        <v>12.20472440944882</v>
      </c>
      <c r="P17" s="53">
        <f>IF(MetaData!$F17="US",MetaData!P17,MetaData!P17/25.4)</f>
        <v>62.99212598425197</v>
      </c>
      <c r="Q17" s="53">
        <f>IF(MetaData!$F17="US",MetaData!Q17,MetaData!Q17/25.4)</f>
        <v>0</v>
      </c>
      <c r="R17" s="118"/>
      <c r="S17" s="54">
        <f t="shared" si="0"/>
        <v>110.51522103044208</v>
      </c>
      <c r="T17" s="50">
        <f>IF(MetaData!$F17="US",MetaData!T17,MetaData!T17/25.4)</f>
        <v>0.74803149606299213</v>
      </c>
      <c r="U17" s="50">
        <f>IF(MetaData!$F17="US",MetaData!U17,MetaData!U17/25.4)</f>
        <v>0</v>
      </c>
      <c r="V17" s="50">
        <f>IF(MetaData!$F17="US",MetaData!V17,MetaData!V17/25.4)</f>
        <v>0</v>
      </c>
      <c r="W17" s="52">
        <f>MetaData!W17</f>
        <v>4</v>
      </c>
      <c r="X17" s="50">
        <v>1.1803149606299213</v>
      </c>
      <c r="Y17" s="52">
        <f>MetaData!Y17</f>
        <v>0</v>
      </c>
      <c r="Z17" s="50">
        <f>IF(MetaData!$F17="US",MetaData!Z17,MetaData!Z17/25.4)</f>
        <v>1.1803149606299213</v>
      </c>
      <c r="AA17" s="52">
        <f>MetaData!AA17</f>
        <v>0</v>
      </c>
      <c r="AB17" s="102" t="str">
        <f>MetaData!AB17</f>
        <v>STRAIGHT</v>
      </c>
      <c r="AC17" s="98">
        <f>IF(MetaData!$F17="US",MetaData!AC17,MetaData!AC17/25.4)</f>
        <v>19.685039370078741</v>
      </c>
      <c r="AD17" s="98"/>
      <c r="AE17" s="51">
        <f>MetaData!AE17</f>
        <v>1.6053120000000001E-2</v>
      </c>
      <c r="AF17" s="50">
        <f>IF(MetaData!$F17="US",MetaData!AF17,MetaData!AF17/6.89476)</f>
        <v>61.350938973945432</v>
      </c>
      <c r="AG17" s="119">
        <f>IF(MetaData!$F17="US",MetaData!AG17*6.89476,MetaData!AG17)</f>
        <v>0</v>
      </c>
      <c r="AH17" s="50">
        <f>IF(MetaData!$F17="US",MetaData!AH17,MetaData!AH17/6.89476)</f>
        <v>0</v>
      </c>
      <c r="AI17" s="50">
        <f>IF(MetaData!$F17="US",MetaData!AI17,MetaData!AI17/6.89476)</f>
        <v>0</v>
      </c>
      <c r="AJ17" s="119">
        <f>IF(MetaData!$F17="US",MetaData!AJ17*6.89476,MetaData!AJ17)</f>
        <v>0</v>
      </c>
      <c r="AK17" s="119">
        <f>IF(MetaData!$F17="US",MetaData!AK17*6.89476,MetaData!AK17)</f>
        <v>0</v>
      </c>
      <c r="AL17" s="117">
        <f>MetaData!AL17</f>
        <v>0</v>
      </c>
      <c r="AM17" s="117" t="str">
        <f>MetaData!AM17</f>
        <v>R</v>
      </c>
      <c r="AN17" s="52">
        <f>MetaData!AN17</f>
        <v>2</v>
      </c>
      <c r="AO17" s="102" t="str">
        <f>MetaData!AO17</f>
        <v>Ribbed</v>
      </c>
      <c r="AP17" s="50">
        <f>IF(MetaData!$F17="US",MetaData!AP17,MetaData!AP17/25.4)</f>
        <v>0.37480314960629924</v>
      </c>
      <c r="AQ17" s="117">
        <f>MetaData!AQ17</f>
        <v>0</v>
      </c>
      <c r="AR17" s="50">
        <f>IF(MetaData!$F17="US",MetaData!AR17,MetaData!AR17/25.4)</f>
        <v>2.5196850393700787</v>
      </c>
      <c r="AS17" s="120">
        <f>IF(MetaData!$F17="US",MetaData!AS17,MetaData!AS17/25.4)</f>
        <v>0</v>
      </c>
      <c r="AT17" s="117">
        <f>MetaData!AT17</f>
        <v>0</v>
      </c>
      <c r="AU17" s="120">
        <f>IF(MetaData!$F17="US",MetaData!AU17,MetaData!AU17/25.4)</f>
        <v>0</v>
      </c>
      <c r="AV17" s="59">
        <f>MetaData!AV17</f>
        <v>9.6713165195652165E-3</v>
      </c>
      <c r="AW17" s="59"/>
      <c r="AX17" s="55">
        <f>IF(MetaData!$F17="US",MetaData!AX17,MetaData!AX17/6.89476)</f>
        <v>61.350938973945432</v>
      </c>
      <c r="AY17" s="119">
        <f>IF(MetaData!$F17="US",MetaData!AY17,MetaData!AY17/6.89476)</f>
        <v>0</v>
      </c>
      <c r="AZ17" s="119">
        <f>MetaData!AZ17</f>
        <v>0</v>
      </c>
      <c r="BA17" s="115"/>
      <c r="BB17" s="115"/>
      <c r="BC17" s="115"/>
      <c r="BD17" s="115"/>
      <c r="BE17" s="117">
        <f>MetaData!BE17</f>
        <v>0</v>
      </c>
      <c r="BF17" s="52">
        <f>MetaData!BF17</f>
        <v>0</v>
      </c>
    </row>
    <row r="18" spans="1:58" ht="15.75">
      <c r="A18" s="89">
        <f>MetaData!A18</f>
        <v>14</v>
      </c>
      <c r="B18" s="89">
        <f>MetaData!B18</f>
        <v>5</v>
      </c>
      <c r="C18" s="10">
        <f>MetaData!C18</f>
        <v>1</v>
      </c>
      <c r="D18" s="10" t="str">
        <f>MetaData!D18</f>
        <v>CB060C</v>
      </c>
      <c r="E18" s="94" t="str">
        <f>MetaData!E18</f>
        <v>Amitsu et al. (1991)</v>
      </c>
      <c r="F18" s="12" t="s">
        <v>3</v>
      </c>
      <c r="G18" s="14" t="str">
        <f>MetaData!G18</f>
        <v>C</v>
      </c>
      <c r="H18" s="14" t="str">
        <f>MetaData!H18</f>
        <v>S</v>
      </c>
      <c r="I18" s="50">
        <f>IF(MetaData!$F18="US",MetaData!I18,MetaData!I18/6.89476)</f>
        <v>6.7152446205524194</v>
      </c>
      <c r="J18" s="92">
        <f>IF(MetaData!$F18="US",MetaData!J18,MetaData!J18/6.89476)</f>
        <v>0</v>
      </c>
      <c r="K18" s="92">
        <f>IF(MetaData!$F18="US",MetaData!K18,MetaData!K18/6.89476)</f>
        <v>0</v>
      </c>
      <c r="L18" s="50">
        <f>IF(MetaData!$F18="US",MetaData!L18,MetaData!L18/4.448)</f>
        <v>591.72661870503589</v>
      </c>
      <c r="M18" s="117">
        <f>MetaData!M18</f>
        <v>2</v>
      </c>
      <c r="N18" s="53">
        <f>IF(MetaData!$F18="US",MetaData!N18,MetaData!N18/25.4)</f>
        <v>10.94488188976378</v>
      </c>
      <c r="O18" s="53">
        <f>IF(MetaData!$F18="US",MetaData!O18,MetaData!O18/25.4)</f>
        <v>10.94488188976378</v>
      </c>
      <c r="P18" s="53">
        <f>IF(MetaData!$F18="US",MetaData!P18,MetaData!P18/25.4)</f>
        <v>12.716535433070867</v>
      </c>
      <c r="Q18" s="53">
        <f>IF(MetaData!$F18="US",MetaData!Q18,MetaData!Q18/25.4)</f>
        <v>0</v>
      </c>
      <c r="R18" s="118"/>
      <c r="S18" s="54">
        <f t="shared" si="0"/>
        <v>119.79043958087917</v>
      </c>
      <c r="T18" s="50">
        <f>IF(MetaData!$F18="US",MetaData!T18,MetaData!T18/25.4)</f>
        <v>0.51181102362204722</v>
      </c>
      <c r="U18" s="50">
        <f>IF(MetaData!$F18="US",MetaData!U18,MetaData!U18/25.4)</f>
        <v>0.51181102362204722</v>
      </c>
      <c r="V18" s="50">
        <f>IF(MetaData!$F18="US",MetaData!V18,MetaData!V18/25.4)</f>
        <v>0.51181102362204722</v>
      </c>
      <c r="W18" s="52">
        <f>MetaData!W18</f>
        <v>24</v>
      </c>
      <c r="X18" s="50">
        <v>1.1023622047244095</v>
      </c>
      <c r="Y18" s="52">
        <f>MetaData!Y18</f>
        <v>3</v>
      </c>
      <c r="Z18" s="50">
        <f>IF(MetaData!$F18="US",MetaData!Z18,MetaData!Z18/25.4)</f>
        <v>1.1023622047244095</v>
      </c>
      <c r="AA18" s="52">
        <f>MetaData!AA18</f>
        <v>3</v>
      </c>
      <c r="AB18" s="102">
        <f>MetaData!AB18</f>
        <v>0</v>
      </c>
      <c r="AC18" s="98">
        <f>IF(MetaData!$F18="US",MetaData!AC18,MetaData!AC18/25.4)</f>
        <v>0</v>
      </c>
      <c r="AD18" s="98"/>
      <c r="AE18" s="51">
        <f>MetaData!AE18</f>
        <v>4.1200000000000001E-2</v>
      </c>
      <c r="AF18" s="50">
        <f>IF(MetaData!$F18="US",MetaData!AF18,MetaData!AF18/6.89476)</f>
        <v>63.96161722815588</v>
      </c>
      <c r="AG18" s="119">
        <f>IF(MetaData!$F18="US",MetaData!AG18*6.89476,MetaData!AG18)</f>
        <v>0</v>
      </c>
      <c r="AH18" s="50">
        <f>IF(MetaData!$F18="US",MetaData!AH18,MetaData!AH18/6.89476)</f>
        <v>63.96161722815588</v>
      </c>
      <c r="AI18" s="50">
        <f>IF(MetaData!$F18="US",MetaData!AI18,MetaData!AI18/6.89476)</f>
        <v>63.96161722815588</v>
      </c>
      <c r="AJ18" s="119">
        <f>IF(MetaData!$F18="US",MetaData!AJ18*6.89476,MetaData!AJ18)</f>
        <v>0</v>
      </c>
      <c r="AK18" s="119">
        <f>IF(MetaData!$F18="US",MetaData!AK18*6.89476,MetaData!AK18)</f>
        <v>0</v>
      </c>
      <c r="AL18" s="117">
        <f>MetaData!AL18</f>
        <v>0</v>
      </c>
      <c r="AM18" s="117" t="str">
        <f>MetaData!AM18</f>
        <v>RI: Rectangular and interlocking ties</v>
      </c>
      <c r="AN18" s="52">
        <f>MetaData!AN18</f>
        <v>4</v>
      </c>
      <c r="AO18" s="102">
        <f>MetaData!AO18</f>
        <v>0</v>
      </c>
      <c r="AP18" s="50">
        <f>IF(MetaData!$F18="US",MetaData!AP18,MetaData!AP18/25.4)</f>
        <v>0.23622047244094491</v>
      </c>
      <c r="AQ18" s="117">
        <f>MetaData!AQ18</f>
        <v>0</v>
      </c>
      <c r="AR18" s="50">
        <f>IF(MetaData!$F18="US",MetaData!AR18,MetaData!AR18/25.4)</f>
        <v>2.0472440944881889</v>
      </c>
      <c r="AS18" s="120">
        <f>IF(MetaData!$F18="US",MetaData!AS18,MetaData!AS18/25.4)</f>
        <v>0</v>
      </c>
      <c r="AT18" s="117">
        <f>MetaData!AT18</f>
        <v>0</v>
      </c>
      <c r="AU18" s="120">
        <f>IF(MetaData!$F18="US",MetaData!AU18,MetaData!AU18/25.4)</f>
        <v>0</v>
      </c>
      <c r="AV18" s="59">
        <f>MetaData!AV18</f>
        <v>7.823556691286147E-3</v>
      </c>
      <c r="AW18" s="59"/>
      <c r="AX18" s="55">
        <f>IF(MetaData!$F18="US",MetaData!AX18,MetaData!AX18/6.89476)</f>
        <v>60.045599846840211</v>
      </c>
      <c r="AY18" s="119">
        <f>IF(MetaData!$F18="US",MetaData!AY18,MetaData!AY18/6.89476)</f>
        <v>0</v>
      </c>
      <c r="AZ18" s="119">
        <f>MetaData!AZ18</f>
        <v>0</v>
      </c>
      <c r="BA18" s="115"/>
      <c r="BB18" s="115"/>
      <c r="BC18" s="115"/>
      <c r="BD18" s="115"/>
      <c r="BE18" s="117">
        <f>MetaData!BE18</f>
        <v>0</v>
      </c>
      <c r="BF18" s="52">
        <f>MetaData!BF18</f>
        <v>3</v>
      </c>
    </row>
    <row r="19" spans="1:58" ht="15.75">
      <c r="A19" s="89">
        <f>MetaData!A19</f>
        <v>15</v>
      </c>
      <c r="B19" s="89">
        <f>MetaData!B19</f>
        <v>6</v>
      </c>
      <c r="C19" s="10">
        <f>MetaData!C19</f>
        <v>1</v>
      </c>
      <c r="D19" s="10" t="str">
        <f>MetaData!D19</f>
        <v>No. 3</v>
      </c>
      <c r="E19" s="94" t="str">
        <f>MetaData!E19</f>
        <v>Ang et al. (1981)</v>
      </c>
      <c r="F19" s="12" t="s">
        <v>3</v>
      </c>
      <c r="G19" s="14" t="str">
        <f>MetaData!G19</f>
        <v>C</v>
      </c>
      <c r="H19" s="14" t="str">
        <f>MetaData!H19</f>
        <v>S</v>
      </c>
      <c r="I19" s="50">
        <f>IF(MetaData!$F19="US",MetaData!I19,MetaData!I19/6.89476)</f>
        <v>3.4228892666314712</v>
      </c>
      <c r="J19" s="92">
        <f>IF(MetaData!$F19="US",MetaData!J19,MetaData!J19/6.89476)</f>
        <v>0</v>
      </c>
      <c r="K19" s="92">
        <f>IF(MetaData!$F19="US",MetaData!K19,MetaData!K19/6.89476)</f>
        <v>0</v>
      </c>
      <c r="L19" s="50">
        <f>IF(MetaData!$F19="US",MetaData!L19,MetaData!L19/4.448)</f>
        <v>322.6169064748201</v>
      </c>
      <c r="M19" s="117">
        <f>MetaData!M19</f>
        <v>2</v>
      </c>
      <c r="N19" s="53">
        <f>IF(MetaData!$F19="US",MetaData!N19,MetaData!N19/25.4)</f>
        <v>15.748031496062993</v>
      </c>
      <c r="O19" s="53">
        <f>IF(MetaData!$F19="US",MetaData!O19,MetaData!O19/25.4)</f>
        <v>15.748031496062993</v>
      </c>
      <c r="P19" s="53">
        <f>IF(MetaData!$F19="US",MetaData!P19,MetaData!P19/25.4)</f>
        <v>47.244094488188978</v>
      </c>
      <c r="Q19" s="53">
        <f>IF(MetaData!$F19="US",MetaData!Q19,MetaData!Q19/25.4)</f>
        <v>0</v>
      </c>
      <c r="R19" s="118"/>
      <c r="S19" s="54">
        <f t="shared" si="0"/>
        <v>248.00049600099203</v>
      </c>
      <c r="T19" s="50">
        <f>IF(MetaData!$F19="US",MetaData!T19,MetaData!T19/25.4)</f>
        <v>0.62992125984251968</v>
      </c>
      <c r="U19" s="50">
        <f>IF(MetaData!$F19="US",MetaData!U19,MetaData!U19/25.4)</f>
        <v>0.62992125984251968</v>
      </c>
      <c r="V19" s="50">
        <f>IF(MetaData!$F19="US",MetaData!V19,MetaData!V19/25.4)</f>
        <v>0.62992125984251968</v>
      </c>
      <c r="W19" s="52">
        <f>MetaData!W19</f>
        <v>12</v>
      </c>
      <c r="X19" s="50">
        <v>0.96456692913385833</v>
      </c>
      <c r="Y19" s="52">
        <f>MetaData!Y19</f>
        <v>2</v>
      </c>
      <c r="Z19" s="50">
        <f>IF(MetaData!$F19="US",MetaData!Z19,MetaData!Z19/25.4)</f>
        <v>0.96456692913385833</v>
      </c>
      <c r="AA19" s="52">
        <f>MetaData!AA19</f>
        <v>2</v>
      </c>
      <c r="AB19" s="102">
        <f>MetaData!AB19</f>
        <v>0</v>
      </c>
      <c r="AC19" s="98">
        <f>IF(MetaData!$F19="US",MetaData!AC19,MetaData!AC19/25.4)</f>
        <v>0</v>
      </c>
      <c r="AD19" s="98"/>
      <c r="AE19" s="51">
        <f>MetaData!AE19</f>
        <v>1.5100000000000001E-2</v>
      </c>
      <c r="AF19" s="50">
        <f>IF(MetaData!$F19="US",MetaData!AF19,MetaData!AF19/6.89476)</f>
        <v>61.93108969710331</v>
      </c>
      <c r="AG19" s="119">
        <f>IF(MetaData!$F19="US",MetaData!AG19*6.89476,MetaData!AG19)</f>
        <v>670</v>
      </c>
      <c r="AH19" s="50">
        <f>IF(MetaData!$F19="US",MetaData!AH19,MetaData!AH19/6.89476)</f>
        <v>61.93108969710331</v>
      </c>
      <c r="AI19" s="50">
        <f>IF(MetaData!$F19="US",MetaData!AI19,MetaData!AI19/6.89476)</f>
        <v>61.93108969710331</v>
      </c>
      <c r="AJ19" s="119">
        <f>IF(MetaData!$F19="US",MetaData!AJ19*6.89476,MetaData!AJ19)</f>
        <v>670</v>
      </c>
      <c r="AK19" s="119">
        <f>IF(MetaData!$F19="US",MetaData!AK19*6.89476,MetaData!AK19)</f>
        <v>670</v>
      </c>
      <c r="AL19" s="117">
        <f>MetaData!AL19</f>
        <v>380</v>
      </c>
      <c r="AM19" s="117" t="str">
        <f>MetaData!AM19</f>
        <v>RI: Rectangular and interlocking ties</v>
      </c>
      <c r="AN19" s="52">
        <f>MetaData!AN19</f>
        <v>4</v>
      </c>
      <c r="AO19" s="102">
        <f>MetaData!AO19</f>
        <v>0</v>
      </c>
      <c r="AP19" s="50">
        <f>IF(MetaData!$F19="US",MetaData!AP19,MetaData!AP19/25.4)</f>
        <v>0.47244094488188981</v>
      </c>
      <c r="AQ19" s="117">
        <f>MetaData!AQ19</f>
        <v>5</v>
      </c>
      <c r="AR19" s="50">
        <f>IF(MetaData!$F19="US",MetaData!AR19,MetaData!AR19/25.4)</f>
        <v>3.9370078740157481</v>
      </c>
      <c r="AS19" s="120">
        <f>IF(MetaData!$F19="US",MetaData!AS19,MetaData!AS19/25.4)</f>
        <v>0.39370078740157483</v>
      </c>
      <c r="AT19" s="117">
        <f>MetaData!AT19</f>
        <v>6</v>
      </c>
      <c r="AU19" s="120">
        <f>IF(MetaData!$F19="US",MetaData!AU19,MetaData!AU19/25.4)</f>
        <v>7.0866141732283472</v>
      </c>
      <c r="AV19" s="59">
        <f>MetaData!AV19</f>
        <v>1.1309733552923255E-2</v>
      </c>
      <c r="AW19" s="59"/>
      <c r="AX19" s="55">
        <f>IF(MetaData!$F19="US",MetaData!AX19,MetaData!AX19/6.89476)</f>
        <v>46.412057852630113</v>
      </c>
      <c r="AY19" s="119">
        <f>IF(MetaData!$F19="US",MetaData!AY19,MetaData!AY19/6.89476)</f>
        <v>62.946353462629595</v>
      </c>
      <c r="AZ19" s="119">
        <f>MetaData!AZ19</f>
        <v>275</v>
      </c>
      <c r="BA19" s="115"/>
      <c r="BB19" s="115"/>
      <c r="BC19" s="115"/>
      <c r="BD19" s="115"/>
      <c r="BE19" s="117">
        <f>MetaData!BE19</f>
        <v>0</v>
      </c>
      <c r="BF19" s="52">
        <f>MetaData!BF19</f>
        <v>1</v>
      </c>
    </row>
    <row r="20" spans="1:58" ht="15.75">
      <c r="A20" s="89">
        <f>MetaData!A20</f>
        <v>16</v>
      </c>
      <c r="B20" s="89">
        <f>MetaData!B20</f>
        <v>6</v>
      </c>
      <c r="C20" s="10">
        <f>MetaData!C20</f>
        <v>2</v>
      </c>
      <c r="D20" s="10" t="str">
        <f>MetaData!D20</f>
        <v>No. 4</v>
      </c>
      <c r="E20" s="94" t="str">
        <f>MetaData!E20</f>
        <v>Ang et al. (1981)</v>
      </c>
      <c r="F20" s="12" t="s">
        <v>3</v>
      </c>
      <c r="G20" s="14" t="str">
        <f>MetaData!G20</f>
        <v>C</v>
      </c>
      <c r="H20" s="14" t="str">
        <f>MetaData!H20</f>
        <v>S</v>
      </c>
      <c r="I20" s="50">
        <f>IF(MetaData!$F20="US",MetaData!I20,MetaData!I20/6.89476)</f>
        <v>3.6259420197367276</v>
      </c>
      <c r="J20" s="92">
        <f>IF(MetaData!$F20="US",MetaData!J20,MetaData!J20/6.89476)</f>
        <v>0</v>
      </c>
      <c r="K20" s="92">
        <f>IF(MetaData!$F20="US",MetaData!K20,MetaData!K20/6.89476)</f>
        <v>0</v>
      </c>
      <c r="L20" s="50">
        <f>IF(MetaData!$F20="US",MetaData!L20,MetaData!L20/4.448)</f>
        <v>188.84892086330933</v>
      </c>
      <c r="M20" s="117">
        <f>MetaData!M20</f>
        <v>2</v>
      </c>
      <c r="N20" s="53">
        <f>IF(MetaData!$F20="US",MetaData!N20,MetaData!N20/25.4)</f>
        <v>15.748031496062993</v>
      </c>
      <c r="O20" s="53">
        <f>IF(MetaData!$F20="US",MetaData!O20,MetaData!O20/25.4)</f>
        <v>15.748031496062993</v>
      </c>
      <c r="P20" s="53">
        <f>IF(MetaData!$F20="US",MetaData!P20,MetaData!P20/25.4)</f>
        <v>47.244094488188978</v>
      </c>
      <c r="Q20" s="53">
        <f>IF(MetaData!$F20="US",MetaData!Q20,MetaData!Q20/25.4)</f>
        <v>0</v>
      </c>
      <c r="R20" s="118"/>
      <c r="S20" s="54">
        <f t="shared" si="0"/>
        <v>248.00049600099203</v>
      </c>
      <c r="T20" s="50">
        <f>IF(MetaData!$F20="US",MetaData!T20,MetaData!T20/25.4)</f>
        <v>0.62992125984251968</v>
      </c>
      <c r="U20" s="50">
        <f>IF(MetaData!$F20="US",MetaData!U20,MetaData!U20/25.4)</f>
        <v>0.62992125984251968</v>
      </c>
      <c r="V20" s="50">
        <f>IF(MetaData!$F20="US",MetaData!V20,MetaData!V20/25.4)</f>
        <v>0.62992125984251968</v>
      </c>
      <c r="W20" s="52">
        <f>MetaData!W20</f>
        <v>12</v>
      </c>
      <c r="X20" s="50">
        <v>0.8858267716535434</v>
      </c>
      <c r="Y20" s="52">
        <f>MetaData!Y20</f>
        <v>2</v>
      </c>
      <c r="Z20" s="50">
        <f>IF(MetaData!$F20="US",MetaData!Z20,MetaData!Z20/25.4)</f>
        <v>0.8858267716535434</v>
      </c>
      <c r="AA20" s="52">
        <f>MetaData!AA20</f>
        <v>2</v>
      </c>
      <c r="AB20" s="102">
        <f>MetaData!AB20</f>
        <v>0</v>
      </c>
      <c r="AC20" s="98">
        <f>IF(MetaData!$F20="US",MetaData!AC20,MetaData!AC20/25.4)</f>
        <v>0</v>
      </c>
      <c r="AD20" s="98"/>
      <c r="AE20" s="51">
        <f>MetaData!AE20</f>
        <v>1.5100000000000001E-2</v>
      </c>
      <c r="AF20" s="50">
        <f>IF(MetaData!$F20="US",MetaData!AF20,MetaData!AF20/6.89476)</f>
        <v>61.93108969710331</v>
      </c>
      <c r="AG20" s="119">
        <f>IF(MetaData!$F20="US",MetaData!AG20*6.89476,MetaData!AG20)</f>
        <v>670</v>
      </c>
      <c r="AH20" s="50">
        <f>IF(MetaData!$F20="US",MetaData!AH20,MetaData!AH20/6.89476)</f>
        <v>61.93108969710331</v>
      </c>
      <c r="AI20" s="50">
        <f>IF(MetaData!$F20="US",MetaData!AI20,MetaData!AI20/6.89476)</f>
        <v>61.93108969710331</v>
      </c>
      <c r="AJ20" s="119">
        <f>IF(MetaData!$F20="US",MetaData!AJ20*6.89476,MetaData!AJ20)</f>
        <v>670</v>
      </c>
      <c r="AK20" s="119">
        <f>IF(MetaData!$F20="US",MetaData!AK20*6.89476,MetaData!AK20)</f>
        <v>670</v>
      </c>
      <c r="AL20" s="117">
        <f>MetaData!AL20</f>
        <v>380</v>
      </c>
      <c r="AM20" s="117" t="str">
        <f>MetaData!AM20</f>
        <v>RI: Rectangular and interlocking ties</v>
      </c>
      <c r="AN20" s="52">
        <f>MetaData!AN20</f>
        <v>4</v>
      </c>
      <c r="AO20" s="102">
        <f>MetaData!AO20</f>
        <v>0</v>
      </c>
      <c r="AP20" s="50">
        <f>IF(MetaData!$F20="US",MetaData!AP20,MetaData!AP20/25.4)</f>
        <v>0.39370078740157483</v>
      </c>
      <c r="AQ20" s="117">
        <f>MetaData!AQ20</f>
        <v>5</v>
      </c>
      <c r="AR20" s="50">
        <f>IF(MetaData!$F20="US",MetaData!AR20,MetaData!AR20/25.4)</f>
        <v>3.5433070866141736</v>
      </c>
      <c r="AS20" s="120">
        <f>IF(MetaData!$F20="US",MetaData!AS20,MetaData!AS20/25.4)</f>
        <v>0.39370078740157483</v>
      </c>
      <c r="AT20" s="117">
        <f>MetaData!AT20</f>
        <v>6</v>
      </c>
      <c r="AU20" s="120">
        <f>IF(MetaData!$F20="US",MetaData!AU20,MetaData!AU20/25.4)</f>
        <v>7.0866141732283472</v>
      </c>
      <c r="AV20" s="59">
        <f>MetaData!AV20</f>
        <v>8.7266462599716477E-3</v>
      </c>
      <c r="AW20" s="59"/>
      <c r="AX20" s="55">
        <f>IF(MetaData!$F20="US",MetaData!AX20,MetaData!AX20/6.89476)</f>
        <v>40.610550621051352</v>
      </c>
      <c r="AY20" s="119">
        <f>IF(MetaData!$F20="US",MetaData!AY20,MetaData!AY20/6.89476)</f>
        <v>59.175373762103398</v>
      </c>
      <c r="AZ20" s="119">
        <f>MetaData!AZ20</f>
        <v>275</v>
      </c>
      <c r="BA20" s="115"/>
      <c r="BB20" s="115"/>
      <c r="BC20" s="115"/>
      <c r="BD20" s="115"/>
      <c r="BE20" s="117">
        <f>MetaData!BE20</f>
        <v>0</v>
      </c>
      <c r="BF20" s="52">
        <f>MetaData!BF20</f>
        <v>1</v>
      </c>
    </row>
    <row r="21" spans="1:58" ht="15.75">
      <c r="A21" s="89">
        <f>MetaData!A21</f>
        <v>17</v>
      </c>
      <c r="B21" s="89">
        <f>MetaData!B21</f>
        <v>7</v>
      </c>
      <c r="C21" s="10">
        <f>MetaData!C21</f>
        <v>1</v>
      </c>
      <c r="D21" s="10" t="str">
        <f>MetaData!D21</f>
        <v>No. 102</v>
      </c>
      <c r="E21" s="94" t="str">
        <f>MetaData!E21</f>
        <v>Arakawa et al. (1982)</v>
      </c>
      <c r="F21" s="12" t="s">
        <v>3</v>
      </c>
      <c r="G21" s="14" t="str">
        <f>MetaData!G21</f>
        <v>C</v>
      </c>
      <c r="H21" s="14" t="str">
        <f>MetaData!H21</f>
        <v>S</v>
      </c>
      <c r="I21" s="50">
        <f>IF(MetaData!$F21="US",MetaData!I21,MetaData!I21/6.89476)</f>
        <v>2.9877762242630639</v>
      </c>
      <c r="J21" s="92">
        <f>IF(MetaData!$F21="US",MetaData!J21,MetaData!J21/6.89476)</f>
        <v>0</v>
      </c>
      <c r="K21" s="92">
        <f>IF(MetaData!$F21="US",MetaData!K21,MetaData!K21/6.89476)</f>
        <v>0</v>
      </c>
      <c r="L21" s="50">
        <f>IF(MetaData!$F21="US",MetaData!L21,MetaData!L21/4.448)</f>
        <v>96.447841726618691</v>
      </c>
      <c r="M21" s="117">
        <f>MetaData!M21</f>
        <v>1</v>
      </c>
      <c r="N21" s="53">
        <f>IF(MetaData!$F21="US",MetaData!N21,MetaData!N21/25.4)</f>
        <v>9.8425196850393704</v>
      </c>
      <c r="O21" s="53">
        <f>IF(MetaData!$F21="US",MetaData!O21,MetaData!O21/25.4)</f>
        <v>9.8425196850393704</v>
      </c>
      <c r="P21" s="53">
        <f>IF(MetaData!$F21="US",MetaData!P21,MetaData!P21/25.4)</f>
        <v>14.763779527559056</v>
      </c>
      <c r="Q21" s="53">
        <f>IF(MetaData!$F21="US",MetaData!Q21,MetaData!Q21/25.4)</f>
        <v>0</v>
      </c>
      <c r="R21" s="118"/>
      <c r="S21" s="54">
        <f t="shared" si="0"/>
        <v>96.87519375038751</v>
      </c>
      <c r="T21" s="50">
        <f>IF(MetaData!$F21="US",MetaData!T21,MetaData!T21/25.4)</f>
        <v>0.37401574803149606</v>
      </c>
      <c r="U21" s="50">
        <f>IF(MetaData!$F21="US",MetaData!U21,MetaData!U21/25.4)</f>
        <v>0.37401574803149606</v>
      </c>
      <c r="V21" s="50">
        <f>IF(MetaData!$F21="US",MetaData!V21,MetaData!V21/25.4)</f>
        <v>0.37401574803149606</v>
      </c>
      <c r="W21" s="52">
        <f>MetaData!W21</f>
        <v>6</v>
      </c>
      <c r="X21" s="50">
        <v>0</v>
      </c>
      <c r="Y21" s="52">
        <f>MetaData!Y21</f>
        <v>1</v>
      </c>
      <c r="Z21" s="50">
        <f>IF(MetaData!$F21="US",MetaData!Z21,MetaData!Z21/25.4)</f>
        <v>0</v>
      </c>
      <c r="AA21" s="52">
        <f>MetaData!AA21</f>
        <v>0</v>
      </c>
      <c r="AB21" s="102">
        <f>MetaData!AB21</f>
        <v>0</v>
      </c>
      <c r="AC21" s="98">
        <f>IF(MetaData!$F21="US",MetaData!AC21,MetaData!AC21/25.4)</f>
        <v>0</v>
      </c>
      <c r="AD21" s="98"/>
      <c r="AE21" s="51">
        <f>MetaData!AE21</f>
        <v>6.7999999999999996E-3</v>
      </c>
      <c r="AF21" s="50">
        <f>IF(MetaData!$F21="US",MetaData!AF21,MetaData!AF21/6.89476)</f>
        <v>56.970801014103465</v>
      </c>
      <c r="AG21" s="119">
        <f>IF(MetaData!$F21="US",MetaData!AG21*6.89476,MetaData!AG21)</f>
        <v>0</v>
      </c>
      <c r="AH21" s="50">
        <f>IF(MetaData!$F21="US",MetaData!AH21,MetaData!AH21/6.89476)</f>
        <v>56.970801014103465</v>
      </c>
      <c r="AI21" s="50">
        <f>IF(MetaData!$F21="US",MetaData!AI21,MetaData!AI21/6.89476)</f>
        <v>56.970801014103465</v>
      </c>
      <c r="AJ21" s="119">
        <f>IF(MetaData!$F21="US",MetaData!AJ21*6.89476,MetaData!AJ21)</f>
        <v>0</v>
      </c>
      <c r="AK21" s="119">
        <f>IF(MetaData!$F21="US",MetaData!AK21*6.89476,MetaData!AK21)</f>
        <v>0</v>
      </c>
      <c r="AL21" s="117">
        <f>MetaData!AL21</f>
        <v>0</v>
      </c>
      <c r="AM21" s="117" t="str">
        <f>MetaData!AM21</f>
        <v>I: Interlocking ties</v>
      </c>
      <c r="AN21" s="52">
        <f>MetaData!AN21</f>
        <v>3</v>
      </c>
      <c r="AO21" s="102">
        <f>MetaData!AO21</f>
        <v>0</v>
      </c>
      <c r="AP21" s="50">
        <f>IF(MetaData!$F21="US",MetaData!AP21,MetaData!AP21/25.4)</f>
        <v>0.21653543307086615</v>
      </c>
      <c r="AQ21" s="117">
        <f>MetaData!AQ21</f>
        <v>0</v>
      </c>
      <c r="AR21" s="50">
        <f>IF(MetaData!$F21="US",MetaData!AR21,MetaData!AR21/25.4)</f>
        <v>1.2598425196850394</v>
      </c>
      <c r="AS21" s="120">
        <f>IF(MetaData!$F21="US",MetaData!AS21,MetaData!AS21/25.4)</f>
        <v>0</v>
      </c>
      <c r="AT21" s="117">
        <f>MetaData!AT21</f>
        <v>0</v>
      </c>
      <c r="AU21" s="120">
        <f>IF(MetaData!$F21="US",MetaData!AU21,MetaData!AU21/25.4)</f>
        <v>0</v>
      </c>
      <c r="AV21" s="59">
        <f>MetaData!AV21</f>
        <v>8.9093604160398049E-3</v>
      </c>
      <c r="AW21" s="59"/>
      <c r="AX21" s="55">
        <f>IF(MetaData!$F21="US",MetaData!AX21,MetaData!AX21/6.89476)</f>
        <v>46.84717089499852</v>
      </c>
      <c r="AY21" s="119">
        <f>IF(MetaData!$F21="US",MetaData!AY21,MetaData!AY21/6.89476)</f>
        <v>0</v>
      </c>
      <c r="AZ21" s="119">
        <f>MetaData!AZ21</f>
        <v>0</v>
      </c>
      <c r="BA21" s="115"/>
      <c r="BB21" s="115"/>
      <c r="BC21" s="115"/>
      <c r="BD21" s="115"/>
      <c r="BE21" s="117">
        <f>MetaData!BE21</f>
        <v>0</v>
      </c>
      <c r="BF21" s="52">
        <f>MetaData!BF21</f>
        <v>1</v>
      </c>
    </row>
    <row r="22" spans="1:58" ht="15.75">
      <c r="A22" s="89">
        <f>MetaData!A22</f>
        <v>18</v>
      </c>
      <c r="B22" s="89">
        <f>MetaData!B22</f>
        <v>7</v>
      </c>
      <c r="C22" s="10">
        <f>MetaData!C22</f>
        <v>1</v>
      </c>
      <c r="D22" s="10" t="str">
        <f>MetaData!D22</f>
        <v>OA2</v>
      </c>
      <c r="E22" s="94" t="str">
        <f>MetaData!E22</f>
        <v>Arakawa et al. (1989)</v>
      </c>
      <c r="F22" s="12" t="s">
        <v>3</v>
      </c>
      <c r="G22" s="14" t="str">
        <f>MetaData!G22</f>
        <v>C</v>
      </c>
      <c r="H22" s="14" t="str">
        <f>MetaData!H22</f>
        <v>S</v>
      </c>
      <c r="I22" s="50">
        <f>IF(MetaData!$F22="US",MetaData!I22,MetaData!I22/6.89476)</f>
        <v>4.6121982491051181</v>
      </c>
      <c r="J22" s="92">
        <f>IF(MetaData!$F22="US",MetaData!J22,MetaData!J22/6.89476)</f>
        <v>0</v>
      </c>
      <c r="K22" s="92">
        <f>IF(MetaData!$F22="US",MetaData!K22,MetaData!K22/6.89476)</f>
        <v>0</v>
      </c>
      <c r="L22" s="50">
        <f>IF(MetaData!$F22="US",MetaData!L22,MetaData!L22/4.448)</f>
        <v>42.715827338129493</v>
      </c>
      <c r="M22" s="117">
        <f>MetaData!M22</f>
        <v>1</v>
      </c>
      <c r="N22" s="53">
        <f>IF(MetaData!$F22="US",MetaData!N22,MetaData!N22/25.4)</f>
        <v>7.0866141732283472</v>
      </c>
      <c r="O22" s="53">
        <f>IF(MetaData!$F22="US",MetaData!O22,MetaData!O22/25.4)</f>
        <v>7.0866141732283472</v>
      </c>
      <c r="P22" s="53">
        <f>IF(MetaData!$F22="US",MetaData!P22,MetaData!P22/25.4)</f>
        <v>8.8582677165354333</v>
      </c>
      <c r="Q22" s="53">
        <f>IF(MetaData!$F22="US",MetaData!Q22,MetaData!Q22/25.4)</f>
        <v>0</v>
      </c>
      <c r="R22" s="118"/>
      <c r="S22" s="54">
        <f t="shared" si="0"/>
        <v>50.220100440200888</v>
      </c>
      <c r="T22" s="50">
        <f>IF(MetaData!$F22="US",MetaData!T22,MetaData!T22/25.4)</f>
        <v>0.5</v>
      </c>
      <c r="U22" s="50">
        <f>IF(MetaData!$F22="US",MetaData!U22,MetaData!U22/25.4)</f>
        <v>0.5</v>
      </c>
      <c r="V22" s="50">
        <f>IF(MetaData!$F22="US",MetaData!V22,MetaData!V22/25.4)</f>
        <v>0.5</v>
      </c>
      <c r="W22" s="52">
        <f>MetaData!W22</f>
        <v>8</v>
      </c>
      <c r="X22" s="50">
        <v>0.39370078740157483</v>
      </c>
      <c r="Y22" s="52">
        <f>MetaData!Y22</f>
        <v>1</v>
      </c>
      <c r="Z22" s="50">
        <f>IF(MetaData!$F22="US",MetaData!Z22,MetaData!Z22/25.4)</f>
        <v>0.39370078740157483</v>
      </c>
      <c r="AA22" s="52">
        <f>MetaData!AA22</f>
        <v>1</v>
      </c>
      <c r="AB22" s="102">
        <f>MetaData!AB22</f>
        <v>0</v>
      </c>
      <c r="AC22" s="98">
        <f>IF(MetaData!$F22="US",MetaData!AC22,MetaData!AC22/25.4)</f>
        <v>0</v>
      </c>
      <c r="AD22" s="98"/>
      <c r="AE22" s="51">
        <f>MetaData!AE22</f>
        <v>3.1300000000000001E-2</v>
      </c>
      <c r="AF22" s="50">
        <f>IF(MetaData!$F22="US",MetaData!AF22,MetaData!AF22/6.89476)</f>
        <v>49.312811468419497</v>
      </c>
      <c r="AG22" s="119">
        <f>IF(MetaData!$F22="US",MetaData!AG22*6.89476,MetaData!AG22)</f>
        <v>0</v>
      </c>
      <c r="AH22" s="50">
        <f>IF(MetaData!$F22="US",MetaData!AH22,MetaData!AH22/6.89476)</f>
        <v>49.312811468419497</v>
      </c>
      <c r="AI22" s="50">
        <f>IF(MetaData!$F22="US",MetaData!AI22,MetaData!AI22/6.89476)</f>
        <v>49.312811468419497</v>
      </c>
      <c r="AJ22" s="119">
        <f>IF(MetaData!$F22="US",MetaData!AJ22*6.89476,MetaData!AJ22)</f>
        <v>0</v>
      </c>
      <c r="AK22" s="119">
        <f>IF(MetaData!$F22="US",MetaData!AK22*6.89476,MetaData!AK22)</f>
        <v>0</v>
      </c>
      <c r="AL22" s="117">
        <f>MetaData!AL22</f>
        <v>0</v>
      </c>
      <c r="AM22" s="117" t="str">
        <f>MetaData!AM22</f>
        <v>R: Rectangular ties (around perimeter)</v>
      </c>
      <c r="AN22" s="52">
        <f>MetaData!AN22</f>
        <v>2</v>
      </c>
      <c r="AO22" s="102">
        <f>MetaData!AO22</f>
        <v>0</v>
      </c>
      <c r="AP22" s="50">
        <f>IF(MetaData!$F22="US",MetaData!AP22,MetaData!AP22/25.4)</f>
        <v>0.15748031496062992</v>
      </c>
      <c r="AQ22" s="117">
        <f>MetaData!AQ22</f>
        <v>0</v>
      </c>
      <c r="AR22" s="50">
        <f>IF(MetaData!$F22="US",MetaData!AR22,MetaData!AR22/25.4)</f>
        <v>2.5314960629921259</v>
      </c>
      <c r="AS22" s="120">
        <f>IF(MetaData!$F22="US",MetaData!AS22,MetaData!AS22/25.4)</f>
        <v>0</v>
      </c>
      <c r="AT22" s="117">
        <f>MetaData!AT22</f>
        <v>0</v>
      </c>
      <c r="AU22" s="120">
        <f>IF(MetaData!$F22="US",MetaData!AU22,MetaData!AU22/25.4)</f>
        <v>0</v>
      </c>
      <c r="AV22" s="59">
        <f>MetaData!AV22</f>
        <v>2.1714827396507987E-3</v>
      </c>
      <c r="AW22" s="59"/>
      <c r="AX22" s="55">
        <f>IF(MetaData!$F22="US",MetaData!AX22,MetaData!AX22/6.89476)</f>
        <v>36.114382516577805</v>
      </c>
      <c r="AY22" s="119">
        <f>IF(MetaData!$F22="US",MetaData!AY22,MetaData!AY22/6.89476)</f>
        <v>0</v>
      </c>
      <c r="AZ22" s="119">
        <f>MetaData!AZ22</f>
        <v>0</v>
      </c>
      <c r="BA22" s="115"/>
      <c r="BB22" s="115"/>
      <c r="BC22" s="115"/>
      <c r="BD22" s="115"/>
      <c r="BE22" s="117">
        <f>MetaData!BE22</f>
        <v>0</v>
      </c>
      <c r="BF22" s="52">
        <f>MetaData!BF22</f>
        <v>2</v>
      </c>
    </row>
    <row r="23" spans="1:58" ht="15.75">
      <c r="A23" s="89">
        <f>MetaData!A23</f>
        <v>19</v>
      </c>
      <c r="B23" s="89">
        <f>MetaData!B23</f>
        <v>7</v>
      </c>
      <c r="C23" s="10">
        <f>MetaData!C23</f>
        <v>2</v>
      </c>
      <c r="D23" s="10" t="str">
        <f>MetaData!D23</f>
        <v xml:space="preserve"> OA5</v>
      </c>
      <c r="E23" s="94" t="str">
        <f>MetaData!E23</f>
        <v>Arakawa et al. (1989)</v>
      </c>
      <c r="F23" s="12" t="s">
        <v>3</v>
      </c>
      <c r="G23" s="14" t="str">
        <f>MetaData!G23</f>
        <v>C</v>
      </c>
      <c r="H23" s="14" t="str">
        <f>MetaData!H23</f>
        <v>S</v>
      </c>
      <c r="I23" s="50">
        <f>IF(MetaData!$F23="US",MetaData!I23,MetaData!I23/6.89476)</f>
        <v>4.7862434660524809</v>
      </c>
      <c r="J23" s="92">
        <f>IF(MetaData!$F23="US",MetaData!J23,MetaData!J23/6.89476)</f>
        <v>0</v>
      </c>
      <c r="K23" s="92">
        <f>IF(MetaData!$F23="US",MetaData!K23,MetaData!K23/6.89476)</f>
        <v>0</v>
      </c>
      <c r="L23" s="50">
        <f>IF(MetaData!$F23="US",MetaData!L23,MetaData!L23/4.448)</f>
        <v>107.01438848920863</v>
      </c>
      <c r="M23" s="117">
        <f>MetaData!M23</f>
        <v>1</v>
      </c>
      <c r="N23" s="53">
        <f>IF(MetaData!$F23="US",MetaData!N23,MetaData!N23/25.4)</f>
        <v>7.0866141732283472</v>
      </c>
      <c r="O23" s="53">
        <f>IF(MetaData!$F23="US",MetaData!O23,MetaData!O23/25.4)</f>
        <v>7.0866141732283472</v>
      </c>
      <c r="P23" s="53">
        <f>IF(MetaData!$F23="US",MetaData!P23,MetaData!P23/25.4)</f>
        <v>8.8582677165354333</v>
      </c>
      <c r="Q23" s="53">
        <f>IF(MetaData!$F23="US",MetaData!Q23,MetaData!Q23/25.4)</f>
        <v>0</v>
      </c>
      <c r="R23" s="118"/>
      <c r="S23" s="54">
        <f t="shared" si="0"/>
        <v>50.220100440200888</v>
      </c>
      <c r="T23" s="50">
        <f>IF(MetaData!$F23="US",MetaData!T23,MetaData!T23/25.4)</f>
        <v>0.5</v>
      </c>
      <c r="U23" s="50">
        <f>IF(MetaData!$F23="US",MetaData!U23,MetaData!U23/25.4)</f>
        <v>0.5</v>
      </c>
      <c r="V23" s="50">
        <f>IF(MetaData!$F23="US",MetaData!V23,MetaData!V23/25.4)</f>
        <v>0.5</v>
      </c>
      <c r="W23" s="52">
        <f>MetaData!W23</f>
        <v>8</v>
      </c>
      <c r="X23" s="50">
        <v>0.39370078740157483</v>
      </c>
      <c r="Y23" s="52">
        <f>MetaData!Y23</f>
        <v>1</v>
      </c>
      <c r="Z23" s="50">
        <f>IF(MetaData!$F23="US",MetaData!Z23,MetaData!Z23/25.4)</f>
        <v>0.39370078740157483</v>
      </c>
      <c r="AA23" s="52">
        <f>MetaData!AA23</f>
        <v>1</v>
      </c>
      <c r="AB23" s="102">
        <f>MetaData!AB23</f>
        <v>0</v>
      </c>
      <c r="AC23" s="98">
        <f>IF(MetaData!$F23="US",MetaData!AC23,MetaData!AC23/25.4)</f>
        <v>0</v>
      </c>
      <c r="AD23" s="98"/>
      <c r="AE23" s="51">
        <f>MetaData!AE23</f>
        <v>3.1300000000000001E-2</v>
      </c>
      <c r="AF23" s="50">
        <f>IF(MetaData!$F23="US",MetaData!AF23,MetaData!AF23/6.89476)</f>
        <v>49.312811468419497</v>
      </c>
      <c r="AG23" s="119">
        <f>IF(MetaData!$F23="US",MetaData!AG23*6.89476,MetaData!AG23)</f>
        <v>0</v>
      </c>
      <c r="AH23" s="50">
        <f>IF(MetaData!$F23="US",MetaData!AH23,MetaData!AH23/6.89476)</f>
        <v>49.312811468419497</v>
      </c>
      <c r="AI23" s="50">
        <f>IF(MetaData!$F23="US",MetaData!AI23,MetaData!AI23/6.89476)</f>
        <v>49.312811468419497</v>
      </c>
      <c r="AJ23" s="119">
        <f>IF(MetaData!$F23="US",MetaData!AJ23*6.89476,MetaData!AJ23)</f>
        <v>0</v>
      </c>
      <c r="AK23" s="119">
        <f>IF(MetaData!$F23="US",MetaData!AK23*6.89476,MetaData!AK23)</f>
        <v>0</v>
      </c>
      <c r="AL23" s="117">
        <f>MetaData!AL23</f>
        <v>0</v>
      </c>
      <c r="AM23" s="117" t="str">
        <f>MetaData!AM23</f>
        <v>R: Rectangular ties (around perimeter)</v>
      </c>
      <c r="AN23" s="52">
        <f>MetaData!AN23</f>
        <v>2</v>
      </c>
      <c r="AO23" s="102">
        <f>MetaData!AO23</f>
        <v>0</v>
      </c>
      <c r="AP23" s="50">
        <f>IF(MetaData!$F23="US",MetaData!AP23,MetaData!AP23/25.4)</f>
        <v>0.15748031496062992</v>
      </c>
      <c r="AQ23" s="117">
        <f>MetaData!AQ23</f>
        <v>0</v>
      </c>
      <c r="AR23" s="50">
        <f>IF(MetaData!$F23="US",MetaData!AR23,MetaData!AR23/25.4)</f>
        <v>2.5314960629921259</v>
      </c>
      <c r="AS23" s="120">
        <f>IF(MetaData!$F23="US",MetaData!AS23,MetaData!AS23/25.4)</f>
        <v>0</v>
      </c>
      <c r="AT23" s="117">
        <f>MetaData!AT23</f>
        <v>0</v>
      </c>
      <c r="AU23" s="120">
        <f>IF(MetaData!$F23="US",MetaData!AU23,MetaData!AU23/25.4)</f>
        <v>0</v>
      </c>
      <c r="AV23" s="59">
        <f>MetaData!AV23</f>
        <v>2.1714827396507987E-3</v>
      </c>
      <c r="AW23" s="59"/>
      <c r="AX23" s="55">
        <f>IF(MetaData!$F23="US",MetaData!AX23,MetaData!AX23/6.89476)</f>
        <v>36.114382516577805</v>
      </c>
      <c r="AY23" s="119">
        <f>IF(MetaData!$F23="US",MetaData!AY23,MetaData!AY23/6.89476)</f>
        <v>0</v>
      </c>
      <c r="AZ23" s="119">
        <f>MetaData!AZ23</f>
        <v>0</v>
      </c>
      <c r="BA23" s="115"/>
      <c r="BB23" s="115"/>
      <c r="BC23" s="115"/>
      <c r="BD23" s="115"/>
      <c r="BE23" s="117">
        <f>MetaData!BE23</f>
        <v>0</v>
      </c>
      <c r="BF23" s="52">
        <f>MetaData!BF23</f>
        <v>2</v>
      </c>
    </row>
    <row r="24" spans="1:58" ht="15.75">
      <c r="A24" s="89">
        <f>MetaData!A24</f>
        <v>20</v>
      </c>
      <c r="B24" s="89">
        <f>MetaData!B24</f>
        <v>8</v>
      </c>
      <c r="C24" s="10">
        <f>MetaData!C24</f>
        <v>1</v>
      </c>
      <c r="D24" s="10" t="str">
        <f>MetaData!D24</f>
        <v>FS27CA</v>
      </c>
      <c r="E24" s="94" t="str">
        <f>MetaData!E24</f>
        <v>Araki &amp; Kabayama 2004</v>
      </c>
      <c r="F24" s="12" t="s">
        <v>3</v>
      </c>
      <c r="G24" s="14" t="str">
        <f>MetaData!G24</f>
        <v>C</v>
      </c>
      <c r="H24" s="14" t="str">
        <f>MetaData!H24</f>
        <v>S</v>
      </c>
      <c r="I24" s="50">
        <f>IF(MetaData!$F24="US",MetaData!I24,MetaData!I24/6.89476)</f>
        <v>3.9305211493946128</v>
      </c>
      <c r="J24" s="92">
        <f>IF(MetaData!$F24="US",MetaData!J24,MetaData!J24/6.89476)</f>
        <v>0</v>
      </c>
      <c r="K24" s="92">
        <f>IF(MetaData!$F24="US",MetaData!K24,MetaData!K24/6.89476)</f>
        <v>0.36259420197367276</v>
      </c>
      <c r="L24" s="50">
        <f>IF(MetaData!$F24="US",MetaData!L24,MetaData!L24/4.448)</f>
        <v>389.92805755395693</v>
      </c>
      <c r="M24" s="117">
        <f>MetaData!M24</f>
        <v>0</v>
      </c>
      <c r="N24" s="53">
        <f>IF(MetaData!$F24="US",MetaData!N24,MetaData!N24/25.4)</f>
        <v>31.496062992125985</v>
      </c>
      <c r="O24" s="53">
        <f>IF(MetaData!$F24="US",MetaData!O24,MetaData!O24/25.4)</f>
        <v>31.496062992125985</v>
      </c>
      <c r="P24" s="53">
        <f>IF(MetaData!$F24="US",MetaData!P24,MetaData!P24/25.4)</f>
        <v>47.244094488188978</v>
      </c>
      <c r="Q24" s="53">
        <f>IF(MetaData!$F24="US",MetaData!Q24,MetaData!Q24/25.4)</f>
        <v>0</v>
      </c>
      <c r="R24" s="118"/>
      <c r="S24" s="54">
        <f t="shared" si="0"/>
        <v>992.00198400396812</v>
      </c>
      <c r="T24" s="50">
        <f>IF(MetaData!$F24="US",MetaData!T24,MetaData!T24/25.4)</f>
        <v>0.98425196850393704</v>
      </c>
      <c r="U24" s="50">
        <f>IF(MetaData!$F24="US",MetaData!U24,MetaData!U24/25.4)</f>
        <v>0.98425196850393704</v>
      </c>
      <c r="V24" s="50">
        <f>IF(MetaData!$F24="US",MetaData!V24,MetaData!V24/25.4)</f>
        <v>0.98425196850393704</v>
      </c>
      <c r="W24" s="52">
        <f>MetaData!W24</f>
        <v>16</v>
      </c>
      <c r="X24" s="50">
        <v>0.84645669291338588</v>
      </c>
      <c r="Y24" s="52">
        <f>MetaData!Y24</f>
        <v>3</v>
      </c>
      <c r="Z24" s="50">
        <f>IF(MetaData!$F24="US",MetaData!Z24,MetaData!Z24/25.4)</f>
        <v>0.84645669291338588</v>
      </c>
      <c r="AA24" s="52">
        <f>MetaData!AA24</f>
        <v>3</v>
      </c>
      <c r="AB24" s="102">
        <f>MetaData!AB24</f>
        <v>0</v>
      </c>
      <c r="AC24" s="98">
        <f>IF(MetaData!$F24="US",MetaData!AC24,MetaData!AC24/25.4)</f>
        <v>0</v>
      </c>
      <c r="AD24" s="98"/>
      <c r="AE24" s="51">
        <f>MetaData!AE24</f>
        <v>1.226E-2</v>
      </c>
      <c r="AF24" s="50">
        <f>IF(MetaData!$F24="US",MetaData!AF24,MetaData!AF24/6.89476)</f>
        <v>54.824243338419322</v>
      </c>
      <c r="AG24" s="119">
        <f>IF(MetaData!$F24="US",MetaData!AG24*6.89476,MetaData!AG24)</f>
        <v>0</v>
      </c>
      <c r="AH24" s="50">
        <f>IF(MetaData!$F24="US",MetaData!AH24,MetaData!AH24/6.89476)</f>
        <v>54.824243338419322</v>
      </c>
      <c r="AI24" s="50">
        <f>IF(MetaData!$F24="US",MetaData!AI24,MetaData!AI24/6.89476)</f>
        <v>54.824243338419322</v>
      </c>
      <c r="AJ24" s="119">
        <f>IF(MetaData!$F24="US",MetaData!AJ24*6.89476,MetaData!AJ24)</f>
        <v>0</v>
      </c>
      <c r="AK24" s="119">
        <f>IF(MetaData!$F24="US",MetaData!AK24*6.89476,MetaData!AK24)</f>
        <v>0</v>
      </c>
      <c r="AL24" s="117">
        <f>MetaData!AL24</f>
        <v>0</v>
      </c>
      <c r="AM24" s="117" t="str">
        <f>MetaData!AM24</f>
        <v>R</v>
      </c>
      <c r="AN24" s="52">
        <f>MetaData!AN24</f>
        <v>2</v>
      </c>
      <c r="AO24" s="102" t="str">
        <f>MetaData!AO24</f>
        <v>Ribbed</v>
      </c>
      <c r="AP24" s="50">
        <f>IF(MetaData!$F24="US",MetaData!AP24,MetaData!AP24/25.4)</f>
        <v>0.62992125984251968</v>
      </c>
      <c r="AQ24" s="117">
        <f>MetaData!AQ24</f>
        <v>0</v>
      </c>
      <c r="AR24" s="50">
        <f>IF(MetaData!$F24="US",MetaData!AR24,MetaData!AR24/25.4)</f>
        <v>3.9370078740157481</v>
      </c>
      <c r="AS24" s="120">
        <f>IF(MetaData!$F24="US",MetaData!AS24,MetaData!AS24/25.4)</f>
        <v>0</v>
      </c>
      <c r="AT24" s="117">
        <f>MetaData!AT24</f>
        <v>0</v>
      </c>
      <c r="AU24" s="120">
        <f>IF(MetaData!$F24="US",MetaData!AU24,MetaData!AU24/25.4)</f>
        <v>0</v>
      </c>
      <c r="AV24" s="59">
        <f>MetaData!AV24</f>
        <v>5.0239999999999998E-3</v>
      </c>
      <c r="AW24" s="59"/>
      <c r="AX24" s="55">
        <f>IF(MetaData!$F24="US",MetaData!AX24,MetaData!AX24/6.89476)</f>
        <v>51.923489722629938</v>
      </c>
      <c r="AY24" s="119">
        <f>IF(MetaData!$F24="US",MetaData!AY24,MetaData!AY24/6.89476)</f>
        <v>0</v>
      </c>
      <c r="AZ24" s="119">
        <f>MetaData!AZ24</f>
        <v>0</v>
      </c>
      <c r="BA24" s="115"/>
      <c r="BB24" s="115"/>
      <c r="BC24" s="115"/>
      <c r="BD24" s="115"/>
      <c r="BE24" s="117">
        <f>MetaData!BE24</f>
        <v>0</v>
      </c>
      <c r="BF24" s="52">
        <f>MetaData!BF24</f>
        <v>1</v>
      </c>
    </row>
    <row r="25" spans="1:58" ht="15.75">
      <c r="A25" s="89">
        <f>MetaData!A25</f>
        <v>21</v>
      </c>
      <c r="B25" s="89">
        <f>MetaData!B25</f>
        <v>9</v>
      </c>
      <c r="C25" s="10">
        <f>MetaData!C25</f>
        <v>1</v>
      </c>
      <c r="D25" s="10" t="str">
        <f>MetaData!D25</f>
        <v>a11</v>
      </c>
      <c r="E25" s="94" t="str">
        <f>MetaData!E25</f>
        <v>Atalay and Penzien (1975)</v>
      </c>
      <c r="F25" s="12" t="s">
        <v>3</v>
      </c>
      <c r="G25" s="14" t="str">
        <f>MetaData!G25</f>
        <v>C</v>
      </c>
      <c r="H25" s="14" t="str">
        <f>MetaData!H25</f>
        <v>S</v>
      </c>
      <c r="I25" s="50">
        <f>IF(MetaData!$F25="US",MetaData!I25,MetaData!I25/6.89476)</f>
        <v>4.0611942982786928</v>
      </c>
      <c r="J25" s="92">
        <f>IF(MetaData!$F25="US",MetaData!J25,MetaData!J25/6.89476)</f>
        <v>0</v>
      </c>
      <c r="K25" s="92">
        <f>IF(MetaData!$F25="US",MetaData!K25,MetaData!K25/6.89476)</f>
        <v>0</v>
      </c>
      <c r="L25" s="50">
        <f>IF(MetaData!$F25="US",MetaData!L25,MetaData!L25/4.448)</f>
        <v>179.83871388880573</v>
      </c>
      <c r="M25" s="117">
        <f>MetaData!M25</f>
        <v>0</v>
      </c>
      <c r="N25" s="53">
        <f>IF(MetaData!$F25="US",MetaData!N25,MetaData!N25/25.4)</f>
        <v>12.000000000000002</v>
      </c>
      <c r="O25" s="53">
        <f>IF(MetaData!$F25="US",MetaData!O25,MetaData!O25/25.4)</f>
        <v>12.000000000000002</v>
      </c>
      <c r="P25" s="53">
        <f>IF(MetaData!$F25="US",MetaData!P25,MetaData!P25/25.4)</f>
        <v>72</v>
      </c>
      <c r="Q25" s="53">
        <f>IF(MetaData!$F25="US",MetaData!Q25,MetaData!Q25/25.4)</f>
        <v>0</v>
      </c>
      <c r="R25" s="118"/>
      <c r="S25" s="54">
        <f t="shared" si="0"/>
        <v>144.00000000000006</v>
      </c>
      <c r="T25" s="50">
        <f>IF(MetaData!$F25="US",MetaData!T25,MetaData!T25/25.4)</f>
        <v>0.87500000000000011</v>
      </c>
      <c r="U25" s="50">
        <f>IF(MetaData!$F25="US",MetaData!U25,MetaData!U25/25.4)</f>
        <v>0</v>
      </c>
      <c r="V25" s="50">
        <f>IF(MetaData!$F25="US",MetaData!V25,MetaData!V25/25.4)</f>
        <v>0</v>
      </c>
      <c r="W25" s="52">
        <f>MetaData!W25</f>
        <v>4</v>
      </c>
      <c r="X25" s="50">
        <v>1.1875000000000007</v>
      </c>
      <c r="Y25" s="52">
        <f>MetaData!Y25</f>
        <v>0</v>
      </c>
      <c r="Z25" s="50">
        <f>IF(MetaData!$F25="US",MetaData!Z25,MetaData!Z25/25.4)</f>
        <v>1.1875000000000007</v>
      </c>
      <c r="AA25" s="52">
        <f>MetaData!AA25</f>
        <v>0</v>
      </c>
      <c r="AB25" s="102">
        <f>MetaData!AB25</f>
        <v>0</v>
      </c>
      <c r="AC25" s="98">
        <f>IF(MetaData!$F25="US",MetaData!AC25,MetaData!AC25/25.4)</f>
        <v>0</v>
      </c>
      <c r="AD25" s="98"/>
      <c r="AE25" s="51">
        <f>MetaData!AE25</f>
        <v>1.6704E-2</v>
      </c>
      <c r="AF25" s="50">
        <f>IF(MetaData!$F25="US",MetaData!AF25,MetaData!AF25/6.89476)</f>
        <v>55.201341308471946</v>
      </c>
      <c r="AG25" s="119">
        <f>IF(MetaData!$F25="US",MetaData!AG25*6.89476,MetaData!AG25)</f>
        <v>0</v>
      </c>
      <c r="AH25" s="50">
        <f>IF(MetaData!$F25="US",MetaData!AH25,MetaData!AH25/6.89476)</f>
        <v>0</v>
      </c>
      <c r="AI25" s="50">
        <f>IF(MetaData!$F25="US",MetaData!AI25,MetaData!AI25/6.89476)</f>
        <v>0</v>
      </c>
      <c r="AJ25" s="119">
        <f>IF(MetaData!$F25="US",MetaData!AJ25*6.89476,MetaData!AJ25)</f>
        <v>0</v>
      </c>
      <c r="AK25" s="119">
        <f>IF(MetaData!$F25="US",MetaData!AK25*6.89476,MetaData!AK25)</f>
        <v>0</v>
      </c>
      <c r="AL25" s="117">
        <f>MetaData!AL25</f>
        <v>0</v>
      </c>
      <c r="AM25" s="117">
        <f>MetaData!AM25</f>
        <v>0</v>
      </c>
      <c r="AN25" s="52">
        <f>MetaData!AN25</f>
        <v>2</v>
      </c>
      <c r="AO25" s="102" t="str">
        <f>MetaData!AO25</f>
        <v>Ribbed</v>
      </c>
      <c r="AP25" s="50">
        <f>IF(MetaData!$F25="US",MetaData!AP25,MetaData!AP25/25.4)</f>
        <v>0.37500000000000006</v>
      </c>
      <c r="AQ25" s="117">
        <f>MetaData!AQ25</f>
        <v>0</v>
      </c>
      <c r="AR25" s="50">
        <f>IF(MetaData!$F25="US",MetaData!AR25,MetaData!AR25/25.4)</f>
        <v>3.0000000000000004</v>
      </c>
      <c r="AS25" s="120">
        <f>IF(MetaData!$F25="US",MetaData!AS25,MetaData!AS25/25.4)</f>
        <v>0</v>
      </c>
      <c r="AT25" s="117">
        <f>MetaData!AT25</f>
        <v>0</v>
      </c>
      <c r="AU25" s="120">
        <f>IF(MetaData!$F25="US",MetaData!AU25,MetaData!AU25/25.4)</f>
        <v>0</v>
      </c>
      <c r="AV25" s="59">
        <f>MetaData!AV25</f>
        <v>6.1359179687499998E-3</v>
      </c>
      <c r="AW25" s="59"/>
      <c r="AX25" s="55">
        <f>IF(MetaData!$F25="US",MetaData!AX25,MetaData!AX25/6.89476)</f>
        <v>55.201341308471946</v>
      </c>
      <c r="AY25" s="119">
        <f>IF(MetaData!$F25="US",MetaData!AY25,MetaData!AY25/6.89476)</f>
        <v>0</v>
      </c>
      <c r="AZ25" s="119">
        <f>MetaData!AZ25</f>
        <v>0</v>
      </c>
      <c r="BA25" s="115"/>
      <c r="BB25" s="115"/>
      <c r="BC25" s="115"/>
      <c r="BD25" s="115"/>
      <c r="BE25" s="117">
        <f>MetaData!BE25</f>
        <v>0</v>
      </c>
      <c r="BF25" s="52">
        <f>MetaData!BF25</f>
        <v>0</v>
      </c>
    </row>
    <row r="26" spans="1:58" ht="15.75">
      <c r="A26" s="89">
        <f>MetaData!A26</f>
        <v>22</v>
      </c>
      <c r="B26" s="89">
        <f>MetaData!B26</f>
        <v>9</v>
      </c>
      <c r="C26" s="10">
        <f>MetaData!C26</f>
        <v>2</v>
      </c>
      <c r="D26" s="10" t="str">
        <f>MetaData!D26</f>
        <v>a12</v>
      </c>
      <c r="E26" s="94" t="str">
        <f>MetaData!E26</f>
        <v>Atalay and Penzien (1975)</v>
      </c>
      <c r="F26" s="12" t="s">
        <v>3</v>
      </c>
      <c r="G26" s="14" t="str">
        <f>MetaData!G26</f>
        <v>C</v>
      </c>
      <c r="H26" s="14" t="str">
        <f>MetaData!H26</f>
        <v>S</v>
      </c>
      <c r="I26" s="50">
        <f>IF(MetaData!$F26="US",MetaData!I26,MetaData!I26/6.89476)</f>
        <v>4.0611942982786928</v>
      </c>
      <c r="J26" s="92">
        <f>IF(MetaData!$F26="US",MetaData!J26,MetaData!J26/6.89476)</f>
        <v>0</v>
      </c>
      <c r="K26" s="92">
        <f>IF(MetaData!$F26="US",MetaData!K26,MetaData!K26/6.89476)</f>
        <v>0</v>
      </c>
      <c r="L26" s="50">
        <f>IF(MetaData!$F26="US",MetaData!L26,MetaData!L26/4.448)</f>
        <v>179.83871388880573</v>
      </c>
      <c r="M26" s="117">
        <f>MetaData!M26</f>
        <v>0</v>
      </c>
      <c r="N26" s="53">
        <f>IF(MetaData!$F26="US",MetaData!N26,MetaData!N26/25.4)</f>
        <v>12.000000000000002</v>
      </c>
      <c r="O26" s="53">
        <f>IF(MetaData!$F26="US",MetaData!O26,MetaData!O26/25.4)</f>
        <v>12.000000000000002</v>
      </c>
      <c r="P26" s="53">
        <f>IF(MetaData!$F26="US",MetaData!P26,MetaData!P26/25.4)</f>
        <v>72</v>
      </c>
      <c r="Q26" s="53">
        <f>IF(MetaData!$F26="US",MetaData!Q26,MetaData!Q26/25.4)</f>
        <v>0</v>
      </c>
      <c r="R26" s="118"/>
      <c r="S26" s="54">
        <f t="shared" si="0"/>
        <v>144.00000000000006</v>
      </c>
      <c r="T26" s="50">
        <f>IF(MetaData!$F26="US",MetaData!T26,MetaData!T26/25.4)</f>
        <v>0.87500000000000011</v>
      </c>
      <c r="U26" s="50">
        <f>IF(MetaData!$F26="US",MetaData!U26,MetaData!U26/25.4)</f>
        <v>0</v>
      </c>
      <c r="V26" s="50">
        <f>IF(MetaData!$F26="US",MetaData!V26,MetaData!V26/25.4)</f>
        <v>0</v>
      </c>
      <c r="W26" s="52">
        <f>MetaData!W26</f>
        <v>4</v>
      </c>
      <c r="X26" s="50">
        <v>1.1875000000000007</v>
      </c>
      <c r="Y26" s="52">
        <f>MetaData!Y26</f>
        <v>0</v>
      </c>
      <c r="Z26" s="50">
        <f>IF(MetaData!$F26="US",MetaData!Z26,MetaData!Z26/25.4)</f>
        <v>1.1875000000000007</v>
      </c>
      <c r="AA26" s="52">
        <f>MetaData!AA26</f>
        <v>0</v>
      </c>
      <c r="AB26" s="102">
        <f>MetaData!AB26</f>
        <v>0</v>
      </c>
      <c r="AC26" s="98">
        <f>IF(MetaData!$F26="US",MetaData!AC26,MetaData!AC26/25.4)</f>
        <v>0</v>
      </c>
      <c r="AD26" s="98"/>
      <c r="AE26" s="51">
        <f>MetaData!AE26</f>
        <v>1.6704E-2</v>
      </c>
      <c r="AF26" s="50">
        <f>IF(MetaData!$F26="US",MetaData!AF26,MetaData!AF26/6.89476)</f>
        <v>55.201341308471946</v>
      </c>
      <c r="AG26" s="119">
        <f>IF(MetaData!$F26="US",MetaData!AG26*6.89476,MetaData!AG26)</f>
        <v>0</v>
      </c>
      <c r="AH26" s="50">
        <f>IF(MetaData!$F26="US",MetaData!AH26,MetaData!AH26/6.89476)</f>
        <v>0</v>
      </c>
      <c r="AI26" s="50">
        <f>IF(MetaData!$F26="US",MetaData!AI26,MetaData!AI26/6.89476)</f>
        <v>0</v>
      </c>
      <c r="AJ26" s="119">
        <f>IF(MetaData!$F26="US",MetaData!AJ26*6.89476,MetaData!AJ26)</f>
        <v>0</v>
      </c>
      <c r="AK26" s="119">
        <f>IF(MetaData!$F26="US",MetaData!AK26*6.89476,MetaData!AK26)</f>
        <v>0</v>
      </c>
      <c r="AL26" s="117">
        <f>MetaData!AL26</f>
        <v>0</v>
      </c>
      <c r="AM26" s="117">
        <f>MetaData!AM26</f>
        <v>0</v>
      </c>
      <c r="AN26" s="52">
        <f>MetaData!AN26</f>
        <v>2</v>
      </c>
      <c r="AO26" s="102" t="str">
        <f>MetaData!AO26</f>
        <v>Ribbed</v>
      </c>
      <c r="AP26" s="50">
        <f>IF(MetaData!$F26="US",MetaData!AP26,MetaData!AP26/25.4)</f>
        <v>0.37500000000000006</v>
      </c>
      <c r="AQ26" s="117">
        <f>MetaData!AQ26</f>
        <v>0</v>
      </c>
      <c r="AR26" s="50">
        <f>IF(MetaData!$F26="US",MetaData!AR26,MetaData!AR26/25.4)</f>
        <v>5</v>
      </c>
      <c r="AS26" s="120">
        <f>IF(MetaData!$F26="US",MetaData!AS26,MetaData!AS26/25.4)</f>
        <v>0</v>
      </c>
      <c r="AT26" s="117">
        <f>MetaData!AT26</f>
        <v>0</v>
      </c>
      <c r="AU26" s="120">
        <f>IF(MetaData!$F26="US",MetaData!AU26,MetaData!AU26/25.4)</f>
        <v>0</v>
      </c>
      <c r="AV26" s="59">
        <f>MetaData!AV26</f>
        <v>3.6815507812500005E-3</v>
      </c>
      <c r="AW26" s="59"/>
      <c r="AX26" s="55">
        <f>IF(MetaData!$F26="US",MetaData!AX26,MetaData!AX26/6.89476)</f>
        <v>55.201341308471946</v>
      </c>
      <c r="AY26" s="119">
        <f>IF(MetaData!$F26="US",MetaData!AY26,MetaData!AY26/6.89476)</f>
        <v>0</v>
      </c>
      <c r="AZ26" s="119">
        <f>MetaData!AZ26</f>
        <v>0</v>
      </c>
      <c r="BA26" s="115"/>
      <c r="BB26" s="115"/>
      <c r="BC26" s="115"/>
      <c r="BD26" s="115"/>
      <c r="BE26" s="117">
        <f>MetaData!BE26</f>
        <v>0</v>
      </c>
      <c r="BF26" s="52">
        <f>MetaData!BF26</f>
        <v>0</v>
      </c>
    </row>
    <row r="27" spans="1:58" ht="15.75">
      <c r="A27" s="89">
        <f>MetaData!A27</f>
        <v>23</v>
      </c>
      <c r="B27" s="89">
        <f>MetaData!B27</f>
        <v>9</v>
      </c>
      <c r="C27" s="10">
        <f>MetaData!C27</f>
        <v>3</v>
      </c>
      <c r="D27" s="10" t="str">
        <f>MetaData!D27</f>
        <v>a4</v>
      </c>
      <c r="E27" s="94" t="str">
        <f>MetaData!E27</f>
        <v>Atalay and Penzien (1975)</v>
      </c>
      <c r="F27" s="12" t="s">
        <v>3</v>
      </c>
      <c r="G27" s="14" t="str">
        <f>MetaData!G27</f>
        <v>C</v>
      </c>
      <c r="H27" s="14" t="str">
        <f>MetaData!H27</f>
        <v>S</v>
      </c>
      <c r="I27" s="50">
        <f>IF(MetaData!$F27="US",MetaData!I27,MetaData!I27/6.89476)</f>
        <v>4.0611942982786928</v>
      </c>
      <c r="J27" s="92">
        <f>IF(MetaData!$F27="US",MetaData!J27,MetaData!J27/6.89476)</f>
        <v>0</v>
      </c>
      <c r="K27" s="92">
        <f>IF(MetaData!$F27="US",MetaData!K27,MetaData!K27/6.89476)</f>
        <v>0</v>
      </c>
      <c r="L27" s="50">
        <f>IF(MetaData!$F27="US",MetaData!L27,MetaData!L27/4.448)</f>
        <v>59.94623796293525</v>
      </c>
      <c r="M27" s="117">
        <f>MetaData!M27</f>
        <v>0</v>
      </c>
      <c r="N27" s="53">
        <f>IF(MetaData!$F27="US",MetaData!N27,MetaData!N27/25.4)</f>
        <v>12.000000000000002</v>
      </c>
      <c r="O27" s="53">
        <f>IF(MetaData!$F27="US",MetaData!O27,MetaData!O27/25.4)</f>
        <v>12.000000000000002</v>
      </c>
      <c r="P27" s="53">
        <f>IF(MetaData!$F27="US",MetaData!P27,MetaData!P27/25.4)</f>
        <v>72</v>
      </c>
      <c r="Q27" s="53">
        <f>IF(MetaData!$F27="US",MetaData!Q27,MetaData!Q27/25.4)</f>
        <v>0</v>
      </c>
      <c r="R27" s="118"/>
      <c r="S27" s="54">
        <f t="shared" si="0"/>
        <v>144.00000000000006</v>
      </c>
      <c r="T27" s="50">
        <f>IF(MetaData!$F27="US",MetaData!T27,MetaData!T27/25.4)</f>
        <v>0.87500000000000011</v>
      </c>
      <c r="U27" s="50">
        <f>IF(MetaData!$F27="US",MetaData!U27,MetaData!U27/25.4)</f>
        <v>0</v>
      </c>
      <c r="V27" s="50">
        <f>IF(MetaData!$F27="US",MetaData!V27,MetaData!V27/25.4)</f>
        <v>0</v>
      </c>
      <c r="W27" s="52">
        <f>MetaData!W27</f>
        <v>4</v>
      </c>
      <c r="X27" s="50">
        <v>1.1875000000000007</v>
      </c>
      <c r="Y27" s="52">
        <f>MetaData!Y27</f>
        <v>0</v>
      </c>
      <c r="Z27" s="50">
        <f>IF(MetaData!$F27="US",MetaData!Z27,MetaData!Z27/25.4)</f>
        <v>1.1875000000000007</v>
      </c>
      <c r="AA27" s="52">
        <f>MetaData!AA27</f>
        <v>0</v>
      </c>
      <c r="AB27" s="102">
        <f>MetaData!AB27</f>
        <v>0</v>
      </c>
      <c r="AC27" s="98">
        <f>IF(MetaData!$F27="US",MetaData!AC27,MetaData!AC27/25.4)</f>
        <v>0</v>
      </c>
      <c r="AD27" s="98"/>
      <c r="AE27" s="51">
        <f>MetaData!AE27</f>
        <v>1.6704E-2</v>
      </c>
      <c r="AF27" s="50">
        <f>IF(MetaData!$F27="US",MetaData!AF27,MetaData!AF27/6.89476)</f>
        <v>55.201341308471946</v>
      </c>
      <c r="AG27" s="119">
        <f>IF(MetaData!$F27="US",MetaData!AG27*6.89476,MetaData!AG27)</f>
        <v>0</v>
      </c>
      <c r="AH27" s="50">
        <f>IF(MetaData!$F27="US",MetaData!AH27,MetaData!AH27/6.89476)</f>
        <v>0</v>
      </c>
      <c r="AI27" s="50">
        <f>IF(MetaData!$F27="US",MetaData!AI27,MetaData!AI27/6.89476)</f>
        <v>0</v>
      </c>
      <c r="AJ27" s="119">
        <f>IF(MetaData!$F27="US",MetaData!AJ27*6.89476,MetaData!AJ27)</f>
        <v>0</v>
      </c>
      <c r="AK27" s="119">
        <f>IF(MetaData!$F27="US",MetaData!AK27*6.89476,MetaData!AK27)</f>
        <v>0</v>
      </c>
      <c r="AL27" s="117">
        <f>MetaData!AL27</f>
        <v>0</v>
      </c>
      <c r="AM27" s="117">
        <f>MetaData!AM27</f>
        <v>0</v>
      </c>
      <c r="AN27" s="52">
        <f>MetaData!AN27</f>
        <v>2</v>
      </c>
      <c r="AO27" s="102" t="str">
        <f>MetaData!AO27</f>
        <v>Ribbed</v>
      </c>
      <c r="AP27" s="50">
        <f>IF(MetaData!$F27="US",MetaData!AP27,MetaData!AP27/25.4)</f>
        <v>0.37500000000000006</v>
      </c>
      <c r="AQ27" s="117">
        <f>MetaData!AQ27</f>
        <v>0</v>
      </c>
      <c r="AR27" s="50">
        <f>IF(MetaData!$F27="US",MetaData!AR27,MetaData!AR27/25.4)</f>
        <v>5</v>
      </c>
      <c r="AS27" s="120">
        <f>IF(MetaData!$F27="US",MetaData!AS27,MetaData!AS27/25.4)</f>
        <v>0</v>
      </c>
      <c r="AT27" s="117">
        <f>MetaData!AT27</f>
        <v>0</v>
      </c>
      <c r="AU27" s="120">
        <f>IF(MetaData!$F27="US",MetaData!AU27,MetaData!AU27/25.4)</f>
        <v>0</v>
      </c>
      <c r="AV27" s="59">
        <f>MetaData!AV27</f>
        <v>3.6815507812500005E-3</v>
      </c>
      <c r="AW27" s="59"/>
      <c r="AX27" s="55">
        <f>IF(MetaData!$F27="US",MetaData!AX27,MetaData!AX27/6.89476)</f>
        <v>55.201341308471946</v>
      </c>
      <c r="AY27" s="119">
        <f>IF(MetaData!$F27="US",MetaData!AY27,MetaData!AY27/6.89476)</f>
        <v>0</v>
      </c>
      <c r="AZ27" s="119">
        <f>MetaData!AZ27</f>
        <v>0</v>
      </c>
      <c r="BA27" s="115"/>
      <c r="BB27" s="115"/>
      <c r="BC27" s="115"/>
      <c r="BD27" s="115"/>
      <c r="BE27" s="117">
        <f>MetaData!BE27</f>
        <v>0</v>
      </c>
      <c r="BF27" s="52">
        <f>MetaData!BF27</f>
        <v>0</v>
      </c>
    </row>
    <row r="28" spans="1:58" ht="15.75">
      <c r="A28" s="89">
        <f>MetaData!A28</f>
        <v>24</v>
      </c>
      <c r="B28" s="89">
        <f>MetaData!B28</f>
        <v>9</v>
      </c>
      <c r="C28" s="10">
        <f>MetaData!C28</f>
        <v>4</v>
      </c>
      <c r="D28" s="10" t="str">
        <f>MetaData!D28</f>
        <v>a7</v>
      </c>
      <c r="E28" s="94" t="str">
        <f>MetaData!E28</f>
        <v>Atalay and Penzien (1975)</v>
      </c>
      <c r="F28" s="12" t="s">
        <v>3</v>
      </c>
      <c r="G28" s="14" t="str">
        <f>MetaData!G28</f>
        <v>C</v>
      </c>
      <c r="H28" s="14" t="str">
        <f>MetaData!H28</f>
        <v>S</v>
      </c>
      <c r="I28" s="50">
        <f>IF(MetaData!$F28="US",MetaData!I28,MetaData!I28/6.89476)</f>
        <v>4.0611942982786928</v>
      </c>
      <c r="J28" s="92">
        <f>IF(MetaData!$F28="US",MetaData!J28,MetaData!J28/6.89476)</f>
        <v>0</v>
      </c>
      <c r="K28" s="92">
        <f>IF(MetaData!$F28="US",MetaData!K28,MetaData!K28/6.89476)</f>
        <v>0</v>
      </c>
      <c r="L28" s="50">
        <f>IF(MetaData!$F28="US",MetaData!L28,MetaData!L28/4.448)</f>
        <v>119.8924759258705</v>
      </c>
      <c r="M28" s="117">
        <f>MetaData!M28</f>
        <v>0</v>
      </c>
      <c r="N28" s="53">
        <f>IF(MetaData!$F28="US",MetaData!N28,MetaData!N28/25.4)</f>
        <v>12.000000000000002</v>
      </c>
      <c r="O28" s="53">
        <f>IF(MetaData!$F28="US",MetaData!O28,MetaData!O28/25.4)</f>
        <v>12.000000000000002</v>
      </c>
      <c r="P28" s="53">
        <f>IF(MetaData!$F28="US",MetaData!P28,MetaData!P28/25.4)</f>
        <v>72</v>
      </c>
      <c r="Q28" s="53">
        <f>IF(MetaData!$F28="US",MetaData!Q28,MetaData!Q28/25.4)</f>
        <v>0</v>
      </c>
      <c r="R28" s="118"/>
      <c r="S28" s="54">
        <f t="shared" si="0"/>
        <v>144.00000000000006</v>
      </c>
      <c r="T28" s="50">
        <f>IF(MetaData!$F28="US",MetaData!T28,MetaData!T28/25.4)</f>
        <v>0.87500000000000011</v>
      </c>
      <c r="U28" s="50">
        <f>IF(MetaData!$F28="US",MetaData!U28,MetaData!U28/25.4)</f>
        <v>0</v>
      </c>
      <c r="V28" s="50">
        <f>IF(MetaData!$F28="US",MetaData!V28,MetaData!V28/25.4)</f>
        <v>0</v>
      </c>
      <c r="W28" s="52">
        <f>MetaData!W28</f>
        <v>4</v>
      </c>
      <c r="X28" s="50">
        <v>1.1875000000000007</v>
      </c>
      <c r="Y28" s="52">
        <f>MetaData!Y28</f>
        <v>0</v>
      </c>
      <c r="Z28" s="50">
        <f>IF(MetaData!$F28="US",MetaData!Z28,MetaData!Z28/25.4)</f>
        <v>1.1875000000000007</v>
      </c>
      <c r="AA28" s="52">
        <f>MetaData!AA28</f>
        <v>0</v>
      </c>
      <c r="AB28" s="102">
        <f>MetaData!AB28</f>
        <v>0</v>
      </c>
      <c r="AC28" s="98">
        <f>IF(MetaData!$F28="US",MetaData!AC28,MetaData!AC28/25.4)</f>
        <v>0</v>
      </c>
      <c r="AD28" s="98"/>
      <c r="AE28" s="51">
        <f>MetaData!AE28</f>
        <v>1.6704E-2</v>
      </c>
      <c r="AF28" s="50">
        <f>IF(MetaData!$F28="US",MetaData!AF28,MetaData!AF28/6.89476)</f>
        <v>55.201341308471946</v>
      </c>
      <c r="AG28" s="119">
        <f>IF(MetaData!$F28="US",MetaData!AG28*6.89476,MetaData!AG28)</f>
        <v>0</v>
      </c>
      <c r="AH28" s="50">
        <f>IF(MetaData!$F28="US",MetaData!AH28,MetaData!AH28/6.89476)</f>
        <v>0</v>
      </c>
      <c r="AI28" s="50">
        <f>IF(MetaData!$F28="US",MetaData!AI28,MetaData!AI28/6.89476)</f>
        <v>0</v>
      </c>
      <c r="AJ28" s="119">
        <f>IF(MetaData!$F28="US",MetaData!AJ28*6.89476,MetaData!AJ28)</f>
        <v>0</v>
      </c>
      <c r="AK28" s="119">
        <f>IF(MetaData!$F28="US",MetaData!AK28*6.89476,MetaData!AK28)</f>
        <v>0</v>
      </c>
      <c r="AL28" s="117">
        <f>MetaData!AL28</f>
        <v>0</v>
      </c>
      <c r="AM28" s="117">
        <f>MetaData!AM28</f>
        <v>0</v>
      </c>
      <c r="AN28" s="52">
        <f>MetaData!AN28</f>
        <v>2</v>
      </c>
      <c r="AO28" s="102" t="str">
        <f>MetaData!AO28</f>
        <v>Ribbed</v>
      </c>
      <c r="AP28" s="50">
        <f>IF(MetaData!$F28="US",MetaData!AP28,MetaData!AP28/25.4)</f>
        <v>0.37500000000000006</v>
      </c>
      <c r="AQ28" s="117">
        <f>MetaData!AQ28</f>
        <v>0</v>
      </c>
      <c r="AR28" s="50">
        <f>IF(MetaData!$F28="US",MetaData!AR28,MetaData!AR28/25.4)</f>
        <v>3.0000000000000004</v>
      </c>
      <c r="AS28" s="120">
        <f>IF(MetaData!$F28="US",MetaData!AS28,MetaData!AS28/25.4)</f>
        <v>0</v>
      </c>
      <c r="AT28" s="117">
        <f>MetaData!AT28</f>
        <v>0</v>
      </c>
      <c r="AU28" s="120">
        <f>IF(MetaData!$F28="US",MetaData!AU28,MetaData!AU28/25.4)</f>
        <v>0</v>
      </c>
      <c r="AV28" s="59">
        <f>MetaData!AV28</f>
        <v>6.1359179687499998E-3</v>
      </c>
      <c r="AW28" s="59"/>
      <c r="AX28" s="55">
        <f>IF(MetaData!$F28="US",MetaData!AX28,MetaData!AX28/6.89476)</f>
        <v>55.201341308471946</v>
      </c>
      <c r="AY28" s="119">
        <f>IF(MetaData!$F28="US",MetaData!AY28,MetaData!AY28/6.89476)</f>
        <v>0</v>
      </c>
      <c r="AZ28" s="119">
        <f>MetaData!AZ28</f>
        <v>0</v>
      </c>
      <c r="BA28" s="115"/>
      <c r="BB28" s="115"/>
      <c r="BC28" s="115"/>
      <c r="BD28" s="115"/>
      <c r="BE28" s="117">
        <f>MetaData!BE28</f>
        <v>0</v>
      </c>
      <c r="BF28" s="52">
        <f>MetaData!BF28</f>
        <v>0</v>
      </c>
    </row>
    <row r="29" spans="1:58" ht="15.75">
      <c r="A29" s="89">
        <f>MetaData!A29</f>
        <v>25</v>
      </c>
      <c r="B29" s="89">
        <f>MetaData!B29</f>
        <v>9</v>
      </c>
      <c r="C29" s="10">
        <f>MetaData!C29</f>
        <v>5</v>
      </c>
      <c r="D29" s="10" t="str">
        <f>MetaData!D29</f>
        <v>a8</v>
      </c>
      <c r="E29" s="94" t="str">
        <f>MetaData!E29</f>
        <v>Atalay and Penzien (1975)</v>
      </c>
      <c r="F29" s="12" t="s">
        <v>3</v>
      </c>
      <c r="G29" s="14" t="str">
        <f>MetaData!G29</f>
        <v>C</v>
      </c>
      <c r="H29" s="14" t="str">
        <f>MetaData!H29</f>
        <v>S</v>
      </c>
      <c r="I29" s="50">
        <f>IF(MetaData!$F29="US",MetaData!I29,MetaData!I29/6.89476)</f>
        <v>4.0611942982786928</v>
      </c>
      <c r="J29" s="92">
        <f>IF(MetaData!$F29="US",MetaData!J29,MetaData!J29/6.89476)</f>
        <v>0</v>
      </c>
      <c r="K29" s="92">
        <f>IF(MetaData!$F29="US",MetaData!K29,MetaData!K29/6.89476)</f>
        <v>0</v>
      </c>
      <c r="L29" s="50">
        <f>IF(MetaData!$F29="US",MetaData!L29,MetaData!L29/4.448)</f>
        <v>119.8924759258705</v>
      </c>
      <c r="M29" s="117">
        <f>MetaData!M29</f>
        <v>0</v>
      </c>
      <c r="N29" s="53">
        <f>IF(MetaData!$F29="US",MetaData!N29,MetaData!N29/25.4)</f>
        <v>12.000000000000002</v>
      </c>
      <c r="O29" s="53">
        <f>IF(MetaData!$F29="US",MetaData!O29,MetaData!O29/25.4)</f>
        <v>12.000000000000002</v>
      </c>
      <c r="P29" s="53">
        <f>IF(MetaData!$F29="US",MetaData!P29,MetaData!P29/25.4)</f>
        <v>72</v>
      </c>
      <c r="Q29" s="53">
        <f>IF(MetaData!$F29="US",MetaData!Q29,MetaData!Q29/25.4)</f>
        <v>0</v>
      </c>
      <c r="R29" s="118"/>
      <c r="S29" s="54">
        <f t="shared" si="0"/>
        <v>144.00000000000006</v>
      </c>
      <c r="T29" s="50">
        <f>IF(MetaData!$F29="US",MetaData!T29,MetaData!T29/25.4)</f>
        <v>0.87500000000000011</v>
      </c>
      <c r="U29" s="50">
        <f>IF(MetaData!$F29="US",MetaData!U29,MetaData!U29/25.4)</f>
        <v>0</v>
      </c>
      <c r="V29" s="50">
        <f>IF(MetaData!$F29="US",MetaData!V29,MetaData!V29/25.4)</f>
        <v>0</v>
      </c>
      <c r="W29" s="52">
        <f>MetaData!W29</f>
        <v>4</v>
      </c>
      <c r="X29" s="50">
        <v>1.1875000000000007</v>
      </c>
      <c r="Y29" s="52">
        <f>MetaData!Y29</f>
        <v>0</v>
      </c>
      <c r="Z29" s="50">
        <f>IF(MetaData!$F29="US",MetaData!Z29,MetaData!Z29/25.4)</f>
        <v>1.1875000000000007</v>
      </c>
      <c r="AA29" s="52">
        <f>MetaData!AA29</f>
        <v>0</v>
      </c>
      <c r="AB29" s="102">
        <f>MetaData!AB29</f>
        <v>0</v>
      </c>
      <c r="AC29" s="98">
        <f>IF(MetaData!$F29="US",MetaData!AC29,MetaData!AC29/25.4)</f>
        <v>0</v>
      </c>
      <c r="AD29" s="98"/>
      <c r="AE29" s="51">
        <f>MetaData!AE29</f>
        <v>1.6704E-2</v>
      </c>
      <c r="AF29" s="50">
        <f>IF(MetaData!$F29="US",MetaData!AF29,MetaData!AF29/6.89476)</f>
        <v>55.201341308471946</v>
      </c>
      <c r="AG29" s="119">
        <f>IF(MetaData!$F29="US",MetaData!AG29*6.89476,MetaData!AG29)</f>
        <v>0</v>
      </c>
      <c r="AH29" s="50">
        <f>IF(MetaData!$F29="US",MetaData!AH29,MetaData!AH29/6.89476)</f>
        <v>0</v>
      </c>
      <c r="AI29" s="50">
        <f>IF(MetaData!$F29="US",MetaData!AI29,MetaData!AI29/6.89476)</f>
        <v>0</v>
      </c>
      <c r="AJ29" s="119">
        <f>IF(MetaData!$F29="US",MetaData!AJ29*6.89476,MetaData!AJ29)</f>
        <v>0</v>
      </c>
      <c r="AK29" s="119">
        <f>IF(MetaData!$F29="US",MetaData!AK29*6.89476,MetaData!AK29)</f>
        <v>0</v>
      </c>
      <c r="AL29" s="117">
        <f>MetaData!AL29</f>
        <v>0</v>
      </c>
      <c r="AM29" s="117">
        <f>MetaData!AM29</f>
        <v>0</v>
      </c>
      <c r="AN29" s="52">
        <f>MetaData!AN29</f>
        <v>2</v>
      </c>
      <c r="AO29" s="102" t="str">
        <f>MetaData!AO29</f>
        <v>Ribbed</v>
      </c>
      <c r="AP29" s="50">
        <f>IF(MetaData!$F29="US",MetaData!AP29,MetaData!AP29/25.4)</f>
        <v>0.37500000000000006</v>
      </c>
      <c r="AQ29" s="117">
        <f>MetaData!AQ29</f>
        <v>0</v>
      </c>
      <c r="AR29" s="50">
        <f>IF(MetaData!$F29="US",MetaData!AR29,MetaData!AR29/25.4)</f>
        <v>5</v>
      </c>
      <c r="AS29" s="120">
        <f>IF(MetaData!$F29="US",MetaData!AS29,MetaData!AS29/25.4)</f>
        <v>0</v>
      </c>
      <c r="AT29" s="117">
        <f>MetaData!AT29</f>
        <v>0</v>
      </c>
      <c r="AU29" s="120">
        <f>IF(MetaData!$F29="US",MetaData!AU29,MetaData!AU29/25.4)</f>
        <v>0</v>
      </c>
      <c r="AV29" s="59">
        <f>MetaData!AV29</f>
        <v>3.6815507812500005E-3</v>
      </c>
      <c r="AW29" s="59"/>
      <c r="AX29" s="55">
        <f>IF(MetaData!$F29="US",MetaData!AX29,MetaData!AX29/6.89476)</f>
        <v>55.201341308471946</v>
      </c>
      <c r="AY29" s="119">
        <f>IF(MetaData!$F29="US",MetaData!AY29,MetaData!AY29/6.89476)</f>
        <v>0</v>
      </c>
      <c r="AZ29" s="119">
        <f>MetaData!AZ29</f>
        <v>0</v>
      </c>
      <c r="BA29" s="115"/>
      <c r="BB29" s="115"/>
      <c r="BC29" s="115"/>
      <c r="BD29" s="115"/>
      <c r="BE29" s="117">
        <f>MetaData!BE29</f>
        <v>0</v>
      </c>
      <c r="BF29" s="52">
        <f>MetaData!BF29</f>
        <v>0</v>
      </c>
    </row>
    <row r="30" spans="1:58" ht="15.75">
      <c r="A30" s="89">
        <f>MetaData!A30</f>
        <v>26</v>
      </c>
      <c r="B30" s="89">
        <f>MetaData!B30</f>
        <v>10</v>
      </c>
      <c r="C30" s="10">
        <f>MetaData!C30</f>
        <v>1</v>
      </c>
      <c r="D30" s="10" t="str">
        <f>MetaData!D30</f>
        <v xml:space="preserve"> No. 10</v>
      </c>
      <c r="E30" s="94" t="str">
        <f>MetaData!E30</f>
        <v>Atalay and Penzien (1975)</v>
      </c>
      <c r="F30" s="12" t="s">
        <v>3</v>
      </c>
      <c r="G30" s="14" t="str">
        <f>MetaData!G30</f>
        <v>C</v>
      </c>
      <c r="H30" s="14" t="str">
        <f>MetaData!H30</f>
        <v>S</v>
      </c>
      <c r="I30" s="50">
        <f>IF(MetaData!$F30="US",MetaData!I30,MetaData!I30/6.89476)</f>
        <v>4.6992208575787986</v>
      </c>
      <c r="J30" s="92">
        <f>IF(MetaData!$F30="US",MetaData!J30,MetaData!J30/6.89476)</f>
        <v>0</v>
      </c>
      <c r="K30" s="92">
        <f>IF(MetaData!$F30="US",MetaData!K30,MetaData!K30/6.89476)</f>
        <v>0</v>
      </c>
      <c r="L30" s="50">
        <f>IF(MetaData!$F30="US",MetaData!L30,MetaData!L30/4.448)</f>
        <v>180.08093525179854</v>
      </c>
      <c r="M30" s="117">
        <f>MetaData!M30</f>
        <v>2</v>
      </c>
      <c r="N30" s="53">
        <f>IF(MetaData!$F30="US",MetaData!N30,MetaData!N30/25.4)</f>
        <v>12.007874015748031</v>
      </c>
      <c r="O30" s="53">
        <f>IF(MetaData!$F30="US",MetaData!O30,MetaData!O30/25.4)</f>
        <v>12.007874015748031</v>
      </c>
      <c r="P30" s="53">
        <f>IF(MetaData!$F30="US",MetaData!P30,MetaData!P30/25.4)</f>
        <v>65.984251968503941</v>
      </c>
      <c r="Q30" s="53">
        <f>IF(MetaData!$F30="US",MetaData!Q30,MetaData!Q30/25.4)</f>
        <v>0</v>
      </c>
      <c r="R30" s="118"/>
      <c r="S30" s="54">
        <f t="shared" si="0"/>
        <v>144.18903837807676</v>
      </c>
      <c r="T30" s="50">
        <f>IF(MetaData!$F30="US",MetaData!T30,MetaData!T30/25.4)</f>
        <v>0.86614173228346458</v>
      </c>
      <c r="U30" s="50">
        <f>IF(MetaData!$F30="US",MetaData!U30,MetaData!U30/25.4)</f>
        <v>0.86614173228346458</v>
      </c>
      <c r="V30" s="50">
        <f>IF(MetaData!$F30="US",MetaData!V30,MetaData!V30/25.4)</f>
        <v>0.86614173228346458</v>
      </c>
      <c r="W30" s="52">
        <f>MetaData!W30</f>
        <v>4</v>
      </c>
      <c r="X30" s="50">
        <v>1.2598425196850394</v>
      </c>
      <c r="Y30" s="52">
        <f>MetaData!Y30</f>
        <v>0</v>
      </c>
      <c r="Z30" s="50">
        <f>IF(MetaData!$F30="US",MetaData!Z30,MetaData!Z30/25.4)</f>
        <v>1.2598425196850394</v>
      </c>
      <c r="AA30" s="52">
        <f>MetaData!AA30</f>
        <v>0</v>
      </c>
      <c r="AB30" s="102">
        <f>MetaData!AB30</f>
        <v>0</v>
      </c>
      <c r="AC30" s="98">
        <f>IF(MetaData!$F30="US",MetaData!AC30,MetaData!AC30/25.4)</f>
        <v>0</v>
      </c>
      <c r="AD30" s="98"/>
      <c r="AE30" s="51">
        <f>MetaData!AE30</f>
        <v>1.6299999999999999E-2</v>
      </c>
      <c r="AF30" s="50">
        <f>IF(MetaData!$F30="US",MetaData!AF30,MetaData!AF30/6.89476)</f>
        <v>52.648678126577288</v>
      </c>
      <c r="AG30" s="119">
        <f>IF(MetaData!$F30="US",MetaData!AG30*6.89476,MetaData!AG30)</f>
        <v>563</v>
      </c>
      <c r="AH30" s="50">
        <f>IF(MetaData!$F30="US",MetaData!AH30,MetaData!AH30/6.89476)</f>
        <v>52.648678126577288</v>
      </c>
      <c r="AI30" s="50">
        <f>IF(MetaData!$F30="US",MetaData!AI30,MetaData!AI30/6.89476)</f>
        <v>52.648678126577288</v>
      </c>
      <c r="AJ30" s="119">
        <f>IF(MetaData!$F30="US",MetaData!AJ30*6.89476,MetaData!AJ30)</f>
        <v>563</v>
      </c>
      <c r="AK30" s="119">
        <f>IF(MetaData!$F30="US",MetaData!AK30*6.89476,MetaData!AK30)</f>
        <v>563</v>
      </c>
      <c r="AL30" s="117">
        <f>MetaData!AL30</f>
        <v>275</v>
      </c>
      <c r="AM30" s="117" t="str">
        <f>MetaData!AM30</f>
        <v>R: Rectangular ties (around perimeter)</v>
      </c>
      <c r="AN30" s="52">
        <f>MetaData!AN30</f>
        <v>2</v>
      </c>
      <c r="AO30" s="102">
        <f>MetaData!AO30</f>
        <v>0</v>
      </c>
      <c r="AP30" s="50">
        <f>IF(MetaData!$F30="US",MetaData!AP30,MetaData!AP30/25.4)</f>
        <v>0.37401574803149606</v>
      </c>
      <c r="AQ30" s="117">
        <f>MetaData!AQ30</f>
        <v>12</v>
      </c>
      <c r="AR30" s="50">
        <f>IF(MetaData!$F30="US",MetaData!AR30,MetaData!AR30/25.4)</f>
        <v>5</v>
      </c>
      <c r="AS30" s="120">
        <f>IF(MetaData!$F30="US",MetaData!AS30,MetaData!AS30/25.4)</f>
        <v>0</v>
      </c>
      <c r="AT30" s="117">
        <f>MetaData!AT30</f>
        <v>0</v>
      </c>
      <c r="AU30" s="120">
        <f>IF(MetaData!$F30="US",MetaData!AU30,MetaData!AU30/25.4)</f>
        <v>0</v>
      </c>
      <c r="AV30" s="59">
        <f>MetaData!AV30</f>
        <v>3.6598520328705152E-3</v>
      </c>
      <c r="AW30" s="59"/>
      <c r="AX30" s="55">
        <f>IF(MetaData!$F30="US",MetaData!AX30,MetaData!AX30/6.89476)</f>
        <v>56.854770869471892</v>
      </c>
      <c r="AY30" s="119">
        <f>IF(MetaData!$F30="US",MetaData!AY30,MetaData!AY30/6.89476)</f>
        <v>76.869970818418622</v>
      </c>
      <c r="AZ30" s="119">
        <f>MetaData!AZ30</f>
        <v>275</v>
      </c>
      <c r="BA30" s="115"/>
      <c r="BB30" s="115"/>
      <c r="BC30" s="115"/>
      <c r="BD30" s="115"/>
      <c r="BE30" s="117">
        <f>MetaData!BE30</f>
        <v>0</v>
      </c>
      <c r="BF30" s="52">
        <f>MetaData!BF30</f>
        <v>1</v>
      </c>
    </row>
    <row r="31" spans="1:58" ht="15.75">
      <c r="A31" s="89">
        <f>MetaData!A31</f>
        <v>27</v>
      </c>
      <c r="B31" s="89">
        <f>MetaData!B31</f>
        <v>10</v>
      </c>
      <c r="C31" s="10">
        <f>MetaData!C31</f>
        <v>2</v>
      </c>
      <c r="D31" s="10" t="str">
        <f>MetaData!D31</f>
        <v>No. 11</v>
      </c>
      <c r="E31" s="94" t="str">
        <f>MetaData!E31</f>
        <v>Atalay and Penzien (1975)</v>
      </c>
      <c r="F31" s="12" t="s">
        <v>3</v>
      </c>
      <c r="G31" s="14" t="str">
        <f>MetaData!G31</f>
        <v>C</v>
      </c>
      <c r="H31" s="14" t="str">
        <f>MetaData!H31</f>
        <v>S</v>
      </c>
      <c r="I31" s="50">
        <f>IF(MetaData!$F31="US",MetaData!I31,MetaData!I31/6.89476)</f>
        <v>4.4961681044735426</v>
      </c>
      <c r="J31" s="92">
        <f>IF(MetaData!$F31="US",MetaData!J31,MetaData!J31/6.89476)</f>
        <v>0</v>
      </c>
      <c r="K31" s="92">
        <f>IF(MetaData!$F31="US",MetaData!K31,MetaData!K31/6.89476)</f>
        <v>0</v>
      </c>
      <c r="L31" s="50">
        <f>IF(MetaData!$F31="US",MetaData!L31,MetaData!L31/4.448)</f>
        <v>180.08093525179854</v>
      </c>
      <c r="M31" s="117">
        <f>MetaData!M31</f>
        <v>2</v>
      </c>
      <c r="N31" s="53">
        <f>IF(MetaData!$F31="US",MetaData!N31,MetaData!N31/25.4)</f>
        <v>12.007874015748031</v>
      </c>
      <c r="O31" s="53">
        <f>IF(MetaData!$F31="US",MetaData!O31,MetaData!O31/25.4)</f>
        <v>12.007874015748031</v>
      </c>
      <c r="P31" s="53">
        <f>IF(MetaData!$F31="US",MetaData!P31,MetaData!P31/25.4)</f>
        <v>65.984251968503941</v>
      </c>
      <c r="Q31" s="53">
        <f>IF(MetaData!$F31="US",MetaData!Q31,MetaData!Q31/25.4)</f>
        <v>0</v>
      </c>
      <c r="R31" s="118"/>
      <c r="S31" s="54">
        <f t="shared" si="0"/>
        <v>144.18903837807676</v>
      </c>
      <c r="T31" s="50">
        <f>IF(MetaData!$F31="US",MetaData!T31,MetaData!T31/25.4)</f>
        <v>0.86614173228346458</v>
      </c>
      <c r="U31" s="50">
        <f>IF(MetaData!$F31="US",MetaData!U31,MetaData!U31/25.4)</f>
        <v>0.86614173228346458</v>
      </c>
      <c r="V31" s="50">
        <f>IF(MetaData!$F31="US",MetaData!V31,MetaData!V31/25.4)</f>
        <v>0.86614173228346458</v>
      </c>
      <c r="W31" s="52">
        <f>MetaData!W31</f>
        <v>4</v>
      </c>
      <c r="X31" s="50">
        <v>1.2598425196850394</v>
      </c>
      <c r="Y31" s="52">
        <f>MetaData!Y31</f>
        <v>0</v>
      </c>
      <c r="Z31" s="50">
        <f>IF(MetaData!$F31="US",MetaData!Z31,MetaData!Z31/25.4)</f>
        <v>1.2598425196850394</v>
      </c>
      <c r="AA31" s="52">
        <f>MetaData!AA31</f>
        <v>0</v>
      </c>
      <c r="AB31" s="102">
        <f>MetaData!AB31</f>
        <v>0</v>
      </c>
      <c r="AC31" s="98">
        <f>IF(MetaData!$F31="US",MetaData!AC31,MetaData!AC31/25.4)</f>
        <v>0</v>
      </c>
      <c r="AD31" s="98"/>
      <c r="AE31" s="51">
        <f>MetaData!AE31</f>
        <v>1.6299999999999999E-2</v>
      </c>
      <c r="AF31" s="50">
        <f>IF(MetaData!$F31="US",MetaData!AF31,MetaData!AF31/6.89476)</f>
        <v>52.648678126577288</v>
      </c>
      <c r="AG31" s="119">
        <f>IF(MetaData!$F31="US",MetaData!AG31*6.89476,MetaData!AG31)</f>
        <v>563</v>
      </c>
      <c r="AH31" s="50">
        <f>IF(MetaData!$F31="US",MetaData!AH31,MetaData!AH31/6.89476)</f>
        <v>52.648678126577288</v>
      </c>
      <c r="AI31" s="50">
        <f>IF(MetaData!$F31="US",MetaData!AI31,MetaData!AI31/6.89476)</f>
        <v>52.648678126577288</v>
      </c>
      <c r="AJ31" s="119">
        <f>IF(MetaData!$F31="US",MetaData!AJ31*6.89476,MetaData!AJ31)</f>
        <v>563</v>
      </c>
      <c r="AK31" s="119">
        <f>IF(MetaData!$F31="US",MetaData!AK31*6.89476,MetaData!AK31)</f>
        <v>563</v>
      </c>
      <c r="AL31" s="117">
        <f>MetaData!AL31</f>
        <v>275</v>
      </c>
      <c r="AM31" s="117" t="str">
        <f>MetaData!AM31</f>
        <v>R: Rectangular ties (around perimeter)</v>
      </c>
      <c r="AN31" s="52">
        <f>MetaData!AN31</f>
        <v>2</v>
      </c>
      <c r="AO31" s="102">
        <f>MetaData!AO31</f>
        <v>0</v>
      </c>
      <c r="AP31" s="50">
        <f>IF(MetaData!$F31="US",MetaData!AP31,MetaData!AP31/25.4)</f>
        <v>0.37401574803149606</v>
      </c>
      <c r="AQ31" s="117">
        <f>MetaData!AQ31</f>
        <v>9</v>
      </c>
      <c r="AR31" s="50">
        <f>IF(MetaData!$F31="US",MetaData!AR31,MetaData!AR31/25.4)</f>
        <v>2.9921259842519685</v>
      </c>
      <c r="AS31" s="120">
        <f>IF(MetaData!$F31="US",MetaData!AS31,MetaData!AS31/25.4)</f>
        <v>0.37401574803149606</v>
      </c>
      <c r="AT31" s="117">
        <f>MetaData!AT31</f>
        <v>6</v>
      </c>
      <c r="AU31" s="120">
        <f>IF(MetaData!$F31="US",MetaData!AU31,MetaData!AU31/25.4)</f>
        <v>5</v>
      </c>
      <c r="AV31" s="59">
        <f>MetaData!AV31</f>
        <v>6.1158053707178342E-3</v>
      </c>
      <c r="AW31" s="59"/>
      <c r="AX31" s="55">
        <f>IF(MetaData!$F31="US",MetaData!AX31,MetaData!AX31/6.89476)</f>
        <v>54.09905493447198</v>
      </c>
      <c r="AY31" s="119">
        <f>IF(MetaData!$F31="US",MetaData!AY31,MetaData!AY31/6.89476)</f>
        <v>71.358538948418797</v>
      </c>
      <c r="AZ31" s="119">
        <f>MetaData!AZ31</f>
        <v>275</v>
      </c>
      <c r="BA31" s="115"/>
      <c r="BB31" s="115"/>
      <c r="BC31" s="115"/>
      <c r="BD31" s="115"/>
      <c r="BE31" s="117">
        <f>MetaData!BE31</f>
        <v>0</v>
      </c>
      <c r="BF31" s="52">
        <f>MetaData!BF31</f>
        <v>1</v>
      </c>
    </row>
    <row r="32" spans="1:58" ht="15.75">
      <c r="A32" s="89">
        <f>MetaData!A32</f>
        <v>28</v>
      </c>
      <c r="B32" s="89">
        <f>MetaData!B32</f>
        <v>10</v>
      </c>
      <c r="C32" s="10">
        <f>MetaData!C32</f>
        <v>3</v>
      </c>
      <c r="D32" s="10" t="str">
        <f>MetaData!D32</f>
        <v>No. 12</v>
      </c>
      <c r="E32" s="94" t="str">
        <f>MetaData!E32</f>
        <v>Atalay and Penzien (1975)</v>
      </c>
      <c r="F32" s="12" t="s">
        <v>3</v>
      </c>
      <c r="G32" s="14" t="str">
        <f>MetaData!G32</f>
        <v>C</v>
      </c>
      <c r="H32" s="14" t="str">
        <f>MetaData!H32</f>
        <v>S</v>
      </c>
      <c r="I32" s="50">
        <f>IF(MetaData!$F32="US",MetaData!I32,MetaData!I32/6.89476)</f>
        <v>4.6121982491051181</v>
      </c>
      <c r="J32" s="92">
        <f>IF(MetaData!$F32="US",MetaData!J32,MetaData!J32/6.89476)</f>
        <v>0</v>
      </c>
      <c r="K32" s="92">
        <f>IF(MetaData!$F32="US",MetaData!K32,MetaData!K32/6.89476)</f>
        <v>0</v>
      </c>
      <c r="L32" s="50">
        <f>IF(MetaData!$F32="US",MetaData!L32,MetaData!L32/4.448)</f>
        <v>180.08093525179854</v>
      </c>
      <c r="M32" s="117">
        <f>MetaData!M32</f>
        <v>2</v>
      </c>
      <c r="N32" s="53">
        <f>IF(MetaData!$F32="US",MetaData!N32,MetaData!N32/25.4)</f>
        <v>12.007874015748031</v>
      </c>
      <c r="O32" s="53">
        <f>IF(MetaData!$F32="US",MetaData!O32,MetaData!O32/25.4)</f>
        <v>12.007874015748031</v>
      </c>
      <c r="P32" s="53">
        <f>IF(MetaData!$F32="US",MetaData!P32,MetaData!P32/25.4)</f>
        <v>65.984251968503941</v>
      </c>
      <c r="Q32" s="53">
        <f>IF(MetaData!$F32="US",MetaData!Q32,MetaData!Q32/25.4)</f>
        <v>0</v>
      </c>
      <c r="R32" s="118"/>
      <c r="S32" s="54">
        <f t="shared" si="0"/>
        <v>144.18903837807676</v>
      </c>
      <c r="T32" s="50">
        <f>IF(MetaData!$F32="US",MetaData!T32,MetaData!T32/25.4)</f>
        <v>0.86614173228346458</v>
      </c>
      <c r="U32" s="50">
        <f>IF(MetaData!$F32="US",MetaData!U32,MetaData!U32/25.4)</f>
        <v>0.86614173228346458</v>
      </c>
      <c r="V32" s="50">
        <f>IF(MetaData!$F32="US",MetaData!V32,MetaData!V32/25.4)</f>
        <v>0.86614173228346458</v>
      </c>
      <c r="W32" s="52">
        <f>MetaData!W32</f>
        <v>4</v>
      </c>
      <c r="X32" s="50">
        <v>1.2598425196850394</v>
      </c>
      <c r="Y32" s="52">
        <f>MetaData!Y32</f>
        <v>0</v>
      </c>
      <c r="Z32" s="50">
        <f>IF(MetaData!$F32="US",MetaData!Z32,MetaData!Z32/25.4)</f>
        <v>1.2598425196850394</v>
      </c>
      <c r="AA32" s="52">
        <f>MetaData!AA32</f>
        <v>0</v>
      </c>
      <c r="AB32" s="102">
        <f>MetaData!AB32</f>
        <v>0</v>
      </c>
      <c r="AC32" s="98">
        <f>IF(MetaData!$F32="US",MetaData!AC32,MetaData!AC32/25.4)</f>
        <v>0</v>
      </c>
      <c r="AD32" s="98"/>
      <c r="AE32" s="51">
        <f>MetaData!AE32</f>
        <v>1.6299999999999999E-2</v>
      </c>
      <c r="AF32" s="50">
        <f>IF(MetaData!$F32="US",MetaData!AF32,MetaData!AF32/6.89476)</f>
        <v>52.648678126577288</v>
      </c>
      <c r="AG32" s="119">
        <f>IF(MetaData!$F32="US",MetaData!AG32*6.89476,MetaData!AG32)</f>
        <v>563</v>
      </c>
      <c r="AH32" s="50">
        <f>IF(MetaData!$F32="US",MetaData!AH32,MetaData!AH32/6.89476)</f>
        <v>52.648678126577288</v>
      </c>
      <c r="AI32" s="50">
        <f>IF(MetaData!$F32="US",MetaData!AI32,MetaData!AI32/6.89476)</f>
        <v>52.648678126577288</v>
      </c>
      <c r="AJ32" s="119">
        <f>IF(MetaData!$F32="US",MetaData!AJ32*6.89476,MetaData!AJ32)</f>
        <v>563</v>
      </c>
      <c r="AK32" s="119">
        <f>IF(MetaData!$F32="US",MetaData!AK32*6.89476,MetaData!AK32)</f>
        <v>563</v>
      </c>
      <c r="AL32" s="117">
        <f>MetaData!AL32</f>
        <v>275</v>
      </c>
      <c r="AM32" s="117" t="str">
        <f>MetaData!AM32</f>
        <v>R: Rectangular ties (around perimeter)</v>
      </c>
      <c r="AN32" s="52">
        <f>MetaData!AN32</f>
        <v>2</v>
      </c>
      <c r="AO32" s="102">
        <f>MetaData!AO32</f>
        <v>0</v>
      </c>
      <c r="AP32" s="50">
        <f>IF(MetaData!$F32="US",MetaData!AP32,MetaData!AP32/25.4)</f>
        <v>0.37401574803149606</v>
      </c>
      <c r="AQ32" s="117">
        <f>MetaData!AQ32</f>
        <v>12</v>
      </c>
      <c r="AR32" s="50">
        <f>IF(MetaData!$F32="US",MetaData!AR32,MetaData!AR32/25.4)</f>
        <v>5</v>
      </c>
      <c r="AS32" s="120">
        <f>IF(MetaData!$F32="US",MetaData!AS32,MetaData!AS32/25.4)</f>
        <v>0</v>
      </c>
      <c r="AT32" s="117">
        <f>MetaData!AT32</f>
        <v>0</v>
      </c>
      <c r="AU32" s="120">
        <f>IF(MetaData!$F32="US",MetaData!AU32,MetaData!AU32/25.4)</f>
        <v>0</v>
      </c>
      <c r="AV32" s="59">
        <f>MetaData!AV32</f>
        <v>3.6598520328705152E-3</v>
      </c>
      <c r="AW32" s="59"/>
      <c r="AX32" s="55">
        <f>IF(MetaData!$F32="US",MetaData!AX32,MetaData!AX32/6.89476)</f>
        <v>54.09905493447198</v>
      </c>
      <c r="AY32" s="119">
        <f>IF(MetaData!$F32="US",MetaData!AY32,MetaData!AY32/6.89476)</f>
        <v>71.358538948418797</v>
      </c>
      <c r="AZ32" s="119">
        <f>MetaData!AZ32</f>
        <v>275</v>
      </c>
      <c r="BA32" s="115"/>
      <c r="BB32" s="115"/>
      <c r="BC32" s="115"/>
      <c r="BD32" s="115"/>
      <c r="BE32" s="117">
        <f>MetaData!BE32</f>
        <v>0</v>
      </c>
      <c r="BF32" s="52">
        <f>MetaData!BF32</f>
        <v>1</v>
      </c>
    </row>
    <row r="33" spans="1:58" ht="15.75">
      <c r="A33" s="89">
        <f>MetaData!A33</f>
        <v>29</v>
      </c>
      <c r="B33" s="89">
        <f>MetaData!B33</f>
        <v>10</v>
      </c>
      <c r="C33" s="10">
        <f>MetaData!C33</f>
        <v>4</v>
      </c>
      <c r="D33" s="10" t="str">
        <f>MetaData!D33</f>
        <v>No. 1S1</v>
      </c>
      <c r="E33" s="94" t="str">
        <f>MetaData!E33</f>
        <v>Atalay and Penzien (1975)</v>
      </c>
      <c r="F33" s="12" t="s">
        <v>3</v>
      </c>
      <c r="G33" s="14" t="str">
        <f>MetaData!G33</f>
        <v>C</v>
      </c>
      <c r="H33" s="14" t="str">
        <f>MetaData!H33</f>
        <v>S</v>
      </c>
      <c r="I33" s="50">
        <f>IF(MetaData!$F33="US",MetaData!I33,MetaData!I33/6.89476)</f>
        <v>4.220596510973551</v>
      </c>
      <c r="J33" s="92">
        <f>IF(MetaData!$F33="US",MetaData!J33,MetaData!J33/6.89476)</f>
        <v>0</v>
      </c>
      <c r="K33" s="92">
        <f>IF(MetaData!$F33="US",MetaData!K33,MetaData!K33/6.89476)</f>
        <v>0</v>
      </c>
      <c r="L33" s="50">
        <f>IF(MetaData!$F33="US",MetaData!L33,MetaData!L33/4.448)</f>
        <v>60.026978417266179</v>
      </c>
      <c r="M33" s="117">
        <f>MetaData!M33</f>
        <v>2</v>
      </c>
      <c r="N33" s="53">
        <f>IF(MetaData!$F33="US",MetaData!N33,MetaData!N33/25.4)</f>
        <v>12.007874015748031</v>
      </c>
      <c r="O33" s="53">
        <f>IF(MetaData!$F33="US",MetaData!O33,MetaData!O33/25.4)</f>
        <v>12.007874015748031</v>
      </c>
      <c r="P33" s="53">
        <f>IF(MetaData!$F33="US",MetaData!P33,MetaData!P33/25.4)</f>
        <v>65.984251968503941</v>
      </c>
      <c r="Q33" s="53">
        <f>IF(MetaData!$F33="US",MetaData!Q33,MetaData!Q33/25.4)</f>
        <v>0</v>
      </c>
      <c r="R33" s="118"/>
      <c r="S33" s="54">
        <f t="shared" si="0"/>
        <v>144.18903837807676</v>
      </c>
      <c r="T33" s="50">
        <f>IF(MetaData!$F33="US",MetaData!T33,MetaData!T33/25.4)</f>
        <v>0.86614173228346458</v>
      </c>
      <c r="U33" s="50">
        <f>IF(MetaData!$F33="US",MetaData!U33,MetaData!U33/25.4)</f>
        <v>0.86614173228346458</v>
      </c>
      <c r="V33" s="50">
        <f>IF(MetaData!$F33="US",MetaData!V33,MetaData!V33/25.4)</f>
        <v>0.86614173228346458</v>
      </c>
      <c r="W33" s="52">
        <f>MetaData!W33</f>
        <v>4</v>
      </c>
      <c r="X33" s="50">
        <v>1.2598425196850394</v>
      </c>
      <c r="Y33" s="52">
        <f>MetaData!Y33</f>
        <v>0</v>
      </c>
      <c r="Z33" s="50">
        <f>IF(MetaData!$F33="US",MetaData!Z33,MetaData!Z33/25.4)</f>
        <v>1.2598425196850394</v>
      </c>
      <c r="AA33" s="52">
        <f>MetaData!AA33</f>
        <v>0</v>
      </c>
      <c r="AB33" s="102">
        <f>MetaData!AB33</f>
        <v>0</v>
      </c>
      <c r="AC33" s="98">
        <f>IF(MetaData!$F33="US",MetaData!AC33,MetaData!AC33/25.4)</f>
        <v>0</v>
      </c>
      <c r="AD33" s="98"/>
      <c r="AE33" s="51">
        <f>MetaData!AE33</f>
        <v>1.6299999999999999E-2</v>
      </c>
      <c r="AF33" s="50">
        <f>IF(MetaData!$F33="US",MetaData!AF33,MetaData!AF33/6.89476)</f>
        <v>53.228828849735166</v>
      </c>
      <c r="AG33" s="119">
        <f>IF(MetaData!$F33="US",MetaData!AG33*6.89476,MetaData!AG33)</f>
        <v>578</v>
      </c>
      <c r="AH33" s="50">
        <f>IF(MetaData!$F33="US",MetaData!AH33,MetaData!AH33/6.89476)</f>
        <v>53.228828849735166</v>
      </c>
      <c r="AI33" s="50">
        <f>IF(MetaData!$F33="US",MetaData!AI33,MetaData!AI33/6.89476)</f>
        <v>53.228828849735166</v>
      </c>
      <c r="AJ33" s="119">
        <f>IF(MetaData!$F33="US",MetaData!AJ33*6.89476,MetaData!AJ33)</f>
        <v>578</v>
      </c>
      <c r="AK33" s="119">
        <f>IF(MetaData!$F33="US",MetaData!AK33*6.89476,MetaData!AK33)</f>
        <v>578</v>
      </c>
      <c r="AL33" s="117">
        <f>MetaData!AL33</f>
        <v>275</v>
      </c>
      <c r="AM33" s="117" t="str">
        <f>MetaData!AM33</f>
        <v>R: Rectangular ties (around perimeter)</v>
      </c>
      <c r="AN33" s="52">
        <f>MetaData!AN33</f>
        <v>2</v>
      </c>
      <c r="AO33" s="102">
        <f>MetaData!AO33</f>
        <v>0</v>
      </c>
      <c r="AP33" s="50">
        <f>IF(MetaData!$F33="US",MetaData!AP33,MetaData!AP33/25.4)</f>
        <v>0.37401574803149606</v>
      </c>
      <c r="AQ33" s="117">
        <f>MetaData!AQ33</f>
        <v>9</v>
      </c>
      <c r="AR33" s="50">
        <f>IF(MetaData!$F33="US",MetaData!AR33,MetaData!AR33/25.4)</f>
        <v>2.9921259842519685</v>
      </c>
      <c r="AS33" s="120">
        <f>IF(MetaData!$F33="US",MetaData!AS33,MetaData!AS33/25.4)</f>
        <v>0.37401574803149606</v>
      </c>
      <c r="AT33" s="117">
        <f>MetaData!AT33</f>
        <v>6</v>
      </c>
      <c r="AU33" s="120">
        <f>IF(MetaData!$F33="US",MetaData!AU33,MetaData!AU33/25.4)</f>
        <v>5</v>
      </c>
      <c r="AV33" s="59">
        <f>MetaData!AV33</f>
        <v>6.1158053707178342E-3</v>
      </c>
      <c r="AW33" s="59"/>
      <c r="AX33" s="55">
        <f>IF(MetaData!$F33="US",MetaData!AX33,MetaData!AX33/6.89476)</f>
        <v>52.648678126577288</v>
      </c>
      <c r="AY33" s="119">
        <f>IF(MetaData!$F33="US",MetaData!AY33,MetaData!AY33/6.89476)</f>
        <v>77.595159222365979</v>
      </c>
      <c r="AZ33" s="119">
        <f>MetaData!AZ33</f>
        <v>275</v>
      </c>
      <c r="BA33" s="115"/>
      <c r="BB33" s="115"/>
      <c r="BC33" s="115"/>
      <c r="BD33" s="115"/>
      <c r="BE33" s="117">
        <f>MetaData!BE33</f>
        <v>0</v>
      </c>
      <c r="BF33" s="52">
        <f>MetaData!BF33</f>
        <v>1</v>
      </c>
    </row>
    <row r="34" spans="1:58" ht="15.75">
      <c r="A34" s="89">
        <f>MetaData!A34</f>
        <v>30</v>
      </c>
      <c r="B34" s="89">
        <f>MetaData!B34</f>
        <v>10</v>
      </c>
      <c r="C34" s="10">
        <f>MetaData!C34</f>
        <v>5</v>
      </c>
      <c r="D34" s="10" t="str">
        <f>MetaData!D34</f>
        <v>No. 2S1</v>
      </c>
      <c r="E34" s="94" t="str">
        <f>MetaData!E34</f>
        <v>Atalay and Penzien (1975)</v>
      </c>
      <c r="F34" s="12" t="s">
        <v>3</v>
      </c>
      <c r="G34" s="14" t="str">
        <f>MetaData!G34</f>
        <v>C</v>
      </c>
      <c r="H34" s="14" t="str">
        <f>MetaData!H34</f>
        <v>S</v>
      </c>
      <c r="I34" s="50">
        <f>IF(MetaData!$F34="US",MetaData!I34,MetaData!I34/6.89476)</f>
        <v>4.452656800236702</v>
      </c>
      <c r="J34" s="92">
        <f>IF(MetaData!$F34="US",MetaData!J34,MetaData!J34/6.89476)</f>
        <v>0</v>
      </c>
      <c r="K34" s="92">
        <f>IF(MetaData!$F34="US",MetaData!K34,MetaData!K34/6.89476)</f>
        <v>0</v>
      </c>
      <c r="L34" s="50">
        <f>IF(MetaData!$F34="US",MetaData!L34,MetaData!L34/4.448)</f>
        <v>60.026978417266179</v>
      </c>
      <c r="M34" s="117">
        <f>MetaData!M34</f>
        <v>2</v>
      </c>
      <c r="N34" s="53">
        <f>IF(MetaData!$F34="US",MetaData!N34,MetaData!N34/25.4)</f>
        <v>12.007874015748031</v>
      </c>
      <c r="O34" s="53">
        <f>IF(MetaData!$F34="US",MetaData!O34,MetaData!O34/25.4)</f>
        <v>12.007874015748031</v>
      </c>
      <c r="P34" s="53">
        <f>IF(MetaData!$F34="US",MetaData!P34,MetaData!P34/25.4)</f>
        <v>65.984251968503941</v>
      </c>
      <c r="Q34" s="53">
        <f>IF(MetaData!$F34="US",MetaData!Q34,MetaData!Q34/25.4)</f>
        <v>0</v>
      </c>
      <c r="R34" s="118"/>
      <c r="S34" s="54">
        <f t="shared" si="0"/>
        <v>144.18903837807676</v>
      </c>
      <c r="T34" s="50">
        <f>IF(MetaData!$F34="US",MetaData!T34,MetaData!T34/25.4)</f>
        <v>0.86614173228346458</v>
      </c>
      <c r="U34" s="50">
        <f>IF(MetaData!$F34="US",MetaData!U34,MetaData!U34/25.4)</f>
        <v>0.86614173228346458</v>
      </c>
      <c r="V34" s="50">
        <f>IF(MetaData!$F34="US",MetaData!V34,MetaData!V34/25.4)</f>
        <v>0.86614173228346458</v>
      </c>
      <c r="W34" s="52">
        <f>MetaData!W34</f>
        <v>4</v>
      </c>
      <c r="X34" s="50">
        <v>1.2598425196850394</v>
      </c>
      <c r="Y34" s="52">
        <f>MetaData!Y34</f>
        <v>0</v>
      </c>
      <c r="Z34" s="50">
        <f>IF(MetaData!$F34="US",MetaData!Z34,MetaData!Z34/25.4)</f>
        <v>1.2598425196850394</v>
      </c>
      <c r="AA34" s="52">
        <f>MetaData!AA34</f>
        <v>0</v>
      </c>
      <c r="AB34" s="102">
        <f>MetaData!AB34</f>
        <v>0</v>
      </c>
      <c r="AC34" s="98">
        <f>IF(MetaData!$F34="US",MetaData!AC34,MetaData!AC34/25.4)</f>
        <v>0</v>
      </c>
      <c r="AD34" s="98"/>
      <c r="AE34" s="51">
        <f>MetaData!AE34</f>
        <v>1.6299999999999999E-2</v>
      </c>
      <c r="AF34" s="50">
        <f>IF(MetaData!$F34="US",MetaData!AF34,MetaData!AF34/6.89476)</f>
        <v>53.228828849735166</v>
      </c>
      <c r="AG34" s="119">
        <f>IF(MetaData!$F34="US",MetaData!AG34*6.89476,MetaData!AG34)</f>
        <v>578</v>
      </c>
      <c r="AH34" s="50">
        <f>IF(MetaData!$F34="US",MetaData!AH34,MetaData!AH34/6.89476)</f>
        <v>53.228828849735166</v>
      </c>
      <c r="AI34" s="50">
        <f>IF(MetaData!$F34="US",MetaData!AI34,MetaData!AI34/6.89476)</f>
        <v>53.228828849735166</v>
      </c>
      <c r="AJ34" s="119">
        <f>IF(MetaData!$F34="US",MetaData!AJ34*6.89476,MetaData!AJ34)</f>
        <v>578</v>
      </c>
      <c r="AK34" s="119">
        <f>IF(MetaData!$F34="US",MetaData!AK34*6.89476,MetaData!AK34)</f>
        <v>578</v>
      </c>
      <c r="AL34" s="117">
        <f>MetaData!AL34</f>
        <v>275</v>
      </c>
      <c r="AM34" s="117" t="str">
        <f>MetaData!AM34</f>
        <v>R: Rectangular ties (around perimeter)</v>
      </c>
      <c r="AN34" s="52">
        <f>MetaData!AN34</f>
        <v>2</v>
      </c>
      <c r="AO34" s="102">
        <f>MetaData!AO34</f>
        <v>0</v>
      </c>
      <c r="AP34" s="50">
        <f>IF(MetaData!$F34="US",MetaData!AP34,MetaData!AP34/25.4)</f>
        <v>0.37401574803149606</v>
      </c>
      <c r="AQ34" s="117">
        <f>MetaData!AQ34</f>
        <v>12</v>
      </c>
      <c r="AR34" s="50">
        <f>IF(MetaData!$F34="US",MetaData!AR34,MetaData!AR34/25.4)</f>
        <v>5</v>
      </c>
      <c r="AS34" s="120">
        <f>IF(MetaData!$F34="US",MetaData!AS34,MetaData!AS34/25.4)</f>
        <v>0</v>
      </c>
      <c r="AT34" s="117">
        <f>MetaData!AT34</f>
        <v>0</v>
      </c>
      <c r="AU34" s="120">
        <f>IF(MetaData!$F34="US",MetaData!AU34,MetaData!AU34/25.4)</f>
        <v>0</v>
      </c>
      <c r="AV34" s="59">
        <f>MetaData!AV34</f>
        <v>3.6598520328705152E-3</v>
      </c>
      <c r="AW34" s="59"/>
      <c r="AX34" s="55">
        <f>IF(MetaData!$F34="US",MetaData!AX34,MetaData!AX34/6.89476)</f>
        <v>52.648678126577288</v>
      </c>
      <c r="AY34" s="119">
        <f>IF(MetaData!$F34="US",MetaData!AY34,MetaData!AY34/6.89476)</f>
        <v>77.595159222365979</v>
      </c>
      <c r="AZ34" s="119">
        <f>MetaData!AZ34</f>
        <v>275</v>
      </c>
      <c r="BA34" s="115"/>
      <c r="BB34" s="115"/>
      <c r="BC34" s="115"/>
      <c r="BD34" s="115"/>
      <c r="BE34" s="117">
        <f>MetaData!BE34</f>
        <v>0</v>
      </c>
      <c r="BF34" s="52">
        <f>MetaData!BF34</f>
        <v>1</v>
      </c>
    </row>
    <row r="35" spans="1:58" ht="15.75">
      <c r="A35" s="89">
        <f>MetaData!A35</f>
        <v>31</v>
      </c>
      <c r="B35" s="89">
        <f>MetaData!B35</f>
        <v>10</v>
      </c>
      <c r="C35" s="10">
        <f>MetaData!C35</f>
        <v>6</v>
      </c>
      <c r="D35" s="10" t="str">
        <f>MetaData!D35</f>
        <v xml:space="preserve"> No. 3S1</v>
      </c>
      <c r="E35" s="94" t="str">
        <f>MetaData!E35</f>
        <v>Atalay and Penzien (1975)</v>
      </c>
      <c r="F35" s="12" t="s">
        <v>3</v>
      </c>
      <c r="G35" s="14" t="str">
        <f>MetaData!G35</f>
        <v>C</v>
      </c>
      <c r="H35" s="14" t="str">
        <f>MetaData!H35</f>
        <v>S</v>
      </c>
      <c r="I35" s="50">
        <f>IF(MetaData!$F35="US",MetaData!I35,MetaData!I35/6.89476)</f>
        <v>4.2351002790524976</v>
      </c>
      <c r="J35" s="92">
        <f>IF(MetaData!$F35="US",MetaData!J35,MetaData!J35/6.89476)</f>
        <v>0</v>
      </c>
      <c r="K35" s="92">
        <f>IF(MetaData!$F35="US",MetaData!K35,MetaData!K35/6.89476)</f>
        <v>0</v>
      </c>
      <c r="L35" s="50">
        <f>IF(MetaData!$F35="US",MetaData!L35,MetaData!L35/4.448)</f>
        <v>60.026978417266179</v>
      </c>
      <c r="M35" s="117">
        <f>MetaData!M35</f>
        <v>2</v>
      </c>
      <c r="N35" s="53">
        <f>IF(MetaData!$F35="US",MetaData!N35,MetaData!N35/25.4)</f>
        <v>12.007874015748031</v>
      </c>
      <c r="O35" s="53">
        <f>IF(MetaData!$F35="US",MetaData!O35,MetaData!O35/25.4)</f>
        <v>12.007874015748031</v>
      </c>
      <c r="P35" s="53">
        <f>IF(MetaData!$F35="US",MetaData!P35,MetaData!P35/25.4)</f>
        <v>65.984251968503941</v>
      </c>
      <c r="Q35" s="53">
        <f>IF(MetaData!$F35="US",MetaData!Q35,MetaData!Q35/25.4)</f>
        <v>0</v>
      </c>
      <c r="R35" s="118"/>
      <c r="S35" s="54">
        <f t="shared" si="0"/>
        <v>144.18903837807676</v>
      </c>
      <c r="T35" s="50">
        <f>IF(MetaData!$F35="US",MetaData!T35,MetaData!T35/25.4)</f>
        <v>0.86614173228346458</v>
      </c>
      <c r="U35" s="50">
        <f>IF(MetaData!$F35="US",MetaData!U35,MetaData!U35/25.4)</f>
        <v>0.86614173228346458</v>
      </c>
      <c r="V35" s="50">
        <f>IF(MetaData!$F35="US",MetaData!V35,MetaData!V35/25.4)</f>
        <v>0.86614173228346458</v>
      </c>
      <c r="W35" s="52">
        <f>MetaData!W35</f>
        <v>4</v>
      </c>
      <c r="X35" s="50">
        <v>1.2598425196850394</v>
      </c>
      <c r="Y35" s="52">
        <f>MetaData!Y35</f>
        <v>0</v>
      </c>
      <c r="Z35" s="50">
        <f>IF(MetaData!$F35="US",MetaData!Z35,MetaData!Z35/25.4)</f>
        <v>1.2598425196850394</v>
      </c>
      <c r="AA35" s="52">
        <f>MetaData!AA35</f>
        <v>0</v>
      </c>
      <c r="AB35" s="102">
        <f>MetaData!AB35</f>
        <v>0</v>
      </c>
      <c r="AC35" s="98">
        <f>IF(MetaData!$F35="US",MetaData!AC35,MetaData!AC35/25.4)</f>
        <v>0</v>
      </c>
      <c r="AD35" s="98"/>
      <c r="AE35" s="51">
        <f>MetaData!AE35</f>
        <v>1.6299999999999999E-2</v>
      </c>
      <c r="AF35" s="50">
        <f>IF(MetaData!$F35="US",MetaData!AF35,MetaData!AF35/6.89476)</f>
        <v>53.228828849735166</v>
      </c>
      <c r="AG35" s="119">
        <f>IF(MetaData!$F35="US",MetaData!AG35*6.89476,MetaData!AG35)</f>
        <v>578</v>
      </c>
      <c r="AH35" s="50">
        <f>IF(MetaData!$F35="US",MetaData!AH35,MetaData!AH35/6.89476)</f>
        <v>53.228828849735166</v>
      </c>
      <c r="AI35" s="50">
        <f>IF(MetaData!$F35="US",MetaData!AI35,MetaData!AI35/6.89476)</f>
        <v>53.228828849735166</v>
      </c>
      <c r="AJ35" s="119">
        <f>IF(MetaData!$F35="US",MetaData!AJ35*6.89476,MetaData!AJ35)</f>
        <v>578</v>
      </c>
      <c r="AK35" s="119">
        <f>IF(MetaData!$F35="US",MetaData!AK35*6.89476,MetaData!AK35)</f>
        <v>578</v>
      </c>
      <c r="AL35" s="117">
        <f>MetaData!AL35</f>
        <v>275</v>
      </c>
      <c r="AM35" s="117" t="str">
        <f>MetaData!AM35</f>
        <v>R: Rectangular ties (around perimeter)</v>
      </c>
      <c r="AN35" s="52">
        <f>MetaData!AN35</f>
        <v>2</v>
      </c>
      <c r="AO35" s="102">
        <f>MetaData!AO35</f>
        <v>0</v>
      </c>
      <c r="AP35" s="50">
        <f>IF(MetaData!$F35="US",MetaData!AP35,MetaData!AP35/25.4)</f>
        <v>0.37401574803149606</v>
      </c>
      <c r="AQ35" s="117">
        <f>MetaData!AQ35</f>
        <v>9</v>
      </c>
      <c r="AR35" s="50">
        <f>IF(MetaData!$F35="US",MetaData!AR35,MetaData!AR35/25.4)</f>
        <v>2.9921259842519685</v>
      </c>
      <c r="AS35" s="120">
        <f>IF(MetaData!$F35="US",MetaData!AS35,MetaData!AS35/25.4)</f>
        <v>0.37401574803149606</v>
      </c>
      <c r="AT35" s="117">
        <f>MetaData!AT35</f>
        <v>6</v>
      </c>
      <c r="AU35" s="120">
        <f>IF(MetaData!$F35="US",MetaData!AU35,MetaData!AU35/25.4)</f>
        <v>5</v>
      </c>
      <c r="AV35" s="59">
        <f>MetaData!AV35</f>
        <v>6.1158053707178342E-3</v>
      </c>
      <c r="AW35" s="59"/>
      <c r="AX35" s="55">
        <f>IF(MetaData!$F35="US",MetaData!AX35,MetaData!AX35/6.89476)</f>
        <v>52.648678126577288</v>
      </c>
      <c r="AY35" s="119">
        <f>IF(MetaData!$F35="US",MetaData!AY35,MetaData!AY35/6.89476)</f>
        <v>77.595159222365979</v>
      </c>
      <c r="AZ35" s="119">
        <f>MetaData!AZ35</f>
        <v>275</v>
      </c>
      <c r="BA35" s="115"/>
      <c r="BB35" s="115"/>
      <c r="BC35" s="115"/>
      <c r="BD35" s="115"/>
      <c r="BE35" s="117">
        <f>MetaData!BE35</f>
        <v>0</v>
      </c>
      <c r="BF35" s="52">
        <f>MetaData!BF35</f>
        <v>1</v>
      </c>
    </row>
    <row r="36" spans="1:58" ht="15.75">
      <c r="A36" s="89">
        <f>MetaData!A36</f>
        <v>32</v>
      </c>
      <c r="B36" s="89">
        <f>MetaData!B36</f>
        <v>10</v>
      </c>
      <c r="C36" s="10">
        <f>MetaData!C36</f>
        <v>7</v>
      </c>
      <c r="D36" s="10" t="str">
        <f>MetaData!D36</f>
        <v>No. 4S1</v>
      </c>
      <c r="E36" s="94" t="str">
        <f>MetaData!E36</f>
        <v>Atalay and Penzien (1975)</v>
      </c>
      <c r="F36" s="12" t="s">
        <v>3</v>
      </c>
      <c r="G36" s="14" t="str">
        <f>MetaData!G36</f>
        <v>C</v>
      </c>
      <c r="H36" s="14" t="str">
        <f>MetaData!H36</f>
        <v>S</v>
      </c>
      <c r="I36" s="50">
        <f>IF(MetaData!$F36="US",MetaData!I36,MetaData!I36/6.89476)</f>
        <v>4.0030399897893476</v>
      </c>
      <c r="J36" s="92">
        <f>IF(MetaData!$F36="US",MetaData!J36,MetaData!J36/6.89476)</f>
        <v>0</v>
      </c>
      <c r="K36" s="92">
        <f>IF(MetaData!$F36="US",MetaData!K36,MetaData!K36/6.89476)</f>
        <v>0</v>
      </c>
      <c r="L36" s="50">
        <f>IF(MetaData!$F36="US",MetaData!L36,MetaData!L36/4.448)</f>
        <v>60.026978417266179</v>
      </c>
      <c r="M36" s="117">
        <f>MetaData!M36</f>
        <v>2</v>
      </c>
      <c r="N36" s="53">
        <f>IF(MetaData!$F36="US",MetaData!N36,MetaData!N36/25.4)</f>
        <v>12.007874015748031</v>
      </c>
      <c r="O36" s="53">
        <f>IF(MetaData!$F36="US",MetaData!O36,MetaData!O36/25.4)</f>
        <v>12.007874015748031</v>
      </c>
      <c r="P36" s="53">
        <f>IF(MetaData!$F36="US",MetaData!P36,MetaData!P36/25.4)</f>
        <v>65.984251968503941</v>
      </c>
      <c r="Q36" s="53">
        <f>IF(MetaData!$F36="US",MetaData!Q36,MetaData!Q36/25.4)</f>
        <v>0</v>
      </c>
      <c r="R36" s="118"/>
      <c r="S36" s="54">
        <f t="shared" si="0"/>
        <v>144.18903837807676</v>
      </c>
      <c r="T36" s="50">
        <f>IF(MetaData!$F36="US",MetaData!T36,MetaData!T36/25.4)</f>
        <v>0.86614173228346458</v>
      </c>
      <c r="U36" s="50">
        <f>IF(MetaData!$F36="US",MetaData!U36,MetaData!U36/25.4)</f>
        <v>0.86614173228346458</v>
      </c>
      <c r="V36" s="50">
        <f>IF(MetaData!$F36="US",MetaData!V36,MetaData!V36/25.4)</f>
        <v>0.86614173228346458</v>
      </c>
      <c r="W36" s="52">
        <f>MetaData!W36</f>
        <v>4</v>
      </c>
      <c r="X36" s="50">
        <v>1.2598425196850394</v>
      </c>
      <c r="Y36" s="52">
        <f>MetaData!Y36</f>
        <v>0</v>
      </c>
      <c r="Z36" s="50">
        <f>IF(MetaData!$F36="US",MetaData!Z36,MetaData!Z36/25.4)</f>
        <v>1.2598425196850394</v>
      </c>
      <c r="AA36" s="52">
        <f>MetaData!AA36</f>
        <v>0</v>
      </c>
      <c r="AB36" s="102">
        <f>MetaData!AB36</f>
        <v>0</v>
      </c>
      <c r="AC36" s="98">
        <f>IF(MetaData!$F36="US",MetaData!AC36,MetaData!AC36/25.4)</f>
        <v>0</v>
      </c>
      <c r="AD36" s="98"/>
      <c r="AE36" s="51">
        <f>MetaData!AE36</f>
        <v>1.6299999999999999E-2</v>
      </c>
      <c r="AF36" s="50">
        <f>IF(MetaData!$F36="US",MetaData!AF36,MetaData!AF36/6.89476)</f>
        <v>62.221165058682246</v>
      </c>
      <c r="AG36" s="119">
        <f>IF(MetaData!$F36="US",MetaData!AG36*6.89476,MetaData!AG36)</f>
        <v>657</v>
      </c>
      <c r="AH36" s="50">
        <f>IF(MetaData!$F36="US",MetaData!AH36,MetaData!AH36/6.89476)</f>
        <v>62.221165058682246</v>
      </c>
      <c r="AI36" s="50">
        <f>IF(MetaData!$F36="US",MetaData!AI36,MetaData!AI36/6.89476)</f>
        <v>62.221165058682246</v>
      </c>
      <c r="AJ36" s="119">
        <f>IF(MetaData!$F36="US",MetaData!AJ36*6.89476,MetaData!AJ36)</f>
        <v>657</v>
      </c>
      <c r="AK36" s="119">
        <f>IF(MetaData!$F36="US",MetaData!AK36*6.89476,MetaData!AK36)</f>
        <v>657</v>
      </c>
      <c r="AL36" s="117">
        <f>MetaData!AL36</f>
        <v>275</v>
      </c>
      <c r="AM36" s="117" t="str">
        <f>MetaData!AM36</f>
        <v>R: Rectangular ties (around perimeter)</v>
      </c>
      <c r="AN36" s="52">
        <f>MetaData!AN36</f>
        <v>2</v>
      </c>
      <c r="AO36" s="102">
        <f>MetaData!AO36</f>
        <v>0</v>
      </c>
      <c r="AP36" s="50">
        <f>IF(MetaData!$F36="US",MetaData!AP36,MetaData!AP36/25.4)</f>
        <v>0.37401574803149606</v>
      </c>
      <c r="AQ36" s="117">
        <f>MetaData!AQ36</f>
        <v>12</v>
      </c>
      <c r="AR36" s="50">
        <f>IF(MetaData!$F36="US",MetaData!AR36,MetaData!AR36/25.4)</f>
        <v>5</v>
      </c>
      <c r="AS36" s="120">
        <f>IF(MetaData!$F36="US",MetaData!AS36,MetaData!AS36/25.4)</f>
        <v>0</v>
      </c>
      <c r="AT36" s="117">
        <f>MetaData!AT36</f>
        <v>0</v>
      </c>
      <c r="AU36" s="120">
        <f>IF(MetaData!$F36="US",MetaData!AU36,MetaData!AU36/25.4)</f>
        <v>0</v>
      </c>
      <c r="AV36" s="59">
        <f>MetaData!AV36</f>
        <v>3.6598520328705152E-3</v>
      </c>
      <c r="AW36" s="59"/>
      <c r="AX36" s="55">
        <f>IF(MetaData!$F36="US",MetaData!AX36,MetaData!AX36/6.89476)</f>
        <v>52.648678126577288</v>
      </c>
      <c r="AY36" s="119">
        <f>IF(MetaData!$F36="US",MetaData!AY36,MetaData!AY36/6.89476)</f>
        <v>77.595159222365979</v>
      </c>
      <c r="AZ36" s="119">
        <f>MetaData!AZ36</f>
        <v>275</v>
      </c>
      <c r="BA36" s="115"/>
      <c r="BB36" s="115"/>
      <c r="BC36" s="115"/>
      <c r="BD36" s="115"/>
      <c r="BE36" s="117">
        <f>MetaData!BE36</f>
        <v>0</v>
      </c>
      <c r="BF36" s="52">
        <f>MetaData!BF36</f>
        <v>1</v>
      </c>
    </row>
    <row r="37" spans="1:58" ht="15.75">
      <c r="A37" s="89">
        <f>MetaData!A37</f>
        <v>33</v>
      </c>
      <c r="B37" s="89">
        <f>MetaData!B37</f>
        <v>10</v>
      </c>
      <c r="C37" s="10">
        <f>MetaData!C37</f>
        <v>8</v>
      </c>
      <c r="D37" s="10" t="str">
        <f>MetaData!D37</f>
        <v xml:space="preserve"> No. 5S1</v>
      </c>
      <c r="E37" s="94" t="str">
        <f>MetaData!E37</f>
        <v>Atalay and Penzien (1975)</v>
      </c>
      <c r="F37" s="12" t="s">
        <v>3</v>
      </c>
      <c r="G37" s="14" t="str">
        <f>MetaData!G37</f>
        <v>C</v>
      </c>
      <c r="H37" s="14" t="str">
        <f>MetaData!H37</f>
        <v>S</v>
      </c>
      <c r="I37" s="50">
        <f>IF(MetaData!$F37="US",MetaData!I37,MetaData!I37/6.89476)</f>
        <v>4.2641078152103917</v>
      </c>
      <c r="J37" s="92">
        <f>IF(MetaData!$F37="US",MetaData!J37,MetaData!J37/6.89476)</f>
        <v>0</v>
      </c>
      <c r="K37" s="92">
        <f>IF(MetaData!$F37="US",MetaData!K37,MetaData!K37/6.89476)</f>
        <v>0</v>
      </c>
      <c r="L37" s="50">
        <f>IF(MetaData!$F37="US",MetaData!L37,MetaData!L37/4.448)</f>
        <v>120.05395683453236</v>
      </c>
      <c r="M37" s="117">
        <f>MetaData!M37</f>
        <v>2</v>
      </c>
      <c r="N37" s="53">
        <f>IF(MetaData!$F37="US",MetaData!N37,MetaData!N37/25.4)</f>
        <v>12.007874015748031</v>
      </c>
      <c r="O37" s="53">
        <f>IF(MetaData!$F37="US",MetaData!O37,MetaData!O37/25.4)</f>
        <v>12.007874015748031</v>
      </c>
      <c r="P37" s="53">
        <f>IF(MetaData!$F37="US",MetaData!P37,MetaData!P37/25.4)</f>
        <v>65.984251968503941</v>
      </c>
      <c r="Q37" s="53">
        <f>IF(MetaData!$F37="US",MetaData!Q37,MetaData!Q37/25.4)</f>
        <v>0</v>
      </c>
      <c r="R37" s="118"/>
      <c r="S37" s="54">
        <f t="shared" si="0"/>
        <v>144.18903837807676</v>
      </c>
      <c r="T37" s="50">
        <f>IF(MetaData!$F37="US",MetaData!T37,MetaData!T37/25.4)</f>
        <v>0.86614173228346458</v>
      </c>
      <c r="U37" s="50">
        <f>IF(MetaData!$F37="US",MetaData!U37,MetaData!U37/25.4)</f>
        <v>0.86614173228346458</v>
      </c>
      <c r="V37" s="50">
        <f>IF(MetaData!$F37="US",MetaData!V37,MetaData!V37/25.4)</f>
        <v>0.86614173228346458</v>
      </c>
      <c r="W37" s="52">
        <f>MetaData!W37</f>
        <v>4</v>
      </c>
      <c r="X37" s="50">
        <v>1.2598425196850394</v>
      </c>
      <c r="Y37" s="52">
        <f>MetaData!Y37</f>
        <v>0</v>
      </c>
      <c r="Z37" s="50">
        <f>IF(MetaData!$F37="US",MetaData!Z37,MetaData!Z37/25.4)</f>
        <v>1.2598425196850394</v>
      </c>
      <c r="AA37" s="52">
        <f>MetaData!AA37</f>
        <v>0</v>
      </c>
      <c r="AB37" s="102">
        <f>MetaData!AB37</f>
        <v>0</v>
      </c>
      <c r="AC37" s="98">
        <f>IF(MetaData!$F37="US",MetaData!AC37,MetaData!AC37/25.4)</f>
        <v>0</v>
      </c>
      <c r="AD37" s="98"/>
      <c r="AE37" s="51">
        <f>MetaData!AE37</f>
        <v>1.6299999999999999E-2</v>
      </c>
      <c r="AF37" s="50">
        <f>IF(MetaData!$F37="US",MetaData!AF37,MetaData!AF37/6.89476)</f>
        <v>62.221165058682246</v>
      </c>
      <c r="AG37" s="119">
        <f>IF(MetaData!$F37="US",MetaData!AG37*6.89476,MetaData!AG37)</f>
        <v>657</v>
      </c>
      <c r="AH37" s="50">
        <f>IF(MetaData!$F37="US",MetaData!AH37,MetaData!AH37/6.89476)</f>
        <v>62.221165058682246</v>
      </c>
      <c r="AI37" s="50">
        <f>IF(MetaData!$F37="US",MetaData!AI37,MetaData!AI37/6.89476)</f>
        <v>62.221165058682246</v>
      </c>
      <c r="AJ37" s="119">
        <f>IF(MetaData!$F37="US",MetaData!AJ37*6.89476,MetaData!AJ37)</f>
        <v>657</v>
      </c>
      <c r="AK37" s="119">
        <f>IF(MetaData!$F37="US",MetaData!AK37*6.89476,MetaData!AK37)</f>
        <v>657</v>
      </c>
      <c r="AL37" s="117">
        <f>MetaData!AL37</f>
        <v>275</v>
      </c>
      <c r="AM37" s="117" t="str">
        <f>MetaData!AM37</f>
        <v>R: Rectangular ties (around perimeter)</v>
      </c>
      <c r="AN37" s="52">
        <f>MetaData!AN37</f>
        <v>2</v>
      </c>
      <c r="AO37" s="102">
        <f>MetaData!AO37</f>
        <v>0</v>
      </c>
      <c r="AP37" s="50">
        <f>IF(MetaData!$F37="US",MetaData!AP37,MetaData!AP37/25.4)</f>
        <v>0.37401574803149606</v>
      </c>
      <c r="AQ37" s="117">
        <f>MetaData!AQ37</f>
        <v>9</v>
      </c>
      <c r="AR37" s="50">
        <f>IF(MetaData!$F37="US",MetaData!AR37,MetaData!AR37/25.4)</f>
        <v>2.9921259842519685</v>
      </c>
      <c r="AS37" s="120">
        <f>IF(MetaData!$F37="US",MetaData!AS37,MetaData!AS37/25.4)</f>
        <v>0.37401574803149606</v>
      </c>
      <c r="AT37" s="117">
        <f>MetaData!AT37</f>
        <v>6</v>
      </c>
      <c r="AU37" s="120">
        <f>IF(MetaData!$F37="US",MetaData!AU37,MetaData!AU37/25.4)</f>
        <v>5</v>
      </c>
      <c r="AV37" s="59">
        <f>MetaData!AV37</f>
        <v>6.1158053707178342E-3</v>
      </c>
      <c r="AW37" s="59"/>
      <c r="AX37" s="55">
        <f>IF(MetaData!$F37="US",MetaData!AX37,MetaData!AX37/6.89476)</f>
        <v>56.854770869471892</v>
      </c>
      <c r="AY37" s="119">
        <f>IF(MetaData!$F37="US",MetaData!AY37,MetaData!AY37/6.89476)</f>
        <v>76.869970818418622</v>
      </c>
      <c r="AZ37" s="119">
        <f>MetaData!AZ37</f>
        <v>275</v>
      </c>
      <c r="BA37" s="115"/>
      <c r="BB37" s="115"/>
      <c r="BC37" s="115"/>
      <c r="BD37" s="115"/>
      <c r="BE37" s="117">
        <f>MetaData!BE37</f>
        <v>0</v>
      </c>
      <c r="BF37" s="52">
        <f>MetaData!BF37</f>
        <v>1</v>
      </c>
    </row>
    <row r="38" spans="1:58" ht="15.75">
      <c r="A38" s="89">
        <f>MetaData!A38</f>
        <v>34</v>
      </c>
      <c r="B38" s="89">
        <f>MetaData!B38</f>
        <v>10</v>
      </c>
      <c r="C38" s="10">
        <f>MetaData!C38</f>
        <v>9</v>
      </c>
      <c r="D38" s="10" t="str">
        <f>MetaData!D38</f>
        <v>No. 6S1</v>
      </c>
      <c r="E38" s="94" t="str">
        <f>MetaData!E38</f>
        <v>Atalay and Penzien (1975)</v>
      </c>
      <c r="F38" s="12" t="s">
        <v>3</v>
      </c>
      <c r="G38" s="14" t="str">
        <f>MetaData!G38</f>
        <v>C</v>
      </c>
      <c r="H38" s="14" t="str">
        <f>MetaData!H38</f>
        <v>S</v>
      </c>
      <c r="I38" s="50">
        <f>IF(MetaData!$F38="US",MetaData!I38,MetaData!I38/6.89476)</f>
        <v>4.6121982491051181</v>
      </c>
      <c r="J38" s="92">
        <f>IF(MetaData!$F38="US",MetaData!J38,MetaData!J38/6.89476)</f>
        <v>0</v>
      </c>
      <c r="K38" s="92">
        <f>IF(MetaData!$F38="US",MetaData!K38,MetaData!K38/6.89476)</f>
        <v>0</v>
      </c>
      <c r="L38" s="50">
        <f>IF(MetaData!$F38="US",MetaData!L38,MetaData!L38/4.448)</f>
        <v>120.05395683453236</v>
      </c>
      <c r="M38" s="117">
        <f>MetaData!M38</f>
        <v>2</v>
      </c>
      <c r="N38" s="53">
        <f>IF(MetaData!$F38="US",MetaData!N38,MetaData!N38/25.4)</f>
        <v>12.007874015748031</v>
      </c>
      <c r="O38" s="53">
        <f>IF(MetaData!$F38="US",MetaData!O38,MetaData!O38/25.4)</f>
        <v>12.007874015748031</v>
      </c>
      <c r="P38" s="53">
        <f>IF(MetaData!$F38="US",MetaData!P38,MetaData!P38/25.4)</f>
        <v>65.984251968503941</v>
      </c>
      <c r="Q38" s="53">
        <f>IF(MetaData!$F38="US",MetaData!Q38,MetaData!Q38/25.4)</f>
        <v>0</v>
      </c>
      <c r="R38" s="118"/>
      <c r="S38" s="54">
        <f t="shared" si="0"/>
        <v>144.18903837807676</v>
      </c>
      <c r="T38" s="50">
        <f>IF(MetaData!$F38="US",MetaData!T38,MetaData!T38/25.4)</f>
        <v>0.86614173228346458</v>
      </c>
      <c r="U38" s="50">
        <f>IF(MetaData!$F38="US",MetaData!U38,MetaData!U38/25.4)</f>
        <v>0.86614173228346458</v>
      </c>
      <c r="V38" s="50">
        <f>IF(MetaData!$F38="US",MetaData!V38,MetaData!V38/25.4)</f>
        <v>0.86614173228346458</v>
      </c>
      <c r="W38" s="52">
        <f>MetaData!W38</f>
        <v>4</v>
      </c>
      <c r="X38" s="50">
        <v>1.2598425196850394</v>
      </c>
      <c r="Y38" s="52">
        <f>MetaData!Y38</f>
        <v>0</v>
      </c>
      <c r="Z38" s="50">
        <f>IF(MetaData!$F38="US",MetaData!Z38,MetaData!Z38/25.4)</f>
        <v>1.2598425196850394</v>
      </c>
      <c r="AA38" s="52">
        <f>MetaData!AA38</f>
        <v>0</v>
      </c>
      <c r="AB38" s="102">
        <f>MetaData!AB38</f>
        <v>0</v>
      </c>
      <c r="AC38" s="98">
        <f>IF(MetaData!$F38="US",MetaData!AC38,MetaData!AC38/25.4)</f>
        <v>0</v>
      </c>
      <c r="AD38" s="98"/>
      <c r="AE38" s="51">
        <f>MetaData!AE38</f>
        <v>1.6299999999999999E-2</v>
      </c>
      <c r="AF38" s="50">
        <f>IF(MetaData!$F38="US",MetaData!AF38,MetaData!AF38/6.89476)</f>
        <v>62.221165058682246</v>
      </c>
      <c r="AG38" s="119">
        <f>IF(MetaData!$F38="US",MetaData!AG38*6.89476,MetaData!AG38)</f>
        <v>657</v>
      </c>
      <c r="AH38" s="50">
        <f>IF(MetaData!$F38="US",MetaData!AH38,MetaData!AH38/6.89476)</f>
        <v>62.221165058682246</v>
      </c>
      <c r="AI38" s="50">
        <f>IF(MetaData!$F38="US",MetaData!AI38,MetaData!AI38/6.89476)</f>
        <v>62.221165058682246</v>
      </c>
      <c r="AJ38" s="119">
        <f>IF(MetaData!$F38="US",MetaData!AJ38*6.89476,MetaData!AJ38)</f>
        <v>657</v>
      </c>
      <c r="AK38" s="119">
        <f>IF(MetaData!$F38="US",MetaData!AK38*6.89476,MetaData!AK38)</f>
        <v>657</v>
      </c>
      <c r="AL38" s="117">
        <f>MetaData!AL38</f>
        <v>275</v>
      </c>
      <c r="AM38" s="117" t="str">
        <f>MetaData!AM38</f>
        <v>R: Rectangular ties (around perimeter)</v>
      </c>
      <c r="AN38" s="52">
        <f>MetaData!AN38</f>
        <v>2</v>
      </c>
      <c r="AO38" s="102">
        <f>MetaData!AO38</f>
        <v>0</v>
      </c>
      <c r="AP38" s="50">
        <f>IF(MetaData!$F38="US",MetaData!AP38,MetaData!AP38/25.4)</f>
        <v>0.37401574803149606</v>
      </c>
      <c r="AQ38" s="117">
        <f>MetaData!AQ38</f>
        <v>12</v>
      </c>
      <c r="AR38" s="50">
        <f>IF(MetaData!$F38="US",MetaData!AR38,MetaData!AR38/25.4)</f>
        <v>5</v>
      </c>
      <c r="AS38" s="120">
        <f>IF(MetaData!$F38="US",MetaData!AS38,MetaData!AS38/25.4)</f>
        <v>0</v>
      </c>
      <c r="AT38" s="117">
        <f>MetaData!AT38</f>
        <v>0</v>
      </c>
      <c r="AU38" s="120">
        <f>IF(MetaData!$F38="US",MetaData!AU38,MetaData!AU38/25.4)</f>
        <v>0</v>
      </c>
      <c r="AV38" s="59">
        <f>MetaData!AV38</f>
        <v>3.6598520328705152E-3</v>
      </c>
      <c r="AW38" s="59"/>
      <c r="AX38" s="55">
        <f>IF(MetaData!$F38="US",MetaData!AX38,MetaData!AX38/6.89476)</f>
        <v>56.854770869471892</v>
      </c>
      <c r="AY38" s="119">
        <f>IF(MetaData!$F38="US",MetaData!AY38,MetaData!AY38/6.89476)</f>
        <v>76.869970818418622</v>
      </c>
      <c r="AZ38" s="119">
        <f>MetaData!AZ38</f>
        <v>275</v>
      </c>
      <c r="BA38" s="115"/>
      <c r="BB38" s="115"/>
      <c r="BC38" s="115"/>
      <c r="BD38" s="115"/>
      <c r="BE38" s="117">
        <f>MetaData!BE38</f>
        <v>0</v>
      </c>
      <c r="BF38" s="52">
        <f>MetaData!BF38</f>
        <v>1</v>
      </c>
    </row>
    <row r="39" spans="1:58" ht="15.75">
      <c r="A39" s="89">
        <f>MetaData!A39</f>
        <v>35</v>
      </c>
      <c r="B39" s="89">
        <f>MetaData!B39</f>
        <v>10</v>
      </c>
      <c r="C39" s="10">
        <f>MetaData!C39</f>
        <v>10</v>
      </c>
      <c r="D39" s="10" t="str">
        <f>MetaData!D39</f>
        <v>No. 9</v>
      </c>
      <c r="E39" s="94" t="str">
        <f>MetaData!E39</f>
        <v>Atalay and Penzien (1975)</v>
      </c>
      <c r="F39" s="12" t="s">
        <v>3</v>
      </c>
      <c r="G39" s="14" t="str">
        <f>MetaData!G39</f>
        <v>C</v>
      </c>
      <c r="H39" s="14" t="str">
        <f>MetaData!H39</f>
        <v>S</v>
      </c>
      <c r="I39" s="50">
        <f>IF(MetaData!$F39="US",MetaData!I39,MetaData!I39/6.89476)</f>
        <v>4.8297547702893207</v>
      </c>
      <c r="J39" s="92">
        <f>IF(MetaData!$F39="US",MetaData!J39,MetaData!J39/6.89476)</f>
        <v>0</v>
      </c>
      <c r="K39" s="92">
        <f>IF(MetaData!$F39="US",MetaData!K39,MetaData!K39/6.89476)</f>
        <v>0</v>
      </c>
      <c r="L39" s="50">
        <f>IF(MetaData!$F39="US",MetaData!L39,MetaData!L39/4.448)</f>
        <v>180.08093525179854</v>
      </c>
      <c r="M39" s="117">
        <f>MetaData!M39</f>
        <v>2</v>
      </c>
      <c r="N39" s="53">
        <f>IF(MetaData!$F39="US",MetaData!N39,MetaData!N39/25.4)</f>
        <v>12.007874015748031</v>
      </c>
      <c r="O39" s="53">
        <f>IF(MetaData!$F39="US",MetaData!O39,MetaData!O39/25.4)</f>
        <v>12.007874015748031</v>
      </c>
      <c r="P39" s="53">
        <f>IF(MetaData!$F39="US",MetaData!P39,MetaData!P39/25.4)</f>
        <v>65.984251968503941</v>
      </c>
      <c r="Q39" s="53">
        <f>IF(MetaData!$F39="US",MetaData!Q39,MetaData!Q39/25.4)</f>
        <v>0</v>
      </c>
      <c r="R39" s="118"/>
      <c r="S39" s="54">
        <f t="shared" si="0"/>
        <v>144.18903837807676</v>
      </c>
      <c r="T39" s="50">
        <f>IF(MetaData!$F39="US",MetaData!T39,MetaData!T39/25.4)</f>
        <v>0.86614173228346458</v>
      </c>
      <c r="U39" s="50">
        <f>IF(MetaData!$F39="US",MetaData!U39,MetaData!U39/25.4)</f>
        <v>0.86614173228346458</v>
      </c>
      <c r="V39" s="50">
        <f>IF(MetaData!$F39="US",MetaData!V39,MetaData!V39/25.4)</f>
        <v>0.86614173228346458</v>
      </c>
      <c r="W39" s="52">
        <f>MetaData!W39</f>
        <v>4</v>
      </c>
      <c r="X39" s="50">
        <v>1.2598425196850394</v>
      </c>
      <c r="Y39" s="52">
        <f>MetaData!Y39</f>
        <v>0</v>
      </c>
      <c r="Z39" s="50">
        <f>IF(MetaData!$F39="US",MetaData!Z39,MetaData!Z39/25.4)</f>
        <v>1.2598425196850394</v>
      </c>
      <c r="AA39" s="52">
        <f>MetaData!AA39</f>
        <v>0</v>
      </c>
      <c r="AB39" s="102">
        <f>MetaData!AB39</f>
        <v>0</v>
      </c>
      <c r="AC39" s="98">
        <f>IF(MetaData!$F39="US",MetaData!AC39,MetaData!AC39/25.4)</f>
        <v>0</v>
      </c>
      <c r="AD39" s="98"/>
      <c r="AE39" s="51">
        <f>MetaData!AE39</f>
        <v>1.6299999999999999E-2</v>
      </c>
      <c r="AF39" s="50">
        <f>IF(MetaData!$F39="US",MetaData!AF39,MetaData!AF39/6.89476)</f>
        <v>52.648678126577288</v>
      </c>
      <c r="AG39" s="119">
        <f>IF(MetaData!$F39="US",MetaData!AG39*6.89476,MetaData!AG39)</f>
        <v>563</v>
      </c>
      <c r="AH39" s="50">
        <f>IF(MetaData!$F39="US",MetaData!AH39,MetaData!AH39/6.89476)</f>
        <v>52.648678126577288</v>
      </c>
      <c r="AI39" s="50">
        <f>IF(MetaData!$F39="US",MetaData!AI39,MetaData!AI39/6.89476)</f>
        <v>52.648678126577288</v>
      </c>
      <c r="AJ39" s="119">
        <f>IF(MetaData!$F39="US",MetaData!AJ39*6.89476,MetaData!AJ39)</f>
        <v>563</v>
      </c>
      <c r="AK39" s="119">
        <f>IF(MetaData!$F39="US",MetaData!AK39*6.89476,MetaData!AK39)</f>
        <v>563</v>
      </c>
      <c r="AL39" s="117">
        <f>MetaData!AL39</f>
        <v>275</v>
      </c>
      <c r="AM39" s="117" t="str">
        <f>MetaData!AM39</f>
        <v>R: Rectangular ties (around perimeter)</v>
      </c>
      <c r="AN39" s="52">
        <f>MetaData!AN39</f>
        <v>2</v>
      </c>
      <c r="AO39" s="102">
        <f>MetaData!AO39</f>
        <v>0</v>
      </c>
      <c r="AP39" s="50">
        <f>IF(MetaData!$F39="US",MetaData!AP39,MetaData!AP39/25.4)</f>
        <v>0.37401574803149606</v>
      </c>
      <c r="AQ39" s="117">
        <f>MetaData!AQ39</f>
        <v>9</v>
      </c>
      <c r="AR39" s="50">
        <f>IF(MetaData!$F39="US",MetaData!AR39,MetaData!AR39/25.4)</f>
        <v>2.9921259842519685</v>
      </c>
      <c r="AS39" s="120">
        <f>IF(MetaData!$F39="US",MetaData!AS39,MetaData!AS39/25.4)</f>
        <v>0.37401574803149606</v>
      </c>
      <c r="AT39" s="117">
        <f>MetaData!AT39</f>
        <v>6</v>
      </c>
      <c r="AU39" s="120">
        <f>IF(MetaData!$F39="US",MetaData!AU39,MetaData!AU39/25.4)</f>
        <v>5</v>
      </c>
      <c r="AV39" s="59">
        <f>MetaData!AV39</f>
        <v>6.1158053707178342E-3</v>
      </c>
      <c r="AW39" s="59"/>
      <c r="AX39" s="55">
        <f>IF(MetaData!$F39="US",MetaData!AX39,MetaData!AX39/6.89476)</f>
        <v>56.854770869471892</v>
      </c>
      <c r="AY39" s="119">
        <f>IF(MetaData!$F39="US",MetaData!AY39,MetaData!AY39/6.89476)</f>
        <v>76.869970818418622</v>
      </c>
      <c r="AZ39" s="119">
        <f>MetaData!AZ39</f>
        <v>275</v>
      </c>
      <c r="BA39" s="115"/>
      <c r="BB39" s="115"/>
      <c r="BC39" s="115"/>
      <c r="BD39" s="115"/>
      <c r="BE39" s="117">
        <f>MetaData!BE39</f>
        <v>0</v>
      </c>
      <c r="BF39" s="52">
        <f>MetaData!BF39</f>
        <v>1</v>
      </c>
    </row>
    <row r="40" spans="1:58" ht="15.75">
      <c r="A40" s="89">
        <f>MetaData!A40</f>
        <v>36</v>
      </c>
      <c r="B40" s="89">
        <f>MetaData!B40</f>
        <v>11</v>
      </c>
      <c r="C40" s="10">
        <f>MetaData!C40</f>
        <v>1</v>
      </c>
      <c r="D40" s="10" t="str">
        <f>MetaData!D40</f>
        <v>NC 2</v>
      </c>
      <c r="E40" s="94" t="str">
        <f>MetaData!E40</f>
        <v>Azizinamini et al. (1994)</v>
      </c>
      <c r="F40" s="12" t="s">
        <v>3</v>
      </c>
      <c r="G40" s="14" t="str">
        <f>MetaData!G40</f>
        <v>C</v>
      </c>
      <c r="H40" s="14" t="str">
        <f>MetaData!H40</f>
        <v>S</v>
      </c>
      <c r="I40" s="50">
        <f>IF(MetaData!$F40="US",MetaData!I40,MetaData!I40/6.89476)</f>
        <v>6.004559984684021</v>
      </c>
      <c r="J40" s="92">
        <f>IF(MetaData!$F40="US",MetaData!J40,MetaData!J40/6.89476)</f>
        <v>0</v>
      </c>
      <c r="K40" s="92">
        <f>IF(MetaData!$F40="US",MetaData!K40,MetaData!K40/6.89476)</f>
        <v>0</v>
      </c>
      <c r="L40" s="50">
        <f>IF(MetaData!$F40="US",MetaData!L40,MetaData!L40/4.448)</f>
        <v>384.04829136690654</v>
      </c>
      <c r="M40" s="117">
        <f>MetaData!M40</f>
        <v>3</v>
      </c>
      <c r="N40" s="53">
        <f>IF(MetaData!$F40="US",MetaData!N40,MetaData!N40/25.4)</f>
        <v>18.110236220472441</v>
      </c>
      <c r="O40" s="53">
        <f>IF(MetaData!$F40="US",MetaData!O40,MetaData!O40/25.4)</f>
        <v>18.110236220472441</v>
      </c>
      <c r="P40" s="53">
        <f>IF(MetaData!$F40="US",MetaData!P40,MetaData!P40/25.4)</f>
        <v>54.015748031496067</v>
      </c>
      <c r="Q40" s="53">
        <f>IF(MetaData!$F40="US",MetaData!Q40,MetaData!Q40/25.4)</f>
        <v>0</v>
      </c>
      <c r="R40" s="118"/>
      <c r="S40" s="54">
        <f t="shared" si="0"/>
        <v>327.98065596131192</v>
      </c>
      <c r="T40" s="50">
        <f>IF(MetaData!$F40="US",MetaData!T40,MetaData!T40/25.4)</f>
        <v>1.0039370078740157</v>
      </c>
      <c r="U40" s="50">
        <f>IF(MetaData!$F40="US",MetaData!U40,MetaData!U40/25.4)</f>
        <v>1.0039370078740157</v>
      </c>
      <c r="V40" s="50">
        <f>IF(MetaData!$F40="US",MetaData!V40,MetaData!V40/25.4)</f>
        <v>1.0039370078740157</v>
      </c>
      <c r="W40" s="52">
        <f>MetaData!W40</f>
        <v>6</v>
      </c>
      <c r="X40" s="50">
        <v>1.5649606299212599</v>
      </c>
      <c r="Y40" s="52">
        <f>MetaData!Y40</f>
        <v>1</v>
      </c>
      <c r="Z40" s="50">
        <f>IF(MetaData!$F40="US",MetaData!Z40,MetaData!Z40/25.4)</f>
        <v>1.5649606299212599</v>
      </c>
      <c r="AA40" s="52">
        <f>MetaData!AA40</f>
        <v>0</v>
      </c>
      <c r="AB40" s="102" t="str">
        <f>MetaData!AB40</f>
        <v>DE</v>
      </c>
      <c r="AC40" s="98">
        <f>IF(MetaData!$F40="US",MetaData!AC40,MetaData!AC40/25.4)</f>
        <v>0</v>
      </c>
      <c r="AD40" s="98"/>
      <c r="AE40" s="51">
        <f>MetaData!AE40</f>
        <v>1.46E-2</v>
      </c>
      <c r="AF40" s="50">
        <f>IF(MetaData!$F40="US",MetaData!AF40,MetaData!AF40/6.89476)</f>
        <v>60.045599846840211</v>
      </c>
      <c r="AG40" s="119">
        <f>IF(MetaData!$F40="US",MetaData!AG40*6.89476,MetaData!AG40)</f>
        <v>0</v>
      </c>
      <c r="AH40" s="50">
        <f>IF(MetaData!$F40="US",MetaData!AH40,MetaData!AH40/6.89476)</f>
        <v>60.045599846840211</v>
      </c>
      <c r="AI40" s="50">
        <f>IF(MetaData!$F40="US",MetaData!AI40,MetaData!AI40/6.89476)</f>
        <v>60.045599846840211</v>
      </c>
      <c r="AJ40" s="119">
        <f>IF(MetaData!$F40="US",MetaData!AJ40*6.89476,MetaData!AJ40)</f>
        <v>0</v>
      </c>
      <c r="AK40" s="119">
        <f>IF(MetaData!$F40="US",MetaData!AK40*6.89476,MetaData!AK40)</f>
        <v>0</v>
      </c>
      <c r="AL40" s="117">
        <f>MetaData!AL40</f>
        <v>0</v>
      </c>
      <c r="AM40" s="117" t="str">
        <f>MetaData!AM40</f>
        <v>RD</v>
      </c>
      <c r="AN40" s="52">
        <f>MetaData!AN40</f>
        <v>3.41</v>
      </c>
      <c r="AO40" s="102" t="str">
        <f>MetaData!AO40</f>
        <v>Ribbed</v>
      </c>
      <c r="AP40" s="50">
        <f>IF(MetaData!$F40="US",MetaData!AP40,MetaData!AP40/25.4)</f>
        <v>0.49212598425196852</v>
      </c>
      <c r="AQ40" s="117">
        <f>MetaData!AQ40</f>
        <v>0</v>
      </c>
      <c r="AR40" s="50">
        <f>IF(MetaData!$F40="US",MetaData!AR40,MetaData!AR40/25.4)</f>
        <v>3.9763779527559056</v>
      </c>
      <c r="AS40" s="120">
        <f>IF(MetaData!$F40="US",MetaData!AS40,MetaData!AS40/25.4)</f>
        <v>0</v>
      </c>
      <c r="AT40" s="117">
        <f>MetaData!AT40</f>
        <v>0</v>
      </c>
      <c r="AU40" s="120">
        <f>IF(MetaData!$F40="US",MetaData!AU40,MetaData!AU40/25.4)</f>
        <v>0</v>
      </c>
      <c r="AV40" s="59">
        <f>MetaData!AV40</f>
        <v>9.0070943923536376E-3</v>
      </c>
      <c r="AW40" s="59"/>
      <c r="AX40" s="55">
        <f>IF(MetaData!$F40="US",MetaData!AX40,MetaData!AX40/6.89476)</f>
        <v>60.045599846840211</v>
      </c>
      <c r="AY40" s="119">
        <f>IF(MetaData!$F40="US",MetaData!AY40,MetaData!AY40/6.89476)</f>
        <v>0</v>
      </c>
      <c r="AZ40" s="119">
        <f>MetaData!AZ40</f>
        <v>0</v>
      </c>
      <c r="BA40" s="115"/>
      <c r="BB40" s="115"/>
      <c r="BC40" s="115"/>
      <c r="BD40" s="115"/>
      <c r="BE40" s="117">
        <f>MetaData!BE40</f>
        <v>0</v>
      </c>
      <c r="BF40" s="52">
        <f>MetaData!BF40</f>
        <v>1</v>
      </c>
    </row>
    <row r="41" spans="1:58" ht="15.75">
      <c r="A41" s="89">
        <f>MetaData!A41</f>
        <v>37</v>
      </c>
      <c r="B41" s="89">
        <f>MetaData!B41</f>
        <v>11</v>
      </c>
      <c r="C41" s="10">
        <f>MetaData!C41</f>
        <v>2</v>
      </c>
      <c r="D41" s="10" t="str">
        <f>MetaData!D41</f>
        <v>NC 4</v>
      </c>
      <c r="E41" s="94" t="str">
        <f>MetaData!E41</f>
        <v>Azizinamini et al. (1994)</v>
      </c>
      <c r="F41" s="12" t="s">
        <v>3</v>
      </c>
      <c r="G41" s="14" t="str">
        <f>MetaData!G41</f>
        <v>C</v>
      </c>
      <c r="H41" s="14" t="str">
        <f>MetaData!H41</f>
        <v>S</v>
      </c>
      <c r="I41" s="50">
        <f>IF(MetaData!$F41="US",MetaData!I41,MetaData!I41/6.89476)</f>
        <v>6.004559984684021</v>
      </c>
      <c r="J41" s="92">
        <f>IF(MetaData!$F41="US",MetaData!J41,MetaData!J41/6.89476)</f>
        <v>0</v>
      </c>
      <c r="K41" s="92">
        <f>IF(MetaData!$F41="US",MetaData!K41,MetaData!K41/6.89476)</f>
        <v>0</v>
      </c>
      <c r="L41" s="50">
        <f>IF(MetaData!$F41="US",MetaData!L41,MetaData!L41/4.448)</f>
        <v>586.9045683453237</v>
      </c>
      <c r="M41" s="117">
        <f>MetaData!M41</f>
        <v>3</v>
      </c>
      <c r="N41" s="53">
        <f>IF(MetaData!$F41="US",MetaData!N41,MetaData!N41/25.4)</f>
        <v>18.110236220472441</v>
      </c>
      <c r="O41" s="53">
        <f>IF(MetaData!$F41="US",MetaData!O41,MetaData!O41/25.4)</f>
        <v>18.110236220472441</v>
      </c>
      <c r="P41" s="53">
        <f>IF(MetaData!$F41="US",MetaData!P41,MetaData!P41/25.4)</f>
        <v>54.015748031496067</v>
      </c>
      <c r="Q41" s="53">
        <f>IF(MetaData!$F41="US",MetaData!Q41,MetaData!Q41/25.4)</f>
        <v>0</v>
      </c>
      <c r="R41" s="118"/>
      <c r="S41" s="54">
        <f t="shared" si="0"/>
        <v>327.98065596131192</v>
      </c>
      <c r="T41" s="50">
        <f>IF(MetaData!$F41="US",MetaData!T41,MetaData!T41/25.4)</f>
        <v>1.0039370078740157</v>
      </c>
      <c r="U41" s="50">
        <f>IF(MetaData!$F41="US",MetaData!U41,MetaData!U41/25.4)</f>
        <v>1.0039370078740157</v>
      </c>
      <c r="V41" s="50">
        <f>IF(MetaData!$F41="US",MetaData!V41,MetaData!V41/25.4)</f>
        <v>1.0039370078740157</v>
      </c>
      <c r="W41" s="52">
        <f>MetaData!W41</f>
        <v>6</v>
      </c>
      <c r="X41" s="50">
        <v>1.6830708661417324</v>
      </c>
      <c r="Y41" s="52">
        <f>MetaData!Y41</f>
        <v>1</v>
      </c>
      <c r="Z41" s="50">
        <f>IF(MetaData!$F41="US",MetaData!Z41,MetaData!Z41/25.4)</f>
        <v>1.6830708661417324</v>
      </c>
      <c r="AA41" s="52">
        <f>MetaData!AA41</f>
        <v>0</v>
      </c>
      <c r="AB41" s="102" t="str">
        <f>MetaData!AB41</f>
        <v>DE</v>
      </c>
      <c r="AC41" s="98">
        <f>IF(MetaData!$F41="US",MetaData!AC41,MetaData!AC41/25.4)</f>
        <v>0</v>
      </c>
      <c r="AD41" s="98"/>
      <c r="AE41" s="51">
        <f>MetaData!AE41</f>
        <v>1.46E-2</v>
      </c>
      <c r="AF41" s="50">
        <f>IF(MetaData!$F41="US",MetaData!AF41,MetaData!AF41/6.89476)</f>
        <v>60.045599846840211</v>
      </c>
      <c r="AG41" s="119">
        <f>IF(MetaData!$F41="US",MetaData!AG41*6.89476,MetaData!AG41)</f>
        <v>0</v>
      </c>
      <c r="AH41" s="50">
        <f>IF(MetaData!$F41="US",MetaData!AH41,MetaData!AH41/6.89476)</f>
        <v>60.045599846840211</v>
      </c>
      <c r="AI41" s="50">
        <f>IF(MetaData!$F41="US",MetaData!AI41,MetaData!AI41/6.89476)</f>
        <v>60.045599846840211</v>
      </c>
      <c r="AJ41" s="119">
        <f>IF(MetaData!$F41="US",MetaData!AJ41*6.89476,MetaData!AJ41)</f>
        <v>0</v>
      </c>
      <c r="AK41" s="119">
        <f>IF(MetaData!$F41="US",MetaData!AK41*6.89476,MetaData!AK41)</f>
        <v>0</v>
      </c>
      <c r="AL41" s="117">
        <f>MetaData!AL41</f>
        <v>0</v>
      </c>
      <c r="AM41" s="117" t="str">
        <f>MetaData!AM41</f>
        <v>RD</v>
      </c>
      <c r="AN41" s="52">
        <f>MetaData!AN41</f>
        <v>3.41</v>
      </c>
      <c r="AO41" s="102" t="str">
        <f>MetaData!AO41</f>
        <v>Ribbed</v>
      </c>
      <c r="AP41" s="50">
        <f>IF(MetaData!$F41="US",MetaData!AP41,MetaData!AP41/25.4)</f>
        <v>0.37401574803149606</v>
      </c>
      <c r="AQ41" s="117">
        <f>MetaData!AQ41</f>
        <v>0</v>
      </c>
      <c r="AR41" s="50">
        <f>IF(MetaData!$F41="US",MetaData!AR41,MetaData!AR41/25.4)</f>
        <v>3.9763779527559056</v>
      </c>
      <c r="AS41" s="120">
        <f>IF(MetaData!$F41="US",MetaData!AS41,MetaData!AS41/25.4)</f>
        <v>0</v>
      </c>
      <c r="AT41" s="117">
        <f>MetaData!AT41</f>
        <v>0</v>
      </c>
      <c r="AU41" s="120">
        <f>IF(MetaData!$F41="US",MetaData!AU41,MetaData!AU41/25.4)</f>
        <v>0</v>
      </c>
      <c r="AV41" s="59">
        <f>MetaData!AV41</f>
        <v>5.2024977210234609E-3</v>
      </c>
      <c r="AW41" s="59"/>
      <c r="AX41" s="55">
        <f>IF(MetaData!$F41="US",MetaData!AX41,MetaData!AX41/6.89476)</f>
        <v>60.045599846840211</v>
      </c>
      <c r="AY41" s="119">
        <f>IF(MetaData!$F41="US",MetaData!AY41,MetaData!AY41/6.89476)</f>
        <v>0</v>
      </c>
      <c r="AZ41" s="119">
        <f>MetaData!AZ41</f>
        <v>0</v>
      </c>
      <c r="BA41" s="115"/>
      <c r="BB41" s="115"/>
      <c r="BC41" s="115"/>
      <c r="BD41" s="115"/>
      <c r="BE41" s="117">
        <f>MetaData!BE41</f>
        <v>0</v>
      </c>
      <c r="BF41" s="52">
        <f>MetaData!BF41</f>
        <v>0</v>
      </c>
    </row>
    <row r="42" spans="1:58" ht="15.75">
      <c r="A42" s="89">
        <f>MetaData!A42</f>
        <v>38</v>
      </c>
      <c r="B42" s="89">
        <f>MetaData!B42</f>
        <v>12</v>
      </c>
      <c r="C42" s="10">
        <f>MetaData!C42</f>
        <v>1</v>
      </c>
      <c r="D42" s="10" t="str">
        <f>MetaData!D42</f>
        <v>NC-2</v>
      </c>
      <c r="E42" s="94" t="str">
        <f>MetaData!E42</f>
        <v>Azizinamini et al. (1988)</v>
      </c>
      <c r="F42" s="12" t="s">
        <v>3</v>
      </c>
      <c r="G42" s="14" t="str">
        <f>MetaData!G42</f>
        <v>C</v>
      </c>
      <c r="H42" s="14" t="str">
        <f>MetaData!H42</f>
        <v>S</v>
      </c>
      <c r="I42" s="50">
        <f>IF(MetaData!$F42="US",MetaData!I42,MetaData!I42/6.89476)</f>
        <v>5.6999808550261353</v>
      </c>
      <c r="J42" s="92">
        <f>IF(MetaData!$F42="US",MetaData!J42,MetaData!J42/6.89476)</f>
        <v>0</v>
      </c>
      <c r="K42" s="92">
        <f>IF(MetaData!$F42="US",MetaData!K42,MetaData!K42/6.89476)</f>
        <v>0</v>
      </c>
      <c r="L42" s="50">
        <f>IF(MetaData!$F42="US",MetaData!L42,MetaData!L42/4.448)</f>
        <v>379.94604316546759</v>
      </c>
      <c r="M42" s="117">
        <f>MetaData!M42</f>
        <v>3</v>
      </c>
      <c r="N42" s="53">
        <f>IF(MetaData!$F42="US",MetaData!N42,MetaData!N42/25.4)</f>
        <v>17.99212598425197</v>
      </c>
      <c r="O42" s="53">
        <f>IF(MetaData!$F42="US",MetaData!O42,MetaData!O42/25.4)</f>
        <v>17.99212598425197</v>
      </c>
      <c r="P42" s="53">
        <f>IF(MetaData!$F42="US",MetaData!P42,MetaData!P42/25.4)</f>
        <v>54.015748031496067</v>
      </c>
      <c r="Q42" s="53">
        <f>IF(MetaData!$F42="US",MetaData!Q42,MetaData!Q42/25.4)</f>
        <v>0</v>
      </c>
      <c r="R42" s="118"/>
      <c r="S42" s="54">
        <f t="shared" si="0"/>
        <v>323.71659743319492</v>
      </c>
      <c r="T42" s="50">
        <f>IF(MetaData!$F42="US",MetaData!T42,MetaData!T42/25.4)</f>
        <v>1</v>
      </c>
      <c r="U42" s="50">
        <f>IF(MetaData!$F42="US",MetaData!U42,MetaData!U42/25.4)</f>
        <v>1</v>
      </c>
      <c r="V42" s="50">
        <f>IF(MetaData!$F42="US",MetaData!V42,MetaData!V42/25.4)</f>
        <v>1</v>
      </c>
      <c r="W42" s="52">
        <f>MetaData!W42</f>
        <v>8</v>
      </c>
      <c r="X42" s="50">
        <v>1.5000000000000002</v>
      </c>
      <c r="Y42" s="52">
        <f>MetaData!Y42</f>
        <v>1</v>
      </c>
      <c r="Z42" s="50">
        <f>IF(MetaData!$F42="US",MetaData!Z42,MetaData!Z42/25.4)</f>
        <v>1.5000000000000002</v>
      </c>
      <c r="AA42" s="52">
        <f>MetaData!AA42</f>
        <v>1</v>
      </c>
      <c r="AB42" s="102">
        <f>MetaData!AB42</f>
        <v>0</v>
      </c>
      <c r="AC42" s="98">
        <f>IF(MetaData!$F42="US",MetaData!AC42,MetaData!AC42/25.4)</f>
        <v>0</v>
      </c>
      <c r="AD42" s="98"/>
      <c r="AE42" s="51">
        <f>MetaData!AE42</f>
        <v>1.9400000000000001E-2</v>
      </c>
      <c r="AF42" s="50">
        <f>IF(MetaData!$F42="US",MetaData!AF42,MetaData!AF42/6.89476)</f>
        <v>63.671541866576938</v>
      </c>
      <c r="AG42" s="119">
        <f>IF(MetaData!$F42="US",MetaData!AG42*6.89476,MetaData!AG42)</f>
        <v>736</v>
      </c>
      <c r="AH42" s="50">
        <f>IF(MetaData!$F42="US",MetaData!AH42,MetaData!AH42/6.89476)</f>
        <v>63.671541866576938</v>
      </c>
      <c r="AI42" s="50">
        <f>IF(MetaData!$F42="US",MetaData!AI42,MetaData!AI42/6.89476)</f>
        <v>63.671541866576938</v>
      </c>
      <c r="AJ42" s="119">
        <f>IF(MetaData!$F42="US",MetaData!AJ42*6.89476,MetaData!AJ42)</f>
        <v>736</v>
      </c>
      <c r="AK42" s="119">
        <f>IF(MetaData!$F42="US",MetaData!AK42*6.89476,MetaData!AK42)</f>
        <v>736</v>
      </c>
      <c r="AL42" s="117">
        <f>MetaData!AL42</f>
        <v>0</v>
      </c>
      <c r="AM42" s="117" t="str">
        <f>MetaData!AM42</f>
        <v>RD: Rectangular and diagonal ties</v>
      </c>
      <c r="AN42" s="52">
        <f>MetaData!AN42</f>
        <v>3.4</v>
      </c>
      <c r="AO42" s="102">
        <f>MetaData!AO42</f>
        <v>0</v>
      </c>
      <c r="AP42" s="50">
        <f>IF(MetaData!$F42="US",MetaData!AP42,MetaData!AP42/25.4)</f>
        <v>0.5</v>
      </c>
      <c r="AQ42" s="117">
        <f>MetaData!AQ42</f>
        <v>4</v>
      </c>
      <c r="AR42" s="50">
        <f>IF(MetaData!$F42="US",MetaData!AR42,MetaData!AR42/25.4)</f>
        <v>4.015748031496063</v>
      </c>
      <c r="AS42" s="120">
        <f>IF(MetaData!$F42="US",MetaData!AS42,MetaData!AS42/25.4)</f>
        <v>0.5</v>
      </c>
      <c r="AT42" s="117">
        <f>MetaData!AT42</f>
        <v>4</v>
      </c>
      <c r="AU42" s="120">
        <f>IF(MetaData!$F42="US",MetaData!AU42,MetaData!AU42/25.4)</f>
        <v>7.9921259842519685</v>
      </c>
      <c r="AV42" s="59">
        <f>MetaData!AV42</f>
        <v>9.2397425072483184E-3</v>
      </c>
      <c r="AW42" s="59"/>
      <c r="AX42" s="55">
        <f>IF(MetaData!$F42="US",MetaData!AX42,MetaData!AX42/6.89476)</f>
        <v>65.847107078418972</v>
      </c>
      <c r="AY42" s="119">
        <f>IF(MetaData!$F42="US",MetaData!AY42,MetaData!AY42/6.89476)</f>
        <v>100.94622582947051</v>
      </c>
      <c r="AZ42" s="119">
        <f>MetaData!AZ42</f>
        <v>0</v>
      </c>
      <c r="BA42" s="115"/>
      <c r="BB42" s="115"/>
      <c r="BC42" s="115"/>
      <c r="BD42" s="115"/>
      <c r="BE42" s="117">
        <f>MetaData!BE42</f>
        <v>0</v>
      </c>
      <c r="BF42" s="52">
        <f>MetaData!BF42</f>
        <v>1</v>
      </c>
    </row>
    <row r="43" spans="1:58" ht="15.75">
      <c r="A43" s="89">
        <f>MetaData!A43</f>
        <v>39</v>
      </c>
      <c r="B43" s="89">
        <f>MetaData!B43</f>
        <v>12</v>
      </c>
      <c r="C43" s="10">
        <f>MetaData!C43</f>
        <v>2</v>
      </c>
      <c r="D43" s="10" t="str">
        <f>MetaData!D43</f>
        <v xml:space="preserve"> NC-4</v>
      </c>
      <c r="E43" s="94" t="str">
        <f>MetaData!E43</f>
        <v>Azizinamini et al. (1988)</v>
      </c>
      <c r="F43" s="12" t="s">
        <v>3</v>
      </c>
      <c r="G43" s="14" t="str">
        <f>MetaData!G43</f>
        <v>C</v>
      </c>
      <c r="H43" s="14" t="str">
        <f>MetaData!H43</f>
        <v>S</v>
      </c>
      <c r="I43" s="50">
        <f>IF(MetaData!$F43="US",MetaData!I43,MetaData!I43/6.89476)</f>
        <v>5.77249969542087</v>
      </c>
      <c r="J43" s="92">
        <f>IF(MetaData!$F43="US",MetaData!J43,MetaData!J43/6.89476)</f>
        <v>0</v>
      </c>
      <c r="K43" s="92">
        <f>IF(MetaData!$F43="US",MetaData!K43,MetaData!K43/6.89476)</f>
        <v>0</v>
      </c>
      <c r="L43" s="50">
        <f>IF(MetaData!$F43="US",MetaData!L43,MetaData!L43/4.448)</f>
        <v>580.03597122302153</v>
      </c>
      <c r="M43" s="117">
        <f>MetaData!M43</f>
        <v>3</v>
      </c>
      <c r="N43" s="53">
        <f>IF(MetaData!$F43="US",MetaData!N43,MetaData!N43/25.4)</f>
        <v>17.99212598425197</v>
      </c>
      <c r="O43" s="53">
        <f>IF(MetaData!$F43="US",MetaData!O43,MetaData!O43/25.4)</f>
        <v>17.99212598425197</v>
      </c>
      <c r="P43" s="53">
        <f>IF(MetaData!$F43="US",MetaData!P43,MetaData!P43/25.4)</f>
        <v>54.015748031496067</v>
      </c>
      <c r="Q43" s="53">
        <f>IF(MetaData!$F43="US",MetaData!Q43,MetaData!Q43/25.4)</f>
        <v>0</v>
      </c>
      <c r="R43" s="118"/>
      <c r="S43" s="54">
        <f t="shared" si="0"/>
        <v>323.71659743319492</v>
      </c>
      <c r="T43" s="50">
        <f>IF(MetaData!$F43="US",MetaData!T43,MetaData!T43/25.4)</f>
        <v>1</v>
      </c>
      <c r="U43" s="50">
        <f>IF(MetaData!$F43="US",MetaData!U43,MetaData!U43/25.4)</f>
        <v>1</v>
      </c>
      <c r="V43" s="50">
        <f>IF(MetaData!$F43="US",MetaData!V43,MetaData!V43/25.4)</f>
        <v>1</v>
      </c>
      <c r="W43" s="52">
        <f>MetaData!W43</f>
        <v>8</v>
      </c>
      <c r="X43" s="50">
        <v>1.6259842519685039</v>
      </c>
      <c r="Y43" s="52">
        <f>MetaData!Y43</f>
        <v>1</v>
      </c>
      <c r="Z43" s="50">
        <f>IF(MetaData!$F43="US",MetaData!Z43,MetaData!Z43/25.4)</f>
        <v>1.6259842519685039</v>
      </c>
      <c r="AA43" s="52">
        <f>MetaData!AA43</f>
        <v>1</v>
      </c>
      <c r="AB43" s="102">
        <f>MetaData!AB43</f>
        <v>0</v>
      </c>
      <c r="AC43" s="98">
        <f>IF(MetaData!$F43="US",MetaData!AC43,MetaData!AC43/25.4)</f>
        <v>0</v>
      </c>
      <c r="AD43" s="98"/>
      <c r="AE43" s="51">
        <f>MetaData!AE43</f>
        <v>1.9400000000000001E-2</v>
      </c>
      <c r="AF43" s="50">
        <f>IF(MetaData!$F43="US",MetaData!AF43,MetaData!AF43/6.89476)</f>
        <v>63.671541866576938</v>
      </c>
      <c r="AG43" s="119">
        <f>IF(MetaData!$F43="US",MetaData!AG43*6.89476,MetaData!AG43)</f>
        <v>736</v>
      </c>
      <c r="AH43" s="50">
        <f>IF(MetaData!$F43="US",MetaData!AH43,MetaData!AH43/6.89476)</f>
        <v>63.671541866576938</v>
      </c>
      <c r="AI43" s="50">
        <f>IF(MetaData!$F43="US",MetaData!AI43,MetaData!AI43/6.89476)</f>
        <v>63.671541866576938</v>
      </c>
      <c r="AJ43" s="119">
        <f>IF(MetaData!$F43="US",MetaData!AJ43*6.89476,MetaData!AJ43)</f>
        <v>736</v>
      </c>
      <c r="AK43" s="119">
        <f>IF(MetaData!$F43="US",MetaData!AK43*6.89476,MetaData!AK43)</f>
        <v>736</v>
      </c>
      <c r="AL43" s="117">
        <f>MetaData!AL43</f>
        <v>0</v>
      </c>
      <c r="AM43" s="117" t="str">
        <f>MetaData!AM43</f>
        <v>RD: Rectangular and diagonal ties</v>
      </c>
      <c r="AN43" s="52">
        <f>MetaData!AN43</f>
        <v>3.4</v>
      </c>
      <c r="AO43" s="102">
        <f>MetaData!AO43</f>
        <v>0</v>
      </c>
      <c r="AP43" s="50">
        <f>IF(MetaData!$F43="US",MetaData!AP43,MetaData!AP43/25.4)</f>
        <v>0.37401574803149606</v>
      </c>
      <c r="AQ43" s="117">
        <f>MetaData!AQ43</f>
        <v>4</v>
      </c>
      <c r="AR43" s="50">
        <f>IF(MetaData!$F43="US",MetaData!AR43,MetaData!AR43/25.4)</f>
        <v>4.015748031496063</v>
      </c>
      <c r="AS43" s="120">
        <f>IF(MetaData!$F43="US",MetaData!AS43,MetaData!AS43/25.4)</f>
        <v>0.5</v>
      </c>
      <c r="AT43" s="117">
        <f>MetaData!AT43</f>
        <v>4</v>
      </c>
      <c r="AU43" s="120">
        <f>IF(MetaData!$F43="US",MetaData!AU43,MetaData!AU43/25.4)</f>
        <v>7.9921259842519685</v>
      </c>
      <c r="AV43" s="59">
        <f>MetaData!AV43</f>
        <v>5.1701082601473165E-3</v>
      </c>
      <c r="AW43" s="59"/>
      <c r="AX43" s="55">
        <f>IF(MetaData!$F43="US",MetaData!AX43,MetaData!AX43/6.89476)</f>
        <v>89.343211366312971</v>
      </c>
      <c r="AY43" s="119">
        <f>IF(MetaData!$F43="US",MetaData!AY43,MetaData!AY43/6.89476)</f>
        <v>101.23630119104944</v>
      </c>
      <c r="AZ43" s="119">
        <f>MetaData!AZ43</f>
        <v>0</v>
      </c>
      <c r="BA43" s="115"/>
      <c r="BB43" s="115"/>
      <c r="BC43" s="115"/>
      <c r="BD43" s="115"/>
      <c r="BE43" s="117">
        <f>MetaData!BE43</f>
        <v>0</v>
      </c>
      <c r="BF43" s="52">
        <f>MetaData!BF43</f>
        <v>1</v>
      </c>
    </row>
    <row r="44" spans="1:58" ht="15.75">
      <c r="A44" s="89">
        <f>MetaData!A44</f>
        <v>40</v>
      </c>
      <c r="B44" s="89">
        <f>MetaData!B44</f>
        <v>13</v>
      </c>
      <c r="C44" s="10">
        <f>MetaData!C44</f>
        <v>1</v>
      </c>
      <c r="D44" s="10" t="str">
        <f>MetaData!D44</f>
        <v>Sp.10</v>
      </c>
      <c r="E44" s="94" t="str">
        <f>MetaData!E44</f>
        <v>Azuma et al. 1994</v>
      </c>
      <c r="F44" s="12" t="s">
        <v>3</v>
      </c>
      <c r="G44" s="14" t="str">
        <f>MetaData!G44</f>
        <v>C</v>
      </c>
      <c r="H44" s="14" t="str">
        <f>MetaData!H44</f>
        <v>R</v>
      </c>
      <c r="I44" s="50">
        <f>IF(MetaData!$F44="US",MetaData!I44,MetaData!I44/6.89476)</f>
        <v>4.684717089499852</v>
      </c>
      <c r="J44" s="92">
        <f>IF(MetaData!$F44="US",MetaData!J44,MetaData!J44/6.89476)</f>
        <v>0</v>
      </c>
      <c r="K44" s="92">
        <f>IF(MetaData!$F44="US",MetaData!K44,MetaData!K44/6.89476)</f>
        <v>0</v>
      </c>
      <c r="L44" s="50">
        <f>IF(MetaData!$F44="US",MetaData!L44,MetaData!L44/4.448)</f>
        <v>0</v>
      </c>
      <c r="M44" s="117">
        <f>MetaData!M44</f>
        <v>0</v>
      </c>
      <c r="N44" s="53">
        <f>IF(MetaData!$F44="US",MetaData!N44,MetaData!N44/25.4)</f>
        <v>9.0551181102362204</v>
      </c>
      <c r="O44" s="53">
        <f>IF(MetaData!$F44="US",MetaData!O44,MetaData!O44/25.4)</f>
        <v>24.015748031496063</v>
      </c>
      <c r="P44" s="53">
        <f>IF(MetaData!$F44="US",MetaData!P44,MetaData!P44/25.4)</f>
        <v>66.062992125984252</v>
      </c>
      <c r="Q44" s="53">
        <f>IF(MetaData!$F44="US",MetaData!Q44,MetaData!Q44/25.4)</f>
        <v>0</v>
      </c>
      <c r="R44" s="118"/>
      <c r="S44" s="54">
        <f t="shared" si="0"/>
        <v>217.46543493086986</v>
      </c>
      <c r="T44" s="50">
        <f>IF(MetaData!$F44="US",MetaData!T44,MetaData!T44/25.4)</f>
        <v>0.74803149606299213</v>
      </c>
      <c r="U44" s="50">
        <f>IF(MetaData!$F44="US",MetaData!U44,MetaData!U44/25.4)</f>
        <v>0</v>
      </c>
      <c r="V44" s="50">
        <f>IF(MetaData!$F44="US",MetaData!V44,MetaData!V44/25.4)</f>
        <v>0</v>
      </c>
      <c r="W44" s="52">
        <f>MetaData!W44</f>
        <v>4</v>
      </c>
      <c r="X44" s="50">
        <v>1.7381889763779528</v>
      </c>
      <c r="Y44" s="52">
        <f>MetaData!Y44</f>
        <v>0</v>
      </c>
      <c r="Z44" s="50">
        <f>IF(MetaData!$F44="US",MetaData!Z44,MetaData!Z44/25.4)</f>
        <v>1.7381889763779528</v>
      </c>
      <c r="AA44" s="52">
        <f>MetaData!AA44</f>
        <v>0</v>
      </c>
      <c r="AB44" s="102">
        <f>MetaData!AB44</f>
        <v>0</v>
      </c>
      <c r="AC44" s="98">
        <f>IF(MetaData!$F44="US",MetaData!AC44,MetaData!AC44/25.4)</f>
        <v>0</v>
      </c>
      <c r="AD44" s="98"/>
      <c r="AE44" s="51">
        <f>MetaData!AE44</f>
        <v>8.0000000000000002E-3</v>
      </c>
      <c r="AF44" s="50">
        <f>IF(MetaData!$F44="US",MetaData!AF44,MetaData!AF44/6.89476)</f>
        <v>60.915825931577025</v>
      </c>
      <c r="AG44" s="119">
        <f>IF(MetaData!$F44="US",MetaData!AG44*6.89476,MetaData!AG44)</f>
        <v>0</v>
      </c>
      <c r="AH44" s="50">
        <f>IF(MetaData!$F44="US",MetaData!AH44,MetaData!AH44/6.89476)</f>
        <v>0</v>
      </c>
      <c r="AI44" s="50">
        <f>IF(MetaData!$F44="US",MetaData!AI44,MetaData!AI44/6.89476)</f>
        <v>0</v>
      </c>
      <c r="AJ44" s="119">
        <f>IF(MetaData!$F44="US",MetaData!AJ44*6.89476,MetaData!AJ44)</f>
        <v>0</v>
      </c>
      <c r="AK44" s="119">
        <f>IF(MetaData!$F44="US",MetaData!AK44*6.89476,MetaData!AK44)</f>
        <v>0</v>
      </c>
      <c r="AL44" s="117">
        <f>MetaData!AL44</f>
        <v>0</v>
      </c>
      <c r="AM44" s="117">
        <f>MetaData!AM44</f>
        <v>0</v>
      </c>
      <c r="AN44" s="52">
        <f>MetaData!AN44</f>
        <v>2</v>
      </c>
      <c r="AO44" s="102" t="str">
        <f>MetaData!AO44</f>
        <v>Ribbed</v>
      </c>
      <c r="AP44" s="50">
        <f>IF(MetaData!$F44="US",MetaData!AP44,MetaData!AP44/25.4)</f>
        <v>0.25</v>
      </c>
      <c r="AQ44" s="117">
        <f>MetaData!AQ44</f>
        <v>0</v>
      </c>
      <c r="AR44" s="50">
        <f>IF(MetaData!$F44="US",MetaData!AR44,MetaData!AR44/25.4)</f>
        <v>2.5590551181102366</v>
      </c>
      <c r="AS44" s="120">
        <f>IF(MetaData!$F44="US",MetaData!AS44,MetaData!AS44/25.4)</f>
        <v>0</v>
      </c>
      <c r="AT44" s="117">
        <f>MetaData!AT44</f>
        <v>0</v>
      </c>
      <c r="AU44" s="120">
        <f>IF(MetaData!$F44="US",MetaData!AU44,MetaData!AU44/25.4)</f>
        <v>0</v>
      </c>
      <c r="AV44" s="59">
        <f>MetaData!AV44</f>
        <v>4.234536789297659E-3</v>
      </c>
      <c r="AW44" s="59"/>
      <c r="AX44" s="55">
        <f>IF(MetaData!$F44="US",MetaData!AX44,MetaData!AX44/6.89476)</f>
        <v>37.274683962893562</v>
      </c>
      <c r="AY44" s="119">
        <f>IF(MetaData!$F44="US",MetaData!AY44,MetaData!AY44/6.89476)</f>
        <v>0</v>
      </c>
      <c r="AZ44" s="119">
        <f>MetaData!AZ44</f>
        <v>0</v>
      </c>
      <c r="BA44" s="115"/>
      <c r="BB44" s="115"/>
      <c r="BC44" s="115"/>
      <c r="BD44" s="115"/>
      <c r="BE44" s="117">
        <f>MetaData!BE44</f>
        <v>0</v>
      </c>
      <c r="BF44" s="52">
        <f>MetaData!BF44</f>
        <v>0</v>
      </c>
    </row>
    <row r="45" spans="1:58" ht="15.75">
      <c r="A45" s="89">
        <f>MetaData!A45</f>
        <v>41</v>
      </c>
      <c r="B45" s="89">
        <f>MetaData!B45</f>
        <v>13</v>
      </c>
      <c r="C45" s="10">
        <f>MetaData!C45</f>
        <v>2</v>
      </c>
      <c r="D45" s="10" t="str">
        <f>MetaData!D45</f>
        <v>Sp.12</v>
      </c>
      <c r="E45" s="94" t="str">
        <f>MetaData!E45</f>
        <v>Azuma et al. 1994</v>
      </c>
      <c r="F45" s="12" t="s">
        <v>3</v>
      </c>
      <c r="G45" s="14" t="str">
        <f>MetaData!G45</f>
        <v>C</v>
      </c>
      <c r="H45" s="14" t="str">
        <f>MetaData!H45</f>
        <v>R</v>
      </c>
      <c r="I45" s="50">
        <f>IF(MetaData!$F45="US",MetaData!I45,MetaData!I45/6.89476)</f>
        <v>4.684717089499852</v>
      </c>
      <c r="J45" s="92">
        <f>IF(MetaData!$F45="US",MetaData!J45,MetaData!J45/6.89476)</f>
        <v>0</v>
      </c>
      <c r="K45" s="92">
        <f>IF(MetaData!$F45="US",MetaData!K45,MetaData!K45/6.89476)</f>
        <v>0</v>
      </c>
      <c r="L45" s="50">
        <f>IF(MetaData!$F45="US",MetaData!L45,MetaData!L45/4.448)</f>
        <v>0</v>
      </c>
      <c r="M45" s="117">
        <f>MetaData!M45</f>
        <v>0</v>
      </c>
      <c r="N45" s="53">
        <f>IF(MetaData!$F45="US",MetaData!N45,MetaData!N45/25.4)</f>
        <v>9.0551181102362204</v>
      </c>
      <c r="O45" s="53">
        <f>IF(MetaData!$F45="US",MetaData!O45,MetaData!O45/25.4)</f>
        <v>16.535433070866144</v>
      </c>
      <c r="P45" s="53">
        <f>IF(MetaData!$F45="US",MetaData!P45,MetaData!P45/25.4)</f>
        <v>45.472440944881889</v>
      </c>
      <c r="Q45" s="53">
        <f>IF(MetaData!$F45="US",MetaData!Q45,MetaData!Q45/25.4)</f>
        <v>0</v>
      </c>
      <c r="R45" s="118"/>
      <c r="S45" s="54">
        <f t="shared" si="0"/>
        <v>149.73029946059896</v>
      </c>
      <c r="T45" s="50">
        <f>IF(MetaData!$F45="US",MetaData!T45,MetaData!T45/25.4)</f>
        <v>0.74803149606299213</v>
      </c>
      <c r="U45" s="50">
        <f>IF(MetaData!$F45="US",MetaData!U45,MetaData!U45/25.4)</f>
        <v>0</v>
      </c>
      <c r="V45" s="50">
        <f>IF(MetaData!$F45="US",MetaData!V45,MetaData!V45/25.4)</f>
        <v>0</v>
      </c>
      <c r="W45" s="52">
        <f>MetaData!W45</f>
        <v>4</v>
      </c>
      <c r="X45" s="50">
        <v>1.7381889763779528</v>
      </c>
      <c r="Y45" s="52">
        <f>MetaData!Y45</f>
        <v>0</v>
      </c>
      <c r="Z45" s="50">
        <f>IF(MetaData!$F45="US",MetaData!Z45,MetaData!Z45/25.4)</f>
        <v>1.7381889763779528</v>
      </c>
      <c r="AA45" s="52">
        <f>MetaData!AA45</f>
        <v>0</v>
      </c>
      <c r="AB45" s="102">
        <f>MetaData!AB45</f>
        <v>0</v>
      </c>
      <c r="AC45" s="98">
        <f>IF(MetaData!$F45="US",MetaData!AC45,MetaData!AC45/25.4)</f>
        <v>0</v>
      </c>
      <c r="AD45" s="98"/>
      <c r="AE45" s="51">
        <f>MetaData!AE45</f>
        <v>1.1699999999999999E-2</v>
      </c>
      <c r="AF45" s="50">
        <f>IF(MetaData!$F45="US",MetaData!AF45,MetaData!AF45/6.89476)</f>
        <v>60.915825931577025</v>
      </c>
      <c r="AG45" s="119">
        <f>IF(MetaData!$F45="US",MetaData!AG45*6.89476,MetaData!AG45)</f>
        <v>0</v>
      </c>
      <c r="AH45" s="50">
        <f>IF(MetaData!$F45="US",MetaData!AH45,MetaData!AH45/6.89476)</f>
        <v>0</v>
      </c>
      <c r="AI45" s="50">
        <f>IF(MetaData!$F45="US",MetaData!AI45,MetaData!AI45/6.89476)</f>
        <v>0</v>
      </c>
      <c r="AJ45" s="119">
        <f>IF(MetaData!$F45="US",MetaData!AJ45*6.89476,MetaData!AJ45)</f>
        <v>0</v>
      </c>
      <c r="AK45" s="119">
        <f>IF(MetaData!$F45="US",MetaData!AK45*6.89476,MetaData!AK45)</f>
        <v>0</v>
      </c>
      <c r="AL45" s="117">
        <f>MetaData!AL45</f>
        <v>0</v>
      </c>
      <c r="AM45" s="117">
        <f>MetaData!AM45</f>
        <v>0</v>
      </c>
      <c r="AN45" s="52">
        <f>MetaData!AN45</f>
        <v>2</v>
      </c>
      <c r="AO45" s="102" t="str">
        <f>MetaData!AO45</f>
        <v>Ribbed</v>
      </c>
      <c r="AP45" s="50">
        <f>IF(MetaData!$F45="US",MetaData!AP45,MetaData!AP45/25.4)</f>
        <v>0.25</v>
      </c>
      <c r="AQ45" s="117">
        <f>MetaData!AQ45</f>
        <v>0</v>
      </c>
      <c r="AR45" s="50">
        <f>IF(MetaData!$F45="US",MetaData!AR45,MetaData!AR45/25.4)</f>
        <v>2.5590551181102366</v>
      </c>
      <c r="AS45" s="120">
        <f>IF(MetaData!$F45="US",MetaData!AS45,MetaData!AS45/25.4)</f>
        <v>0</v>
      </c>
      <c r="AT45" s="117">
        <f>MetaData!AT45</f>
        <v>0</v>
      </c>
      <c r="AU45" s="120">
        <f>IF(MetaData!$F45="US",MetaData!AU45,MetaData!AU45/25.4)</f>
        <v>0</v>
      </c>
      <c r="AV45" s="59">
        <f>MetaData!AV45</f>
        <v>4.234536789297659E-3</v>
      </c>
      <c r="AW45" s="59"/>
      <c r="AX45" s="55">
        <f>IF(MetaData!$F45="US",MetaData!AX45,MetaData!AX45/6.89476)</f>
        <v>37.274683962893562</v>
      </c>
      <c r="AY45" s="119">
        <f>IF(MetaData!$F45="US",MetaData!AY45,MetaData!AY45/6.89476)</f>
        <v>0</v>
      </c>
      <c r="AZ45" s="119">
        <f>MetaData!AZ45</f>
        <v>0</v>
      </c>
      <c r="BA45" s="115"/>
      <c r="BB45" s="115"/>
      <c r="BC45" s="115"/>
      <c r="BD45" s="115"/>
      <c r="BE45" s="117">
        <f>MetaData!BE45</f>
        <v>0</v>
      </c>
      <c r="BF45" s="52">
        <f>MetaData!BF45</f>
        <v>0</v>
      </c>
    </row>
    <row r="46" spans="1:58" ht="15.75">
      <c r="A46" s="89">
        <f>MetaData!A46</f>
        <v>42</v>
      </c>
      <c r="B46" s="89">
        <f>MetaData!B46</f>
        <v>14</v>
      </c>
      <c r="C46" s="10">
        <f>MetaData!C46</f>
        <v>1</v>
      </c>
      <c r="D46" s="10" t="str">
        <f>MetaData!D46</f>
        <v>S17-3UT</v>
      </c>
      <c r="E46" s="94" t="str">
        <f>MetaData!E46</f>
        <v>Bae &amp; Bayrak 2006</v>
      </c>
      <c r="F46" s="12" t="s">
        <v>3</v>
      </c>
      <c r="G46" s="14" t="str">
        <f>MetaData!G46</f>
        <v>C</v>
      </c>
      <c r="H46" s="14" t="str">
        <f>MetaData!H46</f>
        <v>S</v>
      </c>
      <c r="I46" s="50">
        <f>IF(MetaData!$F46="US",MetaData!I46,MetaData!I46/6.89476)</f>
        <v>6.3091391143419067</v>
      </c>
      <c r="J46" s="92">
        <f>IF(MetaData!$F46="US",MetaData!J46,MetaData!J46/6.89476)</f>
        <v>0</v>
      </c>
      <c r="K46" s="92">
        <f>IF(MetaData!$F46="US",MetaData!K46,MetaData!K46/6.89476)</f>
        <v>0</v>
      </c>
      <c r="L46" s="50">
        <f>IF(MetaData!$F46="US",MetaData!L46,MetaData!L46/4.448)</f>
        <v>946.67266187050359</v>
      </c>
      <c r="M46" s="117">
        <f>MetaData!M46</f>
        <v>1</v>
      </c>
      <c r="N46" s="53">
        <f>IF(MetaData!$F46="US",MetaData!N46,MetaData!N46/25.4)</f>
        <v>17.322834645669293</v>
      </c>
      <c r="O46" s="53">
        <f>IF(MetaData!$F46="US",MetaData!O46,MetaData!O46/25.4)</f>
        <v>17.322834645669293</v>
      </c>
      <c r="P46" s="53">
        <f>IF(MetaData!$F46="US",MetaData!P46,MetaData!P46/25.4)</f>
        <v>103.54330708661418</v>
      </c>
      <c r="Q46" s="53">
        <f>IF(MetaData!$F46="US",MetaData!Q46,MetaData!Q46/25.4)</f>
        <v>0</v>
      </c>
      <c r="R46" s="118"/>
      <c r="S46" s="54">
        <f t="shared" si="0"/>
        <v>300.08060016120038</v>
      </c>
      <c r="T46" s="50">
        <f>IF(MetaData!$F46="US",MetaData!T46,MetaData!T46/25.4)</f>
        <v>0.62992125984251968</v>
      </c>
      <c r="U46" s="50">
        <f>IF(MetaData!$F46="US",MetaData!U46,MetaData!U46/25.4)</f>
        <v>0.62992125984251968</v>
      </c>
      <c r="V46" s="50">
        <f>IF(MetaData!$F46="US",MetaData!V46,MetaData!V46/25.4)</f>
        <v>0.62992125984251968</v>
      </c>
      <c r="W46" s="52">
        <f>MetaData!W46</f>
        <v>12</v>
      </c>
      <c r="X46" s="50">
        <v>0.6889763779527559</v>
      </c>
      <c r="Y46" s="52">
        <f>MetaData!Y46</f>
        <v>2</v>
      </c>
      <c r="Z46" s="50">
        <f>IF(MetaData!$F46="US",MetaData!Z46,MetaData!Z46/25.4)</f>
        <v>0.6889763779527559</v>
      </c>
      <c r="AA46" s="52">
        <f>MetaData!AA46</f>
        <v>2</v>
      </c>
      <c r="AB46" s="102">
        <f>MetaData!AB46</f>
        <v>0</v>
      </c>
      <c r="AC46" s="98">
        <f>IF(MetaData!$F46="US",MetaData!AC46,MetaData!AC46/25.4)</f>
        <v>0</v>
      </c>
      <c r="AD46" s="98"/>
      <c r="AE46" s="51">
        <f>MetaData!AE46</f>
        <v>1.2449999999999999E-2</v>
      </c>
      <c r="AF46" s="50">
        <f>IF(MetaData!$F46="US",MetaData!AF46,MetaData!AF46/6.89476)</f>
        <v>72.953953437102967</v>
      </c>
      <c r="AG46" s="119">
        <f>IF(MetaData!$F46="US",MetaData!AG46*6.89476,MetaData!AG46)</f>
        <v>0</v>
      </c>
      <c r="AH46" s="50">
        <f>IF(MetaData!$F46="US",MetaData!AH46,MetaData!AH46/6.89476)</f>
        <v>72.953953437102967</v>
      </c>
      <c r="AI46" s="50">
        <f>IF(MetaData!$F46="US",MetaData!AI46,MetaData!AI46/6.89476)</f>
        <v>72.953953437102967</v>
      </c>
      <c r="AJ46" s="119">
        <f>IF(MetaData!$F46="US",MetaData!AJ46*6.89476,MetaData!AJ46)</f>
        <v>0</v>
      </c>
      <c r="AK46" s="119">
        <f>IF(MetaData!$F46="US",MetaData!AK46*6.89476,MetaData!AK46)</f>
        <v>0</v>
      </c>
      <c r="AL46" s="117">
        <f>MetaData!AL46</f>
        <v>0</v>
      </c>
      <c r="AM46" s="117" t="str">
        <f>MetaData!AM46</f>
        <v>RJ</v>
      </c>
      <c r="AN46" s="52">
        <f>MetaData!AN46</f>
        <v>4</v>
      </c>
      <c r="AO46" s="102" t="str">
        <f>MetaData!AO46</f>
        <v>Ribbed</v>
      </c>
      <c r="AP46" s="50">
        <f>IF(MetaData!$F46="US",MetaData!AP46,MetaData!AP46/25.4)</f>
        <v>0.37401574803149606</v>
      </c>
      <c r="AQ46" s="117">
        <f>MetaData!AQ46</f>
        <v>0</v>
      </c>
      <c r="AR46" s="50">
        <f>IF(MetaData!$F46="US",MetaData!AR46,MetaData!AR46/25.4)</f>
        <v>3.3858267716535435</v>
      </c>
      <c r="AS46" s="120">
        <f>IF(MetaData!$F46="US",MetaData!AS46,MetaData!AS46/25.4)</f>
        <v>0</v>
      </c>
      <c r="AT46" s="117">
        <f>MetaData!AT46</f>
        <v>0</v>
      </c>
      <c r="AU46" s="120">
        <f>IF(MetaData!$F46="US",MetaData!AU46,MetaData!AU46/25.4)</f>
        <v>0</v>
      </c>
      <c r="AV46" s="59">
        <f>MetaData!AV46</f>
        <v>7.4890327695560253E-3</v>
      </c>
      <c r="AW46" s="59"/>
      <c r="AX46" s="55">
        <f>IF(MetaData!$F46="US",MetaData!AX46,MetaData!AX46/6.89476)</f>
        <v>71.938689671576682</v>
      </c>
      <c r="AY46" s="119">
        <f>IF(MetaData!$F46="US",MetaData!AY46,MetaData!AY46/6.89476)</f>
        <v>0</v>
      </c>
      <c r="AZ46" s="119">
        <f>MetaData!AZ46</f>
        <v>0</v>
      </c>
      <c r="BA46" s="115"/>
      <c r="BB46" s="115"/>
      <c r="BC46" s="115"/>
      <c r="BD46" s="115"/>
      <c r="BE46" s="117">
        <f>MetaData!BE46</f>
        <v>0</v>
      </c>
      <c r="BF46" s="52">
        <f>MetaData!BF46</f>
        <v>1</v>
      </c>
    </row>
    <row r="47" spans="1:58" ht="15.75">
      <c r="A47" s="89">
        <f>MetaData!A47</f>
        <v>43</v>
      </c>
      <c r="B47" s="89">
        <f>MetaData!B47</f>
        <v>14</v>
      </c>
      <c r="C47" s="10">
        <f>MetaData!C47</f>
        <v>2</v>
      </c>
      <c r="D47" s="10" t="str">
        <f>MetaData!D47</f>
        <v>S24-2UT</v>
      </c>
      <c r="E47" s="94" t="str">
        <f>MetaData!E47</f>
        <v>Bae &amp; Bayrak 2006</v>
      </c>
      <c r="F47" s="12" t="s">
        <v>3</v>
      </c>
      <c r="G47" s="14" t="str">
        <f>MetaData!G47</f>
        <v>C</v>
      </c>
      <c r="H47" s="14" t="str">
        <f>MetaData!H47</f>
        <v>S</v>
      </c>
      <c r="I47" s="50">
        <f>IF(MetaData!$F47="US",MetaData!I47,MetaData!I47/6.89476)</f>
        <v>6.3091391143419067</v>
      </c>
      <c r="J47" s="92">
        <f>IF(MetaData!$F47="US",MetaData!J47,MetaData!J47/6.89476)</f>
        <v>0</v>
      </c>
      <c r="K47" s="92">
        <f>IF(MetaData!$F47="US",MetaData!K47,MetaData!K47/6.89476)</f>
        <v>0</v>
      </c>
      <c r="L47" s="50">
        <f>IF(MetaData!$F47="US",MetaData!L47,MetaData!L47/4.448)</f>
        <v>1819.5087679856115</v>
      </c>
      <c r="M47" s="117">
        <f>MetaData!M47</f>
        <v>1</v>
      </c>
      <c r="N47" s="53">
        <f>IF(MetaData!$F47="US",MetaData!N47,MetaData!N47/25.4)</f>
        <v>24.015748031496063</v>
      </c>
      <c r="O47" s="53">
        <f>IF(MetaData!$F47="US",MetaData!O47,MetaData!O47/25.4)</f>
        <v>24.015748031496063</v>
      </c>
      <c r="P47" s="53">
        <f>IF(MetaData!$F47="US",MetaData!P47,MetaData!P47/25.4)</f>
        <v>103.54330708661418</v>
      </c>
      <c r="Q47" s="53">
        <f>IF(MetaData!$F47="US",MetaData!Q47,MetaData!Q47/25.4)</f>
        <v>0</v>
      </c>
      <c r="R47" s="118"/>
      <c r="S47" s="54">
        <f t="shared" si="0"/>
        <v>576.75615351230704</v>
      </c>
      <c r="T47" s="50">
        <f>IF(MetaData!$F47="US",MetaData!T47,MetaData!T47/25.4)</f>
        <v>0.87401574803149606</v>
      </c>
      <c r="U47" s="50">
        <f>IF(MetaData!$F47="US",MetaData!U47,MetaData!U47/25.4)</f>
        <v>0.87401574803149606</v>
      </c>
      <c r="V47" s="50">
        <f>IF(MetaData!$F47="US",MetaData!V47,MetaData!V47/25.4)</f>
        <v>0.87401574803149606</v>
      </c>
      <c r="W47" s="52">
        <f>MetaData!W47</f>
        <v>12</v>
      </c>
      <c r="X47" s="50">
        <v>0.63779527559055116</v>
      </c>
      <c r="Y47" s="52">
        <f>MetaData!Y47</f>
        <v>2</v>
      </c>
      <c r="Z47" s="50">
        <f>IF(MetaData!$F47="US",MetaData!Z47,MetaData!Z47/25.4)</f>
        <v>0.63779527559055116</v>
      </c>
      <c r="AA47" s="52">
        <f>MetaData!AA47</f>
        <v>2</v>
      </c>
      <c r="AB47" s="102">
        <f>MetaData!AB47</f>
        <v>0</v>
      </c>
      <c r="AC47" s="98">
        <f>IF(MetaData!$F47="US",MetaData!AC47,MetaData!AC47/25.4)</f>
        <v>0</v>
      </c>
      <c r="AD47" s="98"/>
      <c r="AE47" s="51">
        <f>MetaData!AE47</f>
        <v>1.2449999999999999E-2</v>
      </c>
      <c r="AF47" s="50">
        <f>IF(MetaData!$F47="US",MetaData!AF47,MetaData!AF47/6.89476)</f>
        <v>72.953953437102967</v>
      </c>
      <c r="AG47" s="119">
        <f>IF(MetaData!$F47="US",MetaData!AG47*6.89476,MetaData!AG47)</f>
        <v>0</v>
      </c>
      <c r="AH47" s="50">
        <f>IF(MetaData!$F47="US",MetaData!AH47,MetaData!AH47/6.89476)</f>
        <v>72.953953437102967</v>
      </c>
      <c r="AI47" s="50">
        <f>IF(MetaData!$F47="US",MetaData!AI47,MetaData!AI47/6.89476)</f>
        <v>72.953953437102967</v>
      </c>
      <c r="AJ47" s="119">
        <f>IF(MetaData!$F47="US",MetaData!AJ47*6.89476,MetaData!AJ47)</f>
        <v>0</v>
      </c>
      <c r="AK47" s="119">
        <f>IF(MetaData!$F47="US",MetaData!AK47*6.89476,MetaData!AK47)</f>
        <v>0</v>
      </c>
      <c r="AL47" s="117">
        <f>MetaData!AL47</f>
        <v>0</v>
      </c>
      <c r="AM47" s="117" t="str">
        <f>MetaData!AM47</f>
        <v>RJ</v>
      </c>
      <c r="AN47" s="52">
        <f>MetaData!AN47</f>
        <v>4</v>
      </c>
      <c r="AO47" s="102" t="str">
        <f>MetaData!AO47</f>
        <v>Ribbed</v>
      </c>
      <c r="AP47" s="50">
        <f>IF(MetaData!$F47="US",MetaData!AP47,MetaData!AP47/25.4)</f>
        <v>0.5</v>
      </c>
      <c r="AQ47" s="117">
        <f>MetaData!AQ47</f>
        <v>0</v>
      </c>
      <c r="AR47" s="50">
        <f>IF(MetaData!$F47="US",MetaData!AR47,MetaData!AR47/25.4)</f>
        <v>3.7401574803149606</v>
      </c>
      <c r="AS47" s="120">
        <f>IF(MetaData!$F47="US",MetaData!AS47,MetaData!AS47/25.4)</f>
        <v>0</v>
      </c>
      <c r="AT47" s="117">
        <f>MetaData!AT47</f>
        <v>0</v>
      </c>
      <c r="AU47" s="120">
        <f>IF(MetaData!$F47="US",MetaData!AU47,MetaData!AU47/25.4)</f>
        <v>0</v>
      </c>
      <c r="AV47" s="59">
        <f>MetaData!AV47</f>
        <v>8.7394408973252794E-3</v>
      </c>
      <c r="AW47" s="59"/>
      <c r="AX47" s="55">
        <f>IF(MetaData!$F47="US",MetaData!AX47,MetaData!AX47/6.89476)</f>
        <v>62.076127377892782</v>
      </c>
      <c r="AY47" s="119">
        <f>IF(MetaData!$F47="US",MetaData!AY47,MetaData!AY47/6.89476)</f>
        <v>0</v>
      </c>
      <c r="AZ47" s="119">
        <f>MetaData!AZ47</f>
        <v>0</v>
      </c>
      <c r="BA47" s="115"/>
      <c r="BB47" s="115"/>
      <c r="BC47" s="115"/>
      <c r="BD47" s="115"/>
      <c r="BE47" s="117">
        <f>MetaData!BE47</f>
        <v>0</v>
      </c>
      <c r="BF47" s="52">
        <f>MetaData!BF47</f>
        <v>1</v>
      </c>
    </row>
    <row r="48" spans="1:58" ht="15.75">
      <c r="A48" s="89">
        <f>MetaData!A48</f>
        <v>44</v>
      </c>
      <c r="B48" s="89">
        <f>MetaData!B48</f>
        <v>14</v>
      </c>
      <c r="C48" s="10">
        <f>MetaData!C48</f>
        <v>3</v>
      </c>
      <c r="D48" s="10" t="str">
        <f>MetaData!D48</f>
        <v>S24-4UT</v>
      </c>
      <c r="E48" s="94" t="str">
        <f>MetaData!E48</f>
        <v>Bae &amp; Bayrak 2006</v>
      </c>
      <c r="F48" s="12" t="s">
        <v>3</v>
      </c>
      <c r="G48" s="14" t="str">
        <f>MetaData!G48</f>
        <v>C</v>
      </c>
      <c r="H48" s="14" t="str">
        <f>MetaData!H48</f>
        <v>S</v>
      </c>
      <c r="I48" s="50">
        <f>IF(MetaData!$F48="US",MetaData!I48,MetaData!I48/6.89476)</f>
        <v>5.2938753488156225</v>
      </c>
      <c r="J48" s="92">
        <f>IF(MetaData!$F48="US",MetaData!J48,MetaData!J48/6.89476)</f>
        <v>0</v>
      </c>
      <c r="K48" s="92">
        <f>IF(MetaData!$F48="US",MetaData!K48,MetaData!K48/6.89476)</f>
        <v>0</v>
      </c>
      <c r="L48" s="50">
        <f>IF(MetaData!$F48="US",MetaData!L48,MetaData!L48/4.448)</f>
        <v>610.68570143884881</v>
      </c>
      <c r="M48" s="117">
        <f>MetaData!M48</f>
        <v>1</v>
      </c>
      <c r="N48" s="53">
        <f>IF(MetaData!$F48="US",MetaData!N48,MetaData!N48/25.4)</f>
        <v>24.015748031496063</v>
      </c>
      <c r="O48" s="53">
        <f>IF(MetaData!$F48="US",MetaData!O48,MetaData!O48/25.4)</f>
        <v>24.015748031496063</v>
      </c>
      <c r="P48" s="53">
        <f>IF(MetaData!$F48="US",MetaData!P48,MetaData!P48/25.4)</f>
        <v>103.54330708661418</v>
      </c>
      <c r="Q48" s="53">
        <f>IF(MetaData!$F48="US",MetaData!Q48,MetaData!Q48/25.4)</f>
        <v>0</v>
      </c>
      <c r="R48" s="118"/>
      <c r="S48" s="54">
        <f t="shared" si="0"/>
        <v>576.75615351230704</v>
      </c>
      <c r="T48" s="50">
        <f>IF(MetaData!$F48="US",MetaData!T48,MetaData!T48/25.4)</f>
        <v>0.87401574803149606</v>
      </c>
      <c r="U48" s="50">
        <f>IF(MetaData!$F48="US",MetaData!U48,MetaData!U48/25.4)</f>
        <v>0.87401574803149606</v>
      </c>
      <c r="V48" s="50">
        <f>IF(MetaData!$F48="US",MetaData!V48,MetaData!V48/25.4)</f>
        <v>0.87401574803149606</v>
      </c>
      <c r="W48" s="52">
        <f>MetaData!W48</f>
        <v>12</v>
      </c>
      <c r="X48" s="50">
        <v>0.76377952755905509</v>
      </c>
      <c r="Y48" s="52">
        <f>MetaData!Y48</f>
        <v>2</v>
      </c>
      <c r="Z48" s="50">
        <f>IF(MetaData!$F48="US",MetaData!Z48,MetaData!Z48/25.4)</f>
        <v>0.76377952755905509</v>
      </c>
      <c r="AA48" s="52">
        <f>MetaData!AA48</f>
        <v>2</v>
      </c>
      <c r="AB48" s="102">
        <f>MetaData!AB48</f>
        <v>0</v>
      </c>
      <c r="AC48" s="98">
        <f>IF(MetaData!$F48="US",MetaData!AC48,MetaData!AC48/25.4)</f>
        <v>0</v>
      </c>
      <c r="AD48" s="98"/>
      <c r="AE48" s="51">
        <f>MetaData!AE48</f>
        <v>1.2449999999999999E-2</v>
      </c>
      <c r="AF48" s="50">
        <f>IF(MetaData!$F48="US",MetaData!AF48,MetaData!AF48/6.89476)</f>
        <v>58.015072315787641</v>
      </c>
      <c r="AG48" s="119">
        <f>IF(MetaData!$F48="US",MetaData!AG48*6.89476,MetaData!AG48)</f>
        <v>0</v>
      </c>
      <c r="AH48" s="50">
        <f>IF(MetaData!$F48="US",MetaData!AH48,MetaData!AH48/6.89476)</f>
        <v>58.015072315787641</v>
      </c>
      <c r="AI48" s="50">
        <f>IF(MetaData!$F48="US",MetaData!AI48,MetaData!AI48/6.89476)</f>
        <v>58.015072315787641</v>
      </c>
      <c r="AJ48" s="119">
        <f>IF(MetaData!$F48="US",MetaData!AJ48*6.89476,MetaData!AJ48)</f>
        <v>0</v>
      </c>
      <c r="AK48" s="119">
        <f>IF(MetaData!$F48="US",MetaData!AK48*6.89476,MetaData!AK48)</f>
        <v>0</v>
      </c>
      <c r="AL48" s="117">
        <f>MetaData!AL48</f>
        <v>0</v>
      </c>
      <c r="AM48" s="117" t="str">
        <f>MetaData!AM48</f>
        <v>RJ</v>
      </c>
      <c r="AN48" s="52">
        <f>MetaData!AN48</f>
        <v>4</v>
      </c>
      <c r="AO48" s="102" t="str">
        <f>MetaData!AO48</f>
        <v>Ribbed</v>
      </c>
      <c r="AP48" s="50">
        <f>IF(MetaData!$F48="US",MetaData!AP48,MetaData!AP48/25.4)</f>
        <v>0.37401574803149606</v>
      </c>
      <c r="AQ48" s="117">
        <f>MetaData!AQ48</f>
        <v>0</v>
      </c>
      <c r="AR48" s="50">
        <f>IF(MetaData!$F48="US",MetaData!AR48,MetaData!AR48/25.4)</f>
        <v>5.984251968503937</v>
      </c>
      <c r="AS48" s="120">
        <f>IF(MetaData!$F48="US",MetaData!AS48,MetaData!AS48/25.4)</f>
        <v>0</v>
      </c>
      <c r="AT48" s="117">
        <f>MetaData!AT48</f>
        <v>0</v>
      </c>
      <c r="AU48" s="120">
        <f>IF(MetaData!$F48="US",MetaData!AU48,MetaData!AU48/25.4)</f>
        <v>0</v>
      </c>
      <c r="AV48" s="59">
        <f>MetaData!AV48</f>
        <v>3.0563524590163931E-3</v>
      </c>
      <c r="AW48" s="59"/>
      <c r="AX48" s="55">
        <f>IF(MetaData!$F48="US",MetaData!AX48,MetaData!AX48/6.89476)</f>
        <v>65.992144759208443</v>
      </c>
      <c r="AY48" s="119">
        <f>IF(MetaData!$F48="US",MetaData!AY48,MetaData!AY48/6.89476)</f>
        <v>0</v>
      </c>
      <c r="AZ48" s="119">
        <f>MetaData!AZ48</f>
        <v>0</v>
      </c>
      <c r="BA48" s="115"/>
      <c r="BB48" s="115"/>
      <c r="BC48" s="115"/>
      <c r="BD48" s="115"/>
      <c r="BE48" s="117">
        <f>MetaData!BE48</f>
        <v>0</v>
      </c>
      <c r="BF48" s="52">
        <f>MetaData!BF48</f>
        <v>1</v>
      </c>
    </row>
    <row r="49" spans="1:58" ht="15.75">
      <c r="A49" s="89">
        <f>MetaData!A49</f>
        <v>45</v>
      </c>
      <c r="B49" s="89">
        <f>MetaData!B49</f>
        <v>14</v>
      </c>
      <c r="C49" s="10">
        <f>MetaData!C49</f>
        <v>4</v>
      </c>
      <c r="D49" s="10" t="str">
        <f>MetaData!D49</f>
        <v>S24-5UT</v>
      </c>
      <c r="E49" s="94" t="str">
        <f>MetaData!E49</f>
        <v>Bae &amp; Bayrak 2006</v>
      </c>
      <c r="F49" s="12" t="s">
        <v>3</v>
      </c>
      <c r="G49" s="14" t="str">
        <f>MetaData!G49</f>
        <v>C</v>
      </c>
      <c r="H49" s="14" t="str">
        <f>MetaData!H49</f>
        <v>S</v>
      </c>
      <c r="I49" s="50">
        <f>IF(MetaData!$F49="US",MetaData!I49,MetaData!I49/6.89476)</f>
        <v>6.004559984684021</v>
      </c>
      <c r="J49" s="92">
        <f>IF(MetaData!$F49="US",MetaData!J49,MetaData!J49/6.89476)</f>
        <v>0</v>
      </c>
      <c r="K49" s="92">
        <f>IF(MetaData!$F49="US",MetaData!K49,MetaData!K49/6.89476)</f>
        <v>0</v>
      </c>
      <c r="L49" s="50">
        <f>IF(MetaData!$F49="US",MetaData!L49,MetaData!L49/4.448)</f>
        <v>692.66816546762573</v>
      </c>
      <c r="M49" s="117">
        <f>MetaData!M49</f>
        <v>1</v>
      </c>
      <c r="N49" s="53">
        <f>IF(MetaData!$F49="US",MetaData!N49,MetaData!N49/25.4)</f>
        <v>24.015748031496063</v>
      </c>
      <c r="O49" s="53">
        <f>IF(MetaData!$F49="US",MetaData!O49,MetaData!O49/25.4)</f>
        <v>24.015748031496063</v>
      </c>
      <c r="P49" s="53">
        <f>IF(MetaData!$F49="US",MetaData!P49,MetaData!P49/25.4)</f>
        <v>103.54330708661418</v>
      </c>
      <c r="Q49" s="53">
        <f>IF(MetaData!$F49="US",MetaData!Q49,MetaData!Q49/25.4)</f>
        <v>0</v>
      </c>
      <c r="R49" s="118"/>
      <c r="S49" s="54">
        <f t="shared" si="0"/>
        <v>576.75615351230704</v>
      </c>
      <c r="T49" s="50">
        <f>IF(MetaData!$F49="US",MetaData!T49,MetaData!T49/25.4)</f>
        <v>0.87401574803149606</v>
      </c>
      <c r="U49" s="50">
        <f>IF(MetaData!$F49="US",MetaData!U49,MetaData!U49/25.4)</f>
        <v>0.87401574803149606</v>
      </c>
      <c r="V49" s="50">
        <f>IF(MetaData!$F49="US",MetaData!V49,MetaData!V49/25.4)</f>
        <v>0.87401574803149606</v>
      </c>
      <c r="W49" s="52">
        <f>MetaData!W49</f>
        <v>12</v>
      </c>
      <c r="X49" s="50">
        <v>0.63779527559055116</v>
      </c>
      <c r="Y49" s="52">
        <f>MetaData!Y49</f>
        <v>2</v>
      </c>
      <c r="Z49" s="50">
        <f>IF(MetaData!$F49="US",MetaData!Z49,MetaData!Z49/25.4)</f>
        <v>0.63779527559055116</v>
      </c>
      <c r="AA49" s="52">
        <f>MetaData!AA49</f>
        <v>2</v>
      </c>
      <c r="AB49" s="102">
        <f>MetaData!AB49</f>
        <v>0</v>
      </c>
      <c r="AC49" s="98">
        <f>IF(MetaData!$F49="US",MetaData!AC49,MetaData!AC49/25.4)</f>
        <v>0</v>
      </c>
      <c r="AD49" s="98"/>
      <c r="AE49" s="51">
        <f>MetaData!AE49</f>
        <v>1.2449999999999999E-2</v>
      </c>
      <c r="AF49" s="50">
        <f>IF(MetaData!$F49="US",MetaData!AF49,MetaData!AF49/6.89476)</f>
        <v>58.015072315787641</v>
      </c>
      <c r="AG49" s="119">
        <f>IF(MetaData!$F49="US",MetaData!AG49*6.89476,MetaData!AG49)</f>
        <v>0</v>
      </c>
      <c r="AH49" s="50">
        <f>IF(MetaData!$F49="US",MetaData!AH49,MetaData!AH49/6.89476)</f>
        <v>58.015072315787641</v>
      </c>
      <c r="AI49" s="50">
        <f>IF(MetaData!$F49="US",MetaData!AI49,MetaData!AI49/6.89476)</f>
        <v>58.015072315787641</v>
      </c>
      <c r="AJ49" s="119">
        <f>IF(MetaData!$F49="US",MetaData!AJ49*6.89476,MetaData!AJ49)</f>
        <v>0</v>
      </c>
      <c r="AK49" s="119">
        <f>IF(MetaData!$F49="US",MetaData!AK49*6.89476,MetaData!AK49)</f>
        <v>0</v>
      </c>
      <c r="AL49" s="117">
        <f>MetaData!AL49</f>
        <v>0</v>
      </c>
      <c r="AM49" s="117" t="str">
        <f>MetaData!AM49</f>
        <v>RJ</v>
      </c>
      <c r="AN49" s="52">
        <f>MetaData!AN49</f>
        <v>4</v>
      </c>
      <c r="AO49" s="102" t="str">
        <f>MetaData!AO49</f>
        <v>Ribbed</v>
      </c>
      <c r="AP49" s="50">
        <f>IF(MetaData!$F49="US",MetaData!AP49,MetaData!AP49/25.4)</f>
        <v>0.5</v>
      </c>
      <c r="AQ49" s="117">
        <f>MetaData!AQ49</f>
        <v>0</v>
      </c>
      <c r="AR49" s="50">
        <f>IF(MetaData!$F49="US",MetaData!AR49,MetaData!AR49/25.4)</f>
        <v>5.984251968503937</v>
      </c>
      <c r="AS49" s="120">
        <f>IF(MetaData!$F49="US",MetaData!AS49,MetaData!AS49/25.4)</f>
        <v>0</v>
      </c>
      <c r="AT49" s="117">
        <f>MetaData!AT49</f>
        <v>0</v>
      </c>
      <c r="AU49" s="120">
        <f>IF(MetaData!$F49="US",MetaData!AU49,MetaData!AU49/25.4)</f>
        <v>0</v>
      </c>
      <c r="AV49" s="59">
        <f>MetaData!AV49</f>
        <v>5.4621505608283003E-3</v>
      </c>
      <c r="AW49" s="59"/>
      <c r="AX49" s="55">
        <f>IF(MetaData!$F49="US",MetaData!AX49,MetaData!AX49/6.89476)</f>
        <v>63.09139114341906</v>
      </c>
      <c r="AY49" s="119">
        <f>IF(MetaData!$F49="US",MetaData!AY49,MetaData!AY49/6.89476)</f>
        <v>0</v>
      </c>
      <c r="AZ49" s="119">
        <f>MetaData!AZ49</f>
        <v>0</v>
      </c>
      <c r="BA49" s="115"/>
      <c r="BB49" s="115"/>
      <c r="BC49" s="115"/>
      <c r="BD49" s="115"/>
      <c r="BE49" s="117">
        <f>MetaData!BE49</f>
        <v>0</v>
      </c>
      <c r="BF49" s="52">
        <f>MetaData!BF49</f>
        <v>1</v>
      </c>
    </row>
    <row r="50" spans="1:58" ht="15.75">
      <c r="A50" s="89">
        <f>MetaData!A50</f>
        <v>46</v>
      </c>
      <c r="B50" s="89">
        <f>MetaData!B50</f>
        <v>15</v>
      </c>
      <c r="C50" s="10">
        <f>MetaData!C50</f>
        <v>1</v>
      </c>
      <c r="D50" s="10" t="str">
        <f>MetaData!D50</f>
        <v>AS-2HT</v>
      </c>
      <c r="E50" s="94" t="str">
        <f>MetaData!E50</f>
        <v>Bayrak and Sheikh (1996)</v>
      </c>
      <c r="F50" s="12" t="s">
        <v>3</v>
      </c>
      <c r="G50" s="14" t="str">
        <f>MetaData!G50</f>
        <v>C</v>
      </c>
      <c r="H50" s="14" t="str">
        <f>MetaData!H50</f>
        <v>S</v>
      </c>
      <c r="I50" s="50">
        <f>IF(MetaData!$F50="US",MetaData!I50,MetaData!I50/6.89476)</f>
        <v>10.399201712604935</v>
      </c>
      <c r="J50" s="92">
        <f>IF(MetaData!$F50="US",MetaData!J50,MetaData!J50/6.89476)</f>
        <v>0</v>
      </c>
      <c r="K50" s="92">
        <f>IF(MetaData!$F50="US",MetaData!K50,MetaData!K50/6.89476)</f>
        <v>0</v>
      </c>
      <c r="L50" s="50">
        <f>IF(MetaData!$F50="US",MetaData!L50,MetaData!L50/4.448)</f>
        <v>539.79316546762584</v>
      </c>
      <c r="M50" s="117">
        <f>MetaData!M50</f>
        <v>3</v>
      </c>
      <c r="N50" s="53">
        <f>IF(MetaData!$F50="US",MetaData!N50,MetaData!N50/25.4)</f>
        <v>12.007874015748031</v>
      </c>
      <c r="O50" s="53">
        <f>IF(MetaData!$F50="US",MetaData!O50,MetaData!O50/25.4)</f>
        <v>12.007874015748031</v>
      </c>
      <c r="P50" s="53">
        <f>IF(MetaData!$F50="US",MetaData!P50,MetaData!P50/25.4)</f>
        <v>72.519685039370088</v>
      </c>
      <c r="Q50" s="53">
        <f>IF(MetaData!$F50="US",MetaData!Q50,MetaData!Q50/25.4)</f>
        <v>0</v>
      </c>
      <c r="R50" s="118"/>
      <c r="S50" s="54">
        <f t="shared" si="0"/>
        <v>144.18903837807676</v>
      </c>
      <c r="T50" s="50">
        <f>IF(MetaData!$F50="US",MetaData!T50,MetaData!T50/25.4)</f>
        <v>0.76771653543307095</v>
      </c>
      <c r="U50" s="50">
        <f>IF(MetaData!$F50="US",MetaData!U50,MetaData!U50/25.4)</f>
        <v>0.76771653543307095</v>
      </c>
      <c r="V50" s="50">
        <f>IF(MetaData!$F50="US",MetaData!V50,MetaData!V50/25.4)</f>
        <v>0.76771653543307095</v>
      </c>
      <c r="W50" s="52">
        <f>MetaData!W50</f>
        <v>8</v>
      </c>
      <c r="X50" s="50">
        <v>0.55118110236220474</v>
      </c>
      <c r="Y50" s="52">
        <f>MetaData!Y50</f>
        <v>1</v>
      </c>
      <c r="Z50" s="50">
        <f>IF(MetaData!$F50="US",MetaData!Z50,MetaData!Z50/25.4)</f>
        <v>0.55118110236220474</v>
      </c>
      <c r="AA50" s="52">
        <f>MetaData!AA50</f>
        <v>1</v>
      </c>
      <c r="AB50" s="102">
        <f>MetaData!AB50</f>
        <v>0</v>
      </c>
      <c r="AC50" s="98">
        <f>IF(MetaData!$F50="US",MetaData!AC50,MetaData!AC50/25.4)</f>
        <v>0</v>
      </c>
      <c r="AD50" s="98"/>
      <c r="AE50" s="51">
        <f>MetaData!AE50</f>
        <v>2.58E-2</v>
      </c>
      <c r="AF50" s="50">
        <f>IF(MetaData!$F50="US",MetaData!AF50,MetaData!AF50/6.89476)</f>
        <v>65.847107078418972</v>
      </c>
      <c r="AG50" s="119">
        <f>IF(MetaData!$F50="US",MetaData!AG50*6.89476,MetaData!AG50)</f>
        <v>700</v>
      </c>
      <c r="AH50" s="50">
        <f>IF(MetaData!$F50="US",MetaData!AH50,MetaData!AH50/6.89476)</f>
        <v>65.847107078418972</v>
      </c>
      <c r="AI50" s="50">
        <f>IF(MetaData!$F50="US",MetaData!AI50,MetaData!AI50/6.89476)</f>
        <v>65.847107078418972</v>
      </c>
      <c r="AJ50" s="119">
        <f>IF(MetaData!$F50="US",MetaData!AJ50*6.89476,MetaData!AJ50)</f>
        <v>700</v>
      </c>
      <c r="AK50" s="119">
        <f>IF(MetaData!$F50="US",MetaData!AK50*6.89476,MetaData!AK50)</f>
        <v>700</v>
      </c>
      <c r="AL50" s="117">
        <f>MetaData!AL50</f>
        <v>0</v>
      </c>
      <c r="AM50" s="117" t="str">
        <f>MetaData!AM50</f>
        <v>RD: Rectangular and diagonal ties</v>
      </c>
      <c r="AN50" s="52">
        <f>MetaData!AN50</f>
        <v>3.4</v>
      </c>
      <c r="AO50" s="102">
        <f>MetaData!AO50</f>
        <v>0</v>
      </c>
      <c r="AP50" s="50">
        <f>IF(MetaData!$F50="US",MetaData!AP50,MetaData!AP50/25.4)</f>
        <v>0.44488188976377957</v>
      </c>
      <c r="AQ50" s="117">
        <f>MetaData!AQ50</f>
        <v>16</v>
      </c>
      <c r="AR50" s="50">
        <f>IF(MetaData!$F50="US",MetaData!AR50,MetaData!AR50/25.4)</f>
        <v>3.5433070866141736</v>
      </c>
      <c r="AS50" s="120">
        <f>IF(MetaData!$F50="US",MetaData!AS50,MetaData!AS50/25.4)</f>
        <v>0</v>
      </c>
      <c r="AT50" s="117">
        <f>MetaData!AT50</f>
        <v>0</v>
      </c>
      <c r="AU50" s="120">
        <f>IF(MetaData!$F50="US",MetaData!AU50,MetaData!AU50/25.4)</f>
        <v>0</v>
      </c>
      <c r="AV50" s="59">
        <f>MetaData!AV50</f>
        <v>1.2421765794038201E-2</v>
      </c>
      <c r="AW50" s="59"/>
      <c r="AX50" s="55">
        <f>IF(MetaData!$F50="US",MetaData!AX50,MetaData!AX50/6.89476)</f>
        <v>78.610422987892264</v>
      </c>
      <c r="AY50" s="119">
        <f>IF(MetaData!$F50="US",MetaData!AY50,MetaData!AY50/6.89476)</f>
        <v>99.060735979207408</v>
      </c>
      <c r="AZ50" s="119">
        <f>MetaData!AZ50</f>
        <v>0</v>
      </c>
      <c r="BA50" s="115"/>
      <c r="BB50" s="115"/>
      <c r="BC50" s="115"/>
      <c r="BD50" s="115"/>
      <c r="BE50" s="117">
        <f>MetaData!BE50</f>
        <v>0</v>
      </c>
      <c r="BF50" s="52">
        <f>MetaData!BF50</f>
        <v>1</v>
      </c>
    </row>
    <row r="51" spans="1:58" ht="15.75">
      <c r="A51" s="89">
        <f>MetaData!A51</f>
        <v>47</v>
      </c>
      <c r="B51" s="89">
        <f>MetaData!B51</f>
        <v>15</v>
      </c>
      <c r="C51" s="10">
        <f>MetaData!C51</f>
        <v>2</v>
      </c>
      <c r="D51" s="10" t="str">
        <f>MetaData!D51</f>
        <v>AS-3HT</v>
      </c>
      <c r="E51" s="94" t="str">
        <f>MetaData!E51</f>
        <v>Bayrak and Sheikh (1996)</v>
      </c>
      <c r="F51" s="12" t="s">
        <v>3</v>
      </c>
      <c r="G51" s="14" t="str">
        <f>MetaData!G51</f>
        <v>C</v>
      </c>
      <c r="H51" s="14" t="str">
        <f>MetaData!H51</f>
        <v>S</v>
      </c>
      <c r="I51" s="50">
        <f>IF(MetaData!$F51="US",MetaData!I51,MetaData!I51/6.89476)</f>
        <v>10.413705480683882</v>
      </c>
      <c r="J51" s="92">
        <f>IF(MetaData!$F51="US",MetaData!J51,MetaData!J51/6.89476)</f>
        <v>0</v>
      </c>
      <c r="K51" s="92">
        <f>IF(MetaData!$F51="US",MetaData!K51,MetaData!K51/6.89476)</f>
        <v>0</v>
      </c>
      <c r="L51" s="50">
        <f>IF(MetaData!$F51="US",MetaData!L51,MetaData!L51/4.448)</f>
        <v>750.89928057553948</v>
      </c>
      <c r="M51" s="117">
        <f>MetaData!M51</f>
        <v>3</v>
      </c>
      <c r="N51" s="53">
        <f>IF(MetaData!$F51="US",MetaData!N51,MetaData!N51/25.4)</f>
        <v>12.007874015748031</v>
      </c>
      <c r="O51" s="53">
        <f>IF(MetaData!$F51="US",MetaData!O51,MetaData!O51/25.4)</f>
        <v>12.007874015748031</v>
      </c>
      <c r="P51" s="53">
        <f>IF(MetaData!$F51="US",MetaData!P51,MetaData!P51/25.4)</f>
        <v>72.519685039370088</v>
      </c>
      <c r="Q51" s="53">
        <f>IF(MetaData!$F51="US",MetaData!Q51,MetaData!Q51/25.4)</f>
        <v>0</v>
      </c>
      <c r="R51" s="118"/>
      <c r="S51" s="54">
        <f t="shared" si="0"/>
        <v>144.18903837807676</v>
      </c>
      <c r="T51" s="50">
        <f>IF(MetaData!$F51="US",MetaData!T51,MetaData!T51/25.4)</f>
        <v>0.76771653543307095</v>
      </c>
      <c r="U51" s="50">
        <f>IF(MetaData!$F51="US",MetaData!U51,MetaData!U51/25.4)</f>
        <v>0.76771653543307095</v>
      </c>
      <c r="V51" s="50">
        <f>IF(MetaData!$F51="US",MetaData!V51,MetaData!V51/25.4)</f>
        <v>0.76771653543307095</v>
      </c>
      <c r="W51" s="52">
        <f>MetaData!W51</f>
        <v>8</v>
      </c>
      <c r="X51" s="50">
        <v>0.55118110236220474</v>
      </c>
      <c r="Y51" s="52">
        <f>MetaData!Y51</f>
        <v>1</v>
      </c>
      <c r="Z51" s="50">
        <f>IF(MetaData!$F51="US",MetaData!Z51,MetaData!Z51/25.4)</f>
        <v>0.55118110236220474</v>
      </c>
      <c r="AA51" s="52">
        <f>MetaData!AA51</f>
        <v>1</v>
      </c>
      <c r="AB51" s="102">
        <f>MetaData!AB51</f>
        <v>0</v>
      </c>
      <c r="AC51" s="98">
        <f>IF(MetaData!$F51="US",MetaData!AC51,MetaData!AC51/25.4)</f>
        <v>0</v>
      </c>
      <c r="AD51" s="98"/>
      <c r="AE51" s="51">
        <f>MetaData!AE51</f>
        <v>2.58E-2</v>
      </c>
      <c r="AF51" s="50">
        <f>IF(MetaData!$F51="US",MetaData!AF51,MetaData!AF51/6.89476)</f>
        <v>65.847107078418972</v>
      </c>
      <c r="AG51" s="119">
        <f>IF(MetaData!$F51="US",MetaData!AG51*6.89476,MetaData!AG51)</f>
        <v>700</v>
      </c>
      <c r="AH51" s="50">
        <f>IF(MetaData!$F51="US",MetaData!AH51,MetaData!AH51/6.89476)</f>
        <v>65.847107078418972</v>
      </c>
      <c r="AI51" s="50">
        <f>IF(MetaData!$F51="US",MetaData!AI51,MetaData!AI51/6.89476)</f>
        <v>65.847107078418972</v>
      </c>
      <c r="AJ51" s="119">
        <f>IF(MetaData!$F51="US",MetaData!AJ51*6.89476,MetaData!AJ51)</f>
        <v>700</v>
      </c>
      <c r="AK51" s="119">
        <f>IF(MetaData!$F51="US",MetaData!AK51*6.89476,MetaData!AK51)</f>
        <v>700</v>
      </c>
      <c r="AL51" s="117">
        <f>MetaData!AL51</f>
        <v>0</v>
      </c>
      <c r="AM51" s="117" t="str">
        <f>MetaData!AM51</f>
        <v>RD: Rectangular and diagonal ties</v>
      </c>
      <c r="AN51" s="52">
        <f>MetaData!AN51</f>
        <v>3.4</v>
      </c>
      <c r="AO51" s="102">
        <f>MetaData!AO51</f>
        <v>0</v>
      </c>
      <c r="AP51" s="50">
        <f>IF(MetaData!$F51="US",MetaData!AP51,MetaData!AP51/25.4)</f>
        <v>0.44488188976377957</v>
      </c>
      <c r="AQ51" s="117">
        <f>MetaData!AQ51</f>
        <v>16</v>
      </c>
      <c r="AR51" s="50">
        <f>IF(MetaData!$F51="US",MetaData!AR51,MetaData!AR51/25.4)</f>
        <v>3.5433070866141736</v>
      </c>
      <c r="AS51" s="120">
        <f>IF(MetaData!$F51="US",MetaData!AS51,MetaData!AS51/25.4)</f>
        <v>0</v>
      </c>
      <c r="AT51" s="117">
        <f>MetaData!AT51</f>
        <v>0</v>
      </c>
      <c r="AU51" s="120">
        <f>IF(MetaData!$F51="US",MetaData!AU51,MetaData!AU51/25.4)</f>
        <v>0</v>
      </c>
      <c r="AV51" s="59">
        <f>MetaData!AV51</f>
        <v>1.2421765794038201E-2</v>
      </c>
      <c r="AW51" s="59"/>
      <c r="AX51" s="55">
        <f>IF(MetaData!$F51="US",MetaData!AX51,MetaData!AX51/6.89476)</f>
        <v>78.610422987892264</v>
      </c>
      <c r="AY51" s="119">
        <f>IF(MetaData!$F51="US",MetaData!AY51,MetaData!AY51/6.89476)</f>
        <v>99.060735979207408</v>
      </c>
      <c r="AZ51" s="119">
        <f>MetaData!AZ51</f>
        <v>0</v>
      </c>
      <c r="BA51" s="115"/>
      <c r="BB51" s="115"/>
      <c r="BC51" s="115"/>
      <c r="BD51" s="115"/>
      <c r="BE51" s="117">
        <f>MetaData!BE51</f>
        <v>0</v>
      </c>
      <c r="BF51" s="52">
        <f>MetaData!BF51</f>
        <v>1</v>
      </c>
    </row>
    <row r="52" spans="1:58" ht="15.75">
      <c r="A52" s="89">
        <f>MetaData!A52</f>
        <v>48</v>
      </c>
      <c r="B52" s="89">
        <f>MetaData!B52</f>
        <v>15</v>
      </c>
      <c r="C52" s="10">
        <f>MetaData!C52</f>
        <v>3</v>
      </c>
      <c r="D52" s="10" t="str">
        <f>MetaData!D52</f>
        <v>AS-4HT</v>
      </c>
      <c r="E52" s="94" t="str">
        <f>MetaData!E52</f>
        <v>Bayrak and Sheikh (1996)</v>
      </c>
      <c r="F52" s="12" t="s">
        <v>3</v>
      </c>
      <c r="G52" s="14" t="str">
        <f>MetaData!G52</f>
        <v>C</v>
      </c>
      <c r="H52" s="14" t="str">
        <f>MetaData!H52</f>
        <v>S</v>
      </c>
      <c r="I52" s="50">
        <f>IF(MetaData!$F52="US",MetaData!I52,MetaData!I52/6.89476)</f>
        <v>10.42820924876283</v>
      </c>
      <c r="J52" s="92">
        <f>IF(MetaData!$F52="US",MetaData!J52,MetaData!J52/6.89476)</f>
        <v>0</v>
      </c>
      <c r="K52" s="92">
        <f>IF(MetaData!$F52="US",MetaData!K52,MetaData!K52/6.89476)</f>
        <v>0</v>
      </c>
      <c r="L52" s="50">
        <f>IF(MetaData!$F52="US",MetaData!L52,MetaData!L52/4.448)</f>
        <v>751.79856115107907</v>
      </c>
      <c r="M52" s="117">
        <f>MetaData!M52</f>
        <v>3</v>
      </c>
      <c r="N52" s="53">
        <f>IF(MetaData!$F52="US",MetaData!N52,MetaData!N52/25.4)</f>
        <v>12.007874015748031</v>
      </c>
      <c r="O52" s="53">
        <f>IF(MetaData!$F52="US",MetaData!O52,MetaData!O52/25.4)</f>
        <v>12.007874015748031</v>
      </c>
      <c r="P52" s="53">
        <f>IF(MetaData!$F52="US",MetaData!P52,MetaData!P52/25.4)</f>
        <v>72.519685039370088</v>
      </c>
      <c r="Q52" s="53">
        <f>IF(MetaData!$F52="US",MetaData!Q52,MetaData!Q52/25.4)</f>
        <v>0</v>
      </c>
      <c r="R52" s="118"/>
      <c r="S52" s="54">
        <f t="shared" si="0"/>
        <v>144.18903837807676</v>
      </c>
      <c r="T52" s="50">
        <f>IF(MetaData!$F52="US",MetaData!T52,MetaData!T52/25.4)</f>
        <v>0.76771653543307095</v>
      </c>
      <c r="U52" s="50">
        <f>IF(MetaData!$F52="US",MetaData!U52,MetaData!U52/25.4)</f>
        <v>0.76771653543307095</v>
      </c>
      <c r="V52" s="50">
        <f>IF(MetaData!$F52="US",MetaData!V52,MetaData!V52/25.4)</f>
        <v>0.76771653543307095</v>
      </c>
      <c r="W52" s="52">
        <f>MetaData!W52</f>
        <v>8</v>
      </c>
      <c r="X52" s="50">
        <v>0.45275590551181105</v>
      </c>
      <c r="Y52" s="52">
        <f>MetaData!Y52</f>
        <v>1</v>
      </c>
      <c r="Z52" s="50">
        <f>IF(MetaData!$F52="US",MetaData!Z52,MetaData!Z52/25.4)</f>
        <v>0.45275590551181105</v>
      </c>
      <c r="AA52" s="52">
        <f>MetaData!AA52</f>
        <v>1</v>
      </c>
      <c r="AB52" s="102">
        <f>MetaData!AB52</f>
        <v>0</v>
      </c>
      <c r="AC52" s="98">
        <f>IF(MetaData!$F52="US",MetaData!AC52,MetaData!AC52/25.4)</f>
        <v>0</v>
      </c>
      <c r="AD52" s="98"/>
      <c r="AE52" s="51">
        <f>MetaData!AE52</f>
        <v>2.58E-2</v>
      </c>
      <c r="AF52" s="50">
        <f>IF(MetaData!$F52="US",MetaData!AF52,MetaData!AF52/6.89476)</f>
        <v>65.847107078418972</v>
      </c>
      <c r="AG52" s="119">
        <f>IF(MetaData!$F52="US",MetaData!AG52*6.89476,MetaData!AG52)</f>
        <v>700</v>
      </c>
      <c r="AH52" s="50">
        <f>IF(MetaData!$F52="US",MetaData!AH52,MetaData!AH52/6.89476)</f>
        <v>65.847107078418972</v>
      </c>
      <c r="AI52" s="50">
        <f>IF(MetaData!$F52="US",MetaData!AI52,MetaData!AI52/6.89476)</f>
        <v>65.847107078418972</v>
      </c>
      <c r="AJ52" s="119">
        <f>IF(MetaData!$F52="US",MetaData!AJ52*6.89476,MetaData!AJ52)</f>
        <v>700</v>
      </c>
      <c r="AK52" s="119">
        <f>IF(MetaData!$F52="US",MetaData!AK52*6.89476,MetaData!AK52)</f>
        <v>700</v>
      </c>
      <c r="AL52" s="117">
        <f>MetaData!AL52</f>
        <v>0</v>
      </c>
      <c r="AM52" s="117" t="str">
        <f>MetaData!AM52</f>
        <v>RD: Rectangular and diagonal ties</v>
      </c>
      <c r="AN52" s="52">
        <f>MetaData!AN52</f>
        <v>3.4</v>
      </c>
      <c r="AO52" s="102">
        <f>MetaData!AO52</f>
        <v>0</v>
      </c>
      <c r="AP52" s="50">
        <f>IF(MetaData!$F52="US",MetaData!AP52,MetaData!AP52/25.4)</f>
        <v>0.62992125984251968</v>
      </c>
      <c r="AQ52" s="117">
        <f>MetaData!AQ52</f>
        <v>15</v>
      </c>
      <c r="AR52" s="50">
        <f>IF(MetaData!$F52="US",MetaData!AR52,MetaData!AR52/25.4)</f>
        <v>3.9370078740157481</v>
      </c>
      <c r="AS52" s="120">
        <f>IF(MetaData!$F52="US",MetaData!AS52,MetaData!AS52/25.4)</f>
        <v>0</v>
      </c>
      <c r="AT52" s="117">
        <f>MetaData!AT52</f>
        <v>0</v>
      </c>
      <c r="AU52" s="120">
        <f>IF(MetaData!$F52="US",MetaData!AU52,MetaData!AU52/25.4)</f>
        <v>0</v>
      </c>
      <c r="AV52" s="59">
        <f>MetaData!AV52</f>
        <v>2.2413461030201278E-2</v>
      </c>
      <c r="AW52" s="59"/>
      <c r="AX52" s="55">
        <f>IF(MetaData!$F52="US",MetaData!AX52,MetaData!AX52/6.89476)</f>
        <v>67.1524462055242</v>
      </c>
      <c r="AY52" s="119">
        <f>IF(MetaData!$F52="US",MetaData!AY52,MetaData!AY52/6.89476)</f>
        <v>93.984417151575983</v>
      </c>
      <c r="AZ52" s="119">
        <f>MetaData!AZ52</f>
        <v>0</v>
      </c>
      <c r="BA52" s="115"/>
      <c r="BB52" s="115"/>
      <c r="BC52" s="115"/>
      <c r="BD52" s="115"/>
      <c r="BE52" s="117">
        <f>MetaData!BE52</f>
        <v>0</v>
      </c>
      <c r="BF52" s="52">
        <f>MetaData!BF52</f>
        <v>1</v>
      </c>
    </row>
    <row r="53" spans="1:58" ht="15.75">
      <c r="A53" s="89">
        <f>MetaData!A53</f>
        <v>49</v>
      </c>
      <c r="B53" s="89">
        <f>MetaData!B53</f>
        <v>15</v>
      </c>
      <c r="C53" s="10">
        <f>MetaData!C53</f>
        <v>4</v>
      </c>
      <c r="D53" s="10" t="str">
        <f>MetaData!D53</f>
        <v xml:space="preserve"> AS-5HT</v>
      </c>
      <c r="E53" s="94" t="str">
        <f>MetaData!E53</f>
        <v>Bayrak and Sheikh (1996)</v>
      </c>
      <c r="F53" s="12" t="s">
        <v>3</v>
      </c>
      <c r="G53" s="14" t="str">
        <f>MetaData!G53</f>
        <v>C</v>
      </c>
      <c r="H53" s="14" t="str">
        <f>MetaData!H53</f>
        <v>S</v>
      </c>
      <c r="I53" s="50">
        <f>IF(MetaData!$F53="US",MetaData!I53,MetaData!I53/6.89476)</f>
        <v>14.764835904367954</v>
      </c>
      <c r="J53" s="92">
        <f>IF(MetaData!$F53="US",MetaData!J53,MetaData!J53/6.89476)</f>
        <v>0</v>
      </c>
      <c r="K53" s="92">
        <f>IF(MetaData!$F53="US",MetaData!K53,MetaData!K53/6.89476)</f>
        <v>0</v>
      </c>
      <c r="L53" s="50">
        <f>IF(MetaData!$F53="US",MetaData!L53,MetaData!L53/4.448)</f>
        <v>957.95863309352512</v>
      </c>
      <c r="M53" s="117">
        <f>MetaData!M53</f>
        <v>3</v>
      </c>
      <c r="N53" s="53">
        <f>IF(MetaData!$F53="US",MetaData!N53,MetaData!N53/25.4)</f>
        <v>12.007874015748031</v>
      </c>
      <c r="O53" s="53">
        <f>IF(MetaData!$F53="US",MetaData!O53,MetaData!O53/25.4)</f>
        <v>12.007874015748031</v>
      </c>
      <c r="P53" s="53">
        <f>IF(MetaData!$F53="US",MetaData!P53,MetaData!P53/25.4)</f>
        <v>72.519685039370088</v>
      </c>
      <c r="Q53" s="53">
        <f>IF(MetaData!$F53="US",MetaData!Q53,MetaData!Q53/25.4)</f>
        <v>0</v>
      </c>
      <c r="R53" s="118"/>
      <c r="S53" s="54">
        <f t="shared" si="0"/>
        <v>144.18903837807676</v>
      </c>
      <c r="T53" s="50">
        <f>IF(MetaData!$F53="US",MetaData!T53,MetaData!T53/25.4)</f>
        <v>0.76771653543307095</v>
      </c>
      <c r="U53" s="50">
        <f>IF(MetaData!$F53="US",MetaData!U53,MetaData!U53/25.4)</f>
        <v>0.76771653543307095</v>
      </c>
      <c r="V53" s="50">
        <f>IF(MetaData!$F53="US",MetaData!V53,MetaData!V53/25.4)</f>
        <v>0.76771653543307095</v>
      </c>
      <c r="W53" s="52">
        <f>MetaData!W53</f>
        <v>8</v>
      </c>
      <c r="X53" s="50">
        <v>0.45275590551181105</v>
      </c>
      <c r="Y53" s="52">
        <f>MetaData!Y53</f>
        <v>1</v>
      </c>
      <c r="Z53" s="50">
        <f>IF(MetaData!$F53="US",MetaData!Z53,MetaData!Z53/25.4)</f>
        <v>0.45275590551181105</v>
      </c>
      <c r="AA53" s="52">
        <f>MetaData!AA53</f>
        <v>1</v>
      </c>
      <c r="AB53" s="102">
        <f>MetaData!AB53</f>
        <v>0</v>
      </c>
      <c r="AC53" s="98">
        <f>IF(MetaData!$F53="US",MetaData!AC53,MetaData!AC53/25.4)</f>
        <v>0</v>
      </c>
      <c r="AD53" s="98"/>
      <c r="AE53" s="51">
        <f>MetaData!AE53</f>
        <v>2.58E-2</v>
      </c>
      <c r="AF53" s="50">
        <f>IF(MetaData!$F53="US",MetaData!AF53,MetaData!AF53/6.89476)</f>
        <v>65.847107078418972</v>
      </c>
      <c r="AG53" s="119">
        <f>IF(MetaData!$F53="US",MetaData!AG53*6.89476,MetaData!AG53)</f>
        <v>700</v>
      </c>
      <c r="AH53" s="50">
        <f>IF(MetaData!$F53="US",MetaData!AH53,MetaData!AH53/6.89476)</f>
        <v>65.847107078418972</v>
      </c>
      <c r="AI53" s="50">
        <f>IF(MetaData!$F53="US",MetaData!AI53,MetaData!AI53/6.89476)</f>
        <v>65.847107078418972</v>
      </c>
      <c r="AJ53" s="119">
        <f>IF(MetaData!$F53="US",MetaData!AJ53*6.89476,MetaData!AJ53)</f>
        <v>700</v>
      </c>
      <c r="AK53" s="119">
        <f>IF(MetaData!$F53="US",MetaData!AK53*6.89476,MetaData!AK53)</f>
        <v>700</v>
      </c>
      <c r="AL53" s="117">
        <f>MetaData!AL53</f>
        <v>0</v>
      </c>
      <c r="AM53" s="117" t="str">
        <f>MetaData!AM53</f>
        <v>RD: Rectangular and diagonal ties</v>
      </c>
      <c r="AN53" s="52">
        <f>MetaData!AN53</f>
        <v>3.4</v>
      </c>
      <c r="AO53" s="102">
        <f>MetaData!AO53</f>
        <v>0</v>
      </c>
      <c r="AP53" s="50">
        <f>IF(MetaData!$F53="US",MetaData!AP53,MetaData!AP53/25.4)</f>
        <v>0.62992125984251968</v>
      </c>
      <c r="AQ53" s="117">
        <f>MetaData!AQ53</f>
        <v>16</v>
      </c>
      <c r="AR53" s="50">
        <f>IF(MetaData!$F53="US",MetaData!AR53,MetaData!AR53/25.4)</f>
        <v>3.5433070866141736</v>
      </c>
      <c r="AS53" s="120">
        <f>IF(MetaData!$F53="US",MetaData!AS53,MetaData!AS53/25.4)</f>
        <v>0</v>
      </c>
      <c r="AT53" s="117">
        <f>MetaData!AT53</f>
        <v>0</v>
      </c>
      <c r="AU53" s="120">
        <f>IF(MetaData!$F53="US",MetaData!AU53,MetaData!AU53/25.4)</f>
        <v>0</v>
      </c>
      <c r="AV53" s="59">
        <f>MetaData!AV53</f>
        <v>2.490384558911253E-2</v>
      </c>
      <c r="AW53" s="59"/>
      <c r="AX53" s="55">
        <f>IF(MetaData!$F53="US",MetaData!AX53,MetaData!AX53/6.89476)</f>
        <v>67.1524462055242</v>
      </c>
      <c r="AY53" s="119">
        <f>IF(MetaData!$F53="US",MetaData!AY53,MetaData!AY53/6.89476)</f>
        <v>93.984417151575983</v>
      </c>
      <c r="AZ53" s="119">
        <f>MetaData!AZ53</f>
        <v>0</v>
      </c>
      <c r="BA53" s="115"/>
      <c r="BB53" s="115"/>
      <c r="BC53" s="115"/>
      <c r="BD53" s="115"/>
      <c r="BE53" s="117">
        <f>MetaData!BE53</f>
        <v>0</v>
      </c>
      <c r="BF53" s="52">
        <f>MetaData!BF53</f>
        <v>1</v>
      </c>
    </row>
    <row r="54" spans="1:58" ht="15.75">
      <c r="A54" s="89">
        <f>MetaData!A54</f>
        <v>50</v>
      </c>
      <c r="B54" s="89">
        <f>MetaData!B54</f>
        <v>15</v>
      </c>
      <c r="C54" s="10">
        <f>MetaData!C54</f>
        <v>5</v>
      </c>
      <c r="D54" s="10" t="str">
        <f>MetaData!D54</f>
        <v>AS-6HT</v>
      </c>
      <c r="E54" s="94" t="str">
        <f>MetaData!E54</f>
        <v>Bayrak and Sheikh (1996)</v>
      </c>
      <c r="F54" s="12" t="s">
        <v>3</v>
      </c>
      <c r="G54" s="14" t="str">
        <f>MetaData!G54</f>
        <v>C</v>
      </c>
      <c r="H54" s="14" t="str">
        <f>MetaData!H54</f>
        <v>S</v>
      </c>
      <c r="I54" s="50">
        <f>IF(MetaData!$F54="US",MetaData!I54,MetaData!I54/6.89476)</f>
        <v>14.779339672446904</v>
      </c>
      <c r="J54" s="92">
        <f>IF(MetaData!$F54="US",MetaData!J54,MetaData!J54/6.89476)</f>
        <v>0</v>
      </c>
      <c r="K54" s="92">
        <f>IF(MetaData!$F54="US",MetaData!K54,MetaData!K54/6.89476)</f>
        <v>0</v>
      </c>
      <c r="L54" s="50">
        <f>IF(MetaData!$F54="US",MetaData!L54,MetaData!L54/4.448)</f>
        <v>980.21582733812943</v>
      </c>
      <c r="M54" s="117">
        <f>MetaData!M54</f>
        <v>3</v>
      </c>
      <c r="N54" s="53">
        <f>IF(MetaData!$F54="US",MetaData!N54,MetaData!N54/25.4)</f>
        <v>12.007874015748031</v>
      </c>
      <c r="O54" s="53">
        <f>IF(MetaData!$F54="US",MetaData!O54,MetaData!O54/25.4)</f>
        <v>12.007874015748031</v>
      </c>
      <c r="P54" s="53">
        <f>IF(MetaData!$F54="US",MetaData!P54,MetaData!P54/25.4)</f>
        <v>72.519685039370088</v>
      </c>
      <c r="Q54" s="53">
        <f>IF(MetaData!$F54="US",MetaData!Q54,MetaData!Q54/25.4)</f>
        <v>0</v>
      </c>
      <c r="R54" s="118"/>
      <c r="S54" s="54">
        <f t="shared" si="0"/>
        <v>144.18903837807676</v>
      </c>
      <c r="T54" s="50">
        <f>IF(MetaData!$F54="US",MetaData!T54,MetaData!T54/25.4)</f>
        <v>0.76771653543307095</v>
      </c>
      <c r="U54" s="50">
        <f>IF(MetaData!$F54="US",MetaData!U54,MetaData!U54/25.4)</f>
        <v>0.76771653543307095</v>
      </c>
      <c r="V54" s="50">
        <f>IF(MetaData!$F54="US",MetaData!V54,MetaData!V54/25.4)</f>
        <v>0.76771653543307095</v>
      </c>
      <c r="W54" s="52">
        <f>MetaData!W54</f>
        <v>8</v>
      </c>
      <c r="X54" s="50">
        <v>0.45275590551181105</v>
      </c>
      <c r="Y54" s="52">
        <f>MetaData!Y54</f>
        <v>1</v>
      </c>
      <c r="Z54" s="50">
        <f>IF(MetaData!$F54="US",MetaData!Z54,MetaData!Z54/25.4)</f>
        <v>0.45275590551181105</v>
      </c>
      <c r="AA54" s="52">
        <f>MetaData!AA54</f>
        <v>1</v>
      </c>
      <c r="AB54" s="102">
        <f>MetaData!AB54</f>
        <v>0</v>
      </c>
      <c r="AC54" s="98">
        <f>IF(MetaData!$F54="US",MetaData!AC54,MetaData!AC54/25.4)</f>
        <v>0</v>
      </c>
      <c r="AD54" s="98"/>
      <c r="AE54" s="51">
        <f>MetaData!AE54</f>
        <v>2.58E-2</v>
      </c>
      <c r="AF54" s="50">
        <f>IF(MetaData!$F54="US",MetaData!AF54,MetaData!AF54/6.89476)</f>
        <v>65.847107078418972</v>
      </c>
      <c r="AG54" s="119">
        <f>IF(MetaData!$F54="US",MetaData!AG54*6.89476,MetaData!AG54)</f>
        <v>700</v>
      </c>
      <c r="AH54" s="50">
        <f>IF(MetaData!$F54="US",MetaData!AH54,MetaData!AH54/6.89476)</f>
        <v>65.847107078418972</v>
      </c>
      <c r="AI54" s="50">
        <f>IF(MetaData!$F54="US",MetaData!AI54,MetaData!AI54/6.89476)</f>
        <v>65.847107078418972</v>
      </c>
      <c r="AJ54" s="119">
        <f>IF(MetaData!$F54="US",MetaData!AJ54*6.89476,MetaData!AJ54)</f>
        <v>700</v>
      </c>
      <c r="AK54" s="119">
        <f>IF(MetaData!$F54="US",MetaData!AK54*6.89476,MetaData!AK54)</f>
        <v>700</v>
      </c>
      <c r="AL54" s="117">
        <f>MetaData!AL54</f>
        <v>0</v>
      </c>
      <c r="AM54" s="117" t="str">
        <f>MetaData!AM54</f>
        <v>RD: Rectangular and diagonal ties</v>
      </c>
      <c r="AN54" s="52">
        <f>MetaData!AN54</f>
        <v>3.4</v>
      </c>
      <c r="AO54" s="102">
        <f>MetaData!AO54</f>
        <v>0</v>
      </c>
      <c r="AP54" s="50">
        <f>IF(MetaData!$F54="US",MetaData!AP54,MetaData!AP54/25.4)</f>
        <v>0.62992125984251968</v>
      </c>
      <c r="AQ54" s="117">
        <f>MetaData!AQ54</f>
        <v>19</v>
      </c>
      <c r="AR54" s="50">
        <f>IF(MetaData!$F54="US",MetaData!AR54,MetaData!AR54/25.4)</f>
        <v>2.9921259842519685</v>
      </c>
      <c r="AS54" s="120">
        <f>IF(MetaData!$F54="US",MetaData!AS54,MetaData!AS54/25.4)</f>
        <v>0</v>
      </c>
      <c r="AT54" s="117">
        <f>MetaData!AT54</f>
        <v>0</v>
      </c>
      <c r="AU54" s="120">
        <f>IF(MetaData!$F54="US",MetaData!AU54,MetaData!AU54/25.4)</f>
        <v>0</v>
      </c>
      <c r="AV54" s="59">
        <f>MetaData!AV54</f>
        <v>2.9491396092370104E-2</v>
      </c>
      <c r="AW54" s="59"/>
      <c r="AX54" s="55">
        <f>IF(MetaData!$F54="US",MetaData!AX54,MetaData!AX54/6.89476)</f>
        <v>67.1524462055242</v>
      </c>
      <c r="AY54" s="119">
        <f>IF(MetaData!$F54="US",MetaData!AY54,MetaData!AY54/6.89476)</f>
        <v>93.984417151575983</v>
      </c>
      <c r="AZ54" s="119">
        <f>MetaData!AZ54</f>
        <v>0</v>
      </c>
      <c r="BA54" s="115"/>
      <c r="BB54" s="115"/>
      <c r="BC54" s="115"/>
      <c r="BD54" s="115"/>
      <c r="BE54" s="117">
        <f>MetaData!BE54</f>
        <v>0</v>
      </c>
      <c r="BF54" s="52">
        <f>MetaData!BF54</f>
        <v>1</v>
      </c>
    </row>
    <row r="55" spans="1:58" ht="15.75">
      <c r="A55" s="89">
        <f>MetaData!A55</f>
        <v>51</v>
      </c>
      <c r="B55" s="89">
        <f>MetaData!B55</f>
        <v>15</v>
      </c>
      <c r="C55" s="10">
        <f>MetaData!C55</f>
        <v>6</v>
      </c>
      <c r="D55" s="10" t="str">
        <f>MetaData!D55</f>
        <v>AS-7HT</v>
      </c>
      <c r="E55" s="94" t="str">
        <f>MetaData!E55</f>
        <v>Bayrak and Sheikh (1996)</v>
      </c>
      <c r="F55" s="12" t="s">
        <v>3</v>
      </c>
      <c r="G55" s="14" t="str">
        <f>MetaData!G55</f>
        <v>C</v>
      </c>
      <c r="H55" s="14" t="str">
        <f>MetaData!H55</f>
        <v>S</v>
      </c>
      <c r="I55" s="50">
        <f>IF(MetaData!$F55="US",MetaData!I55,MetaData!I55/6.89476)</f>
        <v>14.793843440525849</v>
      </c>
      <c r="J55" s="92">
        <f>IF(MetaData!$F55="US",MetaData!J55,MetaData!J55/6.89476)</f>
        <v>0</v>
      </c>
      <c r="K55" s="92">
        <f>IF(MetaData!$F55="US",MetaData!K55,MetaData!K55/6.89476)</f>
        <v>0</v>
      </c>
      <c r="L55" s="50">
        <f>IF(MetaData!$F55="US",MetaData!L55,MetaData!L55/4.448)</f>
        <v>959.98201438848912</v>
      </c>
      <c r="M55" s="117">
        <f>MetaData!M55</f>
        <v>3</v>
      </c>
      <c r="N55" s="53">
        <f>IF(MetaData!$F55="US",MetaData!N55,MetaData!N55/25.4)</f>
        <v>12.007874015748031</v>
      </c>
      <c r="O55" s="53">
        <f>IF(MetaData!$F55="US",MetaData!O55,MetaData!O55/25.4)</f>
        <v>12.007874015748031</v>
      </c>
      <c r="P55" s="53">
        <f>IF(MetaData!$F55="US",MetaData!P55,MetaData!P55/25.4)</f>
        <v>72.519685039370088</v>
      </c>
      <c r="Q55" s="53">
        <f>IF(MetaData!$F55="US",MetaData!Q55,MetaData!Q55/25.4)</f>
        <v>0</v>
      </c>
      <c r="R55" s="118"/>
      <c r="S55" s="54">
        <f t="shared" si="0"/>
        <v>144.18903837807676</v>
      </c>
      <c r="T55" s="50">
        <f>IF(MetaData!$F55="US",MetaData!T55,MetaData!T55/25.4)</f>
        <v>0.76771653543307095</v>
      </c>
      <c r="U55" s="50">
        <f>IF(MetaData!$F55="US",MetaData!U55,MetaData!U55/25.4)</f>
        <v>0.76771653543307095</v>
      </c>
      <c r="V55" s="50">
        <f>IF(MetaData!$F55="US",MetaData!V55,MetaData!V55/25.4)</f>
        <v>0.76771653543307095</v>
      </c>
      <c r="W55" s="52">
        <f>MetaData!W55</f>
        <v>8</v>
      </c>
      <c r="X55" s="50">
        <v>0.55118110236220474</v>
      </c>
      <c r="Y55" s="52">
        <f>MetaData!Y55</f>
        <v>1</v>
      </c>
      <c r="Z55" s="50">
        <f>IF(MetaData!$F55="US",MetaData!Z55,MetaData!Z55/25.4)</f>
        <v>0.55118110236220474</v>
      </c>
      <c r="AA55" s="52">
        <f>MetaData!AA55</f>
        <v>1</v>
      </c>
      <c r="AB55" s="102">
        <f>MetaData!AB55</f>
        <v>0</v>
      </c>
      <c r="AC55" s="98">
        <f>IF(MetaData!$F55="US",MetaData!AC55,MetaData!AC55/25.4)</f>
        <v>0</v>
      </c>
      <c r="AD55" s="98"/>
      <c r="AE55" s="51">
        <f>MetaData!AE55</f>
        <v>2.58E-2</v>
      </c>
      <c r="AF55" s="50">
        <f>IF(MetaData!$F55="US",MetaData!AF55,MetaData!AF55/6.89476)</f>
        <v>65.847107078418972</v>
      </c>
      <c r="AG55" s="119">
        <f>IF(MetaData!$F55="US",MetaData!AG55*6.89476,MetaData!AG55)</f>
        <v>700</v>
      </c>
      <c r="AH55" s="50">
        <f>IF(MetaData!$F55="US",MetaData!AH55,MetaData!AH55/6.89476)</f>
        <v>65.847107078418972</v>
      </c>
      <c r="AI55" s="50">
        <f>IF(MetaData!$F55="US",MetaData!AI55,MetaData!AI55/6.89476)</f>
        <v>65.847107078418972</v>
      </c>
      <c r="AJ55" s="119">
        <f>IF(MetaData!$F55="US",MetaData!AJ55*6.89476,MetaData!AJ55)</f>
        <v>700</v>
      </c>
      <c r="AK55" s="119">
        <f>IF(MetaData!$F55="US",MetaData!AK55*6.89476,MetaData!AK55)</f>
        <v>700</v>
      </c>
      <c r="AL55" s="117">
        <f>MetaData!AL55</f>
        <v>0</v>
      </c>
      <c r="AM55" s="117" t="str">
        <f>MetaData!AM55</f>
        <v>RD: Rectangular and diagonal ties</v>
      </c>
      <c r="AN55" s="52">
        <f>MetaData!AN55</f>
        <v>3.4</v>
      </c>
      <c r="AO55" s="102">
        <f>MetaData!AO55</f>
        <v>0</v>
      </c>
      <c r="AP55" s="50">
        <f>IF(MetaData!$F55="US",MetaData!AP55,MetaData!AP55/25.4)</f>
        <v>0.44488188976377957</v>
      </c>
      <c r="AQ55" s="117">
        <f>MetaData!AQ55</f>
        <v>16</v>
      </c>
      <c r="AR55" s="50">
        <f>IF(MetaData!$F55="US",MetaData!AR55,MetaData!AR55/25.4)</f>
        <v>3.7007874015748032</v>
      </c>
      <c r="AS55" s="120">
        <f>IF(MetaData!$F55="US",MetaData!AS55,MetaData!AS55/25.4)</f>
        <v>0</v>
      </c>
      <c r="AT55" s="117">
        <f>MetaData!AT55</f>
        <v>0</v>
      </c>
      <c r="AU55" s="120">
        <f>IF(MetaData!$F55="US",MetaData!AU55,MetaData!AU55/25.4)</f>
        <v>0</v>
      </c>
      <c r="AV55" s="59">
        <f>MetaData!AV55</f>
        <v>1.1893180015568491E-2</v>
      </c>
      <c r="AW55" s="59"/>
      <c r="AX55" s="55">
        <f>IF(MetaData!$F55="US",MetaData!AX55,MetaData!AX55/6.89476)</f>
        <v>78.610422987892264</v>
      </c>
      <c r="AY55" s="119">
        <f>IF(MetaData!$F55="US",MetaData!AY55,MetaData!AY55/6.89476)</f>
        <v>99.060735979207408</v>
      </c>
      <c r="AZ55" s="119">
        <f>MetaData!AZ55</f>
        <v>0</v>
      </c>
      <c r="BA55" s="115"/>
      <c r="BB55" s="115"/>
      <c r="BC55" s="115"/>
      <c r="BD55" s="115"/>
      <c r="BE55" s="117">
        <f>MetaData!BE55</f>
        <v>0</v>
      </c>
      <c r="BF55" s="52">
        <f>MetaData!BF55</f>
        <v>1</v>
      </c>
    </row>
    <row r="56" spans="1:58" ht="15.75">
      <c r="A56" s="89">
        <f>MetaData!A56</f>
        <v>52</v>
      </c>
      <c r="B56" s="89">
        <f>MetaData!B56</f>
        <v>15</v>
      </c>
      <c r="C56" s="10">
        <f>MetaData!C56</f>
        <v>7</v>
      </c>
      <c r="D56" s="10" t="str">
        <f>MetaData!D56</f>
        <v xml:space="preserve"> ES-1HT</v>
      </c>
      <c r="E56" s="94" t="str">
        <f>MetaData!E56</f>
        <v>Bayrak and Sheikh (1996)</v>
      </c>
      <c r="F56" s="12" t="s">
        <v>3</v>
      </c>
      <c r="G56" s="14" t="str">
        <f>MetaData!G56</f>
        <v>C</v>
      </c>
      <c r="H56" s="14" t="str">
        <f>MetaData!H56</f>
        <v>S</v>
      </c>
      <c r="I56" s="50">
        <f>IF(MetaData!$F56="US",MetaData!I56,MetaData!I56/6.89476)</f>
        <v>10.457216784920721</v>
      </c>
      <c r="J56" s="92">
        <f>IF(MetaData!$F56="US",MetaData!J56,MetaData!J56/6.89476)</f>
        <v>0</v>
      </c>
      <c r="K56" s="92">
        <f>IF(MetaData!$F56="US",MetaData!K56,MetaData!K56/6.89476)</f>
        <v>0</v>
      </c>
      <c r="L56" s="50">
        <f>IF(MetaData!$F56="US",MetaData!L56,MetaData!L56/4.448)</f>
        <v>754.04676258992799</v>
      </c>
      <c r="M56" s="117">
        <f>MetaData!M56</f>
        <v>3</v>
      </c>
      <c r="N56" s="53">
        <f>IF(MetaData!$F56="US",MetaData!N56,MetaData!N56/25.4)</f>
        <v>12.007874015748031</v>
      </c>
      <c r="O56" s="53">
        <f>IF(MetaData!$F56="US",MetaData!O56,MetaData!O56/25.4)</f>
        <v>12.007874015748031</v>
      </c>
      <c r="P56" s="53">
        <f>IF(MetaData!$F56="US",MetaData!P56,MetaData!P56/25.4)</f>
        <v>72.519685039370088</v>
      </c>
      <c r="Q56" s="53">
        <f>IF(MetaData!$F56="US",MetaData!Q56,MetaData!Q56/25.4)</f>
        <v>0</v>
      </c>
      <c r="R56" s="118"/>
      <c r="S56" s="54">
        <f t="shared" si="0"/>
        <v>144.18903837807676</v>
      </c>
      <c r="T56" s="50">
        <f>IF(MetaData!$F56="US",MetaData!T56,MetaData!T56/25.4)</f>
        <v>0.76771653543307095</v>
      </c>
      <c r="U56" s="50">
        <f>IF(MetaData!$F56="US",MetaData!U56,MetaData!U56/25.4)</f>
        <v>0.76771653543307095</v>
      </c>
      <c r="V56" s="50">
        <f>IF(MetaData!$F56="US",MetaData!V56,MetaData!V56/25.4)</f>
        <v>0.76771653543307095</v>
      </c>
      <c r="W56" s="52">
        <f>MetaData!W56</f>
        <v>8</v>
      </c>
      <c r="X56" s="50">
        <v>0.45275590551181105</v>
      </c>
      <c r="Y56" s="52">
        <f>MetaData!Y56</f>
        <v>1</v>
      </c>
      <c r="Z56" s="50">
        <f>IF(MetaData!$F56="US",MetaData!Z56,MetaData!Z56/25.4)</f>
        <v>0.45275590551181105</v>
      </c>
      <c r="AA56" s="52">
        <f>MetaData!AA56</f>
        <v>1</v>
      </c>
      <c r="AB56" s="102">
        <f>MetaData!AB56</f>
        <v>0</v>
      </c>
      <c r="AC56" s="98">
        <f>IF(MetaData!$F56="US",MetaData!AC56,MetaData!AC56/25.4)</f>
        <v>0</v>
      </c>
      <c r="AD56" s="98"/>
      <c r="AE56" s="51">
        <f>MetaData!AE56</f>
        <v>2.58E-2</v>
      </c>
      <c r="AF56" s="50">
        <f>IF(MetaData!$F56="US",MetaData!AF56,MetaData!AF56/6.89476)</f>
        <v>65.847107078418972</v>
      </c>
      <c r="AG56" s="119">
        <f>IF(MetaData!$F56="US",MetaData!AG56*6.89476,MetaData!AG56)</f>
        <v>700</v>
      </c>
      <c r="AH56" s="50">
        <f>IF(MetaData!$F56="US",MetaData!AH56,MetaData!AH56/6.89476)</f>
        <v>65.847107078418972</v>
      </c>
      <c r="AI56" s="50">
        <f>IF(MetaData!$F56="US",MetaData!AI56,MetaData!AI56/6.89476)</f>
        <v>65.847107078418972</v>
      </c>
      <c r="AJ56" s="119">
        <f>IF(MetaData!$F56="US",MetaData!AJ56*6.89476,MetaData!AJ56)</f>
        <v>700</v>
      </c>
      <c r="AK56" s="119">
        <f>IF(MetaData!$F56="US",MetaData!AK56*6.89476,MetaData!AK56)</f>
        <v>700</v>
      </c>
      <c r="AL56" s="117">
        <f>MetaData!AL56</f>
        <v>0</v>
      </c>
      <c r="AM56" s="117" t="str">
        <f>MetaData!AM56</f>
        <v>R: Rectangular ties (around perimeter)</v>
      </c>
      <c r="AN56" s="52">
        <f>MetaData!AN56</f>
        <v>2</v>
      </c>
      <c r="AO56" s="102">
        <f>MetaData!AO56</f>
        <v>0</v>
      </c>
      <c r="AP56" s="50">
        <f>IF(MetaData!$F56="US",MetaData!AP56,MetaData!AP56/25.4)</f>
        <v>0.62992125984251968</v>
      </c>
      <c r="AQ56" s="117">
        <f>MetaData!AQ56</f>
        <v>15</v>
      </c>
      <c r="AR56" s="50">
        <f>IF(MetaData!$F56="US",MetaData!AR56,MetaData!AR56/25.4)</f>
        <v>3.7401574803149606</v>
      </c>
      <c r="AS56" s="120">
        <f>IF(MetaData!$F56="US",MetaData!AS56,MetaData!AS56/25.4)</f>
        <v>0</v>
      </c>
      <c r="AT56" s="117">
        <f>MetaData!AT56</f>
        <v>0</v>
      </c>
      <c r="AU56" s="120">
        <f>IF(MetaData!$F56="US",MetaData!AU56,MetaData!AU56/25.4)</f>
        <v>0</v>
      </c>
      <c r="AV56" s="59">
        <f>MetaData!AV56</f>
        <v>1.3878304043468284E-2</v>
      </c>
      <c r="AW56" s="59"/>
      <c r="AX56" s="55">
        <f>IF(MetaData!$F56="US",MetaData!AX56,MetaData!AX56/6.89476)</f>
        <v>67.1524462055242</v>
      </c>
      <c r="AY56" s="119">
        <f>IF(MetaData!$F56="US",MetaData!AY56,MetaData!AY56/6.89476)</f>
        <v>93.984417151575983</v>
      </c>
      <c r="AZ56" s="119">
        <f>MetaData!AZ56</f>
        <v>0</v>
      </c>
      <c r="BA56" s="115"/>
      <c r="BB56" s="115"/>
      <c r="BC56" s="115"/>
      <c r="BD56" s="115"/>
      <c r="BE56" s="117">
        <f>MetaData!BE56</f>
        <v>0</v>
      </c>
      <c r="BF56" s="52">
        <f>MetaData!BF56</f>
        <v>1</v>
      </c>
    </row>
    <row r="57" spans="1:58" ht="15.75">
      <c r="A57" s="89">
        <f>MetaData!A57</f>
        <v>53</v>
      </c>
      <c r="B57" s="89">
        <f>MetaData!B57</f>
        <v>15</v>
      </c>
      <c r="C57" s="10">
        <f>MetaData!C57</f>
        <v>8</v>
      </c>
      <c r="D57" s="10" t="str">
        <f>MetaData!D57</f>
        <v>ES-8HT</v>
      </c>
      <c r="E57" s="94" t="str">
        <f>MetaData!E57</f>
        <v>Bayrak and Sheikh (1996)</v>
      </c>
      <c r="F57" s="12" t="s">
        <v>3</v>
      </c>
      <c r="G57" s="14" t="str">
        <f>MetaData!G57</f>
        <v>C</v>
      </c>
      <c r="H57" s="14" t="str">
        <f>MetaData!H57</f>
        <v>S</v>
      </c>
      <c r="I57" s="50">
        <f>IF(MetaData!$F57="US",MetaData!I57,MetaData!I57/6.89476)</f>
        <v>14.822850976683743</v>
      </c>
      <c r="J57" s="92">
        <f>IF(MetaData!$F57="US",MetaData!J57,MetaData!J57/6.89476)</f>
        <v>0</v>
      </c>
      <c r="K57" s="92">
        <f>IF(MetaData!$F57="US",MetaData!K57,MetaData!K57/6.89476)</f>
        <v>0</v>
      </c>
      <c r="L57" s="50">
        <f>IF(MetaData!$F57="US",MetaData!L57,MetaData!L57/4.448)</f>
        <v>1004.4964028776977</v>
      </c>
      <c r="M57" s="117">
        <f>MetaData!M57</f>
        <v>3</v>
      </c>
      <c r="N57" s="53">
        <f>IF(MetaData!$F57="US",MetaData!N57,MetaData!N57/25.4)</f>
        <v>12.007874015748031</v>
      </c>
      <c r="O57" s="53">
        <f>IF(MetaData!$F57="US",MetaData!O57,MetaData!O57/25.4)</f>
        <v>12.007874015748031</v>
      </c>
      <c r="P57" s="53">
        <f>IF(MetaData!$F57="US",MetaData!P57,MetaData!P57/25.4)</f>
        <v>72.519685039370088</v>
      </c>
      <c r="Q57" s="53">
        <f>IF(MetaData!$F57="US",MetaData!Q57,MetaData!Q57/25.4)</f>
        <v>0</v>
      </c>
      <c r="R57" s="118"/>
      <c r="S57" s="54">
        <f t="shared" si="0"/>
        <v>144.18903837807676</v>
      </c>
      <c r="T57" s="50">
        <f>IF(MetaData!$F57="US",MetaData!T57,MetaData!T57/25.4)</f>
        <v>0.76771653543307095</v>
      </c>
      <c r="U57" s="50">
        <f>IF(MetaData!$F57="US",MetaData!U57,MetaData!U57/25.4)</f>
        <v>0.76771653543307095</v>
      </c>
      <c r="V57" s="50">
        <f>IF(MetaData!$F57="US",MetaData!V57,MetaData!V57/25.4)</f>
        <v>0.76771653543307095</v>
      </c>
      <c r="W57" s="52">
        <f>MetaData!W57</f>
        <v>8</v>
      </c>
      <c r="X57" s="50">
        <v>0.45275590551181105</v>
      </c>
      <c r="Y57" s="52">
        <f>MetaData!Y57</f>
        <v>1</v>
      </c>
      <c r="Z57" s="50">
        <f>IF(MetaData!$F57="US",MetaData!Z57,MetaData!Z57/25.4)</f>
        <v>0.45275590551181105</v>
      </c>
      <c r="AA57" s="52">
        <f>MetaData!AA57</f>
        <v>1</v>
      </c>
      <c r="AB57" s="102">
        <f>MetaData!AB57</f>
        <v>0</v>
      </c>
      <c r="AC57" s="98">
        <f>IF(MetaData!$F57="US",MetaData!AC57,MetaData!AC57/25.4)</f>
        <v>0</v>
      </c>
      <c r="AD57" s="98"/>
      <c r="AE57" s="51">
        <f>MetaData!AE57</f>
        <v>2.58E-2</v>
      </c>
      <c r="AF57" s="50">
        <f>IF(MetaData!$F57="US",MetaData!AF57,MetaData!AF57/6.89476)</f>
        <v>65.847107078418972</v>
      </c>
      <c r="AG57" s="119">
        <f>IF(MetaData!$F57="US",MetaData!AG57*6.89476,MetaData!AG57)</f>
        <v>700</v>
      </c>
      <c r="AH57" s="50">
        <f>IF(MetaData!$F57="US",MetaData!AH57,MetaData!AH57/6.89476)</f>
        <v>65.847107078418972</v>
      </c>
      <c r="AI57" s="50">
        <f>IF(MetaData!$F57="US",MetaData!AI57,MetaData!AI57/6.89476)</f>
        <v>65.847107078418972</v>
      </c>
      <c r="AJ57" s="119">
        <f>IF(MetaData!$F57="US",MetaData!AJ57*6.89476,MetaData!AJ57)</f>
        <v>700</v>
      </c>
      <c r="AK57" s="119">
        <f>IF(MetaData!$F57="US",MetaData!AK57*6.89476,MetaData!AK57)</f>
        <v>700</v>
      </c>
      <c r="AL57" s="117">
        <f>MetaData!AL57</f>
        <v>0</v>
      </c>
      <c r="AM57" s="117" t="str">
        <f>MetaData!AM57</f>
        <v>R: Rectangular ties (around perimeter)</v>
      </c>
      <c r="AN57" s="52">
        <f>MetaData!AN57</f>
        <v>2</v>
      </c>
      <c r="AO57" s="102">
        <f>MetaData!AO57</f>
        <v>0</v>
      </c>
      <c r="AP57" s="50">
        <f>IF(MetaData!$F57="US",MetaData!AP57,MetaData!AP57/25.4)</f>
        <v>0.62992125984251968</v>
      </c>
      <c r="AQ57" s="117">
        <f>MetaData!AQ57</f>
        <v>22</v>
      </c>
      <c r="AR57" s="50">
        <f>IF(MetaData!$F57="US",MetaData!AR57,MetaData!AR57/25.4)</f>
        <v>2.7559055118110236</v>
      </c>
      <c r="AS57" s="120">
        <f>IF(MetaData!$F57="US",MetaData!AS57,MetaData!AS57/25.4)</f>
        <v>0</v>
      </c>
      <c r="AT57" s="117">
        <f>MetaData!AT57</f>
        <v>0</v>
      </c>
      <c r="AU57" s="120">
        <f>IF(MetaData!$F57="US",MetaData!AU57,MetaData!AU57/25.4)</f>
        <v>0</v>
      </c>
      <c r="AV57" s="59">
        <f>MetaData!AV57</f>
        <v>1.8834841201849813E-2</v>
      </c>
      <c r="AW57" s="59"/>
      <c r="AX57" s="55">
        <f>IF(MetaData!$F57="US",MetaData!AX57,MetaData!AX57/6.89476)</f>
        <v>67.1524462055242</v>
      </c>
      <c r="AY57" s="119">
        <f>IF(MetaData!$F57="US",MetaData!AY57,MetaData!AY57/6.89476)</f>
        <v>93.984417151575983</v>
      </c>
      <c r="AZ57" s="119">
        <f>MetaData!AZ57</f>
        <v>0</v>
      </c>
      <c r="BA57" s="115"/>
      <c r="BB57" s="115"/>
      <c r="BC57" s="115"/>
      <c r="BD57" s="115"/>
      <c r="BE57" s="117">
        <f>MetaData!BE57</f>
        <v>0</v>
      </c>
      <c r="BF57" s="52">
        <f>MetaData!BF57</f>
        <v>1</v>
      </c>
    </row>
    <row r="58" spans="1:58" ht="15.75">
      <c r="A58" s="89">
        <f>MetaData!A58</f>
        <v>54</v>
      </c>
      <c r="B58" s="89">
        <f>MetaData!B58</f>
        <v>16</v>
      </c>
      <c r="C58" s="10">
        <f>MetaData!C58</f>
        <v>1</v>
      </c>
      <c r="D58" s="10" t="str">
        <f>MetaData!D58</f>
        <v>D1N30</v>
      </c>
      <c r="E58" s="94" t="str">
        <f>MetaData!E58</f>
        <v>Bechtoula et al (see Hakim et al and Kono et al 2002)</v>
      </c>
      <c r="F58" s="12" t="s">
        <v>3</v>
      </c>
      <c r="G58" s="14" t="str">
        <f>MetaData!G58</f>
        <v>C</v>
      </c>
      <c r="H58" s="14" t="str">
        <f>MetaData!H58</f>
        <v>S</v>
      </c>
      <c r="I58" s="50">
        <f>IF(MetaData!$F58="US",MetaData!I58,MetaData!I58/6.89476)</f>
        <v>5.4534167976840386</v>
      </c>
      <c r="J58" s="92">
        <f>IF(MetaData!$F58="US",MetaData!J58,MetaData!J58/6.89476)</f>
        <v>0</v>
      </c>
      <c r="K58" s="92">
        <f>IF(MetaData!$F58="US",MetaData!K58,MetaData!K58/6.89476)</f>
        <v>0</v>
      </c>
      <c r="L58" s="50">
        <f>IF(MetaData!$F58="US",MetaData!L58,MetaData!L58/4.448)</f>
        <v>158.49820143884889</v>
      </c>
      <c r="M58" s="117">
        <f>MetaData!M58</f>
        <v>2</v>
      </c>
      <c r="N58" s="53">
        <f>IF(MetaData!$F58="US",MetaData!N58,MetaData!N58/25.4)</f>
        <v>9.8425196850393704</v>
      </c>
      <c r="O58" s="53">
        <f>IF(MetaData!$F58="US",MetaData!O58,MetaData!O58/25.4)</f>
        <v>9.8425196850393704</v>
      </c>
      <c r="P58" s="53">
        <f>IF(MetaData!$F58="US",MetaData!P58,MetaData!P58/25.4)</f>
        <v>24.606299212598426</v>
      </c>
      <c r="Q58" s="53">
        <f>IF(MetaData!$F58="US",MetaData!Q58,MetaData!Q58/25.4)</f>
        <v>0</v>
      </c>
      <c r="R58" s="118"/>
      <c r="S58" s="54">
        <f t="shared" si="0"/>
        <v>96.87519375038751</v>
      </c>
      <c r="T58" s="50">
        <f>IF(MetaData!$F58="US",MetaData!T58,MetaData!T58/25.4)</f>
        <v>0.5</v>
      </c>
      <c r="U58" s="50">
        <f>IF(MetaData!$F58="US",MetaData!U58,MetaData!U58/25.4)</f>
        <v>0.5</v>
      </c>
      <c r="V58" s="50">
        <f>IF(MetaData!$F58="US",MetaData!V58,MetaData!V58/25.4)</f>
        <v>0.5</v>
      </c>
      <c r="W58" s="52">
        <f>MetaData!W58</f>
        <v>12</v>
      </c>
      <c r="X58" s="50">
        <v>0.72834645669291342</v>
      </c>
      <c r="Y58" s="52">
        <f>MetaData!Y58</f>
        <v>2</v>
      </c>
      <c r="Z58" s="50">
        <f>IF(MetaData!$F58="US",MetaData!Z58,MetaData!Z58/25.4)</f>
        <v>0.72834645669291342</v>
      </c>
      <c r="AA58" s="52">
        <f>MetaData!AA58</f>
        <v>2</v>
      </c>
      <c r="AB58" s="102">
        <f>MetaData!AB58</f>
        <v>0</v>
      </c>
      <c r="AC58" s="98">
        <f>IF(MetaData!$F58="US",MetaData!AC58,MetaData!AC58/25.4)</f>
        <v>0</v>
      </c>
      <c r="AD58" s="98"/>
      <c r="AE58" s="51">
        <f>MetaData!AE58</f>
        <v>2.4299999999999999E-2</v>
      </c>
      <c r="AF58" s="50">
        <f>IF(MetaData!$F58="US",MetaData!AF58,MetaData!AF58/6.89476)</f>
        <v>66.862370843945257</v>
      </c>
      <c r="AG58" s="119">
        <f>IF(MetaData!$F58="US",MetaData!AG58*6.89476,MetaData!AG58)</f>
        <v>634.29999999999995</v>
      </c>
      <c r="AH58" s="50">
        <f>IF(MetaData!$F58="US",MetaData!AH58,MetaData!AH58/6.89476)</f>
        <v>66.862370843945257</v>
      </c>
      <c r="AI58" s="50">
        <f>IF(MetaData!$F58="US",MetaData!AI58,MetaData!AI58/6.89476)</f>
        <v>66.862370843945257</v>
      </c>
      <c r="AJ58" s="119">
        <f>IF(MetaData!$F58="US",MetaData!AJ58*6.89476,MetaData!AJ58)</f>
        <v>634.29999999999995</v>
      </c>
      <c r="AK58" s="119">
        <f>IF(MetaData!$F58="US",MetaData!AK58*6.89476,MetaData!AK58)</f>
        <v>634.29999999999995</v>
      </c>
      <c r="AL58" s="117" t="str">
        <f>MetaData!AL58</f>
        <v>-</v>
      </c>
      <c r="AM58" s="117" t="str">
        <f>MetaData!AM58</f>
        <v>RU: Rectangular ties and U-bars</v>
      </c>
      <c r="AN58" s="52">
        <f>MetaData!AN58</f>
        <v>4</v>
      </c>
      <c r="AO58" s="102">
        <f>MetaData!AO58</f>
        <v>0</v>
      </c>
      <c r="AP58" s="50">
        <f>IF(MetaData!$F58="US",MetaData!AP58,MetaData!AP58/25.4)</f>
        <v>0.15748031496062992</v>
      </c>
      <c r="AQ58" s="117">
        <f>MetaData!AQ58</f>
        <v>0</v>
      </c>
      <c r="AR58" s="50">
        <f>IF(MetaData!$F58="US",MetaData!AR58,MetaData!AR58/25.4)</f>
        <v>1.5748031496062993</v>
      </c>
      <c r="AS58" s="120">
        <f>IF(MetaData!$F58="US",MetaData!AS58,MetaData!AS58/25.4)</f>
        <v>0</v>
      </c>
      <c r="AT58" s="117">
        <f>MetaData!AT58</f>
        <v>0</v>
      </c>
      <c r="AU58" s="120">
        <f>IF(MetaData!$F58="US",MetaData!AU58,MetaData!AU58/25.4)</f>
        <v>0</v>
      </c>
      <c r="AV58" s="59">
        <f>MetaData!AV58</f>
        <v>5.0265482457436689E-3</v>
      </c>
      <c r="AW58" s="59"/>
      <c r="AX58" s="55">
        <f>IF(MetaData!$F58="US",MetaData!AX58,MetaData!AX58/6.89476)</f>
        <v>70.343275182892512</v>
      </c>
      <c r="AY58" s="119">
        <f>IF(MetaData!$F58="US",MetaData!AY58,MetaData!AY58/6.89476)</f>
        <v>87.907338326497225</v>
      </c>
      <c r="AZ58" s="119" t="str">
        <f>MetaData!AZ58</f>
        <v>-</v>
      </c>
      <c r="BA58" s="115"/>
      <c r="BB58" s="115"/>
      <c r="BC58" s="115"/>
      <c r="BD58" s="115"/>
      <c r="BE58" s="117">
        <f>MetaData!BE58</f>
        <v>0</v>
      </c>
      <c r="BF58" s="52">
        <f>MetaData!BF58</f>
        <v>1</v>
      </c>
    </row>
    <row r="59" spans="1:58" ht="15.75">
      <c r="A59" s="89">
        <f>MetaData!A59</f>
        <v>55</v>
      </c>
      <c r="B59" s="89">
        <f>MetaData!B59</f>
        <v>16</v>
      </c>
      <c r="C59" s="10">
        <f>MetaData!C59</f>
        <v>2</v>
      </c>
      <c r="D59" s="10" t="str">
        <f>MetaData!D59</f>
        <v>D1N60</v>
      </c>
      <c r="E59" s="94" t="str">
        <f>MetaData!E59</f>
        <v>Bechtoula et al (see Hakim et al and Kono et al 2002)</v>
      </c>
      <c r="F59" s="12" t="s">
        <v>3</v>
      </c>
      <c r="G59" s="14" t="str">
        <f>MetaData!G59</f>
        <v>C</v>
      </c>
      <c r="H59" s="14" t="str">
        <f>MetaData!H59</f>
        <v>S</v>
      </c>
      <c r="I59" s="50">
        <f>IF(MetaData!$F59="US",MetaData!I59,MetaData!I59/6.89476)</f>
        <v>5.4534167976840386</v>
      </c>
      <c r="J59" s="92">
        <f>IF(MetaData!$F59="US",MetaData!J59,MetaData!J59/6.89476)</f>
        <v>0</v>
      </c>
      <c r="K59" s="92">
        <f>IF(MetaData!$F59="US",MetaData!K59,MetaData!K59/6.89476)</f>
        <v>0</v>
      </c>
      <c r="L59" s="50">
        <f>IF(MetaData!$F59="US",MetaData!L59,MetaData!L59/4.448)</f>
        <v>316.99640287769779</v>
      </c>
      <c r="M59" s="117">
        <f>MetaData!M59</f>
        <v>2</v>
      </c>
      <c r="N59" s="53">
        <f>IF(MetaData!$F59="US",MetaData!N59,MetaData!N59/25.4)</f>
        <v>9.8425196850393704</v>
      </c>
      <c r="O59" s="53">
        <f>IF(MetaData!$F59="US",MetaData!O59,MetaData!O59/25.4)</f>
        <v>9.8425196850393704</v>
      </c>
      <c r="P59" s="53">
        <f>IF(MetaData!$F59="US",MetaData!P59,MetaData!P59/25.4)</f>
        <v>24.606299212598426</v>
      </c>
      <c r="Q59" s="53">
        <f>IF(MetaData!$F59="US",MetaData!Q59,MetaData!Q59/25.4)</f>
        <v>0</v>
      </c>
      <c r="R59" s="118"/>
      <c r="S59" s="54">
        <f t="shared" si="0"/>
        <v>96.87519375038751</v>
      </c>
      <c r="T59" s="50">
        <f>IF(MetaData!$F59="US",MetaData!T59,MetaData!T59/25.4)</f>
        <v>0.5</v>
      </c>
      <c r="U59" s="50">
        <f>IF(MetaData!$F59="US",MetaData!U59,MetaData!U59/25.4)</f>
        <v>0.5</v>
      </c>
      <c r="V59" s="50">
        <f>IF(MetaData!$F59="US",MetaData!V59,MetaData!V59/25.4)</f>
        <v>0.5</v>
      </c>
      <c r="W59" s="52">
        <f>MetaData!W59</f>
        <v>12</v>
      </c>
      <c r="X59" s="50">
        <v>0.72834645669291342</v>
      </c>
      <c r="Y59" s="52">
        <f>MetaData!Y59</f>
        <v>2</v>
      </c>
      <c r="Z59" s="50">
        <f>IF(MetaData!$F59="US",MetaData!Z59,MetaData!Z59/25.4)</f>
        <v>0.72834645669291342</v>
      </c>
      <c r="AA59" s="52">
        <f>MetaData!AA59</f>
        <v>2</v>
      </c>
      <c r="AB59" s="102">
        <f>MetaData!AB59</f>
        <v>0</v>
      </c>
      <c r="AC59" s="98">
        <f>IF(MetaData!$F59="US",MetaData!AC59,MetaData!AC59/25.4)</f>
        <v>0</v>
      </c>
      <c r="AD59" s="98"/>
      <c r="AE59" s="51">
        <f>MetaData!AE59</f>
        <v>2.4299999999999999E-2</v>
      </c>
      <c r="AF59" s="50">
        <f>IF(MetaData!$F59="US",MetaData!AF59,MetaData!AF59/6.89476)</f>
        <v>66.862370843945257</v>
      </c>
      <c r="AG59" s="119">
        <f>IF(MetaData!$F59="US",MetaData!AG59*6.89476,MetaData!AG59)</f>
        <v>634.29999999999995</v>
      </c>
      <c r="AH59" s="50">
        <f>IF(MetaData!$F59="US",MetaData!AH59,MetaData!AH59/6.89476)</f>
        <v>66.862370843945257</v>
      </c>
      <c r="AI59" s="50">
        <f>IF(MetaData!$F59="US",MetaData!AI59,MetaData!AI59/6.89476)</f>
        <v>66.862370843945257</v>
      </c>
      <c r="AJ59" s="119">
        <f>IF(MetaData!$F59="US",MetaData!AJ59*6.89476,MetaData!AJ59)</f>
        <v>634.29999999999995</v>
      </c>
      <c r="AK59" s="119">
        <f>IF(MetaData!$F59="US",MetaData!AK59*6.89476,MetaData!AK59)</f>
        <v>634.29999999999995</v>
      </c>
      <c r="AL59" s="117" t="str">
        <f>MetaData!AL59</f>
        <v>-</v>
      </c>
      <c r="AM59" s="117" t="str">
        <f>MetaData!AM59</f>
        <v>RU: Rectangular ties and U-bars</v>
      </c>
      <c r="AN59" s="52">
        <f>MetaData!AN59</f>
        <v>4</v>
      </c>
      <c r="AO59" s="102">
        <f>MetaData!AO59</f>
        <v>0</v>
      </c>
      <c r="AP59" s="50">
        <f>IF(MetaData!$F59="US",MetaData!AP59,MetaData!AP59/25.4)</f>
        <v>0.15748031496062992</v>
      </c>
      <c r="AQ59" s="117">
        <f>MetaData!AQ59</f>
        <v>0</v>
      </c>
      <c r="AR59" s="50">
        <f>IF(MetaData!$F59="US",MetaData!AR59,MetaData!AR59/25.4)</f>
        <v>1.5748031496062993</v>
      </c>
      <c r="AS59" s="120">
        <f>IF(MetaData!$F59="US",MetaData!AS59,MetaData!AS59/25.4)</f>
        <v>0</v>
      </c>
      <c r="AT59" s="117">
        <f>MetaData!AT59</f>
        <v>0</v>
      </c>
      <c r="AU59" s="120">
        <f>IF(MetaData!$F59="US",MetaData!AU59,MetaData!AU59/25.4)</f>
        <v>0</v>
      </c>
      <c r="AV59" s="59">
        <f>MetaData!AV59</f>
        <v>5.0265482457436689E-3</v>
      </c>
      <c r="AW59" s="59"/>
      <c r="AX59" s="55">
        <f>IF(MetaData!$F59="US",MetaData!AX59,MetaData!AX59/6.89476)</f>
        <v>70.343275182892512</v>
      </c>
      <c r="AY59" s="119">
        <f>IF(MetaData!$F59="US",MetaData!AY59,MetaData!AY59/6.89476)</f>
        <v>87.907338326497225</v>
      </c>
      <c r="AZ59" s="119" t="str">
        <f>MetaData!AZ59</f>
        <v>-</v>
      </c>
      <c r="BA59" s="115"/>
      <c r="BB59" s="115"/>
      <c r="BC59" s="115"/>
      <c r="BD59" s="115"/>
      <c r="BE59" s="117">
        <f>MetaData!BE59</f>
        <v>0</v>
      </c>
      <c r="BF59" s="52">
        <f>MetaData!BF59</f>
        <v>1</v>
      </c>
    </row>
    <row r="60" spans="1:58" ht="15.75">
      <c r="A60" s="89">
        <f>MetaData!A60</f>
        <v>56</v>
      </c>
      <c r="B60" s="89">
        <f>MetaData!B60</f>
        <v>16</v>
      </c>
      <c r="C60" s="10">
        <f>MetaData!C60</f>
        <v>3</v>
      </c>
      <c r="D60" s="10" t="str">
        <f>MetaData!D60</f>
        <v>L1D60</v>
      </c>
      <c r="E60" s="94" t="str">
        <f>MetaData!E60</f>
        <v>Bechtoula et al (see Hakim et al and Kono et al 2002)</v>
      </c>
      <c r="F60" s="12" t="s">
        <v>3</v>
      </c>
      <c r="G60" s="14" t="str">
        <f>MetaData!G60</f>
        <v>C</v>
      </c>
      <c r="H60" s="14" t="str">
        <f>MetaData!H60</f>
        <v>S</v>
      </c>
      <c r="I60" s="50">
        <f>IF(MetaData!$F60="US",MetaData!I60,MetaData!I60/6.89476)</f>
        <v>5.6854770869471896</v>
      </c>
      <c r="J60" s="92">
        <f>IF(MetaData!$F60="US",MetaData!J60,MetaData!J60/6.89476)</f>
        <v>0</v>
      </c>
      <c r="K60" s="92">
        <f>IF(MetaData!$F60="US",MetaData!K60,MetaData!K60/6.89476)</f>
        <v>0</v>
      </c>
      <c r="L60" s="50">
        <f>IF(MetaData!$F60="US",MetaData!L60,MetaData!L60/4.448)</f>
        <v>1798.5611510791366</v>
      </c>
      <c r="M60" s="117">
        <f>MetaData!M60</f>
        <v>2</v>
      </c>
      <c r="N60" s="53">
        <f>IF(MetaData!$F60="US",MetaData!N60,MetaData!N60/25.4)</f>
        <v>23.622047244094489</v>
      </c>
      <c r="O60" s="53">
        <f>IF(MetaData!$F60="US",MetaData!O60,MetaData!O60/25.4)</f>
        <v>23.622047244094489</v>
      </c>
      <c r="P60" s="53">
        <f>IF(MetaData!$F60="US",MetaData!P60,MetaData!P60/25.4)</f>
        <v>47.244094488188978</v>
      </c>
      <c r="Q60" s="53">
        <f>IF(MetaData!$F60="US",MetaData!Q60,MetaData!Q60/25.4)</f>
        <v>0</v>
      </c>
      <c r="R60" s="118"/>
      <c r="S60" s="54">
        <f t="shared" si="0"/>
        <v>558.00111600223204</v>
      </c>
      <c r="T60" s="50">
        <f>IF(MetaData!$F60="US",MetaData!T60,MetaData!T60/25.4)</f>
        <v>1</v>
      </c>
      <c r="U60" s="50">
        <f>IF(MetaData!$F60="US",MetaData!U60,MetaData!U60/25.4)</f>
        <v>1</v>
      </c>
      <c r="V60" s="50">
        <f>IF(MetaData!$F60="US",MetaData!V60,MetaData!V60/25.4)</f>
        <v>1</v>
      </c>
      <c r="W60" s="52">
        <f>MetaData!W60</f>
        <v>12</v>
      </c>
      <c r="X60" s="50">
        <v>1.7519685039370079</v>
      </c>
      <c r="Y60" s="52">
        <f>MetaData!Y60</f>
        <v>2</v>
      </c>
      <c r="Z60" s="50">
        <f>IF(MetaData!$F60="US",MetaData!Z60,MetaData!Z60/25.4)</f>
        <v>1.7519685039370079</v>
      </c>
      <c r="AA60" s="52">
        <f>MetaData!AA60</f>
        <v>2</v>
      </c>
      <c r="AB60" s="102">
        <f>MetaData!AB60</f>
        <v>0</v>
      </c>
      <c r="AC60" s="98">
        <f>IF(MetaData!$F60="US",MetaData!AC60,MetaData!AC60/25.4)</f>
        <v>0</v>
      </c>
      <c r="AD60" s="98"/>
      <c r="AE60" s="51">
        <f>MetaData!AE60</f>
        <v>1.6899999999999998E-2</v>
      </c>
      <c r="AF60" s="50">
        <f>IF(MetaData!$F60="US",MetaData!AF60,MetaData!AF60/6.89476)</f>
        <v>56.274620146314014</v>
      </c>
      <c r="AG60" s="119">
        <f>IF(MetaData!$F60="US",MetaData!AG60*6.89476,MetaData!AG60)</f>
        <v>588</v>
      </c>
      <c r="AH60" s="50">
        <f>IF(MetaData!$F60="US",MetaData!AH60,MetaData!AH60/6.89476)</f>
        <v>56.274620146314014</v>
      </c>
      <c r="AI60" s="50">
        <f>IF(MetaData!$F60="US",MetaData!AI60,MetaData!AI60/6.89476)</f>
        <v>56.274620146314014</v>
      </c>
      <c r="AJ60" s="119">
        <f>IF(MetaData!$F60="US",MetaData!AJ60*6.89476,MetaData!AJ60)</f>
        <v>588</v>
      </c>
      <c r="AK60" s="119">
        <f>IF(MetaData!$F60="US",MetaData!AK60*6.89476,MetaData!AK60)</f>
        <v>588</v>
      </c>
      <c r="AL60" s="117" t="str">
        <f>MetaData!AL60</f>
        <v>-</v>
      </c>
      <c r="AM60" s="117" t="str">
        <f>MetaData!AM60</f>
        <v>RU: Rectangular ties and U-bars</v>
      </c>
      <c r="AN60" s="52">
        <f>MetaData!AN60</f>
        <v>4</v>
      </c>
      <c r="AO60" s="102">
        <f>MetaData!AO60</f>
        <v>0</v>
      </c>
      <c r="AP60" s="50">
        <f>IF(MetaData!$F60="US",MetaData!AP60,MetaData!AP60/25.4)</f>
        <v>0.5</v>
      </c>
      <c r="AQ60" s="117">
        <f>MetaData!AQ60</f>
        <v>0</v>
      </c>
      <c r="AR60" s="50">
        <f>IF(MetaData!$F60="US",MetaData!AR60,MetaData!AR60/25.4)</f>
        <v>3.9370078740157481</v>
      </c>
      <c r="AS60" s="120">
        <f>IF(MetaData!$F60="US",MetaData!AS60,MetaData!AS60/25.4)</f>
        <v>0</v>
      </c>
      <c r="AT60" s="117">
        <f>MetaData!AT60</f>
        <v>0</v>
      </c>
      <c r="AU60" s="120">
        <f>IF(MetaData!$F60="US",MetaData!AU60,MetaData!AU60/25.4)</f>
        <v>0</v>
      </c>
      <c r="AV60" s="59">
        <f>MetaData!AV60</f>
        <v>8.4451246516249624E-3</v>
      </c>
      <c r="AW60" s="59"/>
      <c r="AX60" s="55">
        <f>IF(MetaData!$F60="US",MetaData!AX60,MetaData!AX60/6.89476)</f>
        <v>75.999744733681808</v>
      </c>
      <c r="AY60" s="119">
        <f>IF(MetaData!$F60="US",MetaData!AY60,MetaData!AY60/6.89476)</f>
        <v>97.610359171312709</v>
      </c>
      <c r="AZ60" s="119" t="str">
        <f>MetaData!AZ60</f>
        <v>-</v>
      </c>
      <c r="BA60" s="115"/>
      <c r="BB60" s="115"/>
      <c r="BC60" s="115"/>
      <c r="BD60" s="115"/>
      <c r="BE60" s="117">
        <f>MetaData!BE60</f>
        <v>0</v>
      </c>
      <c r="BF60" s="52">
        <f>MetaData!BF60</f>
        <v>1</v>
      </c>
    </row>
    <row r="61" spans="1:58" ht="15.75">
      <c r="A61" s="89">
        <f>MetaData!A61</f>
        <v>57</v>
      </c>
      <c r="B61" s="89">
        <f>MetaData!B61</f>
        <v>16</v>
      </c>
      <c r="C61" s="10">
        <f>MetaData!C61</f>
        <v>4</v>
      </c>
      <c r="D61" s="10" t="str">
        <f>MetaData!D61</f>
        <v xml:space="preserve"> L1N60</v>
      </c>
      <c r="E61" s="94" t="str">
        <f>MetaData!E61</f>
        <v>Bechtoula et al (see Hakim et al and Kono et al 2002)</v>
      </c>
      <c r="F61" s="12" t="s">
        <v>3</v>
      </c>
      <c r="G61" s="14" t="str">
        <f>MetaData!G61</f>
        <v>C</v>
      </c>
      <c r="H61" s="14" t="str">
        <f>MetaData!H61</f>
        <v>S</v>
      </c>
      <c r="I61" s="50">
        <f>IF(MetaData!$F61="US",MetaData!I61,MetaData!I61/6.89476)</f>
        <v>5.6854770869471896</v>
      </c>
      <c r="J61" s="92">
        <f>IF(MetaData!$F61="US",MetaData!J61,MetaData!J61/6.89476)</f>
        <v>0</v>
      </c>
      <c r="K61" s="92">
        <f>IF(MetaData!$F61="US",MetaData!K61,MetaData!K61/6.89476)</f>
        <v>0</v>
      </c>
      <c r="L61" s="50">
        <f>IF(MetaData!$F61="US",MetaData!L61,MetaData!L61/4.448)</f>
        <v>1798.5611510791366</v>
      </c>
      <c r="M61" s="117">
        <f>MetaData!M61</f>
        <v>2</v>
      </c>
      <c r="N61" s="53">
        <f>IF(MetaData!$F61="US",MetaData!N61,MetaData!N61/25.4)</f>
        <v>23.622047244094489</v>
      </c>
      <c r="O61" s="53">
        <f>IF(MetaData!$F61="US",MetaData!O61,MetaData!O61/25.4)</f>
        <v>23.622047244094489</v>
      </c>
      <c r="P61" s="53">
        <f>IF(MetaData!$F61="US",MetaData!P61,MetaData!P61/25.4)</f>
        <v>47.244094488188978</v>
      </c>
      <c r="Q61" s="53">
        <f>IF(MetaData!$F61="US",MetaData!Q61,MetaData!Q61/25.4)</f>
        <v>0</v>
      </c>
      <c r="R61" s="118"/>
      <c r="S61" s="54">
        <f t="shared" si="0"/>
        <v>558.00111600223204</v>
      </c>
      <c r="T61" s="50">
        <f>IF(MetaData!$F61="US",MetaData!T61,MetaData!T61/25.4)</f>
        <v>1</v>
      </c>
      <c r="U61" s="50">
        <f>IF(MetaData!$F61="US",MetaData!U61,MetaData!U61/25.4)</f>
        <v>1</v>
      </c>
      <c r="V61" s="50">
        <f>IF(MetaData!$F61="US",MetaData!V61,MetaData!V61/25.4)</f>
        <v>1</v>
      </c>
      <c r="W61" s="52">
        <f>MetaData!W61</f>
        <v>12</v>
      </c>
      <c r="X61" s="50">
        <v>1.7519685039370079</v>
      </c>
      <c r="Y61" s="52">
        <f>MetaData!Y61</f>
        <v>2</v>
      </c>
      <c r="Z61" s="50">
        <f>IF(MetaData!$F61="US",MetaData!Z61,MetaData!Z61/25.4)</f>
        <v>1.7519685039370079</v>
      </c>
      <c r="AA61" s="52">
        <f>MetaData!AA61</f>
        <v>2</v>
      </c>
      <c r="AB61" s="102">
        <f>MetaData!AB61</f>
        <v>0</v>
      </c>
      <c r="AC61" s="98">
        <f>IF(MetaData!$F61="US",MetaData!AC61,MetaData!AC61/25.4)</f>
        <v>0</v>
      </c>
      <c r="AD61" s="98"/>
      <c r="AE61" s="51">
        <f>MetaData!AE61</f>
        <v>1.6899999999999998E-2</v>
      </c>
      <c r="AF61" s="50">
        <f>IF(MetaData!$F61="US",MetaData!AF61,MetaData!AF61/6.89476)</f>
        <v>56.274620146314014</v>
      </c>
      <c r="AG61" s="119">
        <f>IF(MetaData!$F61="US",MetaData!AG61*6.89476,MetaData!AG61)</f>
        <v>588</v>
      </c>
      <c r="AH61" s="50">
        <f>IF(MetaData!$F61="US",MetaData!AH61,MetaData!AH61/6.89476)</f>
        <v>56.274620146314014</v>
      </c>
      <c r="AI61" s="50">
        <f>IF(MetaData!$F61="US",MetaData!AI61,MetaData!AI61/6.89476)</f>
        <v>56.274620146314014</v>
      </c>
      <c r="AJ61" s="119">
        <f>IF(MetaData!$F61="US",MetaData!AJ61*6.89476,MetaData!AJ61)</f>
        <v>588</v>
      </c>
      <c r="AK61" s="119">
        <f>IF(MetaData!$F61="US",MetaData!AK61*6.89476,MetaData!AK61)</f>
        <v>588</v>
      </c>
      <c r="AL61" s="117" t="str">
        <f>MetaData!AL61</f>
        <v>-</v>
      </c>
      <c r="AM61" s="117" t="str">
        <f>MetaData!AM61</f>
        <v>RU: Rectangular ties and U-bars</v>
      </c>
      <c r="AN61" s="52">
        <f>MetaData!AN61</f>
        <v>4</v>
      </c>
      <c r="AO61" s="102">
        <f>MetaData!AO61</f>
        <v>0</v>
      </c>
      <c r="AP61" s="50">
        <f>IF(MetaData!$F61="US",MetaData!AP61,MetaData!AP61/25.4)</f>
        <v>0.5</v>
      </c>
      <c r="AQ61" s="117">
        <f>MetaData!AQ61</f>
        <v>0</v>
      </c>
      <c r="AR61" s="50">
        <f>IF(MetaData!$F61="US",MetaData!AR61,MetaData!AR61/25.4)</f>
        <v>3.9370078740157481</v>
      </c>
      <c r="AS61" s="120">
        <f>IF(MetaData!$F61="US",MetaData!AS61,MetaData!AS61/25.4)</f>
        <v>0</v>
      </c>
      <c r="AT61" s="117">
        <f>MetaData!AT61</f>
        <v>0</v>
      </c>
      <c r="AU61" s="120">
        <f>IF(MetaData!$F61="US",MetaData!AU61,MetaData!AU61/25.4)</f>
        <v>0</v>
      </c>
      <c r="AV61" s="59">
        <f>MetaData!AV61</f>
        <v>8.4451246516249624E-3</v>
      </c>
      <c r="AW61" s="59"/>
      <c r="AX61" s="55">
        <f>IF(MetaData!$F61="US",MetaData!AX61,MetaData!AX61/6.89476)</f>
        <v>75.999744733681808</v>
      </c>
      <c r="AY61" s="119">
        <f>IF(MetaData!$F61="US",MetaData!AY61,MetaData!AY61/6.89476)</f>
        <v>97.610359171312709</v>
      </c>
      <c r="AZ61" s="119" t="str">
        <f>MetaData!AZ61</f>
        <v>-</v>
      </c>
      <c r="BA61" s="115"/>
      <c r="BB61" s="115"/>
      <c r="BC61" s="115"/>
      <c r="BD61" s="115"/>
      <c r="BE61" s="117">
        <f>MetaData!BE61</f>
        <v>0</v>
      </c>
      <c r="BF61" s="52">
        <f>MetaData!BF61</f>
        <v>1</v>
      </c>
    </row>
    <row r="62" spans="1:58" ht="15.75">
      <c r="A62" s="89">
        <f>MetaData!A62</f>
        <v>58</v>
      </c>
      <c r="B62" s="89">
        <f>MetaData!B62</f>
        <v>16</v>
      </c>
      <c r="C62" s="10">
        <f>MetaData!C62</f>
        <v>5</v>
      </c>
      <c r="D62" s="10" t="str">
        <f>MetaData!D62</f>
        <v xml:space="preserve"> L1N6B</v>
      </c>
      <c r="E62" s="94" t="str">
        <f>MetaData!E62</f>
        <v>Bechtoula et al (see Hakim et al and Kono et al 2002)</v>
      </c>
      <c r="F62" s="12" t="s">
        <v>3</v>
      </c>
      <c r="G62" s="14" t="str">
        <f>MetaData!G62</f>
        <v>C</v>
      </c>
      <c r="H62" s="14" t="str">
        <f>MetaData!H62</f>
        <v>S</v>
      </c>
      <c r="I62" s="50">
        <f>IF(MetaData!$F62="US",MetaData!I62,MetaData!I62/6.89476)</f>
        <v>4.6702133214209054</v>
      </c>
      <c r="J62" s="92">
        <f>IF(MetaData!$F62="US",MetaData!J62,MetaData!J62/6.89476)</f>
        <v>0</v>
      </c>
      <c r="K62" s="92">
        <f>IF(MetaData!$F62="US",MetaData!K62,MetaData!K62/6.89476)</f>
        <v>0</v>
      </c>
      <c r="L62" s="50">
        <f>IF(MetaData!$F62="US",MetaData!L62,MetaData!L62/4.448)</f>
        <v>1348.9208633093524</v>
      </c>
      <c r="M62" s="117">
        <f>MetaData!M62</f>
        <v>2</v>
      </c>
      <c r="N62" s="53">
        <f>IF(MetaData!$F62="US",MetaData!N62,MetaData!N62/25.4)</f>
        <v>22.047244094488189</v>
      </c>
      <c r="O62" s="53">
        <f>IF(MetaData!$F62="US",MetaData!O62,MetaData!O62/25.4)</f>
        <v>22.047244094488189</v>
      </c>
      <c r="P62" s="53">
        <f>IF(MetaData!$F62="US",MetaData!P62,MetaData!P62/25.4)</f>
        <v>47.244094488188978</v>
      </c>
      <c r="Q62" s="53">
        <f>IF(MetaData!$F62="US",MetaData!Q62,MetaData!Q62/25.4)</f>
        <v>0</v>
      </c>
      <c r="R62" s="118"/>
      <c r="S62" s="54">
        <f t="shared" si="0"/>
        <v>486.08097216194432</v>
      </c>
      <c r="T62" s="50">
        <f>IF(MetaData!$F62="US",MetaData!T62,MetaData!T62/25.4)</f>
        <v>1</v>
      </c>
      <c r="U62" s="50">
        <f>IF(MetaData!$F62="US",MetaData!U62,MetaData!U62/25.4)</f>
        <v>1</v>
      </c>
      <c r="V62" s="50">
        <f>IF(MetaData!$F62="US",MetaData!V62,MetaData!V62/25.4)</f>
        <v>1</v>
      </c>
      <c r="W62" s="52">
        <f>MetaData!W62</f>
        <v>12</v>
      </c>
      <c r="X62" s="50">
        <v>0.96456692913385833</v>
      </c>
      <c r="Y62" s="52">
        <f>MetaData!Y62</f>
        <v>2</v>
      </c>
      <c r="Z62" s="50">
        <f>IF(MetaData!$F62="US",MetaData!Z62,MetaData!Z62/25.4)</f>
        <v>0.96456692913385833</v>
      </c>
      <c r="AA62" s="52">
        <f>MetaData!AA62</f>
        <v>2</v>
      </c>
      <c r="AB62" s="102">
        <f>MetaData!AB62</f>
        <v>0</v>
      </c>
      <c r="AC62" s="98">
        <f>IF(MetaData!$F62="US",MetaData!AC62,MetaData!AC62/25.4)</f>
        <v>0</v>
      </c>
      <c r="AD62" s="98"/>
      <c r="AE62" s="51">
        <f>MetaData!AE62</f>
        <v>1.9400000000000001E-2</v>
      </c>
      <c r="AF62" s="50">
        <f>IF(MetaData!$F62="US",MetaData!AF62,MetaData!AF62/6.89476)</f>
        <v>56.274620146314014</v>
      </c>
      <c r="AG62" s="119">
        <f>IF(MetaData!$F62="US",MetaData!AG62*6.89476,MetaData!AG62)</f>
        <v>588</v>
      </c>
      <c r="AH62" s="50">
        <f>IF(MetaData!$F62="US",MetaData!AH62,MetaData!AH62/6.89476)</f>
        <v>56.274620146314014</v>
      </c>
      <c r="AI62" s="50">
        <f>IF(MetaData!$F62="US",MetaData!AI62,MetaData!AI62/6.89476)</f>
        <v>56.274620146314014</v>
      </c>
      <c r="AJ62" s="119">
        <f>IF(MetaData!$F62="US",MetaData!AJ62*6.89476,MetaData!AJ62)</f>
        <v>588</v>
      </c>
      <c r="AK62" s="119">
        <f>IF(MetaData!$F62="US",MetaData!AK62*6.89476,MetaData!AK62)</f>
        <v>588</v>
      </c>
      <c r="AL62" s="117" t="str">
        <f>MetaData!AL62</f>
        <v>-</v>
      </c>
      <c r="AM62" s="117" t="str">
        <f>MetaData!AM62</f>
        <v>RU: Rectangular ties and U-bars</v>
      </c>
      <c r="AN62" s="52">
        <f>MetaData!AN62</f>
        <v>4</v>
      </c>
      <c r="AO62" s="102">
        <f>MetaData!AO62</f>
        <v>0</v>
      </c>
      <c r="AP62" s="50">
        <f>IF(MetaData!$F62="US",MetaData!AP62,MetaData!AP62/25.4)</f>
        <v>0.5</v>
      </c>
      <c r="AQ62" s="117">
        <f>MetaData!AQ62</f>
        <v>0</v>
      </c>
      <c r="AR62" s="50">
        <f>IF(MetaData!$F62="US",MetaData!AR62,MetaData!AR62/25.4)</f>
        <v>3.9370078740157481</v>
      </c>
      <c r="AS62" s="120">
        <f>IF(MetaData!$F62="US",MetaData!AS62,MetaData!AS62/25.4)</f>
        <v>0</v>
      </c>
      <c r="AT62" s="117">
        <f>MetaData!AT62</f>
        <v>0</v>
      </c>
      <c r="AU62" s="120">
        <f>IF(MetaData!$F62="US",MetaData!AU62,MetaData!AU62/25.4)</f>
        <v>0</v>
      </c>
      <c r="AV62" s="59">
        <f>MetaData!AV62</f>
        <v>9.0483478410267448E-3</v>
      </c>
      <c r="AW62" s="59"/>
      <c r="AX62" s="55">
        <f>IF(MetaData!$F62="US",MetaData!AX62,MetaData!AX62/6.89476)</f>
        <v>75.999744733681808</v>
      </c>
      <c r="AY62" s="119">
        <f>IF(MetaData!$F62="US",MetaData!AY62,MetaData!AY62/6.89476)</f>
        <v>97.610359171312709</v>
      </c>
      <c r="AZ62" s="119" t="str">
        <f>MetaData!AZ62</f>
        <v>-</v>
      </c>
      <c r="BA62" s="115"/>
      <c r="BB62" s="115"/>
      <c r="BC62" s="115"/>
      <c r="BD62" s="115"/>
      <c r="BE62" s="117">
        <f>MetaData!BE62</f>
        <v>0</v>
      </c>
      <c r="BF62" s="52">
        <f>MetaData!BF62</f>
        <v>1</v>
      </c>
    </row>
    <row r="63" spans="1:58" ht="15.75">
      <c r="A63" s="89">
        <f>MetaData!A63</f>
        <v>59</v>
      </c>
      <c r="B63" s="89">
        <f>MetaData!B63</f>
        <v>17</v>
      </c>
      <c r="C63" s="10">
        <f>MetaData!C63</f>
        <v>1</v>
      </c>
      <c r="D63" s="10" t="str">
        <f>MetaData!D63</f>
        <v>W33</v>
      </c>
      <c r="E63" s="94" t="str">
        <f>MetaData!E63</f>
        <v>Bertero, Popov and Wang (1974)</v>
      </c>
      <c r="F63" s="12" t="s">
        <v>3</v>
      </c>
      <c r="G63" s="14" t="str">
        <f>MetaData!G63</f>
        <v>C</v>
      </c>
      <c r="H63" s="14" t="str">
        <f>MetaData!H63</f>
        <v>R</v>
      </c>
      <c r="I63" s="50">
        <f>IF(MetaData!$F63="US",MetaData!I63,MetaData!I63/6.89476)</f>
        <v>5.4041039862156186</v>
      </c>
      <c r="J63" s="92">
        <f>IF(MetaData!$F63="US",MetaData!J63,MetaData!J63/6.89476)</f>
        <v>0</v>
      </c>
      <c r="K63" s="92">
        <f>IF(MetaData!$F63="US",MetaData!K63,MetaData!K63/6.89476)</f>
        <v>0</v>
      </c>
      <c r="L63" s="50">
        <f>IF(MetaData!$F63="US",MetaData!L63,MetaData!L63/4.448)</f>
        <v>0</v>
      </c>
      <c r="M63" s="117">
        <f>MetaData!M63</f>
        <v>0</v>
      </c>
      <c r="N63" s="53">
        <f>IF(MetaData!$F63="US",MetaData!N63,MetaData!N63/25.4)</f>
        <v>15</v>
      </c>
      <c r="O63" s="53">
        <f>IF(MetaData!$F63="US",MetaData!O63,MetaData!O63/25.4)</f>
        <v>29.000000000000004</v>
      </c>
      <c r="P63" s="53">
        <f>IF(MetaData!$F63="US",MetaData!P63,MetaData!P63/25.4)</f>
        <v>85.667952755905517</v>
      </c>
      <c r="Q63" s="53">
        <f>IF(MetaData!$F63="US",MetaData!Q63,MetaData!Q63/25.4)</f>
        <v>0</v>
      </c>
      <c r="R63" s="118"/>
      <c r="S63" s="54">
        <f t="shared" si="0"/>
        <v>435.00000000000006</v>
      </c>
      <c r="T63" s="50">
        <f>IF(MetaData!$F63="US",MetaData!T63,MetaData!T63/25.4)</f>
        <v>1.125</v>
      </c>
      <c r="U63" s="50">
        <f>IF(MetaData!$F63="US",MetaData!U63,MetaData!U63/25.4)</f>
        <v>1.125</v>
      </c>
      <c r="V63" s="50">
        <f>IF(MetaData!$F63="US",MetaData!V63,MetaData!V63/25.4)</f>
        <v>1.125</v>
      </c>
      <c r="W63" s="52">
        <f>MetaData!W63</f>
        <v>12</v>
      </c>
      <c r="X63" s="50">
        <v>2.5624999999999991</v>
      </c>
      <c r="Y63" s="52">
        <f>MetaData!Y63</f>
        <v>2</v>
      </c>
      <c r="Z63" s="50">
        <f>IF(MetaData!$F63="US",MetaData!Z63,MetaData!Z63/25.4)</f>
        <v>2.5624999999999991</v>
      </c>
      <c r="AA63" s="52">
        <f>MetaData!AA63</f>
        <v>2</v>
      </c>
      <c r="AB63" s="102">
        <f>MetaData!AB63</f>
        <v>0</v>
      </c>
      <c r="AC63" s="98">
        <f>IF(MetaData!$F63="US",MetaData!AC63,MetaData!AC63/25.4)</f>
        <v>0</v>
      </c>
      <c r="AD63" s="98"/>
      <c r="AE63" s="51">
        <f>MetaData!AE63</f>
        <v>2.7407327586206894E-2</v>
      </c>
      <c r="AF63" s="50">
        <f>IF(MetaData!$F63="US",MetaData!AF63,MetaData!AF63/6.89476)</f>
        <v>69.052439823866251</v>
      </c>
      <c r="AG63" s="119">
        <f>IF(MetaData!$F63="US",MetaData!AG63*6.89476,MetaData!AG63)</f>
        <v>0</v>
      </c>
      <c r="AH63" s="50">
        <f>IF(MetaData!$F63="US",MetaData!AH63,MetaData!AH63/6.89476)</f>
        <v>69.052439823866251</v>
      </c>
      <c r="AI63" s="50">
        <f>IF(MetaData!$F63="US",MetaData!AI63,MetaData!AI63/6.89476)</f>
        <v>69.052439823866251</v>
      </c>
      <c r="AJ63" s="119">
        <f>IF(MetaData!$F63="US",MetaData!AJ63*6.89476,MetaData!AJ63)</f>
        <v>0</v>
      </c>
      <c r="AK63" s="119">
        <f>IF(MetaData!$F63="US",MetaData!AK63*6.89476,MetaData!AK63)</f>
        <v>0</v>
      </c>
      <c r="AL63" s="117">
        <f>MetaData!AL63</f>
        <v>0</v>
      </c>
      <c r="AM63" s="117">
        <f>MetaData!AM63</f>
        <v>0</v>
      </c>
      <c r="AN63" s="52">
        <f>MetaData!AN63</f>
        <v>4</v>
      </c>
      <c r="AO63" s="102" t="str">
        <f>MetaData!AO63</f>
        <v>Ribbed</v>
      </c>
      <c r="AP63" s="50">
        <f>IF(MetaData!$F63="US",MetaData!AP63,MetaData!AP63/25.4)</f>
        <v>0.37500000000000006</v>
      </c>
      <c r="AQ63" s="117">
        <f>MetaData!AQ63</f>
        <v>0</v>
      </c>
      <c r="AR63" s="50">
        <f>IF(MetaData!$F63="US",MetaData!AR63,MetaData!AR63/25.4)</f>
        <v>3.0000000000000004</v>
      </c>
      <c r="AS63" s="120">
        <f>IF(MetaData!$F63="US",MetaData!AS63,MetaData!AS63/25.4)</f>
        <v>0</v>
      </c>
      <c r="AT63" s="117">
        <f>MetaData!AT63</f>
        <v>0</v>
      </c>
      <c r="AU63" s="120">
        <f>IF(MetaData!$F63="US",MetaData!AU63,MetaData!AU63/25.4)</f>
        <v>0</v>
      </c>
      <c r="AV63" s="59">
        <f>MetaData!AV63</f>
        <v>9.8174687500000007E-3</v>
      </c>
      <c r="AW63" s="59"/>
      <c r="AX63" s="55">
        <f>IF(MetaData!$F63="US",MetaData!AX63,MetaData!AX63/6.89476)</f>
        <v>71.754491816974053</v>
      </c>
      <c r="AY63" s="119">
        <f>IF(MetaData!$F63="US",MetaData!AY63,MetaData!AY63/6.89476)</f>
        <v>0</v>
      </c>
      <c r="AZ63" s="119">
        <f>MetaData!AZ63</f>
        <v>0</v>
      </c>
      <c r="BA63" s="115"/>
      <c r="BB63" s="115"/>
      <c r="BC63" s="115"/>
      <c r="BD63" s="115"/>
      <c r="BE63" s="117">
        <f>MetaData!BE63</f>
        <v>0</v>
      </c>
      <c r="BF63" s="52">
        <f>MetaData!BF63</f>
        <v>0</v>
      </c>
    </row>
    <row r="64" spans="1:58" ht="15.75">
      <c r="A64" s="89">
        <f>MetaData!A64</f>
        <v>60</v>
      </c>
      <c r="B64" s="89">
        <f>MetaData!B64</f>
        <v>18</v>
      </c>
      <c r="C64" s="10">
        <f>MetaData!C64</f>
        <v>1</v>
      </c>
      <c r="D64" s="10" t="str">
        <f>MetaData!D64</f>
        <v xml:space="preserve"> No. 1-1</v>
      </c>
      <c r="E64" s="94" t="str">
        <f>MetaData!E64</f>
        <v>Bett et al. (1985)</v>
      </c>
      <c r="F64" s="12" t="s">
        <v>3</v>
      </c>
      <c r="G64" s="14" t="str">
        <f>MetaData!G64</f>
        <v>C</v>
      </c>
      <c r="H64" s="14" t="str">
        <f>MetaData!H64</f>
        <v>S</v>
      </c>
      <c r="I64" s="50">
        <f>IF(MetaData!$F64="US",MetaData!I64,MetaData!I64/6.89476)</f>
        <v>4.3366266556051265</v>
      </c>
      <c r="J64" s="92">
        <f>IF(MetaData!$F64="US",MetaData!J64,MetaData!J64/6.89476)</f>
        <v>0</v>
      </c>
      <c r="K64" s="92">
        <f>IF(MetaData!$F64="US",MetaData!K64,MetaData!K64/6.89476)</f>
        <v>0</v>
      </c>
      <c r="L64" s="50">
        <f>IF(MetaData!$F64="US",MetaData!L64,MetaData!L64/4.448)</f>
        <v>64.748201438848909</v>
      </c>
      <c r="M64" s="117">
        <f>MetaData!M64</f>
        <v>4</v>
      </c>
      <c r="N64" s="53">
        <f>IF(MetaData!$F64="US",MetaData!N64,MetaData!N64/25.4)</f>
        <v>12.007874015748031</v>
      </c>
      <c r="O64" s="53">
        <f>IF(MetaData!$F64="US",MetaData!O64,MetaData!O64/25.4)</f>
        <v>12.007874015748031</v>
      </c>
      <c r="P64" s="53">
        <f>IF(MetaData!$F64="US",MetaData!P64,MetaData!P64/25.4)</f>
        <v>17.99212598425197</v>
      </c>
      <c r="Q64" s="53">
        <f>IF(MetaData!$F64="US",MetaData!Q64,MetaData!Q64/25.4)</f>
        <v>0</v>
      </c>
      <c r="R64" s="118"/>
      <c r="S64" s="54">
        <f t="shared" si="0"/>
        <v>144.18903837807676</v>
      </c>
      <c r="T64" s="50">
        <f>IF(MetaData!$F64="US",MetaData!T64,MetaData!T64/25.4)</f>
        <v>0.74803149606299213</v>
      </c>
      <c r="U64" s="50">
        <f>IF(MetaData!$F64="US",MetaData!U64,MetaData!U64/25.4)</f>
        <v>0.74803149606299213</v>
      </c>
      <c r="V64" s="50">
        <f>IF(MetaData!$F64="US",MetaData!V64,MetaData!V64/25.4)</f>
        <v>0.74803149606299213</v>
      </c>
      <c r="W64" s="52">
        <f>MetaData!W64</f>
        <v>8</v>
      </c>
      <c r="X64" s="50">
        <v>0.98425196850393704</v>
      </c>
      <c r="Y64" s="52">
        <f>MetaData!Y64</f>
        <v>1</v>
      </c>
      <c r="Z64" s="50">
        <f>IF(MetaData!$F64="US",MetaData!Z64,MetaData!Z64/25.4)</f>
        <v>0.98425196850393704</v>
      </c>
      <c r="AA64" s="52">
        <f>MetaData!AA64</f>
        <v>1</v>
      </c>
      <c r="AB64" s="102">
        <f>MetaData!AB64</f>
        <v>0</v>
      </c>
      <c r="AC64" s="98">
        <f>IF(MetaData!$F64="US",MetaData!AC64,MetaData!AC64/25.4)</f>
        <v>0</v>
      </c>
      <c r="AD64" s="98"/>
      <c r="AE64" s="51">
        <f>MetaData!AE64</f>
        <v>2.4400000000000002E-2</v>
      </c>
      <c r="AF64" s="50">
        <f>IF(MetaData!$F64="US",MetaData!AF64,MetaData!AF64/6.89476)</f>
        <v>67.007408524734728</v>
      </c>
      <c r="AG64" s="119">
        <f>IF(MetaData!$F64="US",MetaData!AG64*6.89476,MetaData!AG64)</f>
        <v>772</v>
      </c>
      <c r="AH64" s="50">
        <f>IF(MetaData!$F64="US",MetaData!AH64,MetaData!AH64/6.89476)</f>
        <v>67.007408524734728</v>
      </c>
      <c r="AI64" s="50">
        <f>IF(MetaData!$F64="US",MetaData!AI64,MetaData!AI64/6.89476)</f>
        <v>67.007408524734728</v>
      </c>
      <c r="AJ64" s="119">
        <f>IF(MetaData!$F64="US",MetaData!AJ64*6.89476,MetaData!AJ64)</f>
        <v>772</v>
      </c>
      <c r="AK64" s="119">
        <f>IF(MetaData!$F64="US",MetaData!AK64*6.89476,MetaData!AK64)</f>
        <v>772</v>
      </c>
      <c r="AL64" s="117">
        <f>MetaData!AL64</f>
        <v>0</v>
      </c>
      <c r="AM64" s="117" t="str">
        <f>MetaData!AM64</f>
        <v>RD: Rectangular and diagonal ties</v>
      </c>
      <c r="AN64" s="52">
        <f>MetaData!AN64</f>
        <v>2</v>
      </c>
      <c r="AO64" s="102">
        <f>MetaData!AO64</f>
        <v>0</v>
      </c>
      <c r="AP64" s="50">
        <f>IF(MetaData!$F64="US",MetaData!AP64,MetaData!AP64/25.4)</f>
        <v>0.23622047244094491</v>
      </c>
      <c r="AQ64" s="117">
        <f>MetaData!AQ64</f>
        <v>5</v>
      </c>
      <c r="AR64" s="50">
        <f>IF(MetaData!$F64="US",MetaData!AR64,MetaData!AR64/25.4)</f>
        <v>8.2677165354330722</v>
      </c>
      <c r="AS64" s="120">
        <f>IF(MetaData!$F64="US",MetaData!AS64,MetaData!AS64/25.4)</f>
        <v>0</v>
      </c>
      <c r="AT64" s="117">
        <f>MetaData!AT64</f>
        <v>0</v>
      </c>
      <c r="AU64" s="120">
        <f>IF(MetaData!$F64="US",MetaData!AU64,MetaData!AU64/25.4)</f>
        <v>0</v>
      </c>
      <c r="AV64" s="59">
        <f>MetaData!AV64</f>
        <v>8.8288318133670997E-4</v>
      </c>
      <c r="AW64" s="59"/>
      <c r="AX64" s="55">
        <f>IF(MetaData!$F64="US",MetaData!AX64,MetaData!AX64/6.89476)</f>
        <v>60.045599846840211</v>
      </c>
      <c r="AY64" s="119">
        <f>IF(MetaData!$F64="US",MetaData!AY64,MetaData!AY64/6.89476)</f>
        <v>88.037872239207744</v>
      </c>
      <c r="AZ64" s="119">
        <f>MetaData!AZ64</f>
        <v>0</v>
      </c>
      <c r="BA64" s="115"/>
      <c r="BB64" s="115"/>
      <c r="BC64" s="115"/>
      <c r="BD64" s="115"/>
      <c r="BE64" s="117">
        <f>MetaData!BE64</f>
        <v>0</v>
      </c>
      <c r="BF64" s="52">
        <f>MetaData!BF64</f>
        <v>2</v>
      </c>
    </row>
    <row r="65" spans="1:58" ht="15.75">
      <c r="A65" s="89">
        <f>MetaData!A65</f>
        <v>61</v>
      </c>
      <c r="B65" s="89">
        <f>MetaData!B65</f>
        <v>19</v>
      </c>
      <c r="C65" s="10">
        <f>MetaData!C65</f>
        <v>1</v>
      </c>
      <c r="D65" s="10" t="str">
        <f>MetaData!D65</f>
        <v>Q_0L0</v>
      </c>
      <c r="E65" s="94" t="str">
        <f>MetaData!E65</f>
        <v>Bousias et al 2007</v>
      </c>
      <c r="F65" s="12" t="s">
        <v>3</v>
      </c>
      <c r="G65" s="14" t="str">
        <f>MetaData!G65</f>
        <v>C</v>
      </c>
      <c r="H65" s="14" t="str">
        <f>MetaData!H65</f>
        <v>S</v>
      </c>
      <c r="I65" s="50">
        <f>IF(MetaData!$F65="US",MetaData!I65,MetaData!I65/6.89476)</f>
        <v>3.9160173813156658</v>
      </c>
      <c r="J65" s="92">
        <f>IF(MetaData!$F65="US",MetaData!J65,MetaData!J65/6.89476)</f>
        <v>0</v>
      </c>
      <c r="K65" s="92">
        <f>IF(MetaData!$F65="US",MetaData!K65,MetaData!K65/6.89476)</f>
        <v>0</v>
      </c>
      <c r="L65" s="50">
        <f>IF(MetaData!$F65="US",MetaData!L65,MetaData!L65/4.448)</f>
        <v>168.44649280575538</v>
      </c>
      <c r="M65" s="117">
        <f>MetaData!M65</f>
        <v>0</v>
      </c>
      <c r="N65" s="53">
        <f>IF(MetaData!$F65="US",MetaData!N65,MetaData!N65/25.4)</f>
        <v>9.8425196850393704</v>
      </c>
      <c r="O65" s="53">
        <f>IF(MetaData!$F65="US",MetaData!O65,MetaData!O65/25.4)</f>
        <v>9.8425196850393704</v>
      </c>
      <c r="P65" s="53">
        <f>IF(MetaData!$F65="US",MetaData!P65,MetaData!P65/25.4)</f>
        <v>62.99212598425197</v>
      </c>
      <c r="Q65" s="53">
        <f>IF(MetaData!$F65="US",MetaData!Q65,MetaData!Q65/25.4)</f>
        <v>0</v>
      </c>
      <c r="R65" s="118"/>
      <c r="S65" s="54">
        <f t="shared" si="0"/>
        <v>96.87519375038751</v>
      </c>
      <c r="T65" s="50">
        <f>IF(MetaData!$F65="US",MetaData!T65,MetaData!T65/25.4)</f>
        <v>0.55118110236220474</v>
      </c>
      <c r="U65" s="50">
        <f>IF(MetaData!$F65="US",MetaData!U65,MetaData!U65/25.4)</f>
        <v>0</v>
      </c>
      <c r="V65" s="50">
        <f>IF(MetaData!$F65="US",MetaData!V65,MetaData!V65/25.4)</f>
        <v>0</v>
      </c>
      <c r="W65" s="52">
        <f>MetaData!W65</f>
        <v>4</v>
      </c>
      <c r="X65" s="50">
        <v>0.98425196850393704</v>
      </c>
      <c r="Y65" s="52">
        <f>MetaData!Y65</f>
        <v>0</v>
      </c>
      <c r="Z65" s="50">
        <f>IF(MetaData!$F65="US",MetaData!Z65,MetaData!Z65/25.4)</f>
        <v>0.98425196850393704</v>
      </c>
      <c r="AA65" s="52">
        <f>MetaData!AA65</f>
        <v>0</v>
      </c>
      <c r="AB65" s="102" t="str">
        <f>MetaData!AB65</f>
        <v>H90</v>
      </c>
      <c r="AC65" s="98">
        <f>IF(MetaData!$F65="US",MetaData!AC65,MetaData!AC65/25.4)</f>
        <v>0</v>
      </c>
      <c r="AD65" s="98"/>
      <c r="AE65" s="51">
        <f>MetaData!AE65</f>
        <v>1.06E-2</v>
      </c>
      <c r="AF65" s="50">
        <f>IF(MetaData!$F65="US",MetaData!AF65,MetaData!AF65/6.89476)</f>
        <v>45.396794087103828</v>
      </c>
      <c r="AG65" s="119">
        <f>IF(MetaData!$F65="US",MetaData!AG65*6.89476,MetaData!AG65)</f>
        <v>0</v>
      </c>
      <c r="AH65" s="50">
        <f>IF(MetaData!$F65="US",MetaData!AH65,MetaData!AH65/6.89476)</f>
        <v>0</v>
      </c>
      <c r="AI65" s="50">
        <f>IF(MetaData!$F65="US",MetaData!AI65,MetaData!AI65/6.89476)</f>
        <v>0</v>
      </c>
      <c r="AJ65" s="119">
        <f>IF(MetaData!$F65="US",MetaData!AJ65*6.89476,MetaData!AJ65)</f>
        <v>0</v>
      </c>
      <c r="AK65" s="119">
        <f>IF(MetaData!$F65="US",MetaData!AK65*6.89476,MetaData!AK65)</f>
        <v>0</v>
      </c>
      <c r="AL65" s="117">
        <f>MetaData!AL65</f>
        <v>0</v>
      </c>
      <c r="AM65" s="117" t="str">
        <f>MetaData!AM65</f>
        <v>R</v>
      </c>
      <c r="AN65" s="52">
        <f>MetaData!AN65</f>
        <v>2</v>
      </c>
      <c r="AO65" s="102" t="str">
        <f>MetaData!AO65</f>
        <v>Ribbed</v>
      </c>
      <c r="AP65" s="50">
        <f>IF(MetaData!$F65="US",MetaData!AP65,MetaData!AP65/25.4)</f>
        <v>0.31496062992125984</v>
      </c>
      <c r="AQ65" s="117">
        <f>MetaData!AQ65</f>
        <v>0</v>
      </c>
      <c r="AR65" s="50">
        <f>IF(MetaData!$F65="US",MetaData!AR65,MetaData!AR65/25.4)</f>
        <v>7.8740157480314963</v>
      </c>
      <c r="AS65" s="120">
        <f>IF(MetaData!$F65="US",MetaData!AS65,MetaData!AS65/25.4)</f>
        <v>0</v>
      </c>
      <c r="AT65" s="117">
        <f>MetaData!AT65</f>
        <v>0</v>
      </c>
      <c r="AU65" s="120">
        <f>IF(MetaData!$F65="US",MetaData!AU65,MetaData!AU65/25.4)</f>
        <v>0</v>
      </c>
      <c r="AV65" s="59">
        <f>MetaData!AV65</f>
        <v>2.0095999999999998E-3</v>
      </c>
      <c r="AW65" s="59"/>
      <c r="AX65" s="55">
        <f>IF(MetaData!$F65="US",MetaData!AX65,MetaData!AX65/6.89476)</f>
        <v>61.691777523800688</v>
      </c>
      <c r="AY65" s="119">
        <f>IF(MetaData!$F65="US",MetaData!AY65,MetaData!AY65/6.89476)</f>
        <v>0</v>
      </c>
      <c r="AZ65" s="119">
        <f>MetaData!AZ65</f>
        <v>0</v>
      </c>
      <c r="BA65" s="115"/>
      <c r="BB65" s="115"/>
      <c r="BC65" s="115"/>
      <c r="BD65" s="115"/>
      <c r="BE65" s="117">
        <f>MetaData!BE65</f>
        <v>0</v>
      </c>
      <c r="BF65" s="52">
        <f>MetaData!BF65</f>
        <v>1</v>
      </c>
    </row>
    <row r="66" spans="1:58" ht="15.75">
      <c r="A66" s="89">
        <f>MetaData!A66</f>
        <v>62</v>
      </c>
      <c r="B66" s="89">
        <f>MetaData!B66</f>
        <v>19</v>
      </c>
      <c r="C66" s="10">
        <f>MetaData!C66</f>
        <v>2</v>
      </c>
      <c r="D66" s="10" t="str">
        <f>MetaData!D66</f>
        <v>Q_0L1a</v>
      </c>
      <c r="E66" s="94" t="str">
        <f>MetaData!E66</f>
        <v>Bousias et al 2007</v>
      </c>
      <c r="F66" s="12" t="s">
        <v>3</v>
      </c>
      <c r="G66" s="14" t="str">
        <f>MetaData!G66</f>
        <v>C</v>
      </c>
      <c r="H66" s="14" t="str">
        <f>MetaData!H66</f>
        <v>S</v>
      </c>
      <c r="I66" s="50">
        <f>IF(MetaData!$F66="US",MetaData!I66,MetaData!I66/6.89476)</f>
        <v>4.0755588301840824</v>
      </c>
      <c r="J66" s="92">
        <f>IF(MetaData!$F66="US",MetaData!J66,MetaData!J66/6.89476)</f>
        <v>0</v>
      </c>
      <c r="K66" s="92">
        <f>IF(MetaData!$F66="US",MetaData!K66,MetaData!K66/6.89476)</f>
        <v>0</v>
      </c>
      <c r="L66" s="50">
        <f>IF(MetaData!$F66="US",MetaData!L66,MetaData!L66/4.448)</f>
        <v>248.74943794964025</v>
      </c>
      <c r="M66" s="117">
        <f>MetaData!M66</f>
        <v>0</v>
      </c>
      <c r="N66" s="53">
        <f>IF(MetaData!$F66="US",MetaData!N66,MetaData!N66/25.4)</f>
        <v>9.8425196850393704</v>
      </c>
      <c r="O66" s="53">
        <f>IF(MetaData!$F66="US",MetaData!O66,MetaData!O66/25.4)</f>
        <v>9.8425196850393704</v>
      </c>
      <c r="P66" s="53">
        <f>IF(MetaData!$F66="US",MetaData!P66,MetaData!P66/25.4)</f>
        <v>62.99212598425197</v>
      </c>
      <c r="Q66" s="53">
        <f>IF(MetaData!$F66="US",MetaData!Q66,MetaData!Q66/25.4)</f>
        <v>8.2677165354330722</v>
      </c>
      <c r="R66" s="118"/>
      <c r="S66" s="54">
        <f t="shared" si="0"/>
        <v>96.87519375038751</v>
      </c>
      <c r="T66" s="50">
        <f>IF(MetaData!$F66="US",MetaData!T66,MetaData!T66/25.4)</f>
        <v>0.55118110236220474</v>
      </c>
      <c r="U66" s="50">
        <f>IF(MetaData!$F66="US",MetaData!U66,MetaData!U66/25.4)</f>
        <v>0</v>
      </c>
      <c r="V66" s="50">
        <f>IF(MetaData!$F66="US",MetaData!V66,MetaData!V66/25.4)</f>
        <v>0</v>
      </c>
      <c r="W66" s="52">
        <f>MetaData!W66</f>
        <v>4</v>
      </c>
      <c r="X66" s="50">
        <v>0.39370078740157483</v>
      </c>
      <c r="Y66" s="52">
        <f>MetaData!Y66</f>
        <v>0</v>
      </c>
      <c r="Z66" s="50">
        <f>IF(MetaData!$F66="US",MetaData!Z66,MetaData!Z66/25.4)</f>
        <v>0.39370078740157483</v>
      </c>
      <c r="AA66" s="52">
        <f>MetaData!AA66</f>
        <v>0</v>
      </c>
      <c r="AB66" s="102" t="str">
        <f>MetaData!AB66</f>
        <v>H90</v>
      </c>
      <c r="AC66" s="98">
        <f>IF(MetaData!$F66="US",MetaData!AC66,MetaData!AC66/25.4)</f>
        <v>0</v>
      </c>
      <c r="AD66" s="98"/>
      <c r="AE66" s="51">
        <f>MetaData!AE66</f>
        <v>1.06E-2</v>
      </c>
      <c r="AF66" s="50">
        <f>IF(MetaData!$F66="US",MetaData!AF66,MetaData!AF66/6.89476)</f>
        <v>47.862434660524805</v>
      </c>
      <c r="AG66" s="119">
        <f>IF(MetaData!$F66="US",MetaData!AG66*6.89476,MetaData!AG66)</f>
        <v>0</v>
      </c>
      <c r="AH66" s="50">
        <f>IF(MetaData!$F66="US",MetaData!AH66,MetaData!AH66/6.89476)</f>
        <v>0</v>
      </c>
      <c r="AI66" s="50">
        <f>IF(MetaData!$F66="US",MetaData!AI66,MetaData!AI66/6.89476)</f>
        <v>0</v>
      </c>
      <c r="AJ66" s="119">
        <f>IF(MetaData!$F66="US",MetaData!AJ66*6.89476,MetaData!AJ66)</f>
        <v>0</v>
      </c>
      <c r="AK66" s="119">
        <f>IF(MetaData!$F66="US",MetaData!AK66*6.89476,MetaData!AK66)</f>
        <v>0</v>
      </c>
      <c r="AL66" s="117">
        <f>MetaData!AL66</f>
        <v>0</v>
      </c>
      <c r="AM66" s="117" t="str">
        <f>MetaData!AM66</f>
        <v>R</v>
      </c>
      <c r="AN66" s="52">
        <f>MetaData!AN66</f>
        <v>2</v>
      </c>
      <c r="AO66" s="102" t="str">
        <f>MetaData!AO66</f>
        <v>Ribbed</v>
      </c>
      <c r="AP66" s="50">
        <f>IF(MetaData!$F66="US",MetaData!AP66,MetaData!AP66/25.4)</f>
        <v>0.31496062992125984</v>
      </c>
      <c r="AQ66" s="117">
        <f>MetaData!AQ66</f>
        <v>0</v>
      </c>
      <c r="AR66" s="50">
        <f>IF(MetaData!$F66="US",MetaData!AR66,MetaData!AR66/25.4)</f>
        <v>7.8740157480314963</v>
      </c>
      <c r="AS66" s="120">
        <f>IF(MetaData!$F66="US",MetaData!AS66,MetaData!AS66/25.4)</f>
        <v>0</v>
      </c>
      <c r="AT66" s="117">
        <f>MetaData!AT66</f>
        <v>0</v>
      </c>
      <c r="AU66" s="120">
        <f>IF(MetaData!$F66="US",MetaData!AU66,MetaData!AU66/25.4)</f>
        <v>0</v>
      </c>
      <c r="AV66" s="59">
        <f>MetaData!AV66</f>
        <v>2.0095999999999998E-3</v>
      </c>
      <c r="AW66" s="59"/>
      <c r="AX66" s="55">
        <f>IF(MetaData!$F66="US",MetaData!AX66,MetaData!AX66/6.89476)</f>
        <v>62.366202739471717</v>
      </c>
      <c r="AY66" s="119">
        <f>IF(MetaData!$F66="US",MetaData!AY66,MetaData!AY66/6.89476)</f>
        <v>0</v>
      </c>
      <c r="AZ66" s="119">
        <f>MetaData!AZ66</f>
        <v>0</v>
      </c>
      <c r="BA66" s="115"/>
      <c r="BB66" s="115"/>
      <c r="BC66" s="115"/>
      <c r="BD66" s="115"/>
      <c r="BE66" s="117">
        <f>MetaData!BE66</f>
        <v>0</v>
      </c>
      <c r="BF66" s="52">
        <f>MetaData!BF66</f>
        <v>1</v>
      </c>
    </row>
    <row r="67" spans="1:58" ht="15.75">
      <c r="A67" s="89">
        <f>MetaData!A67</f>
        <v>63</v>
      </c>
      <c r="B67" s="89">
        <f>MetaData!B67</f>
        <v>19</v>
      </c>
      <c r="C67" s="10">
        <f>MetaData!C67</f>
        <v>3</v>
      </c>
      <c r="D67" s="10" t="str">
        <f>MetaData!D67</f>
        <v>Q_0L1</v>
      </c>
      <c r="E67" s="94" t="str">
        <f>MetaData!E67</f>
        <v>Bousias et al 2007</v>
      </c>
      <c r="F67" s="12" t="s">
        <v>3</v>
      </c>
      <c r="G67" s="14" t="str">
        <f>MetaData!G67</f>
        <v>C</v>
      </c>
      <c r="H67" s="14" t="str">
        <f>MetaData!H67</f>
        <v>S</v>
      </c>
      <c r="I67" s="50">
        <f>IF(MetaData!$F67="US",MetaData!I67,MetaData!I67/6.89476)</f>
        <v>4.3946417279209138</v>
      </c>
      <c r="J67" s="92">
        <f>IF(MetaData!$F67="US",MetaData!J67,MetaData!J67/6.89476)</f>
        <v>0</v>
      </c>
      <c r="K67" s="92">
        <f>IF(MetaData!$F67="US",MetaData!K67,MetaData!K67/6.89476)</f>
        <v>0</v>
      </c>
      <c r="L67" s="50">
        <f>IF(MetaData!$F67="US",MetaData!L67,MetaData!L67/4.448)</f>
        <v>175.41029676258989</v>
      </c>
      <c r="M67" s="117">
        <f>MetaData!M67</f>
        <v>0</v>
      </c>
      <c r="N67" s="53">
        <f>IF(MetaData!$F67="US",MetaData!N67,MetaData!N67/25.4)</f>
        <v>9.8425196850393704</v>
      </c>
      <c r="O67" s="53">
        <f>IF(MetaData!$F67="US",MetaData!O67,MetaData!O67/25.4)</f>
        <v>9.8425196850393704</v>
      </c>
      <c r="P67" s="53">
        <f>IF(MetaData!$F67="US",MetaData!P67,MetaData!P67/25.4)</f>
        <v>62.99212598425197</v>
      </c>
      <c r="Q67" s="53">
        <f>IF(MetaData!$F67="US",MetaData!Q67,MetaData!Q67/25.4)</f>
        <v>8.2677165354330722</v>
      </c>
      <c r="R67" s="118"/>
      <c r="S67" s="54">
        <f t="shared" si="0"/>
        <v>96.87519375038751</v>
      </c>
      <c r="T67" s="50">
        <f>IF(MetaData!$F67="US",MetaData!T67,MetaData!T67/25.4)</f>
        <v>0.55118110236220474</v>
      </c>
      <c r="U67" s="50">
        <f>IF(MetaData!$F67="US",MetaData!U67,MetaData!U67/25.4)</f>
        <v>0</v>
      </c>
      <c r="V67" s="50">
        <f>IF(MetaData!$F67="US",MetaData!V67,MetaData!V67/25.4)</f>
        <v>0</v>
      </c>
      <c r="W67" s="52">
        <f>MetaData!W67</f>
        <v>4</v>
      </c>
      <c r="X67" s="50">
        <v>0.59055118110236227</v>
      </c>
      <c r="Y67" s="52">
        <f>MetaData!Y67</f>
        <v>0</v>
      </c>
      <c r="Z67" s="50">
        <f>IF(MetaData!$F67="US",MetaData!Z67,MetaData!Z67/25.4)</f>
        <v>0.59055118110236227</v>
      </c>
      <c r="AA67" s="52">
        <f>MetaData!AA67</f>
        <v>0</v>
      </c>
      <c r="AB67" s="102" t="str">
        <f>MetaData!AB67</f>
        <v>H90</v>
      </c>
      <c r="AC67" s="98">
        <f>IF(MetaData!$F67="US",MetaData!AC67,MetaData!AC67/25.4)</f>
        <v>0</v>
      </c>
      <c r="AD67" s="98"/>
      <c r="AE67" s="51">
        <f>MetaData!AE67</f>
        <v>1.06E-2</v>
      </c>
      <c r="AF67" s="50">
        <f>IF(MetaData!$F67="US",MetaData!AF67,MetaData!AF67/6.89476)</f>
        <v>47.862434660524805</v>
      </c>
      <c r="AG67" s="119">
        <f>IF(MetaData!$F67="US",MetaData!AG67*6.89476,MetaData!AG67)</f>
        <v>0</v>
      </c>
      <c r="AH67" s="50">
        <f>IF(MetaData!$F67="US",MetaData!AH67,MetaData!AH67/6.89476)</f>
        <v>0</v>
      </c>
      <c r="AI67" s="50">
        <f>IF(MetaData!$F67="US",MetaData!AI67,MetaData!AI67/6.89476)</f>
        <v>0</v>
      </c>
      <c r="AJ67" s="119">
        <f>IF(MetaData!$F67="US",MetaData!AJ67*6.89476,MetaData!AJ67)</f>
        <v>0</v>
      </c>
      <c r="AK67" s="119">
        <f>IF(MetaData!$F67="US",MetaData!AK67*6.89476,MetaData!AK67)</f>
        <v>0</v>
      </c>
      <c r="AL67" s="117">
        <f>MetaData!AL67</f>
        <v>0</v>
      </c>
      <c r="AM67" s="117" t="str">
        <f>MetaData!AM67</f>
        <v>R</v>
      </c>
      <c r="AN67" s="52">
        <f>MetaData!AN67</f>
        <v>2</v>
      </c>
      <c r="AO67" s="102" t="str">
        <f>MetaData!AO67</f>
        <v>Ribbed</v>
      </c>
      <c r="AP67" s="50">
        <f>IF(MetaData!$F67="US",MetaData!AP67,MetaData!AP67/25.4)</f>
        <v>0.31496062992125984</v>
      </c>
      <c r="AQ67" s="117">
        <f>MetaData!AQ67</f>
        <v>0</v>
      </c>
      <c r="AR67" s="50">
        <f>IF(MetaData!$F67="US",MetaData!AR67,MetaData!AR67/25.4)</f>
        <v>7.8740157480314963</v>
      </c>
      <c r="AS67" s="120">
        <f>IF(MetaData!$F67="US",MetaData!AS67,MetaData!AS67/25.4)</f>
        <v>0</v>
      </c>
      <c r="AT67" s="117">
        <f>MetaData!AT67</f>
        <v>0</v>
      </c>
      <c r="AU67" s="120">
        <f>IF(MetaData!$F67="US",MetaData!AU67,MetaData!AU67/25.4)</f>
        <v>0</v>
      </c>
      <c r="AV67" s="59">
        <f>MetaData!AV67</f>
        <v>2.0095999999999998E-3</v>
      </c>
      <c r="AW67" s="59"/>
      <c r="AX67" s="55">
        <f>IF(MetaData!$F67="US",MetaData!AX67,MetaData!AX67/6.89476)</f>
        <v>62.366202739471717</v>
      </c>
      <c r="AY67" s="119">
        <f>IF(MetaData!$F67="US",MetaData!AY67,MetaData!AY67/6.89476)</f>
        <v>0</v>
      </c>
      <c r="AZ67" s="119">
        <f>MetaData!AZ67</f>
        <v>0</v>
      </c>
      <c r="BA67" s="115"/>
      <c r="BB67" s="115"/>
      <c r="BC67" s="115"/>
      <c r="BD67" s="115"/>
      <c r="BE67" s="117">
        <f>MetaData!BE67</f>
        <v>0</v>
      </c>
      <c r="BF67" s="52">
        <f>MetaData!BF67</f>
        <v>1</v>
      </c>
    </row>
    <row r="68" spans="1:58" ht="15.75">
      <c r="A68" s="89">
        <f>MetaData!A68</f>
        <v>64</v>
      </c>
      <c r="B68" s="89">
        <f>MetaData!B68</f>
        <v>19</v>
      </c>
      <c r="C68" s="10">
        <f>MetaData!C68</f>
        <v>4</v>
      </c>
      <c r="D68" s="10" t="str">
        <f>MetaData!D68</f>
        <v>Q_0L2a</v>
      </c>
      <c r="E68" s="94" t="str">
        <f>MetaData!E68</f>
        <v>Bousias et al 2007</v>
      </c>
      <c r="F68" s="12" t="s">
        <v>3</v>
      </c>
      <c r="G68" s="14" t="str">
        <f>MetaData!G68</f>
        <v>C</v>
      </c>
      <c r="H68" s="14" t="str">
        <f>MetaData!H68</f>
        <v>S</v>
      </c>
      <c r="I68" s="50">
        <f>IF(MetaData!$F68="US",MetaData!I68,MetaData!I68/6.89476)</f>
        <v>4.0755588301840824</v>
      </c>
      <c r="J68" s="92">
        <f>IF(MetaData!$F68="US",MetaData!J68,MetaData!J68/6.89476)</f>
        <v>0</v>
      </c>
      <c r="K68" s="92">
        <f>IF(MetaData!$F68="US",MetaData!K68,MetaData!K68/6.89476)</f>
        <v>0</v>
      </c>
      <c r="L68" s="50">
        <f>IF(MetaData!$F68="US",MetaData!L68,MetaData!L68/4.448)</f>
        <v>225.05901528776977</v>
      </c>
      <c r="M68" s="117">
        <f>MetaData!M68</f>
        <v>0</v>
      </c>
      <c r="N68" s="53">
        <f>IF(MetaData!$F68="US",MetaData!N68,MetaData!N68/25.4)</f>
        <v>9.8425196850393704</v>
      </c>
      <c r="O68" s="53">
        <f>IF(MetaData!$F68="US",MetaData!O68,MetaData!O68/25.4)</f>
        <v>9.8425196850393704</v>
      </c>
      <c r="P68" s="53">
        <f>IF(MetaData!$F68="US",MetaData!P68,MetaData!P68/25.4)</f>
        <v>62.99212598425197</v>
      </c>
      <c r="Q68" s="53">
        <f>IF(MetaData!$F68="US",MetaData!Q68,MetaData!Q68/25.4)</f>
        <v>13.779527559055119</v>
      </c>
      <c r="R68" s="118"/>
      <c r="S68" s="54">
        <f t="shared" si="0"/>
        <v>96.87519375038751</v>
      </c>
      <c r="T68" s="50">
        <f>IF(MetaData!$F68="US",MetaData!T68,MetaData!T68/25.4)</f>
        <v>0.55118110236220474</v>
      </c>
      <c r="U68" s="50">
        <f>IF(MetaData!$F68="US",MetaData!U68,MetaData!U68/25.4)</f>
        <v>0</v>
      </c>
      <c r="V68" s="50">
        <f>IF(MetaData!$F68="US",MetaData!V68,MetaData!V68/25.4)</f>
        <v>0</v>
      </c>
      <c r="W68" s="52">
        <f>MetaData!W68</f>
        <v>4</v>
      </c>
      <c r="X68" s="50">
        <v>0.39370078740157483</v>
      </c>
      <c r="Y68" s="52">
        <f>MetaData!Y68</f>
        <v>0</v>
      </c>
      <c r="Z68" s="50">
        <f>IF(MetaData!$F68="US",MetaData!Z68,MetaData!Z68/25.4)</f>
        <v>0.39370078740157483</v>
      </c>
      <c r="AA68" s="52">
        <f>MetaData!AA68</f>
        <v>0</v>
      </c>
      <c r="AB68" s="102" t="str">
        <f>MetaData!AB68</f>
        <v>H90</v>
      </c>
      <c r="AC68" s="98">
        <f>IF(MetaData!$F68="US",MetaData!AC68,MetaData!AC68/25.4)</f>
        <v>0</v>
      </c>
      <c r="AD68" s="98"/>
      <c r="AE68" s="51">
        <f>MetaData!AE68</f>
        <v>1.06E-2</v>
      </c>
      <c r="AF68" s="50">
        <f>IF(MetaData!$F68="US",MetaData!AF68,MetaData!AF68/6.89476)</f>
        <v>47.862434660524805</v>
      </c>
      <c r="AG68" s="119">
        <f>IF(MetaData!$F68="US",MetaData!AG68*6.89476,MetaData!AG68)</f>
        <v>0</v>
      </c>
      <c r="AH68" s="50">
        <f>IF(MetaData!$F68="US",MetaData!AH68,MetaData!AH68/6.89476)</f>
        <v>0</v>
      </c>
      <c r="AI68" s="50">
        <f>IF(MetaData!$F68="US",MetaData!AI68,MetaData!AI68/6.89476)</f>
        <v>0</v>
      </c>
      <c r="AJ68" s="119">
        <f>IF(MetaData!$F68="US",MetaData!AJ68*6.89476,MetaData!AJ68)</f>
        <v>0</v>
      </c>
      <c r="AK68" s="119">
        <f>IF(MetaData!$F68="US",MetaData!AK68*6.89476,MetaData!AK68)</f>
        <v>0</v>
      </c>
      <c r="AL68" s="117">
        <f>MetaData!AL68</f>
        <v>0</v>
      </c>
      <c r="AM68" s="117" t="str">
        <f>MetaData!AM68</f>
        <v>R</v>
      </c>
      <c r="AN68" s="52">
        <f>MetaData!AN68</f>
        <v>2</v>
      </c>
      <c r="AO68" s="102" t="str">
        <f>MetaData!AO68</f>
        <v>Ribbed</v>
      </c>
      <c r="AP68" s="50">
        <f>IF(MetaData!$F68="US",MetaData!AP68,MetaData!AP68/25.4)</f>
        <v>0.31496062992125984</v>
      </c>
      <c r="AQ68" s="117">
        <f>MetaData!AQ68</f>
        <v>0</v>
      </c>
      <c r="AR68" s="50">
        <f>IF(MetaData!$F68="US",MetaData!AR68,MetaData!AR68/25.4)</f>
        <v>7.8740157480314963</v>
      </c>
      <c r="AS68" s="120">
        <f>IF(MetaData!$F68="US",MetaData!AS68,MetaData!AS68/25.4)</f>
        <v>0</v>
      </c>
      <c r="AT68" s="117">
        <f>MetaData!AT68</f>
        <v>0</v>
      </c>
      <c r="AU68" s="120">
        <f>IF(MetaData!$F68="US",MetaData!AU68,MetaData!AU68/25.4)</f>
        <v>0</v>
      </c>
      <c r="AV68" s="59">
        <f>MetaData!AV68</f>
        <v>2.0095999999999998E-3</v>
      </c>
      <c r="AW68" s="59"/>
      <c r="AX68" s="55">
        <f>IF(MetaData!$F68="US",MetaData!AX68,MetaData!AX68/6.89476)</f>
        <v>62.366202739471717</v>
      </c>
      <c r="AY68" s="119">
        <f>IF(MetaData!$F68="US",MetaData!AY68,MetaData!AY68/6.89476)</f>
        <v>0</v>
      </c>
      <c r="AZ68" s="119">
        <f>MetaData!AZ68</f>
        <v>0</v>
      </c>
      <c r="BA68" s="115"/>
      <c r="BB68" s="115"/>
      <c r="BC68" s="115"/>
      <c r="BD68" s="115"/>
      <c r="BE68" s="117">
        <f>MetaData!BE68</f>
        <v>0</v>
      </c>
      <c r="BF68" s="52">
        <f>MetaData!BF68</f>
        <v>1</v>
      </c>
    </row>
    <row r="69" spans="1:58" ht="15.75">
      <c r="A69" s="89">
        <f>MetaData!A69</f>
        <v>65</v>
      </c>
      <c r="B69" s="89">
        <f>MetaData!B69</f>
        <v>19</v>
      </c>
      <c r="C69" s="10">
        <f>MetaData!C69</f>
        <v>5</v>
      </c>
      <c r="D69" s="10" t="str">
        <f>MetaData!D69</f>
        <v>Q_0L2</v>
      </c>
      <c r="E69" s="94" t="str">
        <f>MetaData!E69</f>
        <v>Bousias et al 2007</v>
      </c>
      <c r="F69" s="12" t="s">
        <v>3</v>
      </c>
      <c r="G69" s="14" t="str">
        <f>MetaData!G69</f>
        <v>C</v>
      </c>
      <c r="H69" s="14" t="str">
        <f>MetaData!H69</f>
        <v>S</v>
      </c>
      <c r="I69" s="50">
        <f>IF(MetaData!$F69="US",MetaData!I69,MetaData!I69/6.89476)</f>
        <v>4.3946417279209138</v>
      </c>
      <c r="J69" s="92">
        <f>IF(MetaData!$F69="US",MetaData!J69,MetaData!J69/6.89476)</f>
        <v>0</v>
      </c>
      <c r="K69" s="92">
        <f>IF(MetaData!$F69="US",MetaData!K69,MetaData!K69/6.89476)</f>
        <v>0</v>
      </c>
      <c r="L69" s="50">
        <f>IF(MetaData!$F69="US",MetaData!L69,MetaData!L69/4.448)</f>
        <v>180.09358138489208</v>
      </c>
      <c r="M69" s="117">
        <f>MetaData!M69</f>
        <v>0</v>
      </c>
      <c r="N69" s="53">
        <f>IF(MetaData!$F69="US",MetaData!N69,MetaData!N69/25.4)</f>
        <v>9.8425196850393704</v>
      </c>
      <c r="O69" s="53">
        <f>IF(MetaData!$F69="US",MetaData!O69,MetaData!O69/25.4)</f>
        <v>9.8425196850393704</v>
      </c>
      <c r="P69" s="53">
        <f>IF(MetaData!$F69="US",MetaData!P69,MetaData!P69/25.4)</f>
        <v>62.99212598425197</v>
      </c>
      <c r="Q69" s="53">
        <f>IF(MetaData!$F69="US",MetaData!Q69,MetaData!Q69/25.4)</f>
        <v>13.779527559055119</v>
      </c>
      <c r="R69" s="118"/>
      <c r="S69" s="54">
        <f t="shared" si="0"/>
        <v>96.87519375038751</v>
      </c>
      <c r="T69" s="50">
        <f>IF(MetaData!$F69="US",MetaData!T69,MetaData!T69/25.4)</f>
        <v>0.55118110236220474</v>
      </c>
      <c r="U69" s="50">
        <f>IF(MetaData!$F69="US",MetaData!U69,MetaData!U69/25.4)</f>
        <v>0</v>
      </c>
      <c r="V69" s="50">
        <f>IF(MetaData!$F69="US",MetaData!V69,MetaData!V69/25.4)</f>
        <v>0</v>
      </c>
      <c r="W69" s="52">
        <f>MetaData!W69</f>
        <v>4</v>
      </c>
      <c r="X69" s="50">
        <v>0.59055118110236227</v>
      </c>
      <c r="Y69" s="52">
        <f>MetaData!Y69</f>
        <v>0</v>
      </c>
      <c r="Z69" s="50">
        <f>IF(MetaData!$F69="US",MetaData!Z69,MetaData!Z69/25.4)</f>
        <v>0.59055118110236227</v>
      </c>
      <c r="AA69" s="52">
        <f>MetaData!AA69</f>
        <v>0</v>
      </c>
      <c r="AB69" s="102" t="str">
        <f>MetaData!AB69</f>
        <v>H90</v>
      </c>
      <c r="AC69" s="98">
        <f>IF(MetaData!$F69="US",MetaData!AC69,MetaData!AC69/25.4)</f>
        <v>0</v>
      </c>
      <c r="AD69" s="98"/>
      <c r="AE69" s="51">
        <f>MetaData!AE69</f>
        <v>1.06E-2</v>
      </c>
      <c r="AF69" s="50">
        <f>IF(MetaData!$F69="US",MetaData!AF69,MetaData!AF69/6.89476)</f>
        <v>47.862434660524805</v>
      </c>
      <c r="AG69" s="119">
        <f>IF(MetaData!$F69="US",MetaData!AG69*6.89476,MetaData!AG69)</f>
        <v>0</v>
      </c>
      <c r="AH69" s="50">
        <f>IF(MetaData!$F69="US",MetaData!AH69,MetaData!AH69/6.89476)</f>
        <v>0</v>
      </c>
      <c r="AI69" s="50">
        <f>IF(MetaData!$F69="US",MetaData!AI69,MetaData!AI69/6.89476)</f>
        <v>0</v>
      </c>
      <c r="AJ69" s="119">
        <f>IF(MetaData!$F69="US",MetaData!AJ69*6.89476,MetaData!AJ69)</f>
        <v>0</v>
      </c>
      <c r="AK69" s="119">
        <f>IF(MetaData!$F69="US",MetaData!AK69*6.89476,MetaData!AK69)</f>
        <v>0</v>
      </c>
      <c r="AL69" s="117">
        <f>MetaData!AL69</f>
        <v>0</v>
      </c>
      <c r="AM69" s="117" t="str">
        <f>MetaData!AM69</f>
        <v>R</v>
      </c>
      <c r="AN69" s="52">
        <f>MetaData!AN69</f>
        <v>2</v>
      </c>
      <c r="AO69" s="102" t="str">
        <f>MetaData!AO69</f>
        <v>Ribbed</v>
      </c>
      <c r="AP69" s="50">
        <f>IF(MetaData!$F69="US",MetaData!AP69,MetaData!AP69/25.4)</f>
        <v>0.31496062992125984</v>
      </c>
      <c r="AQ69" s="117">
        <f>MetaData!AQ69</f>
        <v>0</v>
      </c>
      <c r="AR69" s="50">
        <f>IF(MetaData!$F69="US",MetaData!AR69,MetaData!AR69/25.4)</f>
        <v>7.8740157480314963</v>
      </c>
      <c r="AS69" s="120">
        <f>IF(MetaData!$F69="US",MetaData!AS69,MetaData!AS69/25.4)</f>
        <v>0</v>
      </c>
      <c r="AT69" s="117">
        <f>MetaData!AT69</f>
        <v>0</v>
      </c>
      <c r="AU69" s="120">
        <f>IF(MetaData!$F69="US",MetaData!AU69,MetaData!AU69/25.4)</f>
        <v>0</v>
      </c>
      <c r="AV69" s="59">
        <f>MetaData!AV69</f>
        <v>2.0095999999999998E-3</v>
      </c>
      <c r="AW69" s="59"/>
      <c r="AX69" s="55">
        <f>IF(MetaData!$F69="US",MetaData!AX69,MetaData!AX69/6.89476)</f>
        <v>62.366202739471717</v>
      </c>
      <c r="AY69" s="119">
        <f>IF(MetaData!$F69="US",MetaData!AY69,MetaData!AY69/6.89476)</f>
        <v>0</v>
      </c>
      <c r="AZ69" s="119">
        <f>MetaData!AZ69</f>
        <v>0</v>
      </c>
      <c r="BA69" s="115"/>
      <c r="BB69" s="115"/>
      <c r="BC69" s="115"/>
      <c r="BD69" s="115"/>
      <c r="BE69" s="117">
        <f>MetaData!BE69</f>
        <v>0</v>
      </c>
      <c r="BF69" s="52">
        <f>MetaData!BF69</f>
        <v>1</v>
      </c>
    </row>
    <row r="70" spans="1:58" ht="15.75">
      <c r="A70" s="89">
        <f>MetaData!A70</f>
        <v>66</v>
      </c>
      <c r="B70" s="89">
        <f>MetaData!B70</f>
        <v>19</v>
      </c>
      <c r="C70" s="10">
        <f>MetaData!C70</f>
        <v>6</v>
      </c>
      <c r="D70" s="10" t="str">
        <f>MetaData!D70</f>
        <v>R_0L0</v>
      </c>
      <c r="E70" s="94" t="str">
        <f>MetaData!E70</f>
        <v>Bousias et al 2007</v>
      </c>
      <c r="F70" s="12" t="s">
        <v>3</v>
      </c>
      <c r="G70" s="14" t="str">
        <f>MetaData!G70</f>
        <v>C</v>
      </c>
      <c r="H70" s="14" t="str">
        <f>MetaData!H70</f>
        <v>R</v>
      </c>
      <c r="I70" s="50">
        <f>IF(MetaData!$F70="US",MetaData!I70,MetaData!I70/6.89476)</f>
        <v>4.4961681044735426</v>
      </c>
      <c r="J70" s="92">
        <f>IF(MetaData!$F70="US",MetaData!J70,MetaData!J70/6.89476)</f>
        <v>0</v>
      </c>
      <c r="K70" s="92">
        <f>IF(MetaData!$F70="US",MetaData!K70,MetaData!K70/6.89476)</f>
        <v>0</v>
      </c>
      <c r="L70" s="50">
        <f>IF(MetaData!$F70="US",MetaData!L70,MetaData!L70/4.448)</f>
        <v>202.11330935251797</v>
      </c>
      <c r="M70" s="117">
        <f>MetaData!M70</f>
        <v>0</v>
      </c>
      <c r="N70" s="53">
        <f>IF(MetaData!$F70="US",MetaData!N70,MetaData!N70/25.4)</f>
        <v>9.8425196850393704</v>
      </c>
      <c r="O70" s="53">
        <f>IF(MetaData!$F70="US",MetaData!O70,MetaData!O70/25.4)</f>
        <v>19.685039370078741</v>
      </c>
      <c r="P70" s="53">
        <f>IF(MetaData!$F70="US",MetaData!P70,MetaData!P70/25.4)</f>
        <v>62.99212598425197</v>
      </c>
      <c r="Q70" s="53">
        <f>IF(MetaData!$F70="US",MetaData!Q70,MetaData!Q70/25.4)</f>
        <v>0</v>
      </c>
      <c r="R70" s="118"/>
      <c r="S70" s="54">
        <f t="shared" ref="S70:S133" si="1">N70*O70</f>
        <v>193.75038750077502</v>
      </c>
      <c r="T70" s="50">
        <f>IF(MetaData!$F70="US",MetaData!T70,MetaData!T70/25.4)</f>
        <v>0.70866141732283472</v>
      </c>
      <c r="U70" s="50">
        <f>IF(MetaData!$F70="US",MetaData!U70,MetaData!U70/25.4)</f>
        <v>0</v>
      </c>
      <c r="V70" s="50">
        <f>IF(MetaData!$F70="US",MetaData!V70,MetaData!V70/25.4)</f>
        <v>0</v>
      </c>
      <c r="W70" s="52">
        <f>MetaData!W70</f>
        <v>4</v>
      </c>
      <c r="X70" s="50">
        <v>0.51181102362204722</v>
      </c>
      <c r="Y70" s="52">
        <f>MetaData!Y70</f>
        <v>0</v>
      </c>
      <c r="Z70" s="50">
        <f>IF(MetaData!$F70="US",MetaData!Z70,MetaData!Z70/25.4)</f>
        <v>0.51181102362204722</v>
      </c>
      <c r="AA70" s="52">
        <f>MetaData!AA70</f>
        <v>0</v>
      </c>
      <c r="AB70" s="102" t="str">
        <f>MetaData!AB70</f>
        <v>H90</v>
      </c>
      <c r="AC70" s="98">
        <f>IF(MetaData!$F70="US",MetaData!AC70,MetaData!AC70/25.4)</f>
        <v>0</v>
      </c>
      <c r="AD70" s="98"/>
      <c r="AE70" s="51">
        <f>MetaData!AE70</f>
        <v>8.1399999999999997E-3</v>
      </c>
      <c r="AF70" s="50">
        <f>IF(MetaData!$F70="US",MetaData!AF70,MetaData!AF70/6.89476)</f>
        <v>81.221101242102705</v>
      </c>
      <c r="AG70" s="119">
        <f>IF(MetaData!$F70="US",MetaData!AG70*6.89476,MetaData!AG70)</f>
        <v>0</v>
      </c>
      <c r="AH70" s="50">
        <f>IF(MetaData!$F70="US",MetaData!AH70,MetaData!AH70/6.89476)</f>
        <v>0</v>
      </c>
      <c r="AI70" s="50">
        <f>IF(MetaData!$F70="US",MetaData!AI70,MetaData!AI70/6.89476)</f>
        <v>0</v>
      </c>
      <c r="AJ70" s="119">
        <f>IF(MetaData!$F70="US",MetaData!AJ70*6.89476,MetaData!AJ70)</f>
        <v>0</v>
      </c>
      <c r="AK70" s="119">
        <f>IF(MetaData!$F70="US",MetaData!AK70*6.89476,MetaData!AK70)</f>
        <v>0</v>
      </c>
      <c r="AL70" s="117">
        <f>MetaData!AL70</f>
        <v>0</v>
      </c>
      <c r="AM70" s="117" t="str">
        <f>MetaData!AM70</f>
        <v>R</v>
      </c>
      <c r="AN70" s="52">
        <f>MetaData!AN70</f>
        <v>2</v>
      </c>
      <c r="AO70" s="102" t="str">
        <f>MetaData!AO70</f>
        <v>Ribbed</v>
      </c>
      <c r="AP70" s="50">
        <f>IF(MetaData!$F70="US",MetaData!AP70,MetaData!AP70/25.4)</f>
        <v>0.31496062992125984</v>
      </c>
      <c r="AQ70" s="117">
        <f>MetaData!AQ70</f>
        <v>0</v>
      </c>
      <c r="AR70" s="50">
        <f>IF(MetaData!$F70="US",MetaData!AR70,MetaData!AR70/25.4)</f>
        <v>7.8740157480314963</v>
      </c>
      <c r="AS70" s="120">
        <f>IF(MetaData!$F70="US",MetaData!AS70,MetaData!AS70/25.4)</f>
        <v>0</v>
      </c>
      <c r="AT70" s="117">
        <f>MetaData!AT70</f>
        <v>0</v>
      </c>
      <c r="AU70" s="120">
        <f>IF(MetaData!$F70="US",MetaData!AU70,MetaData!AU70/25.4)</f>
        <v>0</v>
      </c>
      <c r="AV70" s="59">
        <f>MetaData!AV70</f>
        <v>2E-3</v>
      </c>
      <c r="AW70" s="59"/>
      <c r="AX70" s="55">
        <f>IF(MetaData!$F70="US",MetaData!AX70,MetaData!AX70/6.89476)</f>
        <v>44.091454959998607</v>
      </c>
      <c r="AY70" s="119">
        <f>IF(MetaData!$F70="US",MetaData!AY70,MetaData!AY70/6.89476)</f>
        <v>0</v>
      </c>
      <c r="AZ70" s="119">
        <f>MetaData!AZ70</f>
        <v>0</v>
      </c>
      <c r="BA70" s="115"/>
      <c r="BB70" s="115"/>
      <c r="BC70" s="115"/>
      <c r="BD70" s="115"/>
      <c r="BE70" s="117">
        <f>MetaData!BE70</f>
        <v>0</v>
      </c>
      <c r="BF70" s="52">
        <f>MetaData!BF70</f>
        <v>1</v>
      </c>
    </row>
    <row r="71" spans="1:58" ht="15.75">
      <c r="A71" s="89">
        <f>MetaData!A71</f>
        <v>67</v>
      </c>
      <c r="B71" s="89">
        <f>MetaData!B71</f>
        <v>19</v>
      </c>
      <c r="C71" s="10">
        <f>MetaData!C71</f>
        <v>7</v>
      </c>
      <c r="D71" s="10" t="str">
        <f>MetaData!D71</f>
        <v>R_0L1</v>
      </c>
      <c r="E71" s="94" t="str">
        <f>MetaData!E71</f>
        <v>Bousias et al 2007</v>
      </c>
      <c r="F71" s="12" t="s">
        <v>3</v>
      </c>
      <c r="G71" s="14" t="str">
        <f>MetaData!G71</f>
        <v>C</v>
      </c>
      <c r="H71" s="14" t="str">
        <f>MetaData!H71</f>
        <v>R</v>
      </c>
      <c r="I71" s="50">
        <f>IF(MetaData!$F71="US",MetaData!I71,MetaData!I71/6.89476)</f>
        <v>3.9740324536314535</v>
      </c>
      <c r="J71" s="92">
        <f>IF(MetaData!$F71="US",MetaData!J71,MetaData!J71/6.89476)</f>
        <v>0</v>
      </c>
      <c r="K71" s="92">
        <f>IF(MetaData!$F71="US",MetaData!K71,MetaData!K71/6.89476)</f>
        <v>0</v>
      </c>
      <c r="L71" s="50">
        <f>IF(MetaData!$F71="US",MetaData!L71,MetaData!L71/4.448)</f>
        <v>177.10206834532372</v>
      </c>
      <c r="M71" s="117">
        <f>MetaData!M71</f>
        <v>0</v>
      </c>
      <c r="N71" s="53">
        <f>IF(MetaData!$F71="US",MetaData!N71,MetaData!N71/25.4)</f>
        <v>9.8425196850393704</v>
      </c>
      <c r="O71" s="53">
        <f>IF(MetaData!$F71="US",MetaData!O71,MetaData!O71/25.4)</f>
        <v>19.685039370078741</v>
      </c>
      <c r="P71" s="53">
        <f>IF(MetaData!$F71="US",MetaData!P71,MetaData!P71/25.4)</f>
        <v>62.99212598425197</v>
      </c>
      <c r="Q71" s="53">
        <f>IF(MetaData!$F71="US",MetaData!Q71,MetaData!Q71/25.4)</f>
        <v>10.62992125984252</v>
      </c>
      <c r="R71" s="118"/>
      <c r="S71" s="54">
        <f t="shared" si="1"/>
        <v>193.75038750077502</v>
      </c>
      <c r="T71" s="50">
        <f>IF(MetaData!$F71="US",MetaData!T71,MetaData!T71/25.4)</f>
        <v>0.70866141732283472</v>
      </c>
      <c r="U71" s="50">
        <f>IF(MetaData!$F71="US",MetaData!U71,MetaData!U71/25.4)</f>
        <v>0</v>
      </c>
      <c r="V71" s="50">
        <f>IF(MetaData!$F71="US",MetaData!V71,MetaData!V71/25.4)</f>
        <v>0</v>
      </c>
      <c r="W71" s="52">
        <f>MetaData!W71</f>
        <v>4</v>
      </c>
      <c r="X71" s="50">
        <v>0.51181102362204722</v>
      </c>
      <c r="Y71" s="52">
        <f>MetaData!Y71</f>
        <v>0</v>
      </c>
      <c r="Z71" s="50">
        <f>IF(MetaData!$F71="US",MetaData!Z71,MetaData!Z71/25.4)</f>
        <v>0.51181102362204722</v>
      </c>
      <c r="AA71" s="52">
        <f>MetaData!AA71</f>
        <v>0</v>
      </c>
      <c r="AB71" s="102" t="str">
        <f>MetaData!AB71</f>
        <v>H90</v>
      </c>
      <c r="AC71" s="98">
        <f>IF(MetaData!$F71="US",MetaData!AC71,MetaData!AC71/25.4)</f>
        <v>0</v>
      </c>
      <c r="AD71" s="98"/>
      <c r="AE71" s="51">
        <f>MetaData!AE71</f>
        <v>8.1399999999999997E-3</v>
      </c>
      <c r="AF71" s="50">
        <f>IF(MetaData!$F71="US",MetaData!AF71,MetaData!AF71/6.89476)</f>
        <v>80.495912838155348</v>
      </c>
      <c r="AG71" s="119">
        <f>IF(MetaData!$F71="US",MetaData!AG71*6.89476,MetaData!AG71)</f>
        <v>0</v>
      </c>
      <c r="AH71" s="50">
        <f>IF(MetaData!$F71="US",MetaData!AH71,MetaData!AH71/6.89476)</f>
        <v>0</v>
      </c>
      <c r="AI71" s="50">
        <f>IF(MetaData!$F71="US",MetaData!AI71,MetaData!AI71/6.89476)</f>
        <v>0</v>
      </c>
      <c r="AJ71" s="119">
        <f>IF(MetaData!$F71="US",MetaData!AJ71*6.89476,MetaData!AJ71)</f>
        <v>0</v>
      </c>
      <c r="AK71" s="119">
        <f>IF(MetaData!$F71="US",MetaData!AK71*6.89476,MetaData!AK71)</f>
        <v>0</v>
      </c>
      <c r="AL71" s="117">
        <f>MetaData!AL71</f>
        <v>0</v>
      </c>
      <c r="AM71" s="117" t="str">
        <f>MetaData!AM71</f>
        <v>R</v>
      </c>
      <c r="AN71" s="52">
        <f>MetaData!AN71</f>
        <v>2</v>
      </c>
      <c r="AO71" s="102" t="str">
        <f>MetaData!AO71</f>
        <v>Ribbed</v>
      </c>
      <c r="AP71" s="50">
        <f>IF(MetaData!$F71="US",MetaData!AP71,MetaData!AP71/25.4)</f>
        <v>0.31496062992125984</v>
      </c>
      <c r="AQ71" s="117">
        <f>MetaData!AQ71</f>
        <v>0</v>
      </c>
      <c r="AR71" s="50">
        <f>IF(MetaData!$F71="US",MetaData!AR71,MetaData!AR71/25.4)</f>
        <v>7.8740157480314963</v>
      </c>
      <c r="AS71" s="120">
        <f>IF(MetaData!$F71="US",MetaData!AS71,MetaData!AS71/25.4)</f>
        <v>0</v>
      </c>
      <c r="AT71" s="117">
        <f>MetaData!AT71</f>
        <v>0</v>
      </c>
      <c r="AU71" s="120">
        <f>IF(MetaData!$F71="US",MetaData!AU71,MetaData!AU71/25.4)</f>
        <v>0</v>
      </c>
      <c r="AV71" s="59">
        <f>MetaData!AV71</f>
        <v>2.0095999999999998E-3</v>
      </c>
      <c r="AW71" s="59"/>
      <c r="AX71" s="55">
        <f>IF(MetaData!$F71="US",MetaData!AX71,MetaData!AX71/6.89476)</f>
        <v>62.366202739471717</v>
      </c>
      <c r="AY71" s="119">
        <f>IF(MetaData!$F71="US",MetaData!AY71,MetaData!AY71/6.89476)</f>
        <v>0</v>
      </c>
      <c r="AZ71" s="119">
        <f>MetaData!AZ71</f>
        <v>0</v>
      </c>
      <c r="BA71" s="115"/>
      <c r="BB71" s="115"/>
      <c r="BC71" s="115"/>
      <c r="BD71" s="115"/>
      <c r="BE71" s="117">
        <f>MetaData!BE71</f>
        <v>0</v>
      </c>
      <c r="BF71" s="52">
        <f>MetaData!BF71</f>
        <v>1</v>
      </c>
    </row>
    <row r="72" spans="1:58" ht="15.75">
      <c r="A72" s="89">
        <f>MetaData!A72</f>
        <v>68</v>
      </c>
      <c r="B72" s="89">
        <f>MetaData!B72</f>
        <v>19</v>
      </c>
      <c r="C72" s="10">
        <f>MetaData!C72</f>
        <v>8</v>
      </c>
      <c r="D72" s="10" t="str">
        <f>MetaData!D72</f>
        <v>R_0L3</v>
      </c>
      <c r="E72" s="94" t="str">
        <f>MetaData!E72</f>
        <v>Bousias et al 2007</v>
      </c>
      <c r="F72" s="12" t="s">
        <v>3</v>
      </c>
      <c r="G72" s="14" t="str">
        <f>MetaData!G72</f>
        <v>C</v>
      </c>
      <c r="H72" s="14" t="str">
        <f>MetaData!H72</f>
        <v>R</v>
      </c>
      <c r="I72" s="50">
        <f>IF(MetaData!$F72="US",MetaData!I72,MetaData!I72/6.89476)</f>
        <v>3.9740324536314535</v>
      </c>
      <c r="J72" s="92">
        <f>IF(MetaData!$F72="US",MetaData!J72,MetaData!J72/6.89476)</f>
        <v>0</v>
      </c>
      <c r="K72" s="92">
        <f>IF(MetaData!$F72="US",MetaData!K72,MetaData!K72/6.89476)</f>
        <v>0</v>
      </c>
      <c r="L72" s="50">
        <f>IF(MetaData!$F72="US",MetaData!L72,MetaData!L72/4.448)</f>
        <v>215.60251798561151</v>
      </c>
      <c r="M72" s="117">
        <f>MetaData!M72</f>
        <v>0</v>
      </c>
      <c r="N72" s="53">
        <f>IF(MetaData!$F72="US",MetaData!N72,MetaData!N72/25.4)</f>
        <v>9.8425196850393704</v>
      </c>
      <c r="O72" s="53">
        <f>IF(MetaData!$F72="US",MetaData!O72,MetaData!O72/25.4)</f>
        <v>19.685039370078741</v>
      </c>
      <c r="P72" s="53">
        <f>IF(MetaData!$F72="US",MetaData!P72,MetaData!P72/25.4)</f>
        <v>62.99212598425197</v>
      </c>
      <c r="Q72" s="53">
        <f>IF(MetaData!$F72="US",MetaData!Q72,MetaData!Q72/25.4)</f>
        <v>21.259842519685041</v>
      </c>
      <c r="R72" s="118"/>
      <c r="S72" s="54">
        <f t="shared" si="1"/>
        <v>193.75038750077502</v>
      </c>
      <c r="T72" s="50">
        <f>IF(MetaData!$F72="US",MetaData!T72,MetaData!T72/25.4)</f>
        <v>0.70866141732283472</v>
      </c>
      <c r="U72" s="50">
        <f>IF(MetaData!$F72="US",MetaData!U72,MetaData!U72/25.4)</f>
        <v>0</v>
      </c>
      <c r="V72" s="50">
        <f>IF(MetaData!$F72="US",MetaData!V72,MetaData!V72/25.4)</f>
        <v>0</v>
      </c>
      <c r="W72" s="52">
        <f>MetaData!W72</f>
        <v>4</v>
      </c>
      <c r="X72" s="50">
        <v>0.70866141732283472</v>
      </c>
      <c r="Y72" s="52">
        <f>MetaData!Y72</f>
        <v>0</v>
      </c>
      <c r="Z72" s="50">
        <f>IF(MetaData!$F72="US",MetaData!Z72,MetaData!Z72/25.4)</f>
        <v>0.70866141732283472</v>
      </c>
      <c r="AA72" s="52">
        <f>MetaData!AA72</f>
        <v>0</v>
      </c>
      <c r="AB72" s="102" t="str">
        <f>MetaData!AB72</f>
        <v>H90</v>
      </c>
      <c r="AC72" s="98">
        <f>IF(MetaData!$F72="US",MetaData!AC72,MetaData!AC72/25.4)</f>
        <v>0</v>
      </c>
      <c r="AD72" s="98"/>
      <c r="AE72" s="51">
        <f>MetaData!AE72</f>
        <v>8.1399999999999997E-3</v>
      </c>
      <c r="AF72" s="50">
        <f>IF(MetaData!$F72="US",MetaData!AF72,MetaData!AF72/6.89476)</f>
        <v>80.495912838155348</v>
      </c>
      <c r="AG72" s="119">
        <f>IF(MetaData!$F72="US",MetaData!AG72*6.89476,MetaData!AG72)</f>
        <v>0</v>
      </c>
      <c r="AH72" s="50">
        <f>IF(MetaData!$F72="US",MetaData!AH72,MetaData!AH72/6.89476)</f>
        <v>0</v>
      </c>
      <c r="AI72" s="50">
        <f>IF(MetaData!$F72="US",MetaData!AI72,MetaData!AI72/6.89476)</f>
        <v>0</v>
      </c>
      <c r="AJ72" s="119">
        <f>IF(MetaData!$F72="US",MetaData!AJ72*6.89476,MetaData!AJ72)</f>
        <v>0</v>
      </c>
      <c r="AK72" s="119">
        <f>IF(MetaData!$F72="US",MetaData!AK72*6.89476,MetaData!AK72)</f>
        <v>0</v>
      </c>
      <c r="AL72" s="117">
        <f>MetaData!AL72</f>
        <v>0</v>
      </c>
      <c r="AM72" s="117" t="str">
        <f>MetaData!AM72</f>
        <v>R</v>
      </c>
      <c r="AN72" s="52">
        <f>MetaData!AN72</f>
        <v>2</v>
      </c>
      <c r="AO72" s="102" t="str">
        <f>MetaData!AO72</f>
        <v>Ribbed</v>
      </c>
      <c r="AP72" s="50">
        <f>IF(MetaData!$F72="US",MetaData!AP72,MetaData!AP72/25.4)</f>
        <v>0.31496062992125984</v>
      </c>
      <c r="AQ72" s="117">
        <f>MetaData!AQ72</f>
        <v>0</v>
      </c>
      <c r="AR72" s="50">
        <f>IF(MetaData!$F72="US",MetaData!AR72,MetaData!AR72/25.4)</f>
        <v>7.8740157480314963</v>
      </c>
      <c r="AS72" s="120">
        <f>IF(MetaData!$F72="US",MetaData!AS72,MetaData!AS72/25.4)</f>
        <v>0</v>
      </c>
      <c r="AT72" s="117">
        <f>MetaData!AT72</f>
        <v>0</v>
      </c>
      <c r="AU72" s="120">
        <f>IF(MetaData!$F72="US",MetaData!AU72,MetaData!AU72/25.4)</f>
        <v>0</v>
      </c>
      <c r="AV72" s="59">
        <f>MetaData!AV72</f>
        <v>2.0095999999999998E-3</v>
      </c>
      <c r="AW72" s="59"/>
      <c r="AX72" s="55">
        <f>IF(MetaData!$F72="US",MetaData!AX72,MetaData!AX72/6.89476)</f>
        <v>62.366202739471717</v>
      </c>
      <c r="AY72" s="119">
        <f>IF(MetaData!$F72="US",MetaData!AY72,MetaData!AY72/6.89476)</f>
        <v>0</v>
      </c>
      <c r="AZ72" s="119">
        <f>MetaData!AZ72</f>
        <v>0</v>
      </c>
      <c r="BA72" s="115"/>
      <c r="BB72" s="115"/>
      <c r="BC72" s="115"/>
      <c r="BD72" s="115"/>
      <c r="BE72" s="117">
        <f>MetaData!BE72</f>
        <v>0</v>
      </c>
      <c r="BF72" s="52">
        <f>MetaData!BF72</f>
        <v>1</v>
      </c>
    </row>
    <row r="73" spans="1:58" ht="15.75">
      <c r="A73" s="89">
        <f>MetaData!A73</f>
        <v>69</v>
      </c>
      <c r="B73" s="89">
        <f>MetaData!B73</f>
        <v>19</v>
      </c>
      <c r="C73" s="10">
        <f>MetaData!C73</f>
        <v>9</v>
      </c>
      <c r="D73" s="10" t="str">
        <f>MetaData!D73</f>
        <v>R_0L4</v>
      </c>
      <c r="E73" s="94" t="str">
        <f>MetaData!E73</f>
        <v>Bousias et al 2007</v>
      </c>
      <c r="F73" s="12" t="s">
        <v>3</v>
      </c>
      <c r="G73" s="14" t="str">
        <f>MetaData!G73</f>
        <v>C</v>
      </c>
      <c r="H73" s="14" t="str">
        <f>MetaData!H73</f>
        <v>R</v>
      </c>
      <c r="I73" s="50">
        <f>IF(MetaData!$F73="US",MetaData!I73,MetaData!I73/6.89476)</f>
        <v>3.9740324536314535</v>
      </c>
      <c r="J73" s="92">
        <f>IF(MetaData!$F73="US",MetaData!J73,MetaData!J73/6.89476)</f>
        <v>0</v>
      </c>
      <c r="K73" s="92">
        <f>IF(MetaData!$F73="US",MetaData!K73,MetaData!K73/6.89476)</f>
        <v>0</v>
      </c>
      <c r="L73" s="50">
        <f>IF(MetaData!$F73="US",MetaData!L73,MetaData!L73/4.448)</f>
        <v>215.60251798561151</v>
      </c>
      <c r="M73" s="117">
        <f>MetaData!M73</f>
        <v>0</v>
      </c>
      <c r="N73" s="53">
        <f>IF(MetaData!$F73="US",MetaData!N73,MetaData!N73/25.4)</f>
        <v>9.8425196850393704</v>
      </c>
      <c r="O73" s="53">
        <f>IF(MetaData!$F73="US",MetaData!O73,MetaData!O73/25.4)</f>
        <v>19.685039370078741</v>
      </c>
      <c r="P73" s="53">
        <f>IF(MetaData!$F73="US",MetaData!P73,MetaData!P73/25.4)</f>
        <v>62.99212598425197</v>
      </c>
      <c r="Q73" s="53">
        <f>IF(MetaData!$F73="US",MetaData!Q73,MetaData!Q73/25.4)</f>
        <v>31.889763779527559</v>
      </c>
      <c r="R73" s="118"/>
      <c r="S73" s="54">
        <f t="shared" si="1"/>
        <v>193.75038750077502</v>
      </c>
      <c r="T73" s="50">
        <f>IF(MetaData!$F73="US",MetaData!T73,MetaData!T73/25.4)</f>
        <v>0.70866141732283472</v>
      </c>
      <c r="U73" s="50">
        <f>IF(MetaData!$F73="US",MetaData!U73,MetaData!U73/25.4)</f>
        <v>0</v>
      </c>
      <c r="V73" s="50">
        <f>IF(MetaData!$F73="US",MetaData!V73,MetaData!V73/25.4)</f>
        <v>0</v>
      </c>
      <c r="W73" s="52">
        <f>MetaData!W73</f>
        <v>4</v>
      </c>
      <c r="X73" s="50">
        <v>0.51181102362204722</v>
      </c>
      <c r="Y73" s="52">
        <f>MetaData!Y73</f>
        <v>0</v>
      </c>
      <c r="Z73" s="50">
        <f>IF(MetaData!$F73="US",MetaData!Z73,MetaData!Z73/25.4)</f>
        <v>0.51181102362204722</v>
      </c>
      <c r="AA73" s="52">
        <f>MetaData!AA73</f>
        <v>0</v>
      </c>
      <c r="AB73" s="102" t="str">
        <f>MetaData!AB73</f>
        <v>H90</v>
      </c>
      <c r="AC73" s="98">
        <f>IF(MetaData!$F73="US",MetaData!AC73,MetaData!AC73/25.4)</f>
        <v>0</v>
      </c>
      <c r="AD73" s="98"/>
      <c r="AE73" s="51">
        <f>MetaData!AE73</f>
        <v>8.1399999999999997E-3</v>
      </c>
      <c r="AF73" s="50">
        <f>IF(MetaData!$F73="US",MetaData!AF73,MetaData!AF73/6.89476)</f>
        <v>80.495912838155348</v>
      </c>
      <c r="AG73" s="119">
        <f>IF(MetaData!$F73="US",MetaData!AG73*6.89476,MetaData!AG73)</f>
        <v>0</v>
      </c>
      <c r="AH73" s="50">
        <f>IF(MetaData!$F73="US",MetaData!AH73,MetaData!AH73/6.89476)</f>
        <v>0</v>
      </c>
      <c r="AI73" s="50">
        <f>IF(MetaData!$F73="US",MetaData!AI73,MetaData!AI73/6.89476)</f>
        <v>0</v>
      </c>
      <c r="AJ73" s="119">
        <f>IF(MetaData!$F73="US",MetaData!AJ73*6.89476,MetaData!AJ73)</f>
        <v>0</v>
      </c>
      <c r="AK73" s="119">
        <f>IF(MetaData!$F73="US",MetaData!AK73*6.89476,MetaData!AK73)</f>
        <v>0</v>
      </c>
      <c r="AL73" s="117">
        <f>MetaData!AL73</f>
        <v>0</v>
      </c>
      <c r="AM73" s="117" t="str">
        <f>MetaData!AM73</f>
        <v>R</v>
      </c>
      <c r="AN73" s="52">
        <f>MetaData!AN73</f>
        <v>2</v>
      </c>
      <c r="AO73" s="102" t="str">
        <f>MetaData!AO73</f>
        <v>Ribbed</v>
      </c>
      <c r="AP73" s="50">
        <f>IF(MetaData!$F73="US",MetaData!AP73,MetaData!AP73/25.4)</f>
        <v>0.31496062992125984</v>
      </c>
      <c r="AQ73" s="117">
        <f>MetaData!AQ73</f>
        <v>0</v>
      </c>
      <c r="AR73" s="50">
        <f>IF(MetaData!$F73="US",MetaData!AR73,MetaData!AR73/25.4)</f>
        <v>7.8740157480314963</v>
      </c>
      <c r="AS73" s="120">
        <f>IF(MetaData!$F73="US",MetaData!AS73,MetaData!AS73/25.4)</f>
        <v>0</v>
      </c>
      <c r="AT73" s="117">
        <f>MetaData!AT73</f>
        <v>0</v>
      </c>
      <c r="AU73" s="120">
        <f>IF(MetaData!$F73="US",MetaData!AU73,MetaData!AU73/25.4)</f>
        <v>0</v>
      </c>
      <c r="AV73" s="59">
        <f>MetaData!AV73</f>
        <v>2.0095999999999998E-3</v>
      </c>
      <c r="AW73" s="59"/>
      <c r="AX73" s="55">
        <f>IF(MetaData!$F73="US",MetaData!AX73,MetaData!AX73/6.89476)</f>
        <v>62.366202739471717</v>
      </c>
      <c r="AY73" s="119">
        <f>IF(MetaData!$F73="US",MetaData!AY73,MetaData!AY73/6.89476)</f>
        <v>0</v>
      </c>
      <c r="AZ73" s="119">
        <f>MetaData!AZ73</f>
        <v>0</v>
      </c>
      <c r="BA73" s="115"/>
      <c r="BB73" s="115"/>
      <c r="BC73" s="115"/>
      <c r="BD73" s="115"/>
      <c r="BE73" s="117">
        <f>MetaData!BE73</f>
        <v>0</v>
      </c>
      <c r="BF73" s="52">
        <f>MetaData!BF73</f>
        <v>1</v>
      </c>
    </row>
    <row r="74" spans="1:58" ht="15.75">
      <c r="A74" s="89">
        <f>MetaData!A74</f>
        <v>70</v>
      </c>
      <c r="B74" s="89">
        <f>MetaData!B74</f>
        <v>19</v>
      </c>
      <c r="C74" s="10">
        <f>MetaData!C74</f>
        <v>10</v>
      </c>
      <c r="D74" s="10" t="str">
        <f>MetaData!D74</f>
        <v>Q-RCMa</v>
      </c>
      <c r="E74" s="94" t="str">
        <f>MetaData!E74</f>
        <v>Bousias et al 2007</v>
      </c>
      <c r="F74" s="12" t="s">
        <v>3</v>
      </c>
      <c r="G74" s="14" t="str">
        <f>MetaData!G74</f>
        <v>C</v>
      </c>
      <c r="H74" s="14" t="str">
        <f>MetaData!H74</f>
        <v>S</v>
      </c>
      <c r="I74" s="50">
        <f>IF(MetaData!$F74="US",MetaData!I74,MetaData!I74/6.89476)</f>
        <v>4.4381530321577554</v>
      </c>
      <c r="J74" s="92">
        <f>IF(MetaData!$F74="US",MetaData!J74,MetaData!J74/6.89476)</f>
        <v>0</v>
      </c>
      <c r="K74" s="92">
        <f>IF(MetaData!$F74="US",MetaData!K74,MetaData!K74/6.89476)</f>
        <v>0</v>
      </c>
      <c r="L74" s="50">
        <f>IF(MetaData!$F74="US",MetaData!L74,MetaData!L74/4.448)</f>
        <v>202.53237410071941</v>
      </c>
      <c r="M74" s="117">
        <f>MetaData!M74</f>
        <v>0</v>
      </c>
      <c r="N74" s="53">
        <f>IF(MetaData!$F74="US",MetaData!N74,MetaData!N74/25.4)</f>
        <v>15.748031496062993</v>
      </c>
      <c r="O74" s="53">
        <f>IF(MetaData!$F74="US",MetaData!O74,MetaData!O74/25.4)</f>
        <v>15.748031496062993</v>
      </c>
      <c r="P74" s="53">
        <f>IF(MetaData!$F74="US",MetaData!P74,MetaData!P74/25.4)</f>
        <v>62.99212598425197</v>
      </c>
      <c r="Q74" s="53">
        <f>IF(MetaData!$F74="US",MetaData!Q74,MetaData!Q74/25.4)</f>
        <v>0</v>
      </c>
      <c r="R74" s="118"/>
      <c r="S74" s="54">
        <f t="shared" si="1"/>
        <v>248.00049600099203</v>
      </c>
      <c r="T74" s="50">
        <f>IF(MetaData!$F74="US",MetaData!T74,MetaData!T74/25.4)</f>
        <v>0.78740157480314965</v>
      </c>
      <c r="U74" s="50">
        <f>IF(MetaData!$F74="US",MetaData!U74,MetaData!U74/25.4)</f>
        <v>0</v>
      </c>
      <c r="V74" s="50">
        <f>IF(MetaData!$F74="US",MetaData!V74,MetaData!V74/25.4)</f>
        <v>0</v>
      </c>
      <c r="W74" s="52">
        <f>MetaData!W74</f>
        <v>4</v>
      </c>
      <c r="X74" s="50">
        <v>1.1811023622047245</v>
      </c>
      <c r="Y74" s="52">
        <f>MetaData!Y74</f>
        <v>0</v>
      </c>
      <c r="Z74" s="50">
        <f>IF(MetaData!$F74="US",MetaData!Z74,MetaData!Z74/25.4)</f>
        <v>1.1811023622047245</v>
      </c>
      <c r="AA74" s="52">
        <f>MetaData!AA74</f>
        <v>0</v>
      </c>
      <c r="AB74" s="102" t="str">
        <f>MetaData!AB74</f>
        <v>H90</v>
      </c>
      <c r="AC74" s="98">
        <f>IF(MetaData!$F74="US",MetaData!AC74,MetaData!AC74/25.4)</f>
        <v>0</v>
      </c>
      <c r="AD74" s="98"/>
      <c r="AE74" s="51">
        <f>MetaData!AE74</f>
        <v>7.8500000000000011E-3</v>
      </c>
      <c r="AF74" s="50">
        <f>IF(MetaData!$F74="US",MetaData!AF74,MetaData!AF74/6.89476)</f>
        <v>70.633350544471455</v>
      </c>
      <c r="AG74" s="119">
        <f>IF(MetaData!$F74="US",MetaData!AG74*6.89476,MetaData!AG74)</f>
        <v>0</v>
      </c>
      <c r="AH74" s="50">
        <f>IF(MetaData!$F74="US",MetaData!AH74,MetaData!AH74/6.89476)</f>
        <v>0</v>
      </c>
      <c r="AI74" s="50">
        <f>IF(MetaData!$F74="US",MetaData!AI74,MetaData!AI74/6.89476)</f>
        <v>0</v>
      </c>
      <c r="AJ74" s="119">
        <f>IF(MetaData!$F74="US",MetaData!AJ74*6.89476,MetaData!AJ74)</f>
        <v>0</v>
      </c>
      <c r="AK74" s="119">
        <f>IF(MetaData!$F74="US",MetaData!AK74*6.89476,MetaData!AK74)</f>
        <v>0</v>
      </c>
      <c r="AL74" s="117">
        <f>MetaData!AL74</f>
        <v>0</v>
      </c>
      <c r="AM74" s="117" t="str">
        <f>MetaData!AM74</f>
        <v>R</v>
      </c>
      <c r="AN74" s="52">
        <f>MetaData!AN74</f>
        <v>2</v>
      </c>
      <c r="AO74" s="102" t="str">
        <f>MetaData!AO74</f>
        <v>Ribbed</v>
      </c>
      <c r="AP74" s="50">
        <f>IF(MetaData!$F74="US",MetaData!AP74,MetaData!AP74/25.4)</f>
        <v>0.39370078740157483</v>
      </c>
      <c r="AQ74" s="117">
        <f>MetaData!AQ74</f>
        <v>0</v>
      </c>
      <c r="AR74" s="50">
        <f>IF(MetaData!$F74="US",MetaData!AR74,MetaData!AR74/25.4)</f>
        <v>3.9370078740157481</v>
      </c>
      <c r="AS74" s="120">
        <f>IF(MetaData!$F74="US",MetaData!AS74,MetaData!AS74/25.4)</f>
        <v>0</v>
      </c>
      <c r="AT74" s="117">
        <f>MetaData!AT74</f>
        <v>0</v>
      </c>
      <c r="AU74" s="120">
        <f>IF(MetaData!$F74="US",MetaData!AU74,MetaData!AU74/25.4)</f>
        <v>0</v>
      </c>
      <c r="AV74" s="59">
        <f>MetaData!AV74</f>
        <v>3.9250000000000005E-3</v>
      </c>
      <c r="AW74" s="59"/>
      <c r="AX74" s="55">
        <f>IF(MetaData!$F74="US",MetaData!AX74,MetaData!AX74/6.89476)</f>
        <v>86.877570792892001</v>
      </c>
      <c r="AY74" s="119">
        <f>IF(MetaData!$F74="US",MetaData!AY74,MetaData!AY74/6.89476)</f>
        <v>0</v>
      </c>
      <c r="AZ74" s="119">
        <f>MetaData!AZ74</f>
        <v>0</v>
      </c>
      <c r="BA74" s="115"/>
      <c r="BB74" s="115"/>
      <c r="BC74" s="115"/>
      <c r="BD74" s="115"/>
      <c r="BE74" s="117">
        <f>MetaData!BE74</f>
        <v>0</v>
      </c>
      <c r="BF74" s="52">
        <f>MetaData!BF74</f>
        <v>1</v>
      </c>
    </row>
    <row r="75" spans="1:58" ht="15.75">
      <c r="A75" s="89">
        <f>MetaData!A75</f>
        <v>71</v>
      </c>
      <c r="B75" s="89">
        <f>MetaData!B75</f>
        <v>20</v>
      </c>
      <c r="C75" s="10">
        <f>MetaData!C75</f>
        <v>1</v>
      </c>
      <c r="D75" s="10" t="str">
        <f>MetaData!D75</f>
        <v>S0</v>
      </c>
      <c r="E75" s="94" t="str">
        <f>MetaData!E75</f>
        <v>Bousias et al. (1992)</v>
      </c>
      <c r="F75" s="12" t="s">
        <v>3</v>
      </c>
      <c r="G75" s="14" t="str">
        <f>MetaData!G75</f>
        <v>C</v>
      </c>
      <c r="H75" s="14" t="str">
        <f>MetaData!H75</f>
        <v>S</v>
      </c>
      <c r="I75" s="50">
        <f>IF(MetaData!$F75="US",MetaData!I75,MetaData!I75/6.89476)</f>
        <v>4.4599086842761748</v>
      </c>
      <c r="J75" s="92">
        <f>IF(MetaData!$F75="US",MetaData!J75,MetaData!J75/6.89476)</f>
        <v>0</v>
      </c>
      <c r="K75" s="92">
        <f>IF(MetaData!$F75="US",MetaData!K75,MetaData!K75/6.89476)</f>
        <v>0</v>
      </c>
      <c r="L75" s="50">
        <f>IF(MetaData!$F75="US",MetaData!L75,MetaData!L75/4.448)</f>
        <v>69.132194244604307</v>
      </c>
      <c r="M75" s="117">
        <f>MetaData!M75</f>
        <v>0</v>
      </c>
      <c r="N75" s="53">
        <f>IF(MetaData!$F75="US",MetaData!N75,MetaData!N75/25.4)</f>
        <v>9.8425196850393704</v>
      </c>
      <c r="O75" s="53">
        <f>IF(MetaData!$F75="US",MetaData!O75,MetaData!O75/25.4)</f>
        <v>9.8425196850393704</v>
      </c>
      <c r="P75" s="53">
        <f>IF(MetaData!$F75="US",MetaData!P75,MetaData!P75/25.4)</f>
        <v>59.055118110236222</v>
      </c>
      <c r="Q75" s="53">
        <f>IF(MetaData!$F75="US",MetaData!Q75,MetaData!Q75/25.4)</f>
        <v>0</v>
      </c>
      <c r="R75" s="118"/>
      <c r="S75" s="54">
        <f t="shared" si="1"/>
        <v>96.87519375038751</v>
      </c>
      <c r="T75" s="50">
        <f>IF(MetaData!$F75="US",MetaData!T75,MetaData!T75/25.4)</f>
        <v>0.62992125984251968</v>
      </c>
      <c r="U75" s="50">
        <f>IF(MetaData!$F75="US",MetaData!U75,MetaData!U75/25.4)</f>
        <v>0.62992125984251968</v>
      </c>
      <c r="V75" s="50">
        <f>IF(MetaData!$F75="US",MetaData!V75,MetaData!V75/25.4)</f>
        <v>0.62992125984251968</v>
      </c>
      <c r="W75" s="52">
        <f>MetaData!W75</f>
        <v>8</v>
      </c>
      <c r="X75" s="50">
        <v>0.94488188976377963</v>
      </c>
      <c r="Y75" s="52">
        <f>MetaData!Y75</f>
        <v>1</v>
      </c>
      <c r="Z75" s="50">
        <f>IF(MetaData!$F75="US",MetaData!Z75,MetaData!Z75/25.4)</f>
        <v>0.94488188976377963</v>
      </c>
      <c r="AA75" s="52">
        <f>MetaData!AA75</f>
        <v>1</v>
      </c>
      <c r="AB75" s="102">
        <f>MetaData!AB75</f>
        <v>0</v>
      </c>
      <c r="AC75" s="98">
        <f>IF(MetaData!$F75="US",MetaData!AC75,MetaData!AC75/25.4)</f>
        <v>0</v>
      </c>
      <c r="AD75" s="98"/>
      <c r="AE75" s="51">
        <f>MetaData!AE75</f>
        <v>2.5735925750000003E-2</v>
      </c>
      <c r="AF75" s="50">
        <f>IF(MetaData!$F75="US",MetaData!AF75,MetaData!AF75/6.89476)</f>
        <v>63.816579547366409</v>
      </c>
      <c r="AG75" s="119">
        <f>IF(MetaData!$F75="US",MetaData!AG75*6.89476,MetaData!AG75)</f>
        <v>0</v>
      </c>
      <c r="AH75" s="50">
        <f>IF(MetaData!$F75="US",MetaData!AH75,MetaData!AH75/6.89476)</f>
        <v>63.816579547366409</v>
      </c>
      <c r="AI75" s="50">
        <f>IF(MetaData!$F75="US",MetaData!AI75,MetaData!AI75/6.89476)</f>
        <v>63.816579547366409</v>
      </c>
      <c r="AJ75" s="119">
        <f>IF(MetaData!$F75="US",MetaData!AJ75*6.89476,MetaData!AJ75)</f>
        <v>0</v>
      </c>
      <c r="AK75" s="119">
        <f>IF(MetaData!$F75="US",MetaData!AK75*6.89476,MetaData!AK75)</f>
        <v>0</v>
      </c>
      <c r="AL75" s="117">
        <f>MetaData!AL75</f>
        <v>0</v>
      </c>
      <c r="AM75" s="117">
        <f>MetaData!AM75</f>
        <v>0</v>
      </c>
      <c r="AN75" s="52">
        <f>MetaData!AN75</f>
        <v>2</v>
      </c>
      <c r="AO75" s="102" t="str">
        <f>MetaData!AO75</f>
        <v>Ribbed</v>
      </c>
      <c r="AP75" s="50">
        <f>IF(MetaData!$F75="US",MetaData!AP75,MetaData!AP75/25.4)</f>
        <v>0.31496062992125984</v>
      </c>
      <c r="AQ75" s="117">
        <f>MetaData!AQ75</f>
        <v>0</v>
      </c>
      <c r="AR75" s="50">
        <f>IF(MetaData!$F75="US",MetaData!AR75,MetaData!AR75/25.4)</f>
        <v>2.7559055118110236</v>
      </c>
      <c r="AS75" s="120">
        <f>IF(MetaData!$F75="US",MetaData!AS75,MetaData!AS75/25.4)</f>
        <v>0</v>
      </c>
      <c r="AT75" s="117">
        <f>MetaData!AT75</f>
        <v>0</v>
      </c>
      <c r="AU75" s="120">
        <f>IF(MetaData!$F75="US",MetaData!AU75,MetaData!AU75/25.4)</f>
        <v>0</v>
      </c>
      <c r="AV75" s="59">
        <f>MetaData!AV75</f>
        <v>5.744621714285714E-3</v>
      </c>
      <c r="AW75" s="59"/>
      <c r="AX75" s="55">
        <f>IF(MetaData!$F75="US",MetaData!AX75,MetaData!AX75/6.89476)</f>
        <v>63.816579547366409</v>
      </c>
      <c r="AY75" s="119">
        <f>IF(MetaData!$F75="US",MetaData!AY75,MetaData!AY75/6.89476)</f>
        <v>0</v>
      </c>
      <c r="AZ75" s="119">
        <f>MetaData!AZ75</f>
        <v>0</v>
      </c>
      <c r="BA75" s="115"/>
      <c r="BB75" s="115"/>
      <c r="BC75" s="115"/>
      <c r="BD75" s="115"/>
      <c r="BE75" s="117">
        <f>MetaData!BE75</f>
        <v>0</v>
      </c>
      <c r="BF75" s="52">
        <f>MetaData!BF75</f>
        <v>0</v>
      </c>
    </row>
    <row r="76" spans="1:58" ht="15.75">
      <c r="A76" s="89">
        <f>MetaData!A76</f>
        <v>72</v>
      </c>
      <c r="B76" s="89">
        <f>MetaData!B76</f>
        <v>21</v>
      </c>
      <c r="C76" s="10">
        <f>MetaData!C76</f>
        <v>1</v>
      </c>
      <c r="D76" s="10" t="str">
        <f>MetaData!D76</f>
        <v>LE2-4(3B-AL)</v>
      </c>
      <c r="E76" s="94" t="str">
        <f>MetaData!E76</f>
        <v>BRI-2 (1978)</v>
      </c>
      <c r="F76" s="12" t="s">
        <v>3</v>
      </c>
      <c r="G76" s="14" t="str">
        <f>MetaData!G76</f>
        <v>C</v>
      </c>
      <c r="H76" s="14" t="str">
        <f>MetaData!H76</f>
        <v>S</v>
      </c>
      <c r="I76" s="50">
        <f>IF(MetaData!$F76="US",MetaData!I76,MetaData!I76/6.89476)</f>
        <v>2.0773166868752502</v>
      </c>
      <c r="J76" s="92">
        <f>IF(MetaData!$F76="US",MetaData!J76,MetaData!J76/6.89476)</f>
        <v>0</v>
      </c>
      <c r="K76" s="92">
        <f>IF(MetaData!$F76="US",MetaData!K76,MetaData!K76/6.89476)</f>
        <v>0</v>
      </c>
      <c r="L76" s="50">
        <f>IF(MetaData!$F76="US",MetaData!L76,MetaData!L76/4.448)</f>
        <v>37.030103417266183</v>
      </c>
      <c r="M76" s="117">
        <f>MetaData!M76</f>
        <v>0</v>
      </c>
      <c r="N76" s="53">
        <f>IF(MetaData!$F76="US",MetaData!N76,MetaData!N76/25.4)</f>
        <v>9.8425196850393704</v>
      </c>
      <c r="O76" s="53">
        <f>IF(MetaData!$F76="US",MetaData!O76,MetaData!O76/25.4)</f>
        <v>9.8425196850393704</v>
      </c>
      <c r="P76" s="53">
        <f>IF(MetaData!$F76="US",MetaData!P76,MetaData!P76/25.4)</f>
        <v>9.8425196850393704</v>
      </c>
      <c r="Q76" s="53">
        <f>IF(MetaData!$F76="US",MetaData!Q76,MetaData!Q76/25.4)</f>
        <v>0</v>
      </c>
      <c r="R76" s="118"/>
      <c r="S76" s="54">
        <f t="shared" si="1"/>
        <v>96.87519375038751</v>
      </c>
      <c r="T76" s="50">
        <f>IF(MetaData!$F76="US",MetaData!T76,MetaData!T76/25.4)</f>
        <v>0.39370078740157483</v>
      </c>
      <c r="U76" s="50">
        <f>IF(MetaData!$F76="US",MetaData!U76,MetaData!U76/25.4)</f>
        <v>0.39370078740157483</v>
      </c>
      <c r="V76" s="50">
        <f>IF(MetaData!$F76="US",MetaData!V76,MetaData!V76/25.4)</f>
        <v>0.39370078740157483</v>
      </c>
      <c r="W76" s="52">
        <f>MetaData!W76</f>
        <v>5</v>
      </c>
      <c r="X76" s="50">
        <v>0.94488188976377963</v>
      </c>
      <c r="Y76" s="52">
        <f>MetaData!Y76</f>
        <v>1</v>
      </c>
      <c r="Z76" s="50">
        <f>IF(MetaData!$F76="US",MetaData!Z76,MetaData!Z76/25.4)</f>
        <v>0.94488188976377963</v>
      </c>
      <c r="AA76" s="52">
        <f>MetaData!AA76</f>
        <v>0</v>
      </c>
      <c r="AB76" s="102">
        <f>MetaData!AB76</f>
        <v>0</v>
      </c>
      <c r="AC76" s="98">
        <f>IF(MetaData!$F76="US",MetaData!AC76,MetaData!AC76/25.4)</f>
        <v>0</v>
      </c>
      <c r="AD76" s="98"/>
      <c r="AE76" s="51">
        <f>MetaData!AE76</f>
        <v>6.8000000000000005E-3</v>
      </c>
      <c r="AF76" s="50">
        <f>IF(MetaData!$F76="US",MetaData!AF76,MetaData!AF76/6.89476)</f>
        <v>55.10580498813593</v>
      </c>
      <c r="AG76" s="119">
        <f>IF(MetaData!$F76="US",MetaData!AG76*6.89476,MetaData!AG76)</f>
        <v>0</v>
      </c>
      <c r="AH76" s="50">
        <f>IF(MetaData!$F76="US",MetaData!AH76,MetaData!AH76/6.89476)</f>
        <v>55.10580498813593</v>
      </c>
      <c r="AI76" s="50">
        <f>IF(MetaData!$F76="US",MetaData!AI76,MetaData!AI76/6.89476)</f>
        <v>55.10580498813593</v>
      </c>
      <c r="AJ76" s="119">
        <f>IF(MetaData!$F76="US",MetaData!AJ76*6.89476,MetaData!AJ76)</f>
        <v>0</v>
      </c>
      <c r="AK76" s="119">
        <f>IF(MetaData!$F76="US",MetaData!AK76*6.89476,MetaData!AK76)</f>
        <v>0</v>
      </c>
      <c r="AL76" s="117">
        <f>MetaData!AL76</f>
        <v>0</v>
      </c>
      <c r="AM76" s="117">
        <f>MetaData!AM76</f>
        <v>0</v>
      </c>
      <c r="AN76" s="52">
        <f>MetaData!AN76</f>
        <v>2</v>
      </c>
      <c r="AO76" s="102" t="str">
        <f>MetaData!AO76</f>
        <v>Ribbed</v>
      </c>
      <c r="AP76" s="50">
        <f>IF(MetaData!$F76="US",MetaData!AP76,MetaData!AP76/25.4)</f>
        <v>0.23622047244094491</v>
      </c>
      <c r="AQ76" s="117">
        <f>MetaData!AQ76</f>
        <v>0</v>
      </c>
      <c r="AR76" s="50">
        <f>IF(MetaData!$F76="US",MetaData!AR76,MetaData!AR76/25.4)</f>
        <v>1.9685039370078741</v>
      </c>
      <c r="AS76" s="120">
        <f>IF(MetaData!$F76="US",MetaData!AS76,MetaData!AS76/25.4)</f>
        <v>0</v>
      </c>
      <c r="AT76" s="117">
        <f>MetaData!AT76</f>
        <v>0</v>
      </c>
      <c r="AU76" s="120">
        <f>IF(MetaData!$F76="US",MetaData!AU76,MetaData!AU76/25.4)</f>
        <v>0</v>
      </c>
      <c r="AV76" s="59">
        <f>MetaData!AV76</f>
        <v>4.5238895999999999E-3</v>
      </c>
      <c r="AW76" s="59"/>
      <c r="AX76" s="55">
        <f>IF(MetaData!$F76="US",MetaData!AX76,MetaData!AX76/6.89476)</f>
        <v>56.742047583962318</v>
      </c>
      <c r="AY76" s="119">
        <f>IF(MetaData!$F76="US",MetaData!AY76,MetaData!AY76/6.89476)</f>
        <v>0</v>
      </c>
      <c r="AZ76" s="119">
        <f>MetaData!AZ76</f>
        <v>0</v>
      </c>
      <c r="BA76" s="115"/>
      <c r="BB76" s="115"/>
      <c r="BC76" s="115"/>
      <c r="BD76" s="115"/>
      <c r="BE76" s="117">
        <f>MetaData!BE76</f>
        <v>0</v>
      </c>
      <c r="BF76" s="52">
        <f>MetaData!BF76</f>
        <v>0</v>
      </c>
    </row>
    <row r="77" spans="1:58" ht="15.75">
      <c r="A77" s="89">
        <f>MetaData!A77</f>
        <v>73</v>
      </c>
      <c r="B77" s="89">
        <f>MetaData!B77</f>
        <v>21</v>
      </c>
      <c r="C77" s="10">
        <f>MetaData!C77</f>
        <v>2</v>
      </c>
      <c r="D77" s="10" t="str">
        <f>MetaData!D77</f>
        <v>LE2-5(3B-CL)</v>
      </c>
      <c r="E77" s="94" t="str">
        <f>MetaData!E77</f>
        <v>BRI-2 (1978)</v>
      </c>
      <c r="F77" s="12" t="s">
        <v>3</v>
      </c>
      <c r="G77" s="14" t="str">
        <f>MetaData!G77</f>
        <v>C</v>
      </c>
      <c r="H77" s="14" t="str">
        <f>MetaData!H77</f>
        <v>S</v>
      </c>
      <c r="I77" s="50">
        <f>IF(MetaData!$F77="US",MetaData!I77,MetaData!I77/6.89476)</f>
        <v>2.0773166868752502</v>
      </c>
      <c r="J77" s="92">
        <f>IF(MetaData!$F77="US",MetaData!J77,MetaData!J77/6.89476)</f>
        <v>0</v>
      </c>
      <c r="K77" s="92">
        <f>IF(MetaData!$F77="US",MetaData!K77,MetaData!K77/6.89476)</f>
        <v>0</v>
      </c>
      <c r="L77" s="50">
        <f>IF(MetaData!$F77="US",MetaData!L77,MetaData!L77/4.448)</f>
        <v>37.030103417266183</v>
      </c>
      <c r="M77" s="117">
        <f>MetaData!M77</f>
        <v>0</v>
      </c>
      <c r="N77" s="53">
        <f>IF(MetaData!$F77="US",MetaData!N77,MetaData!N77/25.4)</f>
        <v>9.8425196850393704</v>
      </c>
      <c r="O77" s="53">
        <f>IF(MetaData!$F77="US",MetaData!O77,MetaData!O77/25.4)</f>
        <v>9.8425196850393704</v>
      </c>
      <c r="P77" s="53">
        <f>IF(MetaData!$F77="US",MetaData!P77,MetaData!P77/25.4)</f>
        <v>9.8425196850393704</v>
      </c>
      <c r="Q77" s="53">
        <f>IF(MetaData!$F77="US",MetaData!Q77,MetaData!Q77/25.4)</f>
        <v>0</v>
      </c>
      <c r="R77" s="118"/>
      <c r="S77" s="54">
        <f t="shared" si="1"/>
        <v>96.87519375038751</v>
      </c>
      <c r="T77" s="50">
        <f>IF(MetaData!$F77="US",MetaData!T77,MetaData!T77/25.4)</f>
        <v>0.39370078740157483</v>
      </c>
      <c r="U77" s="50">
        <f>IF(MetaData!$F77="US",MetaData!U77,MetaData!U77/25.4)</f>
        <v>0.39370078740157483</v>
      </c>
      <c r="V77" s="50">
        <f>IF(MetaData!$F77="US",MetaData!V77,MetaData!V77/25.4)</f>
        <v>0.39370078740157483</v>
      </c>
      <c r="W77" s="52">
        <f>MetaData!W77</f>
        <v>5</v>
      </c>
      <c r="X77" s="50">
        <v>0.94488188976377963</v>
      </c>
      <c r="Y77" s="52">
        <f>MetaData!Y77</f>
        <v>1</v>
      </c>
      <c r="Z77" s="50">
        <f>IF(MetaData!$F77="US",MetaData!Z77,MetaData!Z77/25.4)</f>
        <v>0.94488188976377963</v>
      </c>
      <c r="AA77" s="52">
        <f>MetaData!AA77</f>
        <v>0</v>
      </c>
      <c r="AB77" s="102">
        <f>MetaData!AB77</f>
        <v>0</v>
      </c>
      <c r="AC77" s="98">
        <f>IF(MetaData!$F77="US",MetaData!AC77,MetaData!AC77/25.4)</f>
        <v>0</v>
      </c>
      <c r="AD77" s="98"/>
      <c r="AE77" s="51">
        <f>MetaData!AE77</f>
        <v>6.8000000000000005E-3</v>
      </c>
      <c r="AF77" s="50">
        <f>IF(MetaData!$F77="US",MetaData!AF77,MetaData!AF77/6.89476)</f>
        <v>55.10580498813593</v>
      </c>
      <c r="AG77" s="119">
        <f>IF(MetaData!$F77="US",MetaData!AG77*6.89476,MetaData!AG77)</f>
        <v>0</v>
      </c>
      <c r="AH77" s="50">
        <f>IF(MetaData!$F77="US",MetaData!AH77,MetaData!AH77/6.89476)</f>
        <v>55.10580498813593</v>
      </c>
      <c r="AI77" s="50">
        <f>IF(MetaData!$F77="US",MetaData!AI77,MetaData!AI77/6.89476)</f>
        <v>55.10580498813593</v>
      </c>
      <c r="AJ77" s="119">
        <f>IF(MetaData!$F77="US",MetaData!AJ77*6.89476,MetaData!AJ77)</f>
        <v>0</v>
      </c>
      <c r="AK77" s="119">
        <f>IF(MetaData!$F77="US",MetaData!AK77*6.89476,MetaData!AK77)</f>
        <v>0</v>
      </c>
      <c r="AL77" s="117">
        <f>MetaData!AL77</f>
        <v>0</v>
      </c>
      <c r="AM77" s="117">
        <f>MetaData!AM77</f>
        <v>0</v>
      </c>
      <c r="AN77" s="52">
        <f>MetaData!AN77</f>
        <v>2</v>
      </c>
      <c r="AO77" s="102" t="str">
        <f>MetaData!AO77</f>
        <v>Ribbed</v>
      </c>
      <c r="AP77" s="50">
        <f>IF(MetaData!$F77="US",MetaData!AP77,MetaData!AP77/25.4)</f>
        <v>0.23622047244094491</v>
      </c>
      <c r="AQ77" s="117">
        <f>MetaData!AQ77</f>
        <v>0</v>
      </c>
      <c r="AR77" s="50">
        <f>IF(MetaData!$F77="US",MetaData!AR77,MetaData!AR77/25.4)</f>
        <v>1.9685039370078741</v>
      </c>
      <c r="AS77" s="120">
        <f>IF(MetaData!$F77="US",MetaData!AS77,MetaData!AS77/25.4)</f>
        <v>0</v>
      </c>
      <c r="AT77" s="117">
        <f>MetaData!AT77</f>
        <v>0</v>
      </c>
      <c r="AU77" s="120">
        <f>IF(MetaData!$F77="US",MetaData!AU77,MetaData!AU77/25.4)</f>
        <v>0</v>
      </c>
      <c r="AV77" s="59">
        <f>MetaData!AV77</f>
        <v>4.5238895999999999E-3</v>
      </c>
      <c r="AW77" s="59"/>
      <c r="AX77" s="55">
        <f>IF(MetaData!$F77="US",MetaData!AX77,MetaData!AX77/6.89476)</f>
        <v>56.742047583962318</v>
      </c>
      <c r="AY77" s="119">
        <f>IF(MetaData!$F77="US",MetaData!AY77,MetaData!AY77/6.89476)</f>
        <v>0</v>
      </c>
      <c r="AZ77" s="119">
        <f>MetaData!AZ77</f>
        <v>0</v>
      </c>
      <c r="BA77" s="115"/>
      <c r="BB77" s="115"/>
      <c r="BC77" s="115"/>
      <c r="BD77" s="115"/>
      <c r="BE77" s="117">
        <f>MetaData!BE77</f>
        <v>0</v>
      </c>
      <c r="BF77" s="52">
        <f>MetaData!BF77</f>
        <v>0</v>
      </c>
    </row>
    <row r="78" spans="1:58" ht="15.75">
      <c r="A78" s="89">
        <f>MetaData!A78</f>
        <v>74</v>
      </c>
      <c r="B78" s="89">
        <f>MetaData!B78</f>
        <v>21</v>
      </c>
      <c r="C78" s="10">
        <f>MetaData!C78</f>
        <v>3</v>
      </c>
      <c r="D78" s="10" t="str">
        <f>MetaData!D78</f>
        <v>LE2-6(3B-CL10)</v>
      </c>
      <c r="E78" s="94" t="str">
        <f>MetaData!E78</f>
        <v>BRI-2 (1978)</v>
      </c>
      <c r="F78" s="12" t="s">
        <v>3</v>
      </c>
      <c r="G78" s="14" t="str">
        <f>MetaData!G78</f>
        <v>C</v>
      </c>
      <c r="H78" s="14" t="str">
        <f>MetaData!H78</f>
        <v>S</v>
      </c>
      <c r="I78" s="50">
        <f>IF(MetaData!$F78="US",MetaData!I78,MetaData!I78/6.89476)</f>
        <v>2.0773166868752502</v>
      </c>
      <c r="J78" s="92">
        <f>IF(MetaData!$F78="US",MetaData!J78,MetaData!J78/6.89476)</f>
        <v>0</v>
      </c>
      <c r="K78" s="92">
        <f>IF(MetaData!$F78="US",MetaData!K78,MetaData!K78/6.89476)</f>
        <v>0</v>
      </c>
      <c r="L78" s="50">
        <f>IF(MetaData!$F78="US",MetaData!L78,MetaData!L78/4.448)</f>
        <v>37.030103417266183</v>
      </c>
      <c r="M78" s="117">
        <f>MetaData!M78</f>
        <v>0</v>
      </c>
      <c r="N78" s="53">
        <f>IF(MetaData!$F78="US",MetaData!N78,MetaData!N78/25.4)</f>
        <v>9.8425196850393704</v>
      </c>
      <c r="O78" s="53">
        <f>IF(MetaData!$F78="US",MetaData!O78,MetaData!O78/25.4)</f>
        <v>9.8425196850393704</v>
      </c>
      <c r="P78" s="53">
        <f>IF(MetaData!$F78="US",MetaData!P78,MetaData!P78/25.4)</f>
        <v>9.8425196850393704</v>
      </c>
      <c r="Q78" s="53">
        <f>IF(MetaData!$F78="US",MetaData!Q78,MetaData!Q78/25.4)</f>
        <v>0</v>
      </c>
      <c r="R78" s="118"/>
      <c r="S78" s="54">
        <f t="shared" si="1"/>
        <v>96.87519375038751</v>
      </c>
      <c r="T78" s="50">
        <f>IF(MetaData!$F78="US",MetaData!T78,MetaData!T78/25.4)</f>
        <v>0.39370078740157483</v>
      </c>
      <c r="U78" s="50">
        <f>IF(MetaData!$F78="US",MetaData!U78,MetaData!U78/25.4)</f>
        <v>0.39370078740157483</v>
      </c>
      <c r="V78" s="50">
        <f>IF(MetaData!$F78="US",MetaData!V78,MetaData!V78/25.4)</f>
        <v>0.39370078740157483</v>
      </c>
      <c r="W78" s="52">
        <f>MetaData!W78</f>
        <v>5</v>
      </c>
      <c r="X78" s="50">
        <v>0.94488188976377963</v>
      </c>
      <c r="Y78" s="52">
        <f>MetaData!Y78</f>
        <v>1</v>
      </c>
      <c r="Z78" s="50">
        <f>IF(MetaData!$F78="US",MetaData!Z78,MetaData!Z78/25.4)</f>
        <v>0.94488188976377963</v>
      </c>
      <c r="AA78" s="52">
        <f>MetaData!AA78</f>
        <v>0</v>
      </c>
      <c r="AB78" s="102">
        <f>MetaData!AB78</f>
        <v>0</v>
      </c>
      <c r="AC78" s="98">
        <f>IF(MetaData!$F78="US",MetaData!AC78,MetaData!AC78/25.4)</f>
        <v>0</v>
      </c>
      <c r="AD78" s="98"/>
      <c r="AE78" s="51">
        <f>MetaData!AE78</f>
        <v>6.8000000000000005E-3</v>
      </c>
      <c r="AF78" s="50">
        <f>IF(MetaData!$F78="US",MetaData!AF78,MetaData!AF78/6.89476)</f>
        <v>55.10580498813593</v>
      </c>
      <c r="AG78" s="119">
        <f>IF(MetaData!$F78="US",MetaData!AG78*6.89476,MetaData!AG78)</f>
        <v>0</v>
      </c>
      <c r="AH78" s="50">
        <f>IF(MetaData!$F78="US",MetaData!AH78,MetaData!AH78/6.89476)</f>
        <v>55.10580498813593</v>
      </c>
      <c r="AI78" s="50">
        <f>IF(MetaData!$F78="US",MetaData!AI78,MetaData!AI78/6.89476)</f>
        <v>55.10580498813593</v>
      </c>
      <c r="AJ78" s="119">
        <f>IF(MetaData!$F78="US",MetaData!AJ78*6.89476,MetaData!AJ78)</f>
        <v>0</v>
      </c>
      <c r="AK78" s="119">
        <f>IF(MetaData!$F78="US",MetaData!AK78*6.89476,MetaData!AK78)</f>
        <v>0</v>
      </c>
      <c r="AL78" s="117">
        <f>MetaData!AL78</f>
        <v>0</v>
      </c>
      <c r="AM78" s="117">
        <f>MetaData!AM78</f>
        <v>0</v>
      </c>
      <c r="AN78" s="52">
        <f>MetaData!AN78</f>
        <v>2</v>
      </c>
      <c r="AO78" s="102" t="str">
        <f>MetaData!AO78</f>
        <v>Ribbed</v>
      </c>
      <c r="AP78" s="50">
        <f>IF(MetaData!$F78="US",MetaData!AP78,MetaData!AP78/25.4)</f>
        <v>0.23622047244094491</v>
      </c>
      <c r="AQ78" s="117">
        <f>MetaData!AQ78</f>
        <v>0</v>
      </c>
      <c r="AR78" s="50">
        <f>IF(MetaData!$F78="US",MetaData!AR78,MetaData!AR78/25.4)</f>
        <v>1.9685039370078741</v>
      </c>
      <c r="AS78" s="120">
        <f>IF(MetaData!$F78="US",MetaData!AS78,MetaData!AS78/25.4)</f>
        <v>0</v>
      </c>
      <c r="AT78" s="117">
        <f>MetaData!AT78</f>
        <v>0</v>
      </c>
      <c r="AU78" s="120">
        <f>IF(MetaData!$F78="US",MetaData!AU78,MetaData!AU78/25.4)</f>
        <v>0</v>
      </c>
      <c r="AV78" s="59">
        <f>MetaData!AV78</f>
        <v>4.5238895999999999E-3</v>
      </c>
      <c r="AW78" s="59"/>
      <c r="AX78" s="55">
        <f>IF(MetaData!$F78="US",MetaData!AX78,MetaData!AX78/6.89476)</f>
        <v>56.742047583962318</v>
      </c>
      <c r="AY78" s="119">
        <f>IF(MetaData!$F78="US",MetaData!AY78,MetaData!AY78/6.89476)</f>
        <v>0</v>
      </c>
      <c r="AZ78" s="119">
        <f>MetaData!AZ78</f>
        <v>0</v>
      </c>
      <c r="BA78" s="115"/>
      <c r="BB78" s="115"/>
      <c r="BC78" s="115"/>
      <c r="BD78" s="115"/>
      <c r="BE78" s="117">
        <f>MetaData!BE78</f>
        <v>0</v>
      </c>
      <c r="BF78" s="52">
        <f>MetaData!BF78</f>
        <v>0</v>
      </c>
    </row>
    <row r="79" spans="1:58" ht="15.75">
      <c r="A79" s="89">
        <f>MetaData!A79</f>
        <v>75</v>
      </c>
      <c r="B79" s="89">
        <f>MetaData!B79</f>
        <v>21</v>
      </c>
      <c r="C79" s="10">
        <f>MetaData!C79</f>
        <v>4</v>
      </c>
      <c r="D79" s="10" t="str">
        <f>MetaData!D79</f>
        <v>LE2BAL</v>
      </c>
      <c r="E79" s="94" t="str">
        <f>MetaData!E79</f>
        <v>BRI-2 (1978)</v>
      </c>
      <c r="F79" s="12" t="s">
        <v>3</v>
      </c>
      <c r="G79" s="14" t="str">
        <f>MetaData!G79</f>
        <v>C</v>
      </c>
      <c r="H79" s="14" t="str">
        <f>MetaData!H79</f>
        <v>S</v>
      </c>
      <c r="I79" s="50">
        <f>IF(MetaData!$F79="US",MetaData!I79,MetaData!I79/6.89476)</f>
        <v>3.4147671565072608</v>
      </c>
      <c r="J79" s="92">
        <f>IF(MetaData!$F79="US",MetaData!J79,MetaData!J79/6.89476)</f>
        <v>0</v>
      </c>
      <c r="K79" s="92">
        <f>IF(MetaData!$F79="US",MetaData!K79,MetaData!K79/6.89476)</f>
        <v>0</v>
      </c>
      <c r="L79" s="50">
        <f>IF(MetaData!$F79="US",MetaData!L79,MetaData!L79/4.448)</f>
        <v>102.55508093525178</v>
      </c>
      <c r="M79" s="117">
        <f>MetaData!M79</f>
        <v>0</v>
      </c>
      <c r="N79" s="53">
        <f>IF(MetaData!$F79="US",MetaData!N79,MetaData!N79/25.4)</f>
        <v>9.8425196850393704</v>
      </c>
      <c r="O79" s="53">
        <f>IF(MetaData!$F79="US",MetaData!O79,MetaData!O79/25.4)</f>
        <v>9.8425196850393704</v>
      </c>
      <c r="P79" s="53">
        <f>IF(MetaData!$F79="US",MetaData!P79,MetaData!P79/25.4)</f>
        <v>19.685039370078741</v>
      </c>
      <c r="Q79" s="53">
        <f>IF(MetaData!$F79="US",MetaData!Q79,MetaData!Q79/25.4)</f>
        <v>0</v>
      </c>
      <c r="R79" s="118"/>
      <c r="S79" s="54">
        <f t="shared" si="1"/>
        <v>96.87519375038751</v>
      </c>
      <c r="T79" s="50">
        <f>IF(MetaData!$F79="US",MetaData!T79,MetaData!T79/25.4)</f>
        <v>0.39370078740157483</v>
      </c>
      <c r="U79" s="50">
        <f>IF(MetaData!$F79="US",MetaData!U79,MetaData!U79/25.4)</f>
        <v>0.39370078740157483</v>
      </c>
      <c r="V79" s="50">
        <f>IF(MetaData!$F79="US",MetaData!V79,MetaData!V79/25.4)</f>
        <v>0.39370078740157483</v>
      </c>
      <c r="W79" s="52">
        <f>MetaData!W79</f>
        <v>5</v>
      </c>
      <c r="X79" s="50">
        <v>0.94488188976377963</v>
      </c>
      <c r="Y79" s="52">
        <f>MetaData!Y79</f>
        <v>1</v>
      </c>
      <c r="Z79" s="50">
        <f>IF(MetaData!$F79="US",MetaData!Z79,MetaData!Z79/25.4)</f>
        <v>0.94488188976377963</v>
      </c>
      <c r="AA79" s="52">
        <f>MetaData!AA79</f>
        <v>0</v>
      </c>
      <c r="AB79" s="102">
        <f>MetaData!AB79</f>
        <v>0</v>
      </c>
      <c r="AC79" s="98">
        <f>IF(MetaData!$F79="US",MetaData!AC79,MetaData!AC79/25.4)</f>
        <v>0</v>
      </c>
      <c r="AD79" s="98"/>
      <c r="AE79" s="51">
        <f>MetaData!AE79</f>
        <v>6.8000000000000005E-3</v>
      </c>
      <c r="AF79" s="50">
        <f>IF(MetaData!$F79="US",MetaData!AF79,MetaData!AF79/6.89476)</f>
        <v>58.776679681381225</v>
      </c>
      <c r="AG79" s="119">
        <f>IF(MetaData!$F79="US",MetaData!AG79*6.89476,MetaData!AG79)</f>
        <v>0</v>
      </c>
      <c r="AH79" s="50">
        <f>IF(MetaData!$F79="US",MetaData!AH79,MetaData!AH79/6.89476)</f>
        <v>58.776679681381225</v>
      </c>
      <c r="AI79" s="50">
        <f>IF(MetaData!$F79="US",MetaData!AI79,MetaData!AI79/6.89476)</f>
        <v>58.776679681381225</v>
      </c>
      <c r="AJ79" s="119">
        <f>IF(MetaData!$F79="US",MetaData!AJ79*6.89476,MetaData!AJ79)</f>
        <v>0</v>
      </c>
      <c r="AK79" s="119">
        <f>IF(MetaData!$F79="US",MetaData!AK79*6.89476,MetaData!AK79)</f>
        <v>0</v>
      </c>
      <c r="AL79" s="117">
        <f>MetaData!AL79</f>
        <v>0</v>
      </c>
      <c r="AM79" s="117">
        <f>MetaData!AM79</f>
        <v>0</v>
      </c>
      <c r="AN79" s="52">
        <f>MetaData!AN79</f>
        <v>2</v>
      </c>
      <c r="AO79" s="102" t="str">
        <f>MetaData!AO79</f>
        <v>Ribbed</v>
      </c>
      <c r="AP79" s="50">
        <f>IF(MetaData!$F79="US",MetaData!AP79,MetaData!AP79/25.4)</f>
        <v>0.23622047244094491</v>
      </c>
      <c r="AQ79" s="117">
        <f>MetaData!AQ79</f>
        <v>0</v>
      </c>
      <c r="AR79" s="50">
        <f>IF(MetaData!$F79="US",MetaData!AR79,MetaData!AR79/25.4)</f>
        <v>2.4606299212598426</v>
      </c>
      <c r="AS79" s="120">
        <f>IF(MetaData!$F79="US",MetaData!AS79,MetaData!AS79/25.4)</f>
        <v>0</v>
      </c>
      <c r="AT79" s="117">
        <f>MetaData!AT79</f>
        <v>0</v>
      </c>
      <c r="AU79" s="120">
        <f>IF(MetaData!$F79="US",MetaData!AU79,MetaData!AU79/25.4)</f>
        <v>0</v>
      </c>
      <c r="AV79" s="59">
        <f>MetaData!AV79</f>
        <v>3.6191116800000003E-3</v>
      </c>
      <c r="AW79" s="59"/>
      <c r="AX79" s="55">
        <f>IF(MetaData!$F79="US",MetaData!AX79,MetaData!AX79/6.89476)</f>
        <v>64.681381222841694</v>
      </c>
      <c r="AY79" s="119">
        <f>IF(MetaData!$F79="US",MetaData!AY79,MetaData!AY79/6.89476)</f>
        <v>0</v>
      </c>
      <c r="AZ79" s="119">
        <f>MetaData!AZ79</f>
        <v>0</v>
      </c>
      <c r="BA79" s="115"/>
      <c r="BB79" s="115"/>
      <c r="BC79" s="115"/>
      <c r="BD79" s="115"/>
      <c r="BE79" s="117">
        <f>MetaData!BE79</f>
        <v>0</v>
      </c>
      <c r="BF79" s="52">
        <f>MetaData!BF79</f>
        <v>1</v>
      </c>
    </row>
    <row r="80" spans="1:58" ht="15.75">
      <c r="A80" s="89">
        <f>MetaData!A80</f>
        <v>76</v>
      </c>
      <c r="B80" s="89">
        <f>MetaData!B80</f>
        <v>21</v>
      </c>
      <c r="C80" s="10">
        <f>MetaData!C80</f>
        <v>5</v>
      </c>
      <c r="D80" s="10" t="str">
        <f>MetaData!D80</f>
        <v>LE2BCL</v>
      </c>
      <c r="E80" s="94" t="str">
        <f>MetaData!E80</f>
        <v>BRI-2 (1978)</v>
      </c>
      <c r="F80" s="12" t="s">
        <v>3</v>
      </c>
      <c r="G80" s="14" t="str">
        <f>MetaData!G80</f>
        <v>C</v>
      </c>
      <c r="H80" s="14" t="str">
        <f>MetaData!H80</f>
        <v>S</v>
      </c>
      <c r="I80" s="50">
        <f>IF(MetaData!$F80="US",MetaData!I80,MetaData!I80/6.89476)</f>
        <v>3.4147671565072608</v>
      </c>
      <c r="J80" s="92">
        <f>IF(MetaData!$F80="US",MetaData!J80,MetaData!J80/6.89476)</f>
        <v>0</v>
      </c>
      <c r="K80" s="92">
        <f>IF(MetaData!$F80="US",MetaData!K80,MetaData!K80/6.89476)</f>
        <v>0</v>
      </c>
      <c r="L80" s="50">
        <f>IF(MetaData!$F80="US",MetaData!L80,MetaData!L80/4.448)</f>
        <v>102.55508093525178</v>
      </c>
      <c r="M80" s="117">
        <f>MetaData!M80</f>
        <v>0</v>
      </c>
      <c r="N80" s="53">
        <f>IF(MetaData!$F80="US",MetaData!N80,MetaData!N80/25.4)</f>
        <v>9.8425196850393704</v>
      </c>
      <c r="O80" s="53">
        <f>IF(MetaData!$F80="US",MetaData!O80,MetaData!O80/25.4)</f>
        <v>9.8425196850393704</v>
      </c>
      <c r="P80" s="53">
        <f>IF(MetaData!$F80="US",MetaData!P80,MetaData!P80/25.4)</f>
        <v>19.685039370078741</v>
      </c>
      <c r="Q80" s="53">
        <f>IF(MetaData!$F80="US",MetaData!Q80,MetaData!Q80/25.4)</f>
        <v>0</v>
      </c>
      <c r="R80" s="118"/>
      <c r="S80" s="54">
        <f t="shared" si="1"/>
        <v>96.87519375038751</v>
      </c>
      <c r="T80" s="50">
        <f>IF(MetaData!$F80="US",MetaData!T80,MetaData!T80/25.4)</f>
        <v>0.39370078740157483</v>
      </c>
      <c r="U80" s="50">
        <f>IF(MetaData!$F80="US",MetaData!U80,MetaData!U80/25.4)</f>
        <v>0.39370078740157483</v>
      </c>
      <c r="V80" s="50">
        <f>IF(MetaData!$F80="US",MetaData!V80,MetaData!V80/25.4)</f>
        <v>0.39370078740157483</v>
      </c>
      <c r="W80" s="52">
        <f>MetaData!W80</f>
        <v>5</v>
      </c>
      <c r="X80" s="50">
        <v>0.94488188976377963</v>
      </c>
      <c r="Y80" s="52">
        <f>MetaData!Y80</f>
        <v>1</v>
      </c>
      <c r="Z80" s="50">
        <f>IF(MetaData!$F80="US",MetaData!Z80,MetaData!Z80/25.4)</f>
        <v>0.94488188976377963</v>
      </c>
      <c r="AA80" s="52">
        <f>MetaData!AA80</f>
        <v>0</v>
      </c>
      <c r="AB80" s="102">
        <f>MetaData!AB80</f>
        <v>0</v>
      </c>
      <c r="AC80" s="98">
        <f>IF(MetaData!$F80="US",MetaData!AC80,MetaData!AC80/25.4)</f>
        <v>0</v>
      </c>
      <c r="AD80" s="98"/>
      <c r="AE80" s="51">
        <f>MetaData!AE80</f>
        <v>6.8000000000000005E-3</v>
      </c>
      <c r="AF80" s="50">
        <f>IF(MetaData!$F80="US",MetaData!AF80,MetaData!AF80/6.89476)</f>
        <v>58.776679681381225</v>
      </c>
      <c r="AG80" s="119">
        <f>IF(MetaData!$F80="US",MetaData!AG80*6.89476,MetaData!AG80)</f>
        <v>0</v>
      </c>
      <c r="AH80" s="50">
        <f>IF(MetaData!$F80="US",MetaData!AH80,MetaData!AH80/6.89476)</f>
        <v>58.776679681381225</v>
      </c>
      <c r="AI80" s="50">
        <f>IF(MetaData!$F80="US",MetaData!AI80,MetaData!AI80/6.89476)</f>
        <v>58.776679681381225</v>
      </c>
      <c r="AJ80" s="119">
        <f>IF(MetaData!$F80="US",MetaData!AJ80*6.89476,MetaData!AJ80)</f>
        <v>0</v>
      </c>
      <c r="AK80" s="119">
        <f>IF(MetaData!$F80="US",MetaData!AK80*6.89476,MetaData!AK80)</f>
        <v>0</v>
      </c>
      <c r="AL80" s="117">
        <f>MetaData!AL80</f>
        <v>0</v>
      </c>
      <c r="AM80" s="117">
        <f>MetaData!AM80</f>
        <v>0</v>
      </c>
      <c r="AN80" s="52">
        <f>MetaData!AN80</f>
        <v>2</v>
      </c>
      <c r="AO80" s="102" t="str">
        <f>MetaData!AO80</f>
        <v>Ribbed</v>
      </c>
      <c r="AP80" s="50">
        <f>IF(MetaData!$F80="US",MetaData!AP80,MetaData!AP80/25.4)</f>
        <v>0.23622047244094491</v>
      </c>
      <c r="AQ80" s="117">
        <f>MetaData!AQ80</f>
        <v>0</v>
      </c>
      <c r="AR80" s="50">
        <f>IF(MetaData!$F80="US",MetaData!AR80,MetaData!AR80/25.4)</f>
        <v>2.4606299212598426</v>
      </c>
      <c r="AS80" s="120">
        <f>IF(MetaData!$F80="US",MetaData!AS80,MetaData!AS80/25.4)</f>
        <v>0</v>
      </c>
      <c r="AT80" s="117">
        <f>MetaData!AT80</f>
        <v>0</v>
      </c>
      <c r="AU80" s="120">
        <f>IF(MetaData!$F80="US",MetaData!AU80,MetaData!AU80/25.4)</f>
        <v>0</v>
      </c>
      <c r="AV80" s="59">
        <f>MetaData!AV80</f>
        <v>3.6191116800000003E-3</v>
      </c>
      <c r="AW80" s="59"/>
      <c r="AX80" s="55">
        <f>IF(MetaData!$F80="US",MetaData!AX80,MetaData!AX80/6.89476)</f>
        <v>64.681381222841694</v>
      </c>
      <c r="AY80" s="119">
        <f>IF(MetaData!$F80="US",MetaData!AY80,MetaData!AY80/6.89476)</f>
        <v>0</v>
      </c>
      <c r="AZ80" s="119">
        <f>MetaData!AZ80</f>
        <v>0</v>
      </c>
      <c r="BA80" s="115"/>
      <c r="BB80" s="115"/>
      <c r="BC80" s="115"/>
      <c r="BD80" s="115"/>
      <c r="BE80" s="117">
        <f>MetaData!BE80</f>
        <v>0</v>
      </c>
      <c r="BF80" s="52">
        <f>MetaData!BF80</f>
        <v>3</v>
      </c>
    </row>
    <row r="81" spans="1:58" ht="15.75">
      <c r="A81" s="89">
        <f>MetaData!A81</f>
        <v>77</v>
      </c>
      <c r="B81" s="89">
        <f>MetaData!B81</f>
        <v>21</v>
      </c>
      <c r="C81" s="10">
        <f>MetaData!C81</f>
        <v>6</v>
      </c>
      <c r="D81" s="10" t="str">
        <f>MetaData!D81</f>
        <v>LE8BAL</v>
      </c>
      <c r="E81" s="94" t="str">
        <f>MetaData!E81</f>
        <v>BRI-2 (1978)</v>
      </c>
      <c r="F81" s="12" t="s">
        <v>3</v>
      </c>
      <c r="G81" s="14" t="str">
        <f>MetaData!G81</f>
        <v>C</v>
      </c>
      <c r="H81" s="14" t="str">
        <f>MetaData!H81</f>
        <v>S</v>
      </c>
      <c r="I81" s="50">
        <f>IF(MetaData!$F81="US",MetaData!I81,MetaData!I81/6.89476)</f>
        <v>3.4147671565072608</v>
      </c>
      <c r="J81" s="92">
        <f>IF(MetaData!$F81="US",MetaData!J81,MetaData!J81/6.89476)</f>
        <v>0</v>
      </c>
      <c r="K81" s="92">
        <f>IF(MetaData!$F81="US",MetaData!K81,MetaData!K81/6.89476)</f>
        <v>0</v>
      </c>
      <c r="L81" s="50">
        <f>IF(MetaData!$F81="US",MetaData!L81,MetaData!L81/4.448)</f>
        <v>51.27754046762589</v>
      </c>
      <c r="M81" s="117">
        <f>MetaData!M81</f>
        <v>0</v>
      </c>
      <c r="N81" s="53">
        <f>IF(MetaData!$F81="US",MetaData!N81,MetaData!N81/25.4)</f>
        <v>9.8425196850393704</v>
      </c>
      <c r="O81" s="53">
        <f>IF(MetaData!$F81="US",MetaData!O81,MetaData!O81/25.4)</f>
        <v>9.8425196850393704</v>
      </c>
      <c r="P81" s="53">
        <f>IF(MetaData!$F81="US",MetaData!P81,MetaData!P81/25.4)</f>
        <v>19.685039370078741</v>
      </c>
      <c r="Q81" s="53">
        <f>IF(MetaData!$F81="US",MetaData!Q81,MetaData!Q81/25.4)</f>
        <v>0</v>
      </c>
      <c r="R81" s="118"/>
      <c r="S81" s="54">
        <f t="shared" si="1"/>
        <v>96.87519375038751</v>
      </c>
      <c r="T81" s="50">
        <f>IF(MetaData!$F81="US",MetaData!T81,MetaData!T81/25.4)</f>
        <v>0.62992125984251968</v>
      </c>
      <c r="U81" s="50">
        <f>IF(MetaData!$F81="US",MetaData!U81,MetaData!U81/25.4)</f>
        <v>0.62992125984251968</v>
      </c>
      <c r="V81" s="50">
        <f>IF(MetaData!$F81="US",MetaData!V81,MetaData!V81/25.4)</f>
        <v>0.62992125984251968</v>
      </c>
      <c r="W81" s="52">
        <f>MetaData!W81</f>
        <v>6</v>
      </c>
      <c r="X81" s="50">
        <v>0.82677165354330717</v>
      </c>
      <c r="Y81" s="52">
        <f>MetaData!Y81</f>
        <v>1</v>
      </c>
      <c r="Z81" s="50">
        <f>IF(MetaData!$F81="US",MetaData!Z81,MetaData!Z81/25.4)</f>
        <v>0.82677165354330717</v>
      </c>
      <c r="AA81" s="52">
        <f>MetaData!AA81</f>
        <v>0</v>
      </c>
      <c r="AB81" s="102">
        <f>MetaData!AB81</f>
        <v>0</v>
      </c>
      <c r="AC81" s="98">
        <f>IF(MetaData!$F81="US",MetaData!AC81,MetaData!AC81/25.4)</f>
        <v>0</v>
      </c>
      <c r="AD81" s="98"/>
      <c r="AE81" s="51">
        <f>MetaData!AE81</f>
        <v>1.9E-2</v>
      </c>
      <c r="AF81" s="50">
        <f>IF(MetaData!$F81="US",MetaData!AF81,MetaData!AF81/6.89476)</f>
        <v>56.201376117515331</v>
      </c>
      <c r="AG81" s="119">
        <f>IF(MetaData!$F81="US",MetaData!AG81*6.89476,MetaData!AG81)</f>
        <v>0</v>
      </c>
      <c r="AH81" s="50">
        <f>IF(MetaData!$F81="US",MetaData!AH81,MetaData!AH81/6.89476)</f>
        <v>56.201376117515331</v>
      </c>
      <c r="AI81" s="50">
        <f>IF(MetaData!$F81="US",MetaData!AI81,MetaData!AI81/6.89476)</f>
        <v>56.201376117515331</v>
      </c>
      <c r="AJ81" s="119">
        <f>IF(MetaData!$F81="US",MetaData!AJ81*6.89476,MetaData!AJ81)</f>
        <v>0</v>
      </c>
      <c r="AK81" s="119">
        <f>IF(MetaData!$F81="US",MetaData!AK81*6.89476,MetaData!AK81)</f>
        <v>0</v>
      </c>
      <c r="AL81" s="117">
        <f>MetaData!AL81</f>
        <v>0</v>
      </c>
      <c r="AM81" s="117">
        <f>MetaData!AM81</f>
        <v>0</v>
      </c>
      <c r="AN81" s="52">
        <f>MetaData!AN81</f>
        <v>2</v>
      </c>
      <c r="AO81" s="102" t="str">
        <f>MetaData!AO81</f>
        <v>Ribbed</v>
      </c>
      <c r="AP81" s="50">
        <f>IF(MetaData!$F81="US",MetaData!AP81,MetaData!AP81/25.4)</f>
        <v>0.23622047244094491</v>
      </c>
      <c r="AQ81" s="117">
        <f>MetaData!AQ81</f>
        <v>0</v>
      </c>
      <c r="AR81" s="50">
        <f>IF(MetaData!$F81="US",MetaData!AR81,MetaData!AR81/25.4)</f>
        <v>1.4566929133858268</v>
      </c>
      <c r="AS81" s="120">
        <f>IF(MetaData!$F81="US",MetaData!AS81,MetaData!AS81/25.4)</f>
        <v>0</v>
      </c>
      <c r="AT81" s="117">
        <f>MetaData!AT81</f>
        <v>0</v>
      </c>
      <c r="AU81" s="120">
        <f>IF(MetaData!$F81="US",MetaData!AU81,MetaData!AU81/25.4)</f>
        <v>0</v>
      </c>
      <c r="AV81" s="59">
        <f>MetaData!AV81</f>
        <v>6.1133643243243239E-3</v>
      </c>
      <c r="AW81" s="59"/>
      <c r="AX81" s="55">
        <f>IF(MetaData!$F81="US",MetaData!AX81,MetaData!AX81/6.89476)</f>
        <v>64.681381222841694</v>
      </c>
      <c r="AY81" s="119">
        <f>IF(MetaData!$F81="US",MetaData!AY81,MetaData!AY81/6.89476)</f>
        <v>0</v>
      </c>
      <c r="AZ81" s="119">
        <f>MetaData!AZ81</f>
        <v>0</v>
      </c>
      <c r="BA81" s="115"/>
      <c r="BB81" s="115"/>
      <c r="BC81" s="115"/>
      <c r="BD81" s="115"/>
      <c r="BE81" s="117">
        <f>MetaData!BE81</f>
        <v>0</v>
      </c>
      <c r="BF81" s="52">
        <f>MetaData!BF81</f>
        <v>1</v>
      </c>
    </row>
    <row r="82" spans="1:58" ht="15.75">
      <c r="A82" s="89">
        <f>MetaData!A82</f>
        <v>78</v>
      </c>
      <c r="B82" s="89">
        <f>MetaData!B82</f>
        <v>21</v>
      </c>
      <c r="C82" s="10">
        <f>MetaData!C82</f>
        <v>7</v>
      </c>
      <c r="D82" s="10" t="str">
        <f>MetaData!D82</f>
        <v>LE8BCL</v>
      </c>
      <c r="E82" s="94" t="str">
        <f>MetaData!E82</f>
        <v>BRI-2 (1978)</v>
      </c>
      <c r="F82" s="12" t="s">
        <v>3</v>
      </c>
      <c r="G82" s="14" t="str">
        <f>MetaData!G82</f>
        <v>C</v>
      </c>
      <c r="H82" s="14" t="str">
        <f>MetaData!H82</f>
        <v>S</v>
      </c>
      <c r="I82" s="50">
        <f>IF(MetaData!$F82="US",MetaData!I82,MetaData!I82/6.89476)</f>
        <v>3.4147671565072608</v>
      </c>
      <c r="J82" s="92">
        <f>IF(MetaData!$F82="US",MetaData!J82,MetaData!J82/6.89476)</f>
        <v>0</v>
      </c>
      <c r="K82" s="92">
        <f>IF(MetaData!$F82="US",MetaData!K82,MetaData!K82/6.89476)</f>
        <v>0</v>
      </c>
      <c r="L82" s="50">
        <f>IF(MetaData!$F82="US",MetaData!L82,MetaData!L82/4.448)</f>
        <v>51.27754046762589</v>
      </c>
      <c r="M82" s="117">
        <f>MetaData!M82</f>
        <v>0</v>
      </c>
      <c r="N82" s="53">
        <f>IF(MetaData!$F82="US",MetaData!N82,MetaData!N82/25.4)</f>
        <v>9.8425196850393704</v>
      </c>
      <c r="O82" s="53">
        <f>IF(MetaData!$F82="US",MetaData!O82,MetaData!O82/25.4)</f>
        <v>9.8425196850393704</v>
      </c>
      <c r="P82" s="53">
        <f>IF(MetaData!$F82="US",MetaData!P82,MetaData!P82/25.4)</f>
        <v>19.685039370078741</v>
      </c>
      <c r="Q82" s="53">
        <f>IF(MetaData!$F82="US",MetaData!Q82,MetaData!Q82/25.4)</f>
        <v>0</v>
      </c>
      <c r="R82" s="118"/>
      <c r="S82" s="54">
        <f t="shared" si="1"/>
        <v>96.87519375038751</v>
      </c>
      <c r="T82" s="50">
        <f>IF(MetaData!$F82="US",MetaData!T82,MetaData!T82/25.4)</f>
        <v>0.62992125984251968</v>
      </c>
      <c r="U82" s="50">
        <f>IF(MetaData!$F82="US",MetaData!U82,MetaData!U82/25.4)</f>
        <v>0.62992125984251968</v>
      </c>
      <c r="V82" s="50">
        <f>IF(MetaData!$F82="US",MetaData!V82,MetaData!V82/25.4)</f>
        <v>0.62992125984251968</v>
      </c>
      <c r="W82" s="52">
        <f>MetaData!W82</f>
        <v>6</v>
      </c>
      <c r="X82" s="50">
        <v>0.82677165354330717</v>
      </c>
      <c r="Y82" s="52">
        <f>MetaData!Y82</f>
        <v>1</v>
      </c>
      <c r="Z82" s="50">
        <f>IF(MetaData!$F82="US",MetaData!Z82,MetaData!Z82/25.4)</f>
        <v>0.82677165354330717</v>
      </c>
      <c r="AA82" s="52">
        <f>MetaData!AA82</f>
        <v>0</v>
      </c>
      <c r="AB82" s="102">
        <f>MetaData!AB82</f>
        <v>0</v>
      </c>
      <c r="AC82" s="98">
        <f>IF(MetaData!$F82="US",MetaData!AC82,MetaData!AC82/25.4)</f>
        <v>0</v>
      </c>
      <c r="AD82" s="98"/>
      <c r="AE82" s="51">
        <f>MetaData!AE82</f>
        <v>1.9E-2</v>
      </c>
      <c r="AF82" s="50">
        <f>IF(MetaData!$F82="US",MetaData!AF82,MetaData!AF82/6.89476)</f>
        <v>56.201376117515331</v>
      </c>
      <c r="AG82" s="119">
        <f>IF(MetaData!$F82="US",MetaData!AG82*6.89476,MetaData!AG82)</f>
        <v>0</v>
      </c>
      <c r="AH82" s="50">
        <f>IF(MetaData!$F82="US",MetaData!AH82,MetaData!AH82/6.89476)</f>
        <v>56.201376117515331</v>
      </c>
      <c r="AI82" s="50">
        <f>IF(MetaData!$F82="US",MetaData!AI82,MetaData!AI82/6.89476)</f>
        <v>56.201376117515331</v>
      </c>
      <c r="AJ82" s="119">
        <f>IF(MetaData!$F82="US",MetaData!AJ82*6.89476,MetaData!AJ82)</f>
        <v>0</v>
      </c>
      <c r="AK82" s="119">
        <f>IF(MetaData!$F82="US",MetaData!AK82*6.89476,MetaData!AK82)</f>
        <v>0</v>
      </c>
      <c r="AL82" s="117">
        <f>MetaData!AL82</f>
        <v>0</v>
      </c>
      <c r="AM82" s="117">
        <f>MetaData!AM82</f>
        <v>0</v>
      </c>
      <c r="AN82" s="52">
        <f>MetaData!AN82</f>
        <v>2</v>
      </c>
      <c r="AO82" s="102" t="str">
        <f>MetaData!AO82</f>
        <v>Ribbed</v>
      </c>
      <c r="AP82" s="50">
        <f>IF(MetaData!$F82="US",MetaData!AP82,MetaData!AP82/25.4)</f>
        <v>0.23622047244094491</v>
      </c>
      <c r="AQ82" s="117">
        <f>MetaData!AQ82</f>
        <v>0</v>
      </c>
      <c r="AR82" s="50">
        <f>IF(MetaData!$F82="US",MetaData!AR82,MetaData!AR82/25.4)</f>
        <v>1.4566929133858268</v>
      </c>
      <c r="AS82" s="120">
        <f>IF(MetaData!$F82="US",MetaData!AS82,MetaData!AS82/25.4)</f>
        <v>0</v>
      </c>
      <c r="AT82" s="117">
        <f>MetaData!AT82</f>
        <v>0</v>
      </c>
      <c r="AU82" s="120">
        <f>IF(MetaData!$F82="US",MetaData!AU82,MetaData!AU82/25.4)</f>
        <v>0</v>
      </c>
      <c r="AV82" s="59">
        <f>MetaData!AV82</f>
        <v>6.1133643243243239E-3</v>
      </c>
      <c r="AW82" s="59"/>
      <c r="AX82" s="55">
        <f>IF(MetaData!$F82="US",MetaData!AX82,MetaData!AX82/6.89476)</f>
        <v>64.681381222841694</v>
      </c>
      <c r="AY82" s="119">
        <f>IF(MetaData!$F82="US",MetaData!AY82,MetaData!AY82/6.89476)</f>
        <v>0</v>
      </c>
      <c r="AZ82" s="119">
        <f>MetaData!AZ82</f>
        <v>0</v>
      </c>
      <c r="BA82" s="115"/>
      <c r="BB82" s="115"/>
      <c r="BC82" s="115"/>
      <c r="BD82" s="115"/>
      <c r="BE82" s="117">
        <f>MetaData!BE82</f>
        <v>0</v>
      </c>
      <c r="BF82" s="52">
        <f>MetaData!BF82</f>
        <v>1</v>
      </c>
    </row>
    <row r="83" spans="1:58" ht="15.75">
      <c r="A83" s="89">
        <f>MetaData!A83</f>
        <v>79</v>
      </c>
      <c r="B83" s="89">
        <f>MetaData!B83</f>
        <v>22</v>
      </c>
      <c r="C83" s="10">
        <f>MetaData!C83</f>
        <v>1</v>
      </c>
      <c r="D83" s="10" t="str">
        <f>MetaData!D83</f>
        <v>rv106635</v>
      </c>
      <c r="E83" s="94" t="str">
        <f>MetaData!E83</f>
        <v>Brown and Jirsa (1971)</v>
      </c>
      <c r="F83" s="12" t="s">
        <v>3</v>
      </c>
      <c r="G83" s="14" t="str">
        <f>MetaData!G83</f>
        <v>C</v>
      </c>
      <c r="H83" s="14" t="str">
        <f>MetaData!H83</f>
        <v>R</v>
      </c>
      <c r="I83" s="50">
        <f>IF(MetaData!$F83="US",MetaData!I83,MetaData!I83/6.89476)</f>
        <v>5.4954777251129849</v>
      </c>
      <c r="J83" s="92">
        <f>IF(MetaData!$F83="US",MetaData!J83,MetaData!J83/6.89476)</f>
        <v>0</v>
      </c>
      <c r="K83" s="92">
        <f>IF(MetaData!$F83="US",MetaData!K83,MetaData!K83/6.89476)</f>
        <v>0</v>
      </c>
      <c r="L83" s="50">
        <f>IF(MetaData!$F83="US",MetaData!L83,MetaData!L83/4.448)</f>
        <v>0</v>
      </c>
      <c r="M83" s="117">
        <f>MetaData!M83</f>
        <v>0</v>
      </c>
      <c r="N83" s="53">
        <f>IF(MetaData!$F83="US",MetaData!N83,MetaData!N83/25.4)</f>
        <v>5.984251968503937</v>
      </c>
      <c r="O83" s="53">
        <f>IF(MetaData!$F83="US",MetaData!O83,MetaData!O83/25.4)</f>
        <v>12.007874015748031</v>
      </c>
      <c r="P83" s="53">
        <f>IF(MetaData!$F83="US",MetaData!P83,MetaData!P83/25.4)</f>
        <v>60</v>
      </c>
      <c r="Q83" s="53">
        <f>IF(MetaData!$F83="US",MetaData!Q83,MetaData!Q83/25.4)</f>
        <v>0</v>
      </c>
      <c r="R83" s="118"/>
      <c r="S83" s="54">
        <f t="shared" si="1"/>
        <v>71.858143716287429</v>
      </c>
      <c r="T83" s="50">
        <f>IF(MetaData!$F83="US",MetaData!T83,MetaData!T83/25.4)</f>
        <v>0.74803149606299213</v>
      </c>
      <c r="U83" s="50">
        <f>IF(MetaData!$F83="US",MetaData!U83,MetaData!U83/25.4)</f>
        <v>0</v>
      </c>
      <c r="V83" s="50">
        <f>IF(MetaData!$F83="US",MetaData!V83,MetaData!V83/25.4)</f>
        <v>0</v>
      </c>
      <c r="W83" s="52">
        <f>MetaData!W83</f>
        <v>4</v>
      </c>
      <c r="X83" s="50">
        <v>1.2590551181102363</v>
      </c>
      <c r="Y83" s="52">
        <f>MetaData!Y83</f>
        <v>0</v>
      </c>
      <c r="Z83" s="50">
        <f>IF(MetaData!$F83="US",MetaData!Z83,MetaData!Z83/25.4)</f>
        <v>1.2590551181102363</v>
      </c>
      <c r="AA83" s="52">
        <f>MetaData!AA83</f>
        <v>0</v>
      </c>
      <c r="AB83" s="102" t="str">
        <f>MetaData!AB83</f>
        <v>H</v>
      </c>
      <c r="AC83" s="98">
        <f>IF(MetaData!$F83="US",MetaData!AC83,MetaData!AC83/25.4)</f>
        <v>28.346456692913389</v>
      </c>
      <c r="AD83" s="98"/>
      <c r="AE83" s="51">
        <f>MetaData!AE83</f>
        <v>2.4399999999999998E-2</v>
      </c>
      <c r="AF83" s="50">
        <f>IF(MetaData!$F83="US",MetaData!AF83,MetaData!AF83/6.89476)</f>
        <v>45.976944810261706</v>
      </c>
      <c r="AG83" s="119">
        <f>IF(MetaData!$F83="US",MetaData!AG83*6.89476,MetaData!AG83)</f>
        <v>0</v>
      </c>
      <c r="AH83" s="50">
        <f>IF(MetaData!$F83="US",MetaData!AH83,MetaData!AH83/6.89476)</f>
        <v>0</v>
      </c>
      <c r="AI83" s="50">
        <f>IF(MetaData!$F83="US",MetaData!AI83,MetaData!AI83/6.89476)</f>
        <v>0</v>
      </c>
      <c r="AJ83" s="119">
        <f>IF(MetaData!$F83="US",MetaData!AJ83*6.89476,MetaData!AJ83)</f>
        <v>0</v>
      </c>
      <c r="AK83" s="119">
        <f>IF(MetaData!$F83="US",MetaData!AK83*6.89476,MetaData!AK83)</f>
        <v>0</v>
      </c>
      <c r="AL83" s="117">
        <f>MetaData!AL83</f>
        <v>0</v>
      </c>
      <c r="AM83" s="117">
        <f>MetaData!AM83</f>
        <v>0</v>
      </c>
      <c r="AN83" s="52">
        <f>MetaData!AN83</f>
        <v>2</v>
      </c>
      <c r="AO83" s="102" t="str">
        <f>MetaData!AO83</f>
        <v>Ribbed</v>
      </c>
      <c r="AP83" s="50">
        <f>IF(MetaData!$F83="US",MetaData!AP83,MetaData!AP83/25.4)</f>
        <v>0.37480314960629924</v>
      </c>
      <c r="AQ83" s="117">
        <f>MetaData!AQ83</f>
        <v>0</v>
      </c>
      <c r="AR83" s="50">
        <f>IF(MetaData!$F83="US",MetaData!AR83,MetaData!AR83/25.4)</f>
        <v>5</v>
      </c>
      <c r="AS83" s="120">
        <f>IF(MetaData!$F83="US",MetaData!AS83,MetaData!AS83/25.4)</f>
        <v>0</v>
      </c>
      <c r="AT83" s="117">
        <f>MetaData!AT83</f>
        <v>0</v>
      </c>
      <c r="AU83" s="120">
        <f>IF(MetaData!$F83="US",MetaData!AU83,MetaData!AU83/25.4)</f>
        <v>0</v>
      </c>
      <c r="AV83" s="59">
        <f>MetaData!AV83</f>
        <v>7.3747295466224617E-3</v>
      </c>
      <c r="AW83" s="59"/>
      <c r="AX83" s="55">
        <f>IF(MetaData!$F83="US",MetaData!AX83,MetaData!AX83/6.89476)</f>
        <v>45.976944810261706</v>
      </c>
      <c r="AY83" s="119">
        <f>IF(MetaData!$F83="US",MetaData!AY83,MetaData!AY83/6.89476)</f>
        <v>0</v>
      </c>
      <c r="AZ83" s="119">
        <f>MetaData!AZ83</f>
        <v>0</v>
      </c>
      <c r="BA83" s="115"/>
      <c r="BB83" s="115"/>
      <c r="BC83" s="115"/>
      <c r="BD83" s="115"/>
      <c r="BE83" s="117">
        <f>MetaData!BE83</f>
        <v>0</v>
      </c>
      <c r="BF83" s="52">
        <f>MetaData!BF83</f>
        <v>2</v>
      </c>
    </row>
    <row r="84" spans="1:58" ht="15.75">
      <c r="A84" s="89">
        <f>MetaData!A84</f>
        <v>80</v>
      </c>
      <c r="B84" s="89">
        <f>MetaData!B84</f>
        <v>22</v>
      </c>
      <c r="C84" s="10">
        <f>MetaData!C84</f>
        <v>2</v>
      </c>
      <c r="D84" s="10" t="str">
        <f>MetaData!D84</f>
        <v>rv108832</v>
      </c>
      <c r="E84" s="94" t="str">
        <f>MetaData!E84</f>
        <v>Brown and Jirsa (1971)</v>
      </c>
      <c r="F84" s="12" t="s">
        <v>3</v>
      </c>
      <c r="G84" s="14" t="str">
        <f>MetaData!G84</f>
        <v>C</v>
      </c>
      <c r="H84" s="14" t="str">
        <f>MetaData!H84</f>
        <v>R</v>
      </c>
      <c r="I84" s="50">
        <f>IF(MetaData!$F84="US",MetaData!I84,MetaData!I84/6.89476)</f>
        <v>5.4954777251129849</v>
      </c>
      <c r="J84" s="92">
        <f>IF(MetaData!$F84="US",MetaData!J84,MetaData!J84/6.89476)</f>
        <v>0</v>
      </c>
      <c r="K84" s="92">
        <f>IF(MetaData!$F84="US",MetaData!K84,MetaData!K84/6.89476)</f>
        <v>0</v>
      </c>
      <c r="L84" s="50">
        <f>IF(MetaData!$F84="US",MetaData!L84,MetaData!L84/4.448)</f>
        <v>0</v>
      </c>
      <c r="M84" s="117">
        <f>MetaData!M84</f>
        <v>0</v>
      </c>
      <c r="N84" s="53">
        <f>IF(MetaData!$F84="US",MetaData!N84,MetaData!N84/25.4)</f>
        <v>5.984251968503937</v>
      </c>
      <c r="O84" s="53">
        <f>IF(MetaData!$F84="US",MetaData!O84,MetaData!O84/25.4)</f>
        <v>12.007874015748031</v>
      </c>
      <c r="P84" s="53">
        <f>IF(MetaData!$F84="US",MetaData!P84,MetaData!P84/25.4)</f>
        <v>60</v>
      </c>
      <c r="Q84" s="53">
        <f>IF(MetaData!$F84="US",MetaData!Q84,MetaData!Q84/25.4)</f>
        <v>0</v>
      </c>
      <c r="R84" s="118"/>
      <c r="S84" s="54">
        <f t="shared" si="1"/>
        <v>71.858143716287429</v>
      </c>
      <c r="T84" s="50">
        <f>IF(MetaData!$F84="US",MetaData!T84,MetaData!T84/25.4)</f>
        <v>1</v>
      </c>
      <c r="U84" s="50">
        <f>IF(MetaData!$F84="US",MetaData!U84,MetaData!U84/25.4)</f>
        <v>0</v>
      </c>
      <c r="V84" s="50">
        <f>IF(MetaData!$F84="US",MetaData!V84,MetaData!V84/25.4)</f>
        <v>0</v>
      </c>
      <c r="W84" s="52">
        <f>MetaData!W84</f>
        <v>4</v>
      </c>
      <c r="X84" s="50">
        <v>1.1330708661417324</v>
      </c>
      <c r="Y84" s="52">
        <f>MetaData!Y84</f>
        <v>0</v>
      </c>
      <c r="Z84" s="50">
        <f>IF(MetaData!$F84="US",MetaData!Z84,MetaData!Z84/25.4)</f>
        <v>1.1330708661417324</v>
      </c>
      <c r="AA84" s="52">
        <f>MetaData!AA84</f>
        <v>0</v>
      </c>
      <c r="AB84" s="102" t="str">
        <f>MetaData!AB84</f>
        <v>H</v>
      </c>
      <c r="AC84" s="98">
        <f>IF(MetaData!$F84="US",MetaData!AC84,MetaData!AC84/25.4)</f>
        <v>28.346456692913389</v>
      </c>
      <c r="AD84" s="98"/>
      <c r="AE84" s="51">
        <f>MetaData!AE84</f>
        <v>4.36E-2</v>
      </c>
      <c r="AF84" s="50">
        <f>IF(MetaData!$F84="US",MetaData!AF84,MetaData!AF84/6.89476)</f>
        <v>45.976944810261706</v>
      </c>
      <c r="AG84" s="119">
        <f>IF(MetaData!$F84="US",MetaData!AG84*6.89476,MetaData!AG84)</f>
        <v>0</v>
      </c>
      <c r="AH84" s="50">
        <f>IF(MetaData!$F84="US",MetaData!AH84,MetaData!AH84/6.89476)</f>
        <v>0</v>
      </c>
      <c r="AI84" s="50">
        <f>IF(MetaData!$F84="US",MetaData!AI84,MetaData!AI84/6.89476)</f>
        <v>0</v>
      </c>
      <c r="AJ84" s="119">
        <f>IF(MetaData!$F84="US",MetaData!AJ84*6.89476,MetaData!AJ84)</f>
        <v>0</v>
      </c>
      <c r="AK84" s="119">
        <f>IF(MetaData!$F84="US",MetaData!AK84*6.89476,MetaData!AK84)</f>
        <v>0</v>
      </c>
      <c r="AL84" s="117">
        <f>MetaData!AL84</f>
        <v>0</v>
      </c>
      <c r="AM84" s="117">
        <f>MetaData!AM84</f>
        <v>0</v>
      </c>
      <c r="AN84" s="52">
        <f>MetaData!AN84</f>
        <v>2</v>
      </c>
      <c r="AO84" s="102" t="str">
        <f>MetaData!AO84</f>
        <v>Ribbed</v>
      </c>
      <c r="AP84" s="50">
        <f>IF(MetaData!$F84="US",MetaData!AP84,MetaData!AP84/25.4)</f>
        <v>0.37480314960629924</v>
      </c>
      <c r="AQ84" s="117">
        <f>MetaData!AQ84</f>
        <v>0</v>
      </c>
      <c r="AR84" s="50">
        <f>IF(MetaData!$F84="US",MetaData!AR84,MetaData!AR84/25.4)</f>
        <v>2</v>
      </c>
      <c r="AS84" s="120">
        <f>IF(MetaData!$F84="US",MetaData!AS84,MetaData!AS84/25.4)</f>
        <v>0</v>
      </c>
      <c r="AT84" s="117">
        <f>MetaData!AT84</f>
        <v>0</v>
      </c>
      <c r="AU84" s="120">
        <f>IF(MetaData!$F84="US",MetaData!AU84,MetaData!AU84/25.4)</f>
        <v>0</v>
      </c>
      <c r="AV84" s="59">
        <f>MetaData!AV84</f>
        <v>1.8436823866556155E-2</v>
      </c>
      <c r="AW84" s="59"/>
      <c r="AX84" s="55">
        <f>IF(MetaData!$F84="US",MetaData!AX84,MetaData!AX84/6.89476)</f>
        <v>45.976944810261706</v>
      </c>
      <c r="AY84" s="119">
        <f>IF(MetaData!$F84="US",MetaData!AY84,MetaData!AY84/6.89476)</f>
        <v>0</v>
      </c>
      <c r="AZ84" s="119">
        <f>MetaData!AZ84</f>
        <v>0</v>
      </c>
      <c r="BA84" s="115"/>
      <c r="BB84" s="115"/>
      <c r="BC84" s="115"/>
      <c r="BD84" s="115"/>
      <c r="BE84" s="117">
        <f>MetaData!BE84</f>
        <v>0</v>
      </c>
      <c r="BF84" s="52">
        <f>MetaData!BF84</f>
        <v>2</v>
      </c>
    </row>
    <row r="85" spans="1:58" ht="15.75">
      <c r="A85" s="89">
        <f>MetaData!A85</f>
        <v>81</v>
      </c>
      <c r="B85" s="89">
        <f>MetaData!B85</f>
        <v>22</v>
      </c>
      <c r="C85" s="10">
        <f>MetaData!C85</f>
        <v>3</v>
      </c>
      <c r="D85" s="10" t="str">
        <f>MetaData!D85</f>
        <v>rv108834</v>
      </c>
      <c r="E85" s="94" t="str">
        <f>MetaData!E85</f>
        <v>Brown and Jirsa (1971)</v>
      </c>
      <c r="F85" s="12" t="s">
        <v>3</v>
      </c>
      <c r="G85" s="14" t="str">
        <f>MetaData!G85</f>
        <v>C</v>
      </c>
      <c r="H85" s="14" t="str">
        <f>MetaData!H85</f>
        <v>R</v>
      </c>
      <c r="I85" s="50">
        <f>IF(MetaData!$F85="US",MetaData!I85,MetaData!I85/6.89476)</f>
        <v>5.4954777251129849</v>
      </c>
      <c r="J85" s="92">
        <f>IF(MetaData!$F85="US",MetaData!J85,MetaData!J85/6.89476)</f>
        <v>0</v>
      </c>
      <c r="K85" s="92">
        <f>IF(MetaData!$F85="US",MetaData!K85,MetaData!K85/6.89476)</f>
        <v>0</v>
      </c>
      <c r="L85" s="50">
        <f>IF(MetaData!$F85="US",MetaData!L85,MetaData!L85/4.448)</f>
        <v>0</v>
      </c>
      <c r="M85" s="117">
        <f>MetaData!M85</f>
        <v>0</v>
      </c>
      <c r="N85" s="53">
        <f>IF(MetaData!$F85="US",MetaData!N85,MetaData!N85/25.4)</f>
        <v>5.984251968503937</v>
      </c>
      <c r="O85" s="53">
        <f>IF(MetaData!$F85="US",MetaData!O85,MetaData!O85/25.4)</f>
        <v>12.007874015748031</v>
      </c>
      <c r="P85" s="53">
        <f>IF(MetaData!$F85="US",MetaData!P85,MetaData!P85/25.4)</f>
        <v>30</v>
      </c>
      <c r="Q85" s="53">
        <f>IF(MetaData!$F85="US",MetaData!Q85,MetaData!Q85/25.4)</f>
        <v>0</v>
      </c>
      <c r="R85" s="118"/>
      <c r="S85" s="54">
        <f t="shared" si="1"/>
        <v>71.858143716287429</v>
      </c>
      <c r="T85" s="50">
        <f>IF(MetaData!$F85="US",MetaData!T85,MetaData!T85/25.4)</f>
        <v>1</v>
      </c>
      <c r="U85" s="50">
        <f>IF(MetaData!$F85="US",MetaData!U85,MetaData!U85/25.4)</f>
        <v>0</v>
      </c>
      <c r="V85" s="50">
        <f>IF(MetaData!$F85="US",MetaData!V85,MetaData!V85/25.4)</f>
        <v>0</v>
      </c>
      <c r="W85" s="52">
        <f>MetaData!W85</f>
        <v>4</v>
      </c>
      <c r="X85" s="50">
        <v>1.1330708661417324</v>
      </c>
      <c r="Y85" s="52">
        <f>MetaData!Y85</f>
        <v>0</v>
      </c>
      <c r="Z85" s="50">
        <f>IF(MetaData!$F85="US",MetaData!Z85,MetaData!Z85/25.4)</f>
        <v>1.1330708661417324</v>
      </c>
      <c r="AA85" s="52">
        <f>MetaData!AA85</f>
        <v>0</v>
      </c>
      <c r="AB85" s="102" t="str">
        <f>MetaData!AB85</f>
        <v>H</v>
      </c>
      <c r="AC85" s="98">
        <f>IF(MetaData!$F85="US",MetaData!AC85,MetaData!AC85/25.4)</f>
        <v>28.346456692913389</v>
      </c>
      <c r="AD85" s="98"/>
      <c r="AE85" s="51">
        <f>MetaData!AE85</f>
        <v>4.36E-2</v>
      </c>
      <c r="AF85" s="50">
        <f>IF(MetaData!$F85="US",MetaData!AF85,MetaData!AF85/6.89476)</f>
        <v>45.976944810261706</v>
      </c>
      <c r="AG85" s="119">
        <f>IF(MetaData!$F85="US",MetaData!AG85*6.89476,MetaData!AG85)</f>
        <v>0</v>
      </c>
      <c r="AH85" s="50">
        <f>IF(MetaData!$F85="US",MetaData!AH85,MetaData!AH85/6.89476)</f>
        <v>0</v>
      </c>
      <c r="AI85" s="50">
        <f>IF(MetaData!$F85="US",MetaData!AI85,MetaData!AI85/6.89476)</f>
        <v>0</v>
      </c>
      <c r="AJ85" s="119">
        <f>IF(MetaData!$F85="US",MetaData!AJ85*6.89476,MetaData!AJ85)</f>
        <v>0</v>
      </c>
      <c r="AK85" s="119">
        <f>IF(MetaData!$F85="US",MetaData!AK85*6.89476,MetaData!AK85)</f>
        <v>0</v>
      </c>
      <c r="AL85" s="117">
        <f>MetaData!AL85</f>
        <v>0</v>
      </c>
      <c r="AM85" s="117">
        <f>MetaData!AM85</f>
        <v>0</v>
      </c>
      <c r="AN85" s="52">
        <f>MetaData!AN85</f>
        <v>2</v>
      </c>
      <c r="AO85" s="102" t="str">
        <f>MetaData!AO85</f>
        <v>Ribbed</v>
      </c>
      <c r="AP85" s="50">
        <f>IF(MetaData!$F85="US",MetaData!AP85,MetaData!AP85/25.4)</f>
        <v>0.37480314960629924</v>
      </c>
      <c r="AQ85" s="117">
        <f>MetaData!AQ85</f>
        <v>0</v>
      </c>
      <c r="AR85" s="50">
        <f>IF(MetaData!$F85="US",MetaData!AR85,MetaData!AR85/25.4)</f>
        <v>4</v>
      </c>
      <c r="AS85" s="120">
        <f>IF(MetaData!$F85="US",MetaData!AS85,MetaData!AS85/25.4)</f>
        <v>0</v>
      </c>
      <c r="AT85" s="117">
        <f>MetaData!AT85</f>
        <v>0</v>
      </c>
      <c r="AU85" s="120">
        <f>IF(MetaData!$F85="US",MetaData!AU85,MetaData!AU85/25.4)</f>
        <v>0</v>
      </c>
      <c r="AV85" s="59">
        <f>MetaData!AV85</f>
        <v>9.2184119332780774E-3</v>
      </c>
      <c r="AW85" s="59"/>
      <c r="AX85" s="55">
        <f>IF(MetaData!$F85="US",MetaData!AX85,MetaData!AX85/6.89476)</f>
        <v>45.976944810261706</v>
      </c>
      <c r="AY85" s="119">
        <f>IF(MetaData!$F85="US",MetaData!AY85,MetaData!AY85/6.89476)</f>
        <v>0</v>
      </c>
      <c r="AZ85" s="119">
        <f>MetaData!AZ85</f>
        <v>0</v>
      </c>
      <c r="BA85" s="115"/>
      <c r="BB85" s="115"/>
      <c r="BC85" s="115"/>
      <c r="BD85" s="115"/>
      <c r="BE85" s="117">
        <f>MetaData!BE85</f>
        <v>0</v>
      </c>
      <c r="BF85" s="52">
        <f>MetaData!BF85</f>
        <v>2</v>
      </c>
    </row>
    <row r="86" spans="1:58" ht="15.75">
      <c r="A86" s="89">
        <f>MetaData!A86</f>
        <v>82</v>
      </c>
      <c r="B86" s="89">
        <f>MetaData!B86</f>
        <v>22</v>
      </c>
      <c r="C86" s="10">
        <f>MetaData!C86</f>
        <v>4</v>
      </c>
      <c r="D86" s="10" t="str">
        <f>MetaData!D86</f>
        <v>rv108835</v>
      </c>
      <c r="E86" s="94" t="str">
        <f>MetaData!E86</f>
        <v>Brown and Jirsa (1971)</v>
      </c>
      <c r="F86" s="12" t="s">
        <v>3</v>
      </c>
      <c r="G86" s="14" t="str">
        <f>MetaData!G86</f>
        <v>C</v>
      </c>
      <c r="H86" s="14" t="str">
        <f>MetaData!H86</f>
        <v>R</v>
      </c>
      <c r="I86" s="50">
        <f>IF(MetaData!$F86="US",MetaData!I86,MetaData!I86/6.89476)</f>
        <v>5.4954777251129849</v>
      </c>
      <c r="J86" s="92">
        <f>IF(MetaData!$F86="US",MetaData!J86,MetaData!J86/6.89476)</f>
        <v>0</v>
      </c>
      <c r="K86" s="92">
        <f>IF(MetaData!$F86="US",MetaData!K86,MetaData!K86/6.89476)</f>
        <v>0</v>
      </c>
      <c r="L86" s="50">
        <f>IF(MetaData!$F86="US",MetaData!L86,MetaData!L86/4.448)</f>
        <v>0</v>
      </c>
      <c r="M86" s="117">
        <f>MetaData!M86</f>
        <v>0</v>
      </c>
      <c r="N86" s="53">
        <f>IF(MetaData!$F86="US",MetaData!N86,MetaData!N86/25.4)</f>
        <v>5.984251968503937</v>
      </c>
      <c r="O86" s="53">
        <f>IF(MetaData!$F86="US",MetaData!O86,MetaData!O86/25.4)</f>
        <v>12.007874015748031</v>
      </c>
      <c r="P86" s="53">
        <f>IF(MetaData!$F86="US",MetaData!P86,MetaData!P86/25.4)</f>
        <v>60</v>
      </c>
      <c r="Q86" s="53">
        <f>IF(MetaData!$F86="US",MetaData!Q86,MetaData!Q86/25.4)</f>
        <v>0</v>
      </c>
      <c r="R86" s="118"/>
      <c r="S86" s="54">
        <f t="shared" si="1"/>
        <v>71.858143716287429</v>
      </c>
      <c r="T86" s="50">
        <f>IF(MetaData!$F86="US",MetaData!T86,MetaData!T86/25.4)</f>
        <v>1</v>
      </c>
      <c r="U86" s="50">
        <f>IF(MetaData!$F86="US",MetaData!U86,MetaData!U86/25.4)</f>
        <v>0</v>
      </c>
      <c r="V86" s="50">
        <f>IF(MetaData!$F86="US",MetaData!V86,MetaData!V86/25.4)</f>
        <v>0</v>
      </c>
      <c r="W86" s="52">
        <f>MetaData!W86</f>
        <v>4</v>
      </c>
      <c r="X86" s="50">
        <v>1.1330708661417324</v>
      </c>
      <c r="Y86" s="52">
        <f>MetaData!Y86</f>
        <v>0</v>
      </c>
      <c r="Z86" s="50">
        <f>IF(MetaData!$F86="US",MetaData!Z86,MetaData!Z86/25.4)</f>
        <v>1.1330708661417324</v>
      </c>
      <c r="AA86" s="52">
        <f>MetaData!AA86</f>
        <v>0</v>
      </c>
      <c r="AB86" s="102" t="str">
        <f>MetaData!AB86</f>
        <v>H</v>
      </c>
      <c r="AC86" s="98">
        <f>IF(MetaData!$F86="US",MetaData!AC86,MetaData!AC86/25.4)</f>
        <v>28.346456692913389</v>
      </c>
      <c r="AD86" s="98"/>
      <c r="AE86" s="51">
        <f>MetaData!AE86</f>
        <v>4.36E-2</v>
      </c>
      <c r="AF86" s="50">
        <f>IF(MetaData!$F86="US",MetaData!AF86,MetaData!AF86/6.89476)</f>
        <v>45.976944810261706</v>
      </c>
      <c r="AG86" s="119">
        <f>IF(MetaData!$F86="US",MetaData!AG86*6.89476,MetaData!AG86)</f>
        <v>0</v>
      </c>
      <c r="AH86" s="50">
        <f>IF(MetaData!$F86="US",MetaData!AH86,MetaData!AH86/6.89476)</f>
        <v>0</v>
      </c>
      <c r="AI86" s="50">
        <f>IF(MetaData!$F86="US",MetaData!AI86,MetaData!AI86/6.89476)</f>
        <v>0</v>
      </c>
      <c r="AJ86" s="119">
        <f>IF(MetaData!$F86="US",MetaData!AJ86*6.89476,MetaData!AJ86)</f>
        <v>0</v>
      </c>
      <c r="AK86" s="119">
        <f>IF(MetaData!$F86="US",MetaData!AK86*6.89476,MetaData!AK86)</f>
        <v>0</v>
      </c>
      <c r="AL86" s="117">
        <f>MetaData!AL86</f>
        <v>0</v>
      </c>
      <c r="AM86" s="117">
        <f>MetaData!AM86</f>
        <v>0</v>
      </c>
      <c r="AN86" s="52">
        <f>MetaData!AN86</f>
        <v>2</v>
      </c>
      <c r="AO86" s="102" t="str">
        <f>MetaData!AO86</f>
        <v>Ribbed</v>
      </c>
      <c r="AP86" s="50">
        <f>IF(MetaData!$F86="US",MetaData!AP86,MetaData!AP86/25.4)</f>
        <v>0.37480314960629924</v>
      </c>
      <c r="AQ86" s="117">
        <f>MetaData!AQ86</f>
        <v>0</v>
      </c>
      <c r="AR86" s="50">
        <f>IF(MetaData!$F86="US",MetaData!AR86,MetaData!AR86/25.4)</f>
        <v>5</v>
      </c>
      <c r="AS86" s="120">
        <f>IF(MetaData!$F86="US",MetaData!AS86,MetaData!AS86/25.4)</f>
        <v>0</v>
      </c>
      <c r="AT86" s="117">
        <f>MetaData!AT86</f>
        <v>0</v>
      </c>
      <c r="AU86" s="120">
        <f>IF(MetaData!$F86="US",MetaData!AU86,MetaData!AU86/25.4)</f>
        <v>0</v>
      </c>
      <c r="AV86" s="59">
        <f>MetaData!AV86</f>
        <v>7.3747295466224617E-3</v>
      </c>
      <c r="AW86" s="59"/>
      <c r="AX86" s="55">
        <f>IF(MetaData!$F86="US",MetaData!AX86,MetaData!AX86/6.89476)</f>
        <v>45.976944810261706</v>
      </c>
      <c r="AY86" s="119">
        <f>IF(MetaData!$F86="US",MetaData!AY86,MetaData!AY86/6.89476)</f>
        <v>0</v>
      </c>
      <c r="AZ86" s="119">
        <f>MetaData!AZ86</f>
        <v>0</v>
      </c>
      <c r="BA86" s="115"/>
      <c r="BB86" s="115"/>
      <c r="BC86" s="115"/>
      <c r="BD86" s="115"/>
      <c r="BE86" s="117">
        <f>MetaData!BE86</f>
        <v>0</v>
      </c>
      <c r="BF86" s="52">
        <f>MetaData!BF86</f>
        <v>2</v>
      </c>
    </row>
    <row r="87" spans="1:58" ht="15.75">
      <c r="A87" s="89">
        <f>MetaData!A87</f>
        <v>83</v>
      </c>
      <c r="B87" s="89">
        <f>MetaData!B87</f>
        <v>22</v>
      </c>
      <c r="C87" s="10">
        <f>MetaData!C87</f>
        <v>5</v>
      </c>
      <c r="D87" s="10" t="str">
        <f>MetaData!D87</f>
        <v>rv58834</v>
      </c>
      <c r="E87" s="94" t="str">
        <f>MetaData!E87</f>
        <v>Brown and Jirsa (1971)</v>
      </c>
      <c r="F87" s="12" t="s">
        <v>3</v>
      </c>
      <c r="G87" s="14" t="str">
        <f>MetaData!G87</f>
        <v>C</v>
      </c>
      <c r="H87" s="14" t="str">
        <f>MetaData!H87</f>
        <v>R</v>
      </c>
      <c r="I87" s="50">
        <f>IF(MetaData!$F87="US",MetaData!I87,MetaData!I87/6.89476)</f>
        <v>5.4954777251129849</v>
      </c>
      <c r="J87" s="92">
        <f>IF(MetaData!$F87="US",MetaData!J87,MetaData!J87/6.89476)</f>
        <v>0</v>
      </c>
      <c r="K87" s="92">
        <f>IF(MetaData!$F87="US",MetaData!K87,MetaData!K87/6.89476)</f>
        <v>0</v>
      </c>
      <c r="L87" s="50">
        <f>IF(MetaData!$F87="US",MetaData!L87,MetaData!L87/4.448)</f>
        <v>0</v>
      </c>
      <c r="M87" s="117">
        <f>MetaData!M87</f>
        <v>0</v>
      </c>
      <c r="N87" s="53">
        <f>IF(MetaData!$F87="US",MetaData!N87,MetaData!N87/25.4)</f>
        <v>5.984251968503937</v>
      </c>
      <c r="O87" s="53">
        <f>IF(MetaData!$F87="US",MetaData!O87,MetaData!O87/25.4)</f>
        <v>12.007874015748031</v>
      </c>
      <c r="P87" s="53">
        <f>IF(MetaData!$F87="US",MetaData!P87,MetaData!P87/25.4)</f>
        <v>30</v>
      </c>
      <c r="Q87" s="53">
        <f>IF(MetaData!$F87="US",MetaData!Q87,MetaData!Q87/25.4)</f>
        <v>0</v>
      </c>
      <c r="R87" s="118"/>
      <c r="S87" s="54">
        <f t="shared" si="1"/>
        <v>71.858143716287429</v>
      </c>
      <c r="T87" s="50">
        <f>IF(MetaData!$F87="US",MetaData!T87,MetaData!T87/25.4)</f>
        <v>1</v>
      </c>
      <c r="U87" s="50">
        <f>IF(MetaData!$F87="US",MetaData!U87,MetaData!U87/25.4)</f>
        <v>0</v>
      </c>
      <c r="V87" s="50">
        <f>IF(MetaData!$F87="US",MetaData!V87,MetaData!V87/25.4)</f>
        <v>0</v>
      </c>
      <c r="W87" s="52">
        <f>MetaData!W87</f>
        <v>4</v>
      </c>
      <c r="X87" s="50">
        <v>1.1330708661417324</v>
      </c>
      <c r="Y87" s="52">
        <f>MetaData!Y87</f>
        <v>0</v>
      </c>
      <c r="Z87" s="50">
        <f>IF(MetaData!$F87="US",MetaData!Z87,MetaData!Z87/25.4)</f>
        <v>1.1330708661417324</v>
      </c>
      <c r="AA87" s="52">
        <f>MetaData!AA87</f>
        <v>0</v>
      </c>
      <c r="AB87" s="102" t="str">
        <f>MetaData!AB87</f>
        <v>H</v>
      </c>
      <c r="AC87" s="98">
        <f>IF(MetaData!$F87="US",MetaData!AC87,MetaData!AC87/25.4)</f>
        <v>28.346456692913389</v>
      </c>
      <c r="AD87" s="98"/>
      <c r="AE87" s="51">
        <f>MetaData!AE87</f>
        <v>4.36E-2</v>
      </c>
      <c r="AF87" s="50">
        <f>IF(MetaData!$F87="US",MetaData!AF87,MetaData!AF87/6.89476)</f>
        <v>45.976944810261706</v>
      </c>
      <c r="AG87" s="119">
        <f>IF(MetaData!$F87="US",MetaData!AG87*6.89476,MetaData!AG87)</f>
        <v>0</v>
      </c>
      <c r="AH87" s="50">
        <f>IF(MetaData!$F87="US",MetaData!AH87,MetaData!AH87/6.89476)</f>
        <v>0</v>
      </c>
      <c r="AI87" s="50">
        <f>IF(MetaData!$F87="US",MetaData!AI87,MetaData!AI87/6.89476)</f>
        <v>0</v>
      </c>
      <c r="AJ87" s="119">
        <f>IF(MetaData!$F87="US",MetaData!AJ87*6.89476,MetaData!AJ87)</f>
        <v>0</v>
      </c>
      <c r="AK87" s="119">
        <f>IF(MetaData!$F87="US",MetaData!AK87*6.89476,MetaData!AK87)</f>
        <v>0</v>
      </c>
      <c r="AL87" s="117">
        <f>MetaData!AL87</f>
        <v>0</v>
      </c>
      <c r="AM87" s="117">
        <f>MetaData!AM87</f>
        <v>0</v>
      </c>
      <c r="AN87" s="52">
        <f>MetaData!AN87</f>
        <v>2</v>
      </c>
      <c r="AO87" s="102" t="str">
        <f>MetaData!AO87</f>
        <v>Ribbed</v>
      </c>
      <c r="AP87" s="50">
        <f>IF(MetaData!$F87="US",MetaData!AP87,MetaData!AP87/25.4)</f>
        <v>0.37480314960629924</v>
      </c>
      <c r="AQ87" s="117">
        <f>MetaData!AQ87</f>
        <v>0</v>
      </c>
      <c r="AR87" s="50">
        <f>IF(MetaData!$F87="US",MetaData!AR87,MetaData!AR87/25.4)</f>
        <v>4</v>
      </c>
      <c r="AS87" s="120">
        <f>IF(MetaData!$F87="US",MetaData!AS87,MetaData!AS87/25.4)</f>
        <v>0</v>
      </c>
      <c r="AT87" s="117">
        <f>MetaData!AT87</f>
        <v>0</v>
      </c>
      <c r="AU87" s="120">
        <f>IF(MetaData!$F87="US",MetaData!AU87,MetaData!AU87/25.4)</f>
        <v>0</v>
      </c>
      <c r="AV87" s="59">
        <f>MetaData!AV87</f>
        <v>9.2184119332780774E-3</v>
      </c>
      <c r="AW87" s="59"/>
      <c r="AX87" s="55">
        <f>IF(MetaData!$F87="US",MetaData!AX87,MetaData!AX87/6.89476)</f>
        <v>45.976944810261706</v>
      </c>
      <c r="AY87" s="119">
        <f>IF(MetaData!$F87="US",MetaData!AY87,MetaData!AY87/6.89476)</f>
        <v>0</v>
      </c>
      <c r="AZ87" s="119">
        <f>MetaData!AZ87</f>
        <v>0</v>
      </c>
      <c r="BA87" s="115"/>
      <c r="BB87" s="115"/>
      <c r="BC87" s="115"/>
      <c r="BD87" s="115"/>
      <c r="BE87" s="117">
        <f>MetaData!BE87</f>
        <v>0</v>
      </c>
      <c r="BF87" s="52">
        <f>MetaData!BF87</f>
        <v>2</v>
      </c>
    </row>
    <row r="88" spans="1:58" ht="15.75">
      <c r="A88" s="89">
        <f>MetaData!A88</f>
        <v>84</v>
      </c>
      <c r="B88" s="89">
        <f>MetaData!B88</f>
        <v>22</v>
      </c>
      <c r="C88" s="10">
        <f>MetaData!C88</f>
        <v>6</v>
      </c>
      <c r="D88" s="10" t="str">
        <f>MetaData!D88</f>
        <v>rv58835</v>
      </c>
      <c r="E88" s="94" t="str">
        <f>MetaData!E88</f>
        <v>Brown and Jirsa (1971)</v>
      </c>
      <c r="F88" s="12" t="s">
        <v>3</v>
      </c>
      <c r="G88" s="14" t="str">
        <f>MetaData!G88</f>
        <v>C</v>
      </c>
      <c r="H88" s="14" t="str">
        <f>MetaData!H88</f>
        <v>R</v>
      </c>
      <c r="I88" s="50">
        <f>IF(MetaData!$F88="US",MetaData!I88,MetaData!I88/6.89476)</f>
        <v>5.4954777251129849</v>
      </c>
      <c r="J88" s="92">
        <f>IF(MetaData!$F88="US",MetaData!J88,MetaData!J88/6.89476)</f>
        <v>0</v>
      </c>
      <c r="K88" s="92">
        <f>IF(MetaData!$F88="US",MetaData!K88,MetaData!K88/6.89476)</f>
        <v>0</v>
      </c>
      <c r="L88" s="50">
        <f>IF(MetaData!$F88="US",MetaData!L88,MetaData!L88/4.448)</f>
        <v>0</v>
      </c>
      <c r="M88" s="117">
        <f>MetaData!M88</f>
        <v>0</v>
      </c>
      <c r="N88" s="53">
        <f>IF(MetaData!$F88="US",MetaData!N88,MetaData!N88/25.4)</f>
        <v>5.984251968503937</v>
      </c>
      <c r="O88" s="53">
        <f>IF(MetaData!$F88="US",MetaData!O88,MetaData!O88/25.4)</f>
        <v>12.007874015748031</v>
      </c>
      <c r="P88" s="53">
        <f>IF(MetaData!$F88="US",MetaData!P88,MetaData!P88/25.4)</f>
        <v>60</v>
      </c>
      <c r="Q88" s="53">
        <f>IF(MetaData!$F88="US",MetaData!Q88,MetaData!Q88/25.4)</f>
        <v>0</v>
      </c>
      <c r="R88" s="118"/>
      <c r="S88" s="54">
        <f t="shared" si="1"/>
        <v>71.858143716287429</v>
      </c>
      <c r="T88" s="50">
        <f>IF(MetaData!$F88="US",MetaData!T88,MetaData!T88/25.4)</f>
        <v>1</v>
      </c>
      <c r="U88" s="50">
        <f>IF(MetaData!$F88="US",MetaData!U88,MetaData!U88/25.4)</f>
        <v>0</v>
      </c>
      <c r="V88" s="50">
        <f>IF(MetaData!$F88="US",MetaData!V88,MetaData!V88/25.4)</f>
        <v>0</v>
      </c>
      <c r="W88" s="52">
        <f>MetaData!W88</f>
        <v>4</v>
      </c>
      <c r="X88" s="50">
        <v>1.1330708661417324</v>
      </c>
      <c r="Y88" s="52">
        <f>MetaData!Y88</f>
        <v>0</v>
      </c>
      <c r="Z88" s="50">
        <f>IF(MetaData!$F88="US",MetaData!Z88,MetaData!Z88/25.4)</f>
        <v>1.1330708661417324</v>
      </c>
      <c r="AA88" s="52">
        <f>MetaData!AA88</f>
        <v>0</v>
      </c>
      <c r="AB88" s="102" t="str">
        <f>MetaData!AB88</f>
        <v>H</v>
      </c>
      <c r="AC88" s="98">
        <f>IF(MetaData!$F88="US",MetaData!AC88,MetaData!AC88/25.4)</f>
        <v>28.346456692913389</v>
      </c>
      <c r="AD88" s="98"/>
      <c r="AE88" s="51">
        <f>MetaData!AE88</f>
        <v>4.36E-2</v>
      </c>
      <c r="AF88" s="50">
        <f>IF(MetaData!$F88="US",MetaData!AF88,MetaData!AF88/6.89476)</f>
        <v>45.976944810261706</v>
      </c>
      <c r="AG88" s="119">
        <f>IF(MetaData!$F88="US",MetaData!AG88*6.89476,MetaData!AG88)</f>
        <v>0</v>
      </c>
      <c r="AH88" s="50">
        <f>IF(MetaData!$F88="US",MetaData!AH88,MetaData!AH88/6.89476)</f>
        <v>0</v>
      </c>
      <c r="AI88" s="50">
        <f>IF(MetaData!$F88="US",MetaData!AI88,MetaData!AI88/6.89476)</f>
        <v>0</v>
      </c>
      <c r="AJ88" s="119">
        <f>IF(MetaData!$F88="US",MetaData!AJ88*6.89476,MetaData!AJ88)</f>
        <v>0</v>
      </c>
      <c r="AK88" s="119">
        <f>IF(MetaData!$F88="US",MetaData!AK88*6.89476,MetaData!AK88)</f>
        <v>0</v>
      </c>
      <c r="AL88" s="117">
        <f>MetaData!AL88</f>
        <v>0</v>
      </c>
      <c r="AM88" s="117">
        <f>MetaData!AM88</f>
        <v>0</v>
      </c>
      <c r="AN88" s="52">
        <f>MetaData!AN88</f>
        <v>2</v>
      </c>
      <c r="AO88" s="102" t="str">
        <f>MetaData!AO88</f>
        <v>Ribbed</v>
      </c>
      <c r="AP88" s="50">
        <f>IF(MetaData!$F88="US",MetaData!AP88,MetaData!AP88/25.4)</f>
        <v>0.37480314960629924</v>
      </c>
      <c r="AQ88" s="117">
        <f>MetaData!AQ88</f>
        <v>0</v>
      </c>
      <c r="AR88" s="50">
        <f>IF(MetaData!$F88="US",MetaData!AR88,MetaData!AR88/25.4)</f>
        <v>5</v>
      </c>
      <c r="AS88" s="120">
        <f>IF(MetaData!$F88="US",MetaData!AS88,MetaData!AS88/25.4)</f>
        <v>0</v>
      </c>
      <c r="AT88" s="117">
        <f>MetaData!AT88</f>
        <v>0</v>
      </c>
      <c r="AU88" s="120">
        <f>IF(MetaData!$F88="US",MetaData!AU88,MetaData!AU88/25.4)</f>
        <v>0</v>
      </c>
      <c r="AV88" s="59">
        <f>MetaData!AV88</f>
        <v>7.3747295466224617E-3</v>
      </c>
      <c r="AW88" s="59"/>
      <c r="AX88" s="55">
        <f>IF(MetaData!$F88="US",MetaData!AX88,MetaData!AX88/6.89476)</f>
        <v>45.976944810261706</v>
      </c>
      <c r="AY88" s="119">
        <f>IF(MetaData!$F88="US",MetaData!AY88,MetaData!AY88/6.89476)</f>
        <v>0</v>
      </c>
      <c r="AZ88" s="119">
        <f>MetaData!AZ88</f>
        <v>0</v>
      </c>
      <c r="BA88" s="115"/>
      <c r="BB88" s="115"/>
      <c r="BC88" s="115"/>
      <c r="BD88" s="115"/>
      <c r="BE88" s="117">
        <f>MetaData!BE88</f>
        <v>0</v>
      </c>
      <c r="BF88" s="52">
        <f>MetaData!BF88</f>
        <v>2</v>
      </c>
    </row>
    <row r="89" spans="1:58" ht="15.75">
      <c r="A89" s="89">
        <f>MetaData!A89</f>
        <v>85</v>
      </c>
      <c r="B89" s="89">
        <f>MetaData!B89</f>
        <v>22</v>
      </c>
      <c r="C89" s="10">
        <f>MetaData!C89</f>
        <v>1</v>
      </c>
      <c r="D89" s="10" t="str">
        <f>MetaData!D89</f>
        <v>J-7</v>
      </c>
      <c r="E89" s="94" t="str">
        <f>MetaData!E89</f>
        <v>Burns and Siess (1966)</v>
      </c>
      <c r="F89" s="12" t="s">
        <v>3</v>
      </c>
      <c r="G89" s="14" t="str">
        <f>MetaData!G89</f>
        <v>C</v>
      </c>
      <c r="H89" s="14" t="str">
        <f>MetaData!H89</f>
        <v>R</v>
      </c>
      <c r="I89" s="50">
        <f>IF(MetaData!$F89="US",MetaData!I89,MetaData!I89/6.89476)</f>
        <v>4.4533819886406487</v>
      </c>
      <c r="J89" s="92">
        <f>IF(MetaData!$F89="US",MetaData!J89,MetaData!J89/6.89476)</f>
        <v>0</v>
      </c>
      <c r="K89" s="92">
        <f>IF(MetaData!$F89="US",MetaData!K89,MetaData!K89/6.89476)</f>
        <v>0</v>
      </c>
      <c r="L89" s="50">
        <f>IF(MetaData!$F89="US",MetaData!L89,MetaData!L89/4.448)</f>
        <v>0</v>
      </c>
      <c r="M89" s="117">
        <f>MetaData!M89</f>
        <v>0</v>
      </c>
      <c r="N89" s="53">
        <f>IF(MetaData!$F89="US",MetaData!N89,MetaData!N89/25.4)</f>
        <v>7.9921259842519685</v>
      </c>
      <c r="O89" s="53">
        <f>IF(MetaData!$F89="US",MetaData!O89,MetaData!O89/25.4)</f>
        <v>20</v>
      </c>
      <c r="P89" s="53">
        <f>IF(MetaData!$F89="US",MetaData!P89,MetaData!P89/25.4)</f>
        <v>70.7992125984252</v>
      </c>
      <c r="Q89" s="53">
        <f>IF(MetaData!$F89="US",MetaData!Q89,MetaData!Q89/25.4)</f>
        <v>0</v>
      </c>
      <c r="R89" s="118"/>
      <c r="S89" s="54">
        <f t="shared" si="1"/>
        <v>159.84251968503938</v>
      </c>
      <c r="T89" s="50">
        <f>IF(MetaData!$F89="US",MetaData!T89,MetaData!T89/25.4)</f>
        <v>1</v>
      </c>
      <c r="U89" s="50">
        <f>IF(MetaData!$F89="US",MetaData!U89,MetaData!U89/25.4)</f>
        <v>0</v>
      </c>
      <c r="V89" s="50">
        <f>IF(MetaData!$F89="US",MetaData!V89,MetaData!V89/25.4)</f>
        <v>0</v>
      </c>
      <c r="W89" s="52">
        <f>MetaData!W89</f>
        <v>4</v>
      </c>
      <c r="X89" s="50">
        <v>1.1250000000000004</v>
      </c>
      <c r="Y89" s="52">
        <f>MetaData!Y89</f>
        <v>0</v>
      </c>
      <c r="Z89" s="50">
        <f>IF(MetaData!$F89="US",MetaData!Z89,MetaData!Z89/25.4)</f>
        <v>1.1250000000000004</v>
      </c>
      <c r="AA89" s="52">
        <f>MetaData!AA89</f>
        <v>0</v>
      </c>
      <c r="AB89" s="102">
        <f>MetaData!AB89</f>
        <v>0</v>
      </c>
      <c r="AC89" s="98">
        <f>IF(MetaData!$F89="US",MetaData!AC89,MetaData!AC89/25.4)</f>
        <v>0</v>
      </c>
      <c r="AD89" s="98"/>
      <c r="AE89" s="51">
        <f>MetaData!AE89</f>
        <v>1.9625E-2</v>
      </c>
      <c r="AF89" s="50">
        <f>IF(MetaData!$F89="US",MetaData!AF89,MetaData!AF89/6.89476)</f>
        <v>46.43526388155643</v>
      </c>
      <c r="AG89" s="119">
        <f>IF(MetaData!$F89="US",MetaData!AG89*6.89476,MetaData!AG89)</f>
        <v>0</v>
      </c>
      <c r="AH89" s="50">
        <f>IF(MetaData!$F89="US",MetaData!AH89,MetaData!AH89/6.89476)</f>
        <v>0</v>
      </c>
      <c r="AI89" s="50">
        <f>IF(MetaData!$F89="US",MetaData!AI89,MetaData!AI89/6.89476)</f>
        <v>0</v>
      </c>
      <c r="AJ89" s="119">
        <f>IF(MetaData!$F89="US",MetaData!AJ89*6.89476,MetaData!AJ89)</f>
        <v>0</v>
      </c>
      <c r="AK89" s="119">
        <f>IF(MetaData!$F89="US",MetaData!AK89*6.89476,MetaData!AK89)</f>
        <v>0</v>
      </c>
      <c r="AL89" s="117">
        <f>MetaData!AL89</f>
        <v>0</v>
      </c>
      <c r="AM89" s="117">
        <f>MetaData!AM89</f>
        <v>0</v>
      </c>
      <c r="AN89" s="52">
        <f>MetaData!AN89</f>
        <v>2</v>
      </c>
      <c r="AO89" s="102" t="str">
        <f>MetaData!AO89</f>
        <v>Ribbed</v>
      </c>
      <c r="AP89" s="50">
        <f>IF(MetaData!$F89="US",MetaData!AP89,MetaData!AP89/25.4)</f>
        <v>0.37500000000000006</v>
      </c>
      <c r="AQ89" s="117">
        <f>MetaData!AQ89</f>
        <v>0</v>
      </c>
      <c r="AR89" s="50">
        <f>IF(MetaData!$F89="US",MetaData!AR89,MetaData!AR89/25.4)</f>
        <v>6.0000000000000009</v>
      </c>
      <c r="AS89" s="120">
        <f>IF(MetaData!$F89="US",MetaData!AS89,MetaData!AS89/25.4)</f>
        <v>0</v>
      </c>
      <c r="AT89" s="117">
        <f>MetaData!AT89</f>
        <v>0</v>
      </c>
      <c r="AU89" s="120">
        <f>IF(MetaData!$F89="US",MetaData!AU89,MetaData!AU89/25.4)</f>
        <v>0</v>
      </c>
      <c r="AV89" s="59">
        <f>MetaData!AV89</f>
        <v>4.606472406096059E-3</v>
      </c>
      <c r="AW89" s="59"/>
      <c r="AX89" s="55">
        <f>IF(MetaData!$F89="US",MetaData!AX89,MetaData!AX89/6.89476)</f>
        <v>40.030399897893474</v>
      </c>
      <c r="AY89" s="119">
        <f>IF(MetaData!$F89="US",MetaData!AY89,MetaData!AY89/6.89476)</f>
        <v>0</v>
      </c>
      <c r="AZ89" s="119">
        <f>MetaData!AZ89</f>
        <v>0</v>
      </c>
      <c r="BA89" s="115"/>
      <c r="BB89" s="115"/>
      <c r="BC89" s="115"/>
      <c r="BD89" s="115"/>
      <c r="BE89" s="117">
        <f>MetaData!BE89</f>
        <v>0</v>
      </c>
      <c r="BF89" s="52">
        <f>MetaData!BF89</f>
        <v>1</v>
      </c>
    </row>
    <row r="90" spans="1:58" ht="15.75">
      <c r="A90" s="89">
        <f>MetaData!A90</f>
        <v>86</v>
      </c>
      <c r="B90" s="89">
        <f>MetaData!B90</f>
        <v>23</v>
      </c>
      <c r="C90" s="10">
        <f>MetaData!C90</f>
        <v>1</v>
      </c>
      <c r="D90" s="10" t="str">
        <f>MetaData!D90</f>
        <v>s1-v3</v>
      </c>
      <c r="E90" s="94" t="str">
        <f>MetaData!E90</f>
        <v>Carvalho and Pipa (1993)</v>
      </c>
      <c r="F90" s="12" t="s">
        <v>3</v>
      </c>
      <c r="G90" s="14" t="str">
        <f>MetaData!G90</f>
        <v>C</v>
      </c>
      <c r="H90" s="14" t="str">
        <f>MetaData!H90</f>
        <v>R</v>
      </c>
      <c r="I90" s="50">
        <f>IF(MetaData!$F90="US",MetaData!I90,MetaData!I90/6.89476)</f>
        <v>5.54043940615772</v>
      </c>
      <c r="J90" s="92">
        <f>IF(MetaData!$F90="US",MetaData!J90,MetaData!J90/6.89476)</f>
        <v>0</v>
      </c>
      <c r="K90" s="92">
        <f>IF(MetaData!$F90="US",MetaData!K90,MetaData!K90/6.89476)</f>
        <v>0</v>
      </c>
      <c r="L90" s="50">
        <f>IF(MetaData!$F90="US",MetaData!L90,MetaData!L90/4.448)</f>
        <v>0</v>
      </c>
      <c r="M90" s="117">
        <f>MetaData!M90</f>
        <v>0</v>
      </c>
      <c r="N90" s="53">
        <f>IF(MetaData!$F90="US",MetaData!N90,MetaData!N90/25.4)</f>
        <v>7.8740157480314963</v>
      </c>
      <c r="O90" s="53">
        <f>IF(MetaData!$F90="US",MetaData!O90,MetaData!O90/25.4)</f>
        <v>11.811023622047244</v>
      </c>
      <c r="P90" s="53">
        <f>IF(MetaData!$F90="US",MetaData!P90,MetaData!P90/25.4)</f>
        <v>59.055118110236222</v>
      </c>
      <c r="Q90" s="53">
        <f>IF(MetaData!$F90="US",MetaData!Q90,MetaData!Q90/25.4)</f>
        <v>0</v>
      </c>
      <c r="R90" s="118"/>
      <c r="S90" s="54">
        <f t="shared" si="1"/>
        <v>93.000186000372011</v>
      </c>
      <c r="T90" s="50">
        <f>IF(MetaData!$F90="US",MetaData!T90,MetaData!T90/25.4)</f>
        <v>0.47244094488188981</v>
      </c>
      <c r="U90" s="50">
        <f>IF(MetaData!$F90="US",MetaData!U90,MetaData!U90/25.4)</f>
        <v>0</v>
      </c>
      <c r="V90" s="50">
        <f>IF(MetaData!$F90="US",MetaData!V90,MetaData!V90/25.4)</f>
        <v>0.4724409448818897</v>
      </c>
      <c r="W90" s="52">
        <f>MetaData!W90</f>
        <v>8</v>
      </c>
      <c r="X90" s="50">
        <v>0.70866141732283472</v>
      </c>
      <c r="Y90" s="52">
        <f>MetaData!Y90</f>
        <v>3</v>
      </c>
      <c r="Z90" s="50">
        <f>IF(MetaData!$F90="US",MetaData!Z90,MetaData!Z90/25.4)</f>
        <v>0.70866141732283472</v>
      </c>
      <c r="AA90" s="52">
        <f>MetaData!AA90</f>
        <v>0</v>
      </c>
      <c r="AB90" s="102" t="str">
        <f>MetaData!AB90</f>
        <v>H90</v>
      </c>
      <c r="AC90" s="98">
        <f>IF(MetaData!$F90="US",MetaData!AC90,MetaData!AC90/25.4)</f>
        <v>0</v>
      </c>
      <c r="AD90" s="98"/>
      <c r="AE90" s="51">
        <f>MetaData!AE90</f>
        <v>1.5150929999999998E-2</v>
      </c>
      <c r="AF90" s="50">
        <f>IF(MetaData!$F90="US",MetaData!AF90,MetaData!AF90/6.89476)</f>
        <v>79.480649072629078</v>
      </c>
      <c r="AG90" s="119">
        <f>IF(MetaData!$F90="US",MetaData!AG90*6.89476,MetaData!AG90)</f>
        <v>0</v>
      </c>
      <c r="AH90" s="50">
        <f>IF(MetaData!$F90="US",MetaData!AH90,MetaData!AH90/6.89476)</f>
        <v>79.480649072629078</v>
      </c>
      <c r="AI90" s="50">
        <f>IF(MetaData!$F90="US",MetaData!AI90,MetaData!AI90/6.89476)</f>
        <v>79.480649072629078</v>
      </c>
      <c r="AJ90" s="119">
        <f>IF(MetaData!$F90="US",MetaData!AJ90*6.89476,MetaData!AJ90)</f>
        <v>0</v>
      </c>
      <c r="AK90" s="119">
        <f>IF(MetaData!$F90="US",MetaData!AK90*6.89476,MetaData!AK90)</f>
        <v>0</v>
      </c>
      <c r="AL90" s="117">
        <f>MetaData!AL90</f>
        <v>0</v>
      </c>
      <c r="AM90" s="117" t="str">
        <f>MetaData!AM90</f>
        <v>R</v>
      </c>
      <c r="AN90" s="52">
        <f>MetaData!AN90</f>
        <v>2</v>
      </c>
      <c r="AO90" s="102" t="str">
        <f>MetaData!AO90</f>
        <v>Ribbed</v>
      </c>
      <c r="AP90" s="50">
        <f>IF(MetaData!$F90="US",MetaData!AP90,MetaData!AP90/25.4)</f>
        <v>0.31496062992125984</v>
      </c>
      <c r="AQ90" s="117">
        <f>MetaData!AQ90</f>
        <v>0</v>
      </c>
      <c r="AR90" s="50">
        <f>IF(MetaData!$F90="US",MetaData!AR90,MetaData!AR90/25.4)</f>
        <v>2.7559055118110236</v>
      </c>
      <c r="AS90" s="120">
        <f>IF(MetaData!$F90="US",MetaData!AS90,MetaData!AS90/25.4)</f>
        <v>0</v>
      </c>
      <c r="AT90" s="117">
        <f>MetaData!AT90</f>
        <v>0</v>
      </c>
      <c r="AU90" s="120">
        <f>IF(MetaData!$F90="US",MetaData!AU90,MetaData!AU90/25.4)</f>
        <v>0</v>
      </c>
      <c r="AV90" s="59">
        <f>MetaData!AV90</f>
        <v>7.1807771428571429E-3</v>
      </c>
      <c r="AW90" s="59"/>
      <c r="AX90" s="55">
        <f>IF(MetaData!$F90="US",MetaData!AX90,MetaData!AX90/6.89476)</f>
        <v>80.350875157365891</v>
      </c>
      <c r="AY90" s="119">
        <f>IF(MetaData!$F90="US",MetaData!AY90,MetaData!AY90/6.89476)</f>
        <v>0</v>
      </c>
      <c r="AZ90" s="119">
        <f>MetaData!AZ90</f>
        <v>0</v>
      </c>
      <c r="BA90" s="115"/>
      <c r="BB90" s="115"/>
      <c r="BC90" s="115"/>
      <c r="BD90" s="115"/>
      <c r="BE90" s="117">
        <f>MetaData!BE90</f>
        <v>0</v>
      </c>
      <c r="BF90" s="52">
        <f>MetaData!BF90</f>
        <v>1</v>
      </c>
    </row>
    <row r="91" spans="1:58" ht="15.75">
      <c r="A91" s="89">
        <f>MetaData!A91</f>
        <v>87</v>
      </c>
      <c r="B91" s="89">
        <f>MetaData!B91</f>
        <v>23</v>
      </c>
      <c r="C91" s="10">
        <f>MetaData!C91</f>
        <v>2</v>
      </c>
      <c r="D91" s="10" t="str">
        <f>MetaData!D91</f>
        <v>s1-v4</v>
      </c>
      <c r="E91" s="94" t="str">
        <f>MetaData!E91</f>
        <v>Carvalho and Pipa (1993)</v>
      </c>
      <c r="F91" s="12" t="s">
        <v>3</v>
      </c>
      <c r="G91" s="14" t="str">
        <f>MetaData!G91</f>
        <v>C</v>
      </c>
      <c r="H91" s="14" t="str">
        <f>MetaData!H91</f>
        <v>R</v>
      </c>
      <c r="I91" s="50">
        <f>IF(MetaData!$F91="US",MetaData!I91,MetaData!I91/6.89476)</f>
        <v>5.54043940615772</v>
      </c>
      <c r="J91" s="92">
        <f>IF(MetaData!$F91="US",MetaData!J91,MetaData!J91/6.89476)</f>
        <v>0</v>
      </c>
      <c r="K91" s="92">
        <f>IF(MetaData!$F91="US",MetaData!K91,MetaData!K91/6.89476)</f>
        <v>0</v>
      </c>
      <c r="L91" s="50">
        <f>IF(MetaData!$F91="US",MetaData!L91,MetaData!L91/4.448)</f>
        <v>0</v>
      </c>
      <c r="M91" s="117">
        <f>MetaData!M91</f>
        <v>0</v>
      </c>
      <c r="N91" s="53">
        <f>IF(MetaData!$F91="US",MetaData!N91,MetaData!N91/25.4)</f>
        <v>7.8740157480314963</v>
      </c>
      <c r="O91" s="53">
        <f>IF(MetaData!$F91="US",MetaData!O91,MetaData!O91/25.4)</f>
        <v>11.811023622047244</v>
      </c>
      <c r="P91" s="53">
        <f>IF(MetaData!$F91="US",MetaData!P91,MetaData!P91/25.4)</f>
        <v>59.055118110236222</v>
      </c>
      <c r="Q91" s="53">
        <f>IF(MetaData!$F91="US",MetaData!Q91,MetaData!Q91/25.4)</f>
        <v>0</v>
      </c>
      <c r="R91" s="118"/>
      <c r="S91" s="54">
        <f t="shared" si="1"/>
        <v>93.000186000372011</v>
      </c>
      <c r="T91" s="50">
        <f>IF(MetaData!$F91="US",MetaData!T91,MetaData!T91/25.4)</f>
        <v>0.47244094488188981</v>
      </c>
      <c r="U91" s="50">
        <f>IF(MetaData!$F91="US",MetaData!U91,MetaData!U91/25.4)</f>
        <v>0</v>
      </c>
      <c r="V91" s="50">
        <f>IF(MetaData!$F91="US",MetaData!V91,MetaData!V91/25.4)</f>
        <v>0.4724409448818897</v>
      </c>
      <c r="W91" s="52">
        <f>MetaData!W91</f>
        <v>8</v>
      </c>
      <c r="X91" s="50">
        <v>0.70866141732283472</v>
      </c>
      <c r="Y91" s="52">
        <f>MetaData!Y91</f>
        <v>3</v>
      </c>
      <c r="Z91" s="50">
        <f>IF(MetaData!$F91="US",MetaData!Z91,MetaData!Z91/25.4)</f>
        <v>0.70866141732283472</v>
      </c>
      <c r="AA91" s="52">
        <f>MetaData!AA91</f>
        <v>0</v>
      </c>
      <c r="AB91" s="102" t="str">
        <f>MetaData!AB91</f>
        <v>H90</v>
      </c>
      <c r="AC91" s="98">
        <f>IF(MetaData!$F91="US",MetaData!AC91,MetaData!AC91/25.4)</f>
        <v>0</v>
      </c>
      <c r="AD91" s="98"/>
      <c r="AE91" s="51">
        <f>MetaData!AE91</f>
        <v>1.5150929999999998E-2</v>
      </c>
      <c r="AF91" s="50">
        <f>IF(MetaData!$F91="US",MetaData!AF91,MetaData!AF91/6.89476)</f>
        <v>79.480649072629078</v>
      </c>
      <c r="AG91" s="119">
        <f>IF(MetaData!$F91="US",MetaData!AG91*6.89476,MetaData!AG91)</f>
        <v>0</v>
      </c>
      <c r="AH91" s="50">
        <f>IF(MetaData!$F91="US",MetaData!AH91,MetaData!AH91/6.89476)</f>
        <v>79.480649072629078</v>
      </c>
      <c r="AI91" s="50">
        <f>IF(MetaData!$F91="US",MetaData!AI91,MetaData!AI91/6.89476)</f>
        <v>79.480649072629078</v>
      </c>
      <c r="AJ91" s="119">
        <f>IF(MetaData!$F91="US",MetaData!AJ91*6.89476,MetaData!AJ91)</f>
        <v>0</v>
      </c>
      <c r="AK91" s="119">
        <f>IF(MetaData!$F91="US",MetaData!AK91*6.89476,MetaData!AK91)</f>
        <v>0</v>
      </c>
      <c r="AL91" s="117">
        <f>MetaData!AL91</f>
        <v>0</v>
      </c>
      <c r="AM91" s="117" t="str">
        <f>MetaData!AM91</f>
        <v>R</v>
      </c>
      <c r="AN91" s="52">
        <f>MetaData!AN91</f>
        <v>2</v>
      </c>
      <c r="AO91" s="102" t="str">
        <f>MetaData!AO91</f>
        <v>Ribbed</v>
      </c>
      <c r="AP91" s="50">
        <f>IF(MetaData!$F91="US",MetaData!AP91,MetaData!AP91/25.4)</f>
        <v>0.31496062992125984</v>
      </c>
      <c r="AQ91" s="117">
        <f>MetaData!AQ91</f>
        <v>0</v>
      </c>
      <c r="AR91" s="50">
        <f>IF(MetaData!$F91="US",MetaData!AR91,MetaData!AR91/25.4)</f>
        <v>2.7559055118110236</v>
      </c>
      <c r="AS91" s="120">
        <f>IF(MetaData!$F91="US",MetaData!AS91,MetaData!AS91/25.4)</f>
        <v>0</v>
      </c>
      <c r="AT91" s="117">
        <f>MetaData!AT91</f>
        <v>0</v>
      </c>
      <c r="AU91" s="120">
        <f>IF(MetaData!$F91="US",MetaData!AU91,MetaData!AU91/25.4)</f>
        <v>0</v>
      </c>
      <c r="AV91" s="59">
        <f>MetaData!AV91</f>
        <v>7.1807771428571429E-3</v>
      </c>
      <c r="AW91" s="59"/>
      <c r="AX91" s="55">
        <f>IF(MetaData!$F91="US",MetaData!AX91,MetaData!AX91/6.89476)</f>
        <v>80.350875157365891</v>
      </c>
      <c r="AY91" s="119">
        <f>IF(MetaData!$F91="US",MetaData!AY91,MetaData!AY91/6.89476)</f>
        <v>0</v>
      </c>
      <c r="AZ91" s="119">
        <f>MetaData!AZ91</f>
        <v>0</v>
      </c>
      <c r="BA91" s="115"/>
      <c r="BB91" s="115"/>
      <c r="BC91" s="115"/>
      <c r="BD91" s="115"/>
      <c r="BE91" s="117">
        <f>MetaData!BE91</f>
        <v>0</v>
      </c>
      <c r="BF91" s="52">
        <f>MetaData!BF91</f>
        <v>1</v>
      </c>
    </row>
    <row r="92" spans="1:58" ht="15.75">
      <c r="A92" s="89">
        <f>MetaData!A92</f>
        <v>88</v>
      </c>
      <c r="B92" s="89">
        <f>MetaData!B92</f>
        <v>23</v>
      </c>
      <c r="C92" s="10">
        <f>MetaData!C92</f>
        <v>3</v>
      </c>
      <c r="D92" s="10" t="str">
        <f>MetaData!D92</f>
        <v>s1-v5</v>
      </c>
      <c r="E92" s="94" t="str">
        <f>MetaData!E92</f>
        <v>Carvalho and Pipa (1993)</v>
      </c>
      <c r="F92" s="12" t="s">
        <v>3</v>
      </c>
      <c r="G92" s="14" t="str">
        <f>MetaData!G92</f>
        <v>C</v>
      </c>
      <c r="H92" s="14" t="str">
        <f>MetaData!H92</f>
        <v>R</v>
      </c>
      <c r="I92" s="50">
        <f>IF(MetaData!$F92="US",MetaData!I92,MetaData!I92/6.89476)</f>
        <v>5.54043940615772</v>
      </c>
      <c r="J92" s="92">
        <f>IF(MetaData!$F92="US",MetaData!J92,MetaData!J92/6.89476)</f>
        <v>0</v>
      </c>
      <c r="K92" s="92">
        <f>IF(MetaData!$F92="US",MetaData!K92,MetaData!K92/6.89476)</f>
        <v>0</v>
      </c>
      <c r="L92" s="50">
        <f>IF(MetaData!$F92="US",MetaData!L92,MetaData!L92/4.448)</f>
        <v>0</v>
      </c>
      <c r="M92" s="117">
        <f>MetaData!M92</f>
        <v>0</v>
      </c>
      <c r="N92" s="53">
        <f>IF(MetaData!$F92="US",MetaData!N92,MetaData!N92/25.4)</f>
        <v>7.8740157480314963</v>
      </c>
      <c r="O92" s="53">
        <f>IF(MetaData!$F92="US",MetaData!O92,MetaData!O92/25.4)</f>
        <v>11.811023622047244</v>
      </c>
      <c r="P92" s="53">
        <f>IF(MetaData!$F92="US",MetaData!P92,MetaData!P92/25.4)</f>
        <v>59.055118110236222</v>
      </c>
      <c r="Q92" s="53">
        <f>IF(MetaData!$F92="US",MetaData!Q92,MetaData!Q92/25.4)</f>
        <v>0</v>
      </c>
      <c r="R92" s="118"/>
      <c r="S92" s="54">
        <f t="shared" si="1"/>
        <v>93.000186000372011</v>
      </c>
      <c r="T92" s="50">
        <f>IF(MetaData!$F92="US",MetaData!T92,MetaData!T92/25.4)</f>
        <v>0.47244094488188981</v>
      </c>
      <c r="U92" s="50">
        <f>IF(MetaData!$F92="US",MetaData!U92,MetaData!U92/25.4)</f>
        <v>0</v>
      </c>
      <c r="V92" s="50">
        <f>IF(MetaData!$F92="US",MetaData!V92,MetaData!V92/25.4)</f>
        <v>0.4724409448818897</v>
      </c>
      <c r="W92" s="52">
        <f>MetaData!W92</f>
        <v>8</v>
      </c>
      <c r="X92" s="50">
        <v>0.70866141732283472</v>
      </c>
      <c r="Y92" s="52">
        <f>MetaData!Y92</f>
        <v>3</v>
      </c>
      <c r="Z92" s="50">
        <f>IF(MetaData!$F92="US",MetaData!Z92,MetaData!Z92/25.4)</f>
        <v>0.70866141732283472</v>
      </c>
      <c r="AA92" s="52">
        <f>MetaData!AA92</f>
        <v>0</v>
      </c>
      <c r="AB92" s="102" t="str">
        <f>MetaData!AB92</f>
        <v>H90</v>
      </c>
      <c r="AC92" s="98">
        <f>IF(MetaData!$F92="US",MetaData!AC92,MetaData!AC92/25.4)</f>
        <v>0</v>
      </c>
      <c r="AD92" s="98"/>
      <c r="AE92" s="51">
        <f>MetaData!AE92</f>
        <v>1.5150929999999998E-2</v>
      </c>
      <c r="AF92" s="50">
        <f>IF(MetaData!$F92="US",MetaData!AF92,MetaData!AF92/6.89476)</f>
        <v>79.480649072629078</v>
      </c>
      <c r="AG92" s="119">
        <f>IF(MetaData!$F92="US",MetaData!AG92*6.89476,MetaData!AG92)</f>
        <v>0</v>
      </c>
      <c r="AH92" s="50">
        <f>IF(MetaData!$F92="US",MetaData!AH92,MetaData!AH92/6.89476)</f>
        <v>79.480649072629078</v>
      </c>
      <c r="AI92" s="50">
        <f>IF(MetaData!$F92="US",MetaData!AI92,MetaData!AI92/6.89476)</f>
        <v>79.480649072629078</v>
      </c>
      <c r="AJ92" s="119">
        <f>IF(MetaData!$F92="US",MetaData!AJ92*6.89476,MetaData!AJ92)</f>
        <v>0</v>
      </c>
      <c r="AK92" s="119">
        <f>IF(MetaData!$F92="US",MetaData!AK92*6.89476,MetaData!AK92)</f>
        <v>0</v>
      </c>
      <c r="AL92" s="117">
        <f>MetaData!AL92</f>
        <v>0</v>
      </c>
      <c r="AM92" s="117" t="str">
        <f>MetaData!AM92</f>
        <v>R</v>
      </c>
      <c r="AN92" s="52">
        <f>MetaData!AN92</f>
        <v>2</v>
      </c>
      <c r="AO92" s="102" t="str">
        <f>MetaData!AO92</f>
        <v>Ribbed</v>
      </c>
      <c r="AP92" s="50">
        <f>IF(MetaData!$F92="US",MetaData!AP92,MetaData!AP92/25.4)</f>
        <v>0.31496062992125984</v>
      </c>
      <c r="AQ92" s="117">
        <f>MetaData!AQ92</f>
        <v>0</v>
      </c>
      <c r="AR92" s="50">
        <f>IF(MetaData!$F92="US",MetaData!AR92,MetaData!AR92/25.4)</f>
        <v>2.7559055118110236</v>
      </c>
      <c r="AS92" s="120">
        <f>IF(MetaData!$F92="US",MetaData!AS92,MetaData!AS92/25.4)</f>
        <v>0</v>
      </c>
      <c r="AT92" s="117">
        <f>MetaData!AT92</f>
        <v>0</v>
      </c>
      <c r="AU92" s="120">
        <f>IF(MetaData!$F92="US",MetaData!AU92,MetaData!AU92/25.4)</f>
        <v>0</v>
      </c>
      <c r="AV92" s="59">
        <f>MetaData!AV92</f>
        <v>7.1807771428571429E-3</v>
      </c>
      <c r="AW92" s="59"/>
      <c r="AX92" s="55">
        <f>IF(MetaData!$F92="US",MetaData!AX92,MetaData!AX92/6.89476)</f>
        <v>80.350875157365891</v>
      </c>
      <c r="AY92" s="119">
        <f>IF(MetaData!$F92="US",MetaData!AY92,MetaData!AY92/6.89476)</f>
        <v>0</v>
      </c>
      <c r="AZ92" s="119">
        <f>MetaData!AZ92</f>
        <v>0</v>
      </c>
      <c r="BA92" s="115"/>
      <c r="BB92" s="115"/>
      <c r="BC92" s="115"/>
      <c r="BD92" s="115"/>
      <c r="BE92" s="117">
        <f>MetaData!BE92</f>
        <v>0</v>
      </c>
      <c r="BF92" s="52">
        <f>MetaData!BF92</f>
        <v>1</v>
      </c>
    </row>
    <row r="93" spans="1:58" ht="15.75">
      <c r="A93" s="89">
        <f>MetaData!A93</f>
        <v>89</v>
      </c>
      <c r="B93" s="89">
        <f>MetaData!B93</f>
        <v>23</v>
      </c>
      <c r="C93" s="10">
        <f>MetaData!C93</f>
        <v>4</v>
      </c>
      <c r="D93" s="10" t="str">
        <f>MetaData!D93</f>
        <v>s2-v3</v>
      </c>
      <c r="E93" s="94" t="str">
        <f>MetaData!E93</f>
        <v>Carvalho and Pipa (1993)</v>
      </c>
      <c r="F93" s="12" t="s">
        <v>3</v>
      </c>
      <c r="G93" s="14" t="str">
        <f>MetaData!G93</f>
        <v>C</v>
      </c>
      <c r="H93" s="14" t="str">
        <f>MetaData!H93</f>
        <v>R</v>
      </c>
      <c r="I93" s="50">
        <f>IF(MetaData!$F93="US",MetaData!I93,MetaData!I93/6.89476)</f>
        <v>5.54043940615772</v>
      </c>
      <c r="J93" s="92">
        <f>IF(MetaData!$F93="US",MetaData!J93,MetaData!J93/6.89476)</f>
        <v>0</v>
      </c>
      <c r="K93" s="92">
        <f>IF(MetaData!$F93="US",MetaData!K93,MetaData!K93/6.89476)</f>
        <v>0</v>
      </c>
      <c r="L93" s="50">
        <f>IF(MetaData!$F93="US",MetaData!L93,MetaData!L93/4.448)</f>
        <v>0</v>
      </c>
      <c r="M93" s="117">
        <f>MetaData!M93</f>
        <v>0</v>
      </c>
      <c r="N93" s="53">
        <f>IF(MetaData!$F93="US",MetaData!N93,MetaData!N93/25.4)</f>
        <v>7.8740157480314963</v>
      </c>
      <c r="O93" s="53">
        <f>IF(MetaData!$F93="US",MetaData!O93,MetaData!O93/25.4)</f>
        <v>11.811023622047244</v>
      </c>
      <c r="P93" s="53">
        <f>IF(MetaData!$F93="US",MetaData!P93,MetaData!P93/25.4)</f>
        <v>59.055118110236222</v>
      </c>
      <c r="Q93" s="53">
        <f>IF(MetaData!$F93="US",MetaData!Q93,MetaData!Q93/25.4)</f>
        <v>0</v>
      </c>
      <c r="R93" s="118"/>
      <c r="S93" s="54">
        <f t="shared" si="1"/>
        <v>93.000186000372011</v>
      </c>
      <c r="T93" s="50">
        <f>IF(MetaData!$F93="US",MetaData!T93,MetaData!T93/25.4)</f>
        <v>0.47244094488188981</v>
      </c>
      <c r="U93" s="50">
        <f>IF(MetaData!$F93="US",MetaData!U93,MetaData!U93/25.4)</f>
        <v>0</v>
      </c>
      <c r="V93" s="50">
        <f>IF(MetaData!$F93="US",MetaData!V93,MetaData!V93/25.4)</f>
        <v>0.4724409448818897</v>
      </c>
      <c r="W93" s="52">
        <f>MetaData!W93</f>
        <v>7</v>
      </c>
      <c r="X93" s="50">
        <v>0.77362204724409445</v>
      </c>
      <c r="Y93" s="52">
        <f>MetaData!Y93</f>
        <v>3</v>
      </c>
      <c r="Z93" s="50">
        <f>IF(MetaData!$F93="US",MetaData!Z93,MetaData!Z93/25.4)</f>
        <v>0.77362204724409445</v>
      </c>
      <c r="AA93" s="52">
        <f>MetaData!AA93</f>
        <v>0</v>
      </c>
      <c r="AB93" s="102" t="str">
        <f>MetaData!AB93</f>
        <v>H90</v>
      </c>
      <c r="AC93" s="98">
        <f>IF(MetaData!$F93="US",MetaData!AC93,MetaData!AC93/25.4)</f>
        <v>0</v>
      </c>
      <c r="AD93" s="98"/>
      <c r="AE93" s="51">
        <f>MetaData!AE93</f>
        <v>1.3471469999999999E-2</v>
      </c>
      <c r="AF93" s="50">
        <f>IF(MetaData!$F93="US",MetaData!AF93,MetaData!AF93/6.89476)</f>
        <v>79.480649072629078</v>
      </c>
      <c r="AG93" s="119">
        <f>IF(MetaData!$F93="US",MetaData!AG93*6.89476,MetaData!AG93)</f>
        <v>0</v>
      </c>
      <c r="AH93" s="50">
        <f>IF(MetaData!$F93="US",MetaData!AH93,MetaData!AH93/6.89476)</f>
        <v>79.480649072629078</v>
      </c>
      <c r="AI93" s="50">
        <f>IF(MetaData!$F93="US",MetaData!AI93,MetaData!AI93/6.89476)</f>
        <v>79.480649072629078</v>
      </c>
      <c r="AJ93" s="119">
        <f>IF(MetaData!$F93="US",MetaData!AJ93*6.89476,MetaData!AJ93)</f>
        <v>0</v>
      </c>
      <c r="AK93" s="119">
        <f>IF(MetaData!$F93="US",MetaData!AK93*6.89476,MetaData!AK93)</f>
        <v>0</v>
      </c>
      <c r="AL93" s="117">
        <f>MetaData!AL93</f>
        <v>0</v>
      </c>
      <c r="AM93" s="117" t="str">
        <f>MetaData!AM93</f>
        <v>R</v>
      </c>
      <c r="AN93" s="52">
        <f>MetaData!AN93</f>
        <v>2</v>
      </c>
      <c r="AO93" s="102" t="str">
        <f>MetaData!AO93</f>
        <v>Ribbed</v>
      </c>
      <c r="AP93" s="50">
        <f>IF(MetaData!$F93="US",MetaData!AP93,MetaData!AP93/25.4)</f>
        <v>0.25</v>
      </c>
      <c r="AQ93" s="117">
        <f>MetaData!AQ93</f>
        <v>0</v>
      </c>
      <c r="AR93" s="50">
        <f>IF(MetaData!$F93="US",MetaData!AR93,MetaData!AR93/25.4)</f>
        <v>2.7559055118110236</v>
      </c>
      <c r="AS93" s="120">
        <f>IF(MetaData!$F93="US",MetaData!AS93,MetaData!AS93/25.4)</f>
        <v>0</v>
      </c>
      <c r="AT93" s="117">
        <f>MetaData!AT93</f>
        <v>0</v>
      </c>
      <c r="AU93" s="120">
        <f>IF(MetaData!$F93="US",MetaData!AU93,MetaData!AU93/25.4)</f>
        <v>0</v>
      </c>
      <c r="AV93" s="59">
        <f>MetaData!AV93</f>
        <v>4.5241700991071427E-3</v>
      </c>
      <c r="AW93" s="59"/>
      <c r="AX93" s="55">
        <f>IF(MetaData!$F93="US",MetaData!AX93,MetaData!AX93/6.89476)</f>
        <v>80.350875157365891</v>
      </c>
      <c r="AY93" s="119">
        <f>IF(MetaData!$F93="US",MetaData!AY93,MetaData!AY93/6.89476)</f>
        <v>0</v>
      </c>
      <c r="AZ93" s="119">
        <f>MetaData!AZ93</f>
        <v>0</v>
      </c>
      <c r="BA93" s="115"/>
      <c r="BB93" s="115"/>
      <c r="BC93" s="115"/>
      <c r="BD93" s="115"/>
      <c r="BE93" s="117">
        <f>MetaData!BE93</f>
        <v>0</v>
      </c>
      <c r="BF93" s="52">
        <f>MetaData!BF93</f>
        <v>1</v>
      </c>
    </row>
    <row r="94" spans="1:58" ht="15.75">
      <c r="A94" s="89">
        <f>MetaData!A94</f>
        <v>90</v>
      </c>
      <c r="B94" s="89">
        <f>MetaData!B94</f>
        <v>23</v>
      </c>
      <c r="C94" s="10">
        <f>MetaData!C94</f>
        <v>5</v>
      </c>
      <c r="D94" s="10" t="str">
        <f>MetaData!D94</f>
        <v>s2-v4</v>
      </c>
      <c r="E94" s="94" t="str">
        <f>MetaData!E94</f>
        <v>Carvalho and Pipa (1993)</v>
      </c>
      <c r="F94" s="12" t="s">
        <v>3</v>
      </c>
      <c r="G94" s="14" t="str">
        <f>MetaData!G94</f>
        <v>C</v>
      </c>
      <c r="H94" s="14" t="str">
        <f>MetaData!H94</f>
        <v>R</v>
      </c>
      <c r="I94" s="50">
        <f>IF(MetaData!$F94="US",MetaData!I94,MetaData!I94/6.89476)</f>
        <v>5.54043940615772</v>
      </c>
      <c r="J94" s="92">
        <f>IF(MetaData!$F94="US",MetaData!J94,MetaData!J94/6.89476)</f>
        <v>0</v>
      </c>
      <c r="K94" s="92">
        <f>IF(MetaData!$F94="US",MetaData!K94,MetaData!K94/6.89476)</f>
        <v>0</v>
      </c>
      <c r="L94" s="50">
        <f>IF(MetaData!$F94="US",MetaData!L94,MetaData!L94/4.448)</f>
        <v>0</v>
      </c>
      <c r="M94" s="117">
        <f>MetaData!M94</f>
        <v>0</v>
      </c>
      <c r="N94" s="53">
        <f>IF(MetaData!$F94="US",MetaData!N94,MetaData!N94/25.4)</f>
        <v>7.8740157480314963</v>
      </c>
      <c r="O94" s="53">
        <f>IF(MetaData!$F94="US",MetaData!O94,MetaData!O94/25.4)</f>
        <v>11.811023622047244</v>
      </c>
      <c r="P94" s="53">
        <f>IF(MetaData!$F94="US",MetaData!P94,MetaData!P94/25.4)</f>
        <v>59.055118110236222</v>
      </c>
      <c r="Q94" s="53">
        <f>IF(MetaData!$F94="US",MetaData!Q94,MetaData!Q94/25.4)</f>
        <v>0</v>
      </c>
      <c r="R94" s="118"/>
      <c r="S94" s="54">
        <f t="shared" si="1"/>
        <v>93.000186000372011</v>
      </c>
      <c r="T94" s="50">
        <f>IF(MetaData!$F94="US",MetaData!T94,MetaData!T94/25.4)</f>
        <v>0.47244094488188981</v>
      </c>
      <c r="U94" s="50">
        <f>IF(MetaData!$F94="US",MetaData!U94,MetaData!U94/25.4)</f>
        <v>0</v>
      </c>
      <c r="V94" s="50">
        <f>IF(MetaData!$F94="US",MetaData!V94,MetaData!V94/25.4)</f>
        <v>0.4724409448818897</v>
      </c>
      <c r="W94" s="52">
        <f>MetaData!W94</f>
        <v>7</v>
      </c>
      <c r="X94" s="50">
        <v>0.77362204724409445</v>
      </c>
      <c r="Y94" s="52">
        <f>MetaData!Y94</f>
        <v>3</v>
      </c>
      <c r="Z94" s="50">
        <f>IF(MetaData!$F94="US",MetaData!Z94,MetaData!Z94/25.4)</f>
        <v>0.77362204724409445</v>
      </c>
      <c r="AA94" s="52">
        <f>MetaData!AA94</f>
        <v>0</v>
      </c>
      <c r="AB94" s="102" t="str">
        <f>MetaData!AB94</f>
        <v>H90</v>
      </c>
      <c r="AC94" s="98">
        <f>IF(MetaData!$F94="US",MetaData!AC94,MetaData!AC94/25.4)</f>
        <v>0</v>
      </c>
      <c r="AD94" s="98"/>
      <c r="AE94" s="51">
        <f>MetaData!AE94</f>
        <v>1.3471469999999999E-2</v>
      </c>
      <c r="AF94" s="50">
        <f>IF(MetaData!$F94="US",MetaData!AF94,MetaData!AF94/6.89476)</f>
        <v>79.480649072629078</v>
      </c>
      <c r="AG94" s="119">
        <f>IF(MetaData!$F94="US",MetaData!AG94*6.89476,MetaData!AG94)</f>
        <v>0</v>
      </c>
      <c r="AH94" s="50">
        <f>IF(MetaData!$F94="US",MetaData!AH94,MetaData!AH94/6.89476)</f>
        <v>79.480649072629078</v>
      </c>
      <c r="AI94" s="50">
        <f>IF(MetaData!$F94="US",MetaData!AI94,MetaData!AI94/6.89476)</f>
        <v>79.480649072629078</v>
      </c>
      <c r="AJ94" s="119">
        <f>IF(MetaData!$F94="US",MetaData!AJ94*6.89476,MetaData!AJ94)</f>
        <v>0</v>
      </c>
      <c r="AK94" s="119">
        <f>IF(MetaData!$F94="US",MetaData!AK94*6.89476,MetaData!AK94)</f>
        <v>0</v>
      </c>
      <c r="AL94" s="117">
        <f>MetaData!AL94</f>
        <v>0</v>
      </c>
      <c r="AM94" s="117" t="str">
        <f>MetaData!AM94</f>
        <v>R</v>
      </c>
      <c r="AN94" s="52">
        <f>MetaData!AN94</f>
        <v>2</v>
      </c>
      <c r="AO94" s="102" t="str">
        <f>MetaData!AO94</f>
        <v>Ribbed</v>
      </c>
      <c r="AP94" s="50">
        <f>IF(MetaData!$F94="US",MetaData!AP94,MetaData!AP94/25.4)</f>
        <v>0.25</v>
      </c>
      <c r="AQ94" s="117">
        <f>MetaData!AQ94</f>
        <v>0</v>
      </c>
      <c r="AR94" s="50">
        <f>IF(MetaData!$F94="US",MetaData!AR94,MetaData!AR94/25.4)</f>
        <v>2.7559055118110236</v>
      </c>
      <c r="AS94" s="120">
        <f>IF(MetaData!$F94="US",MetaData!AS94,MetaData!AS94/25.4)</f>
        <v>0</v>
      </c>
      <c r="AT94" s="117">
        <f>MetaData!AT94</f>
        <v>0</v>
      </c>
      <c r="AU94" s="120">
        <f>IF(MetaData!$F94="US",MetaData!AU94,MetaData!AU94/25.4)</f>
        <v>0</v>
      </c>
      <c r="AV94" s="59">
        <f>MetaData!AV94</f>
        <v>4.5241700991071427E-3</v>
      </c>
      <c r="AW94" s="59"/>
      <c r="AX94" s="55">
        <f>IF(MetaData!$F94="US",MetaData!AX94,MetaData!AX94/6.89476)</f>
        <v>80.350875157365891</v>
      </c>
      <c r="AY94" s="119">
        <f>IF(MetaData!$F94="US",MetaData!AY94,MetaData!AY94/6.89476)</f>
        <v>0</v>
      </c>
      <c r="AZ94" s="119">
        <f>MetaData!AZ94</f>
        <v>0</v>
      </c>
      <c r="BA94" s="115"/>
      <c r="BB94" s="115"/>
      <c r="BC94" s="115"/>
      <c r="BD94" s="115"/>
      <c r="BE94" s="117">
        <f>MetaData!BE94</f>
        <v>0</v>
      </c>
      <c r="BF94" s="52">
        <f>MetaData!BF94</f>
        <v>1</v>
      </c>
    </row>
    <row r="95" spans="1:58" ht="15.75">
      <c r="A95" s="89">
        <f>MetaData!A95</f>
        <v>91</v>
      </c>
      <c r="B95" s="89">
        <f>MetaData!B95</f>
        <v>23</v>
      </c>
      <c r="C95" s="10">
        <f>MetaData!C95</f>
        <v>6</v>
      </c>
      <c r="D95" s="10" t="str">
        <f>MetaData!D95</f>
        <v>s2-v5</v>
      </c>
      <c r="E95" s="94" t="str">
        <f>MetaData!E95</f>
        <v>Carvalho and Pipa (1993)</v>
      </c>
      <c r="F95" s="12" t="s">
        <v>3</v>
      </c>
      <c r="G95" s="14" t="str">
        <f>MetaData!G95</f>
        <v>C</v>
      </c>
      <c r="H95" s="14" t="str">
        <f>MetaData!H95</f>
        <v>R</v>
      </c>
      <c r="I95" s="50">
        <f>IF(MetaData!$F95="US",MetaData!I95,MetaData!I95/6.89476)</f>
        <v>5.54043940615772</v>
      </c>
      <c r="J95" s="92">
        <f>IF(MetaData!$F95="US",MetaData!J95,MetaData!J95/6.89476)</f>
        <v>0</v>
      </c>
      <c r="K95" s="92">
        <f>IF(MetaData!$F95="US",MetaData!K95,MetaData!K95/6.89476)</f>
        <v>0</v>
      </c>
      <c r="L95" s="50">
        <f>IF(MetaData!$F95="US",MetaData!L95,MetaData!L95/4.448)</f>
        <v>0</v>
      </c>
      <c r="M95" s="117">
        <f>MetaData!M95</f>
        <v>0</v>
      </c>
      <c r="N95" s="53">
        <f>IF(MetaData!$F95="US",MetaData!N95,MetaData!N95/25.4)</f>
        <v>7.8740157480314963</v>
      </c>
      <c r="O95" s="53">
        <f>IF(MetaData!$F95="US",MetaData!O95,MetaData!O95/25.4)</f>
        <v>11.811023622047244</v>
      </c>
      <c r="P95" s="53">
        <f>IF(MetaData!$F95="US",MetaData!P95,MetaData!P95/25.4)</f>
        <v>59.055118110236222</v>
      </c>
      <c r="Q95" s="53">
        <f>IF(MetaData!$F95="US",MetaData!Q95,MetaData!Q95/25.4)</f>
        <v>0</v>
      </c>
      <c r="R95" s="118"/>
      <c r="S95" s="54">
        <f t="shared" si="1"/>
        <v>93.000186000372011</v>
      </c>
      <c r="T95" s="50">
        <f>IF(MetaData!$F95="US",MetaData!T95,MetaData!T95/25.4)</f>
        <v>0.47244094488188981</v>
      </c>
      <c r="U95" s="50">
        <f>IF(MetaData!$F95="US",MetaData!U95,MetaData!U95/25.4)</f>
        <v>0</v>
      </c>
      <c r="V95" s="50">
        <f>IF(MetaData!$F95="US",MetaData!V95,MetaData!V95/25.4)</f>
        <v>0.4724409448818897</v>
      </c>
      <c r="W95" s="52">
        <f>MetaData!W95</f>
        <v>7</v>
      </c>
      <c r="X95" s="50">
        <v>0.77362204724409445</v>
      </c>
      <c r="Y95" s="52">
        <f>MetaData!Y95</f>
        <v>3</v>
      </c>
      <c r="Z95" s="50">
        <f>IF(MetaData!$F95="US",MetaData!Z95,MetaData!Z95/25.4)</f>
        <v>0.77362204724409445</v>
      </c>
      <c r="AA95" s="52">
        <f>MetaData!AA95</f>
        <v>0</v>
      </c>
      <c r="AB95" s="102" t="str">
        <f>MetaData!AB95</f>
        <v>H90</v>
      </c>
      <c r="AC95" s="98">
        <f>IF(MetaData!$F95="US",MetaData!AC95,MetaData!AC95/25.4)</f>
        <v>0</v>
      </c>
      <c r="AD95" s="98"/>
      <c r="AE95" s="51">
        <f>MetaData!AE95</f>
        <v>1.3471469999999999E-2</v>
      </c>
      <c r="AF95" s="50">
        <f>IF(MetaData!$F95="US",MetaData!AF95,MetaData!AF95/6.89476)</f>
        <v>79.480649072629078</v>
      </c>
      <c r="AG95" s="119">
        <f>IF(MetaData!$F95="US",MetaData!AG95*6.89476,MetaData!AG95)</f>
        <v>0</v>
      </c>
      <c r="AH95" s="50">
        <f>IF(MetaData!$F95="US",MetaData!AH95,MetaData!AH95/6.89476)</f>
        <v>79.480649072629078</v>
      </c>
      <c r="AI95" s="50">
        <f>IF(MetaData!$F95="US",MetaData!AI95,MetaData!AI95/6.89476)</f>
        <v>79.480649072629078</v>
      </c>
      <c r="AJ95" s="119">
        <f>IF(MetaData!$F95="US",MetaData!AJ95*6.89476,MetaData!AJ95)</f>
        <v>0</v>
      </c>
      <c r="AK95" s="119">
        <f>IF(MetaData!$F95="US",MetaData!AK95*6.89476,MetaData!AK95)</f>
        <v>0</v>
      </c>
      <c r="AL95" s="117">
        <f>MetaData!AL95</f>
        <v>0</v>
      </c>
      <c r="AM95" s="117" t="str">
        <f>MetaData!AM95</f>
        <v>R</v>
      </c>
      <c r="AN95" s="52">
        <f>MetaData!AN95</f>
        <v>2</v>
      </c>
      <c r="AO95" s="102" t="str">
        <f>MetaData!AO95</f>
        <v>Ribbed</v>
      </c>
      <c r="AP95" s="50">
        <f>IF(MetaData!$F95="US",MetaData!AP95,MetaData!AP95/25.4)</f>
        <v>0.25</v>
      </c>
      <c r="AQ95" s="117">
        <f>MetaData!AQ95</f>
        <v>0</v>
      </c>
      <c r="AR95" s="50">
        <f>IF(MetaData!$F95="US",MetaData!AR95,MetaData!AR95/25.4)</f>
        <v>2.7559055118110236</v>
      </c>
      <c r="AS95" s="120">
        <f>IF(MetaData!$F95="US",MetaData!AS95,MetaData!AS95/25.4)</f>
        <v>0</v>
      </c>
      <c r="AT95" s="117">
        <f>MetaData!AT95</f>
        <v>0</v>
      </c>
      <c r="AU95" s="120">
        <f>IF(MetaData!$F95="US",MetaData!AU95,MetaData!AU95/25.4)</f>
        <v>0</v>
      </c>
      <c r="AV95" s="59">
        <f>MetaData!AV95</f>
        <v>4.5241700991071427E-3</v>
      </c>
      <c r="AW95" s="59"/>
      <c r="AX95" s="55">
        <f>IF(MetaData!$F95="US",MetaData!AX95,MetaData!AX95/6.89476)</f>
        <v>80.350875157365891</v>
      </c>
      <c r="AY95" s="119">
        <f>IF(MetaData!$F95="US",MetaData!AY95,MetaData!AY95/6.89476)</f>
        <v>0</v>
      </c>
      <c r="AZ95" s="119">
        <f>MetaData!AZ95</f>
        <v>0</v>
      </c>
      <c r="BA95" s="115"/>
      <c r="BB95" s="115"/>
      <c r="BC95" s="115"/>
      <c r="BD95" s="115"/>
      <c r="BE95" s="117">
        <f>MetaData!BE95</f>
        <v>0</v>
      </c>
      <c r="BF95" s="52">
        <f>MetaData!BF95</f>
        <v>1</v>
      </c>
    </row>
    <row r="96" spans="1:58" ht="15.75">
      <c r="A96" s="89">
        <f>MetaData!A96</f>
        <v>92</v>
      </c>
      <c r="B96" s="89">
        <f>MetaData!B96</f>
        <v>23</v>
      </c>
      <c r="C96" s="10">
        <f>MetaData!C96</f>
        <v>7</v>
      </c>
      <c r="D96" s="10" t="str">
        <f>MetaData!D96</f>
        <v>s2-v6</v>
      </c>
      <c r="E96" s="94" t="str">
        <f>MetaData!E96</f>
        <v>Carvalho and Pipa (1993)</v>
      </c>
      <c r="F96" s="12" t="s">
        <v>3</v>
      </c>
      <c r="G96" s="14" t="str">
        <f>MetaData!G96</f>
        <v>C</v>
      </c>
      <c r="H96" s="14" t="str">
        <f>MetaData!H96</f>
        <v>R</v>
      </c>
      <c r="I96" s="50">
        <f>IF(MetaData!$F96="US",MetaData!I96,MetaData!I96/6.89476)</f>
        <v>5.54043940615772</v>
      </c>
      <c r="J96" s="92">
        <f>IF(MetaData!$F96="US",MetaData!J96,MetaData!J96/6.89476)</f>
        <v>0</v>
      </c>
      <c r="K96" s="92">
        <f>IF(MetaData!$F96="US",MetaData!K96,MetaData!K96/6.89476)</f>
        <v>0</v>
      </c>
      <c r="L96" s="50">
        <f>IF(MetaData!$F96="US",MetaData!L96,MetaData!L96/4.448)</f>
        <v>0</v>
      </c>
      <c r="M96" s="117">
        <f>MetaData!M96</f>
        <v>0</v>
      </c>
      <c r="N96" s="53">
        <f>IF(MetaData!$F96="US",MetaData!N96,MetaData!N96/25.4)</f>
        <v>7.8740157480314963</v>
      </c>
      <c r="O96" s="53">
        <f>IF(MetaData!$F96="US",MetaData!O96,MetaData!O96/25.4)</f>
        <v>11.811023622047244</v>
      </c>
      <c r="P96" s="53">
        <f>IF(MetaData!$F96="US",MetaData!P96,MetaData!P96/25.4)</f>
        <v>59.055118110236222</v>
      </c>
      <c r="Q96" s="53">
        <f>IF(MetaData!$F96="US",MetaData!Q96,MetaData!Q96/25.4)</f>
        <v>0</v>
      </c>
      <c r="R96" s="118"/>
      <c r="S96" s="54">
        <f t="shared" si="1"/>
        <v>93.000186000372011</v>
      </c>
      <c r="T96" s="50">
        <f>IF(MetaData!$F96="US",MetaData!T96,MetaData!T96/25.4)</f>
        <v>0.47244094488188981</v>
      </c>
      <c r="U96" s="50">
        <f>IF(MetaData!$F96="US",MetaData!U96,MetaData!U96/25.4)</f>
        <v>0</v>
      </c>
      <c r="V96" s="50">
        <f>IF(MetaData!$F96="US",MetaData!V96,MetaData!V96/25.4)</f>
        <v>0.4724409448818897</v>
      </c>
      <c r="W96" s="52">
        <f>MetaData!W96</f>
        <v>7</v>
      </c>
      <c r="X96" s="50">
        <v>0.77362204724409445</v>
      </c>
      <c r="Y96" s="52">
        <f>MetaData!Y96</f>
        <v>3</v>
      </c>
      <c r="Z96" s="50">
        <f>IF(MetaData!$F96="US",MetaData!Z96,MetaData!Z96/25.4)</f>
        <v>0.77362204724409445</v>
      </c>
      <c r="AA96" s="52">
        <f>MetaData!AA96</f>
        <v>0</v>
      </c>
      <c r="AB96" s="102" t="str">
        <f>MetaData!AB96</f>
        <v>H90</v>
      </c>
      <c r="AC96" s="98">
        <f>IF(MetaData!$F96="US",MetaData!AC96,MetaData!AC96/25.4)</f>
        <v>0</v>
      </c>
      <c r="AD96" s="98"/>
      <c r="AE96" s="51">
        <f>MetaData!AE96</f>
        <v>1.3471469999999999E-2</v>
      </c>
      <c r="AF96" s="50">
        <f>IF(MetaData!$F96="US",MetaData!AF96,MetaData!AF96/6.89476)</f>
        <v>79.480649072629078</v>
      </c>
      <c r="AG96" s="119">
        <f>IF(MetaData!$F96="US",MetaData!AG96*6.89476,MetaData!AG96)</f>
        <v>0</v>
      </c>
      <c r="AH96" s="50">
        <f>IF(MetaData!$F96="US",MetaData!AH96,MetaData!AH96/6.89476)</f>
        <v>79.480649072629078</v>
      </c>
      <c r="AI96" s="50">
        <f>IF(MetaData!$F96="US",MetaData!AI96,MetaData!AI96/6.89476)</f>
        <v>79.480649072629078</v>
      </c>
      <c r="AJ96" s="119">
        <f>IF(MetaData!$F96="US",MetaData!AJ96*6.89476,MetaData!AJ96)</f>
        <v>0</v>
      </c>
      <c r="AK96" s="119">
        <f>IF(MetaData!$F96="US",MetaData!AK96*6.89476,MetaData!AK96)</f>
        <v>0</v>
      </c>
      <c r="AL96" s="117">
        <f>MetaData!AL96</f>
        <v>0</v>
      </c>
      <c r="AM96" s="117" t="str">
        <f>MetaData!AM96</f>
        <v>R</v>
      </c>
      <c r="AN96" s="52">
        <f>MetaData!AN96</f>
        <v>2</v>
      </c>
      <c r="AO96" s="102" t="str">
        <f>MetaData!AO96</f>
        <v>Ribbed</v>
      </c>
      <c r="AP96" s="50">
        <f>IF(MetaData!$F96="US",MetaData!AP96,MetaData!AP96/25.4)</f>
        <v>0.25</v>
      </c>
      <c r="AQ96" s="117">
        <f>MetaData!AQ96</f>
        <v>0</v>
      </c>
      <c r="AR96" s="50">
        <f>IF(MetaData!$F96="US",MetaData!AR96,MetaData!AR96/25.4)</f>
        <v>2.7559055118110236</v>
      </c>
      <c r="AS96" s="120">
        <f>IF(MetaData!$F96="US",MetaData!AS96,MetaData!AS96/25.4)</f>
        <v>0</v>
      </c>
      <c r="AT96" s="117">
        <f>MetaData!AT96</f>
        <v>0</v>
      </c>
      <c r="AU96" s="120">
        <f>IF(MetaData!$F96="US",MetaData!AU96,MetaData!AU96/25.4)</f>
        <v>0</v>
      </c>
      <c r="AV96" s="59">
        <f>MetaData!AV96</f>
        <v>4.5241700991071427E-3</v>
      </c>
      <c r="AW96" s="59"/>
      <c r="AX96" s="55">
        <f>IF(MetaData!$F96="US",MetaData!AX96,MetaData!AX96/6.89476)</f>
        <v>80.350875157365891</v>
      </c>
      <c r="AY96" s="119">
        <f>IF(MetaData!$F96="US",MetaData!AY96,MetaData!AY96/6.89476)</f>
        <v>0</v>
      </c>
      <c r="AZ96" s="119">
        <f>MetaData!AZ96</f>
        <v>0</v>
      </c>
      <c r="BA96" s="115"/>
      <c r="BB96" s="115"/>
      <c r="BC96" s="115"/>
      <c r="BD96" s="115"/>
      <c r="BE96" s="117">
        <f>MetaData!BE96</f>
        <v>0</v>
      </c>
      <c r="BF96" s="52">
        <f>MetaData!BF96</f>
        <v>0</v>
      </c>
    </row>
    <row r="97" spans="1:58" ht="15.75">
      <c r="A97" s="89">
        <f>MetaData!A97</f>
        <v>93</v>
      </c>
      <c r="B97" s="89">
        <f>MetaData!B97</f>
        <v>24</v>
      </c>
      <c r="C97" s="10">
        <f>MetaData!C97</f>
        <v>1</v>
      </c>
      <c r="D97" s="10" t="str">
        <f>MetaData!D97</f>
        <v>beam10</v>
      </c>
      <c r="E97" s="94" t="str">
        <f>MetaData!E97</f>
        <v>Celebi and Penzien (1973)</v>
      </c>
      <c r="F97" s="12" t="s">
        <v>3</v>
      </c>
      <c r="G97" s="14" t="str">
        <f>MetaData!G97</f>
        <v>C</v>
      </c>
      <c r="H97" s="14" t="str">
        <f>MetaData!H97</f>
        <v>R</v>
      </c>
      <c r="I97" s="50">
        <f>IF(MetaData!$F97="US",MetaData!I97,MetaData!I97/6.89476)</f>
        <v>4.2532299891511816</v>
      </c>
      <c r="J97" s="92">
        <f>IF(MetaData!$F97="US",MetaData!J97,MetaData!J97/6.89476)</f>
        <v>0</v>
      </c>
      <c r="K97" s="92">
        <f>IF(MetaData!$F97="US",MetaData!K97,MetaData!K97/6.89476)</f>
        <v>0</v>
      </c>
      <c r="L97" s="50">
        <f>IF(MetaData!$F97="US",MetaData!L97,MetaData!L97/4.448)</f>
        <v>0</v>
      </c>
      <c r="M97" s="117">
        <f>MetaData!M97</f>
        <v>0</v>
      </c>
      <c r="N97" s="53">
        <f>IF(MetaData!$F97="US",MetaData!N97,MetaData!N97/25.4)</f>
        <v>9</v>
      </c>
      <c r="O97" s="53">
        <f>IF(MetaData!$F97="US",MetaData!O97,MetaData!O97/25.4)</f>
        <v>15</v>
      </c>
      <c r="P97" s="53">
        <f>IF(MetaData!$F97="US",MetaData!P97,MetaData!P97/25.4)</f>
        <v>54</v>
      </c>
      <c r="Q97" s="53">
        <f>IF(MetaData!$F97="US",MetaData!Q97,MetaData!Q97/25.4)</f>
        <v>0</v>
      </c>
      <c r="R97" s="118"/>
      <c r="S97" s="54">
        <f t="shared" si="1"/>
        <v>135</v>
      </c>
      <c r="T97" s="50">
        <f>IF(MetaData!$F97="US",MetaData!T97,MetaData!T97/25.4)</f>
        <v>0.87500000000000011</v>
      </c>
      <c r="U97" s="50">
        <f>IF(MetaData!$F97="US",MetaData!U97,MetaData!U97/25.4)</f>
        <v>0</v>
      </c>
      <c r="V97" s="50">
        <f>IF(MetaData!$F97="US",MetaData!V97,MetaData!V97/25.4)</f>
        <v>0</v>
      </c>
      <c r="W97" s="52">
        <f>MetaData!W97</f>
        <v>4</v>
      </c>
      <c r="X97" s="50">
        <v>1.1876968503937013</v>
      </c>
      <c r="Y97" s="52">
        <f>MetaData!Y97</f>
        <v>0</v>
      </c>
      <c r="Z97" s="50">
        <f>IF(MetaData!$F97="US",MetaData!Z97,MetaData!Z97/25.4)</f>
        <v>1.1876968503937013</v>
      </c>
      <c r="AA97" s="52">
        <f>MetaData!AA97</f>
        <v>0</v>
      </c>
      <c r="AB97" s="102" t="str">
        <f>MetaData!AB97</f>
        <v>DE</v>
      </c>
      <c r="AC97" s="98">
        <f>IF(MetaData!$F97="US",MetaData!AC97,MetaData!AC97/25.4)</f>
        <v>0</v>
      </c>
      <c r="AD97" s="98"/>
      <c r="AE97" s="51">
        <f>MetaData!AE97</f>
        <v>1.7776840000000002E-2</v>
      </c>
      <c r="AF97" s="50">
        <f>IF(MetaData!$F97="US",MetaData!AF97,MetaData!AF97/6.89476)</f>
        <v>51.839367867772054</v>
      </c>
      <c r="AG97" s="119">
        <f>IF(MetaData!$F97="US",MetaData!AG97*6.89476,MetaData!AG97)</f>
        <v>0</v>
      </c>
      <c r="AH97" s="50">
        <f>IF(MetaData!$F97="US",MetaData!AH97,MetaData!AH97/6.89476)</f>
        <v>0</v>
      </c>
      <c r="AI97" s="50">
        <f>IF(MetaData!$F97="US",MetaData!AI97,MetaData!AI97/6.89476)</f>
        <v>0</v>
      </c>
      <c r="AJ97" s="119">
        <f>IF(MetaData!$F97="US",MetaData!AJ97*6.89476,MetaData!AJ97)</f>
        <v>0</v>
      </c>
      <c r="AK97" s="119">
        <f>IF(MetaData!$F97="US",MetaData!AK97*6.89476,MetaData!AK97)</f>
        <v>0</v>
      </c>
      <c r="AL97" s="117">
        <f>MetaData!AL97</f>
        <v>0</v>
      </c>
      <c r="AM97" s="117" t="str">
        <f>MetaData!AM97</f>
        <v>R</v>
      </c>
      <c r="AN97" s="52">
        <f>MetaData!AN97</f>
        <v>2</v>
      </c>
      <c r="AO97" s="102" t="str">
        <f>MetaData!AO97</f>
        <v>Ribbed</v>
      </c>
      <c r="AP97" s="50">
        <f>IF(MetaData!$F97="US",MetaData!AP97,MetaData!AP97/25.4)</f>
        <v>0.37480314960629924</v>
      </c>
      <c r="AQ97" s="117">
        <f>MetaData!AQ97</f>
        <v>0</v>
      </c>
      <c r="AR97" s="50">
        <f>IF(MetaData!$F97="US",MetaData!AR97,MetaData!AR97/25.4)</f>
        <v>3.25</v>
      </c>
      <c r="AS97" s="120">
        <f>IF(MetaData!$F97="US",MetaData!AS97,MetaData!AS97/25.4)</f>
        <v>0</v>
      </c>
      <c r="AT97" s="117">
        <f>MetaData!AT97</f>
        <v>0</v>
      </c>
      <c r="AU97" s="120">
        <f>IF(MetaData!$F97="US",MetaData!AU97,MetaData!AU97/25.4)</f>
        <v>0</v>
      </c>
      <c r="AV97" s="59">
        <f>MetaData!AV97</f>
        <v>7.5439726165059161E-3</v>
      </c>
      <c r="AW97" s="59"/>
      <c r="AX97" s="55">
        <f>IF(MetaData!$F97="US",MetaData!AX97,MetaData!AX97/6.89476)</f>
        <v>52.539899865985184</v>
      </c>
      <c r="AY97" s="119">
        <f>IF(MetaData!$F97="US",MetaData!AY97,MetaData!AY97/6.89476)</f>
        <v>0</v>
      </c>
      <c r="AZ97" s="119">
        <f>MetaData!AZ97</f>
        <v>0</v>
      </c>
      <c r="BA97" s="115"/>
      <c r="BB97" s="115"/>
      <c r="BC97" s="115"/>
      <c r="BD97" s="115"/>
      <c r="BE97" s="117">
        <f>MetaData!BE97</f>
        <v>0</v>
      </c>
      <c r="BF97" s="52">
        <f>MetaData!BF97</f>
        <v>3</v>
      </c>
    </row>
    <row r="98" spans="1:58" ht="15.75">
      <c r="A98" s="89">
        <f>MetaData!A98</f>
        <v>94</v>
      </c>
      <c r="B98" s="89">
        <f>MetaData!B98</f>
        <v>24</v>
      </c>
      <c r="C98" s="10">
        <f>MetaData!C98</f>
        <v>2</v>
      </c>
      <c r="D98" s="10" t="str">
        <f>MetaData!D98</f>
        <v>beam11</v>
      </c>
      <c r="E98" s="94" t="str">
        <f>MetaData!E98</f>
        <v>Celebi and Penzien (1973)</v>
      </c>
      <c r="F98" s="12" t="s">
        <v>3</v>
      </c>
      <c r="G98" s="14" t="str">
        <f>MetaData!G98</f>
        <v>C</v>
      </c>
      <c r="H98" s="14" t="str">
        <f>MetaData!H98</f>
        <v>R</v>
      </c>
      <c r="I98" s="50">
        <f>IF(MetaData!$F98="US",MetaData!I98,MetaData!I98/6.89476)</f>
        <v>4.5934883882832764</v>
      </c>
      <c r="J98" s="92">
        <f>IF(MetaData!$F98="US",MetaData!J98,MetaData!J98/6.89476)</f>
        <v>0</v>
      </c>
      <c r="K98" s="92">
        <f>IF(MetaData!$F98="US",MetaData!K98,MetaData!K98/6.89476)</f>
        <v>0</v>
      </c>
      <c r="L98" s="50">
        <f>IF(MetaData!$F98="US",MetaData!L98,MetaData!L98/4.448)</f>
        <v>0</v>
      </c>
      <c r="M98" s="117">
        <f>MetaData!M98</f>
        <v>0</v>
      </c>
      <c r="N98" s="53">
        <f>IF(MetaData!$F98="US",MetaData!N98,MetaData!N98/25.4)</f>
        <v>9</v>
      </c>
      <c r="O98" s="53">
        <f>IF(MetaData!$F98="US",MetaData!O98,MetaData!O98/25.4)</f>
        <v>15</v>
      </c>
      <c r="P98" s="53">
        <f>IF(MetaData!$F98="US",MetaData!P98,MetaData!P98/25.4)</f>
        <v>36</v>
      </c>
      <c r="Q98" s="53">
        <f>IF(MetaData!$F98="US",MetaData!Q98,MetaData!Q98/25.4)</f>
        <v>0</v>
      </c>
      <c r="R98" s="118"/>
      <c r="S98" s="54">
        <f t="shared" si="1"/>
        <v>135</v>
      </c>
      <c r="T98" s="50">
        <f>IF(MetaData!$F98="US",MetaData!T98,MetaData!T98/25.4)</f>
        <v>0.87500000000000011</v>
      </c>
      <c r="U98" s="50">
        <f>IF(MetaData!$F98="US",MetaData!U98,MetaData!U98/25.4)</f>
        <v>0</v>
      </c>
      <c r="V98" s="50">
        <f>IF(MetaData!$F98="US",MetaData!V98,MetaData!V98/25.4)</f>
        <v>0</v>
      </c>
      <c r="W98" s="52">
        <f>MetaData!W98</f>
        <v>4</v>
      </c>
      <c r="X98" s="50">
        <v>1.1876968503937013</v>
      </c>
      <c r="Y98" s="52">
        <f>MetaData!Y98</f>
        <v>0</v>
      </c>
      <c r="Z98" s="50">
        <f>IF(MetaData!$F98="US",MetaData!Z98,MetaData!Z98/25.4)</f>
        <v>1.1876968503937013</v>
      </c>
      <c r="AA98" s="52">
        <f>MetaData!AA98</f>
        <v>0</v>
      </c>
      <c r="AB98" s="102" t="str">
        <f>MetaData!AB98</f>
        <v>DE</v>
      </c>
      <c r="AC98" s="98">
        <f>IF(MetaData!$F98="US",MetaData!AC98,MetaData!AC98/25.4)</f>
        <v>0</v>
      </c>
      <c r="AD98" s="98"/>
      <c r="AE98" s="51">
        <f>MetaData!AE98</f>
        <v>1.7776840000000002E-2</v>
      </c>
      <c r="AF98" s="50">
        <f>IF(MetaData!$F98="US",MetaData!AF98,MetaData!AF98/6.89476)</f>
        <v>50.138075872111578</v>
      </c>
      <c r="AG98" s="119">
        <f>IF(MetaData!$F98="US",MetaData!AG98*6.89476,MetaData!AG98)</f>
        <v>0</v>
      </c>
      <c r="AH98" s="50">
        <f>IF(MetaData!$F98="US",MetaData!AH98,MetaData!AH98/6.89476)</f>
        <v>0</v>
      </c>
      <c r="AI98" s="50">
        <f>IF(MetaData!$F98="US",MetaData!AI98,MetaData!AI98/6.89476)</f>
        <v>0</v>
      </c>
      <c r="AJ98" s="119">
        <f>IF(MetaData!$F98="US",MetaData!AJ98*6.89476,MetaData!AJ98)</f>
        <v>0</v>
      </c>
      <c r="AK98" s="119">
        <f>IF(MetaData!$F98="US",MetaData!AK98*6.89476,MetaData!AK98)</f>
        <v>0</v>
      </c>
      <c r="AL98" s="117">
        <f>MetaData!AL98</f>
        <v>0</v>
      </c>
      <c r="AM98" s="117" t="str">
        <f>MetaData!AM98</f>
        <v>R</v>
      </c>
      <c r="AN98" s="52">
        <f>MetaData!AN98</f>
        <v>2</v>
      </c>
      <c r="AO98" s="102" t="str">
        <f>MetaData!AO98</f>
        <v>Ribbed</v>
      </c>
      <c r="AP98" s="50">
        <f>IF(MetaData!$F98="US",MetaData!AP98,MetaData!AP98/25.4)</f>
        <v>0.37480314960629924</v>
      </c>
      <c r="AQ98" s="117">
        <f>MetaData!AQ98</f>
        <v>0</v>
      </c>
      <c r="AR98" s="50">
        <f>IF(MetaData!$F98="US",MetaData!AR98,MetaData!AR98/25.4)</f>
        <v>3.25</v>
      </c>
      <c r="AS98" s="120">
        <f>IF(MetaData!$F98="US",MetaData!AS98,MetaData!AS98/25.4)</f>
        <v>0</v>
      </c>
      <c r="AT98" s="117">
        <f>MetaData!AT98</f>
        <v>0</v>
      </c>
      <c r="AU98" s="120">
        <f>IF(MetaData!$F98="US",MetaData!AU98,MetaData!AU98/25.4)</f>
        <v>0</v>
      </c>
      <c r="AV98" s="59">
        <f>MetaData!AV98</f>
        <v>7.5439726165059161E-3</v>
      </c>
      <c r="AW98" s="59"/>
      <c r="AX98" s="55">
        <f>IF(MetaData!$F98="US",MetaData!AX98,MetaData!AX98/6.89476)</f>
        <v>49.897893472724213</v>
      </c>
      <c r="AY98" s="119">
        <f>IF(MetaData!$F98="US",MetaData!AY98,MetaData!AY98/6.89476)</f>
        <v>0</v>
      </c>
      <c r="AZ98" s="119">
        <f>MetaData!AZ98</f>
        <v>0</v>
      </c>
      <c r="BA98" s="115"/>
      <c r="BB98" s="115"/>
      <c r="BC98" s="115"/>
      <c r="BD98" s="115"/>
      <c r="BE98" s="117">
        <f>MetaData!BE98</f>
        <v>0</v>
      </c>
      <c r="BF98" s="52">
        <f>MetaData!BF98</f>
        <v>3</v>
      </c>
    </row>
    <row r="99" spans="1:58" ht="15.75">
      <c r="A99" s="89">
        <f>MetaData!A99</f>
        <v>95</v>
      </c>
      <c r="B99" s="89">
        <f>MetaData!B99</f>
        <v>24</v>
      </c>
      <c r="C99" s="10">
        <f>MetaData!C99</f>
        <v>5</v>
      </c>
      <c r="D99" s="10" t="str">
        <f>MetaData!D99</f>
        <v>beam4</v>
      </c>
      <c r="E99" s="94" t="str">
        <f>MetaData!E99</f>
        <v>Celebi and Penzien (1973)</v>
      </c>
      <c r="F99" s="12" t="s">
        <v>3</v>
      </c>
      <c r="G99" s="14" t="str">
        <f>MetaData!G99</f>
        <v>C</v>
      </c>
      <c r="H99" s="14" t="str">
        <f>MetaData!H99</f>
        <v>R</v>
      </c>
      <c r="I99" s="50">
        <f>IF(MetaData!$F99="US",MetaData!I99,MetaData!I99/6.89476)</f>
        <v>4.7536099878748495</v>
      </c>
      <c r="J99" s="92">
        <f>IF(MetaData!$F99="US",MetaData!J99,MetaData!J99/6.89476)</f>
        <v>0</v>
      </c>
      <c r="K99" s="92">
        <f>IF(MetaData!$F99="US",MetaData!K99,MetaData!K99/6.89476)</f>
        <v>0</v>
      </c>
      <c r="L99" s="50">
        <f>IF(MetaData!$F99="US",MetaData!L99,MetaData!L99/4.448)</f>
        <v>0</v>
      </c>
      <c r="M99" s="117">
        <f>MetaData!M99</f>
        <v>0</v>
      </c>
      <c r="N99" s="53">
        <f>IF(MetaData!$F99="US",MetaData!N99,MetaData!N99/25.4)</f>
        <v>9</v>
      </c>
      <c r="O99" s="53">
        <f>IF(MetaData!$F99="US",MetaData!O99,MetaData!O99/25.4)</f>
        <v>12.000000000000002</v>
      </c>
      <c r="P99" s="53">
        <f>IF(MetaData!$F99="US",MetaData!P99,MetaData!P99/25.4)</f>
        <v>72</v>
      </c>
      <c r="Q99" s="53">
        <f>IF(MetaData!$F99="US",MetaData!Q99,MetaData!Q99/25.4)</f>
        <v>0</v>
      </c>
      <c r="R99" s="118"/>
      <c r="S99" s="54">
        <f t="shared" si="1"/>
        <v>108.00000000000001</v>
      </c>
      <c r="T99" s="50">
        <f>IF(MetaData!$F99="US",MetaData!T99,MetaData!T99/25.4)</f>
        <v>0.87500000000000011</v>
      </c>
      <c r="U99" s="50">
        <f>IF(MetaData!$F99="US",MetaData!U99,MetaData!U99/25.4)</f>
        <v>0</v>
      </c>
      <c r="V99" s="50">
        <f>IF(MetaData!$F99="US",MetaData!V99,MetaData!V99/25.4)</f>
        <v>0</v>
      </c>
      <c r="W99" s="52">
        <f>MetaData!W99</f>
        <v>4</v>
      </c>
      <c r="X99" s="50">
        <v>1.1876968503937013</v>
      </c>
      <c r="Y99" s="52">
        <f>MetaData!Y99</f>
        <v>0</v>
      </c>
      <c r="Z99" s="50">
        <f>IF(MetaData!$F99="US",MetaData!Z99,MetaData!Z99/25.4)</f>
        <v>1.1876968503937013</v>
      </c>
      <c r="AA99" s="52">
        <f>MetaData!AA99</f>
        <v>0</v>
      </c>
      <c r="AB99" s="102" t="str">
        <f>MetaData!AB99</f>
        <v>DE</v>
      </c>
      <c r="AC99" s="98">
        <f>IF(MetaData!$F99="US",MetaData!AC99,MetaData!AC99/25.4)</f>
        <v>0</v>
      </c>
      <c r="AD99" s="98"/>
      <c r="AE99" s="51">
        <f>MetaData!AE99</f>
        <v>2.2167599999999999E-2</v>
      </c>
      <c r="AF99" s="50">
        <f>IF(MetaData!$F99="US",MetaData!AF99,MetaData!AF99/6.89476)</f>
        <v>52.439823866240452</v>
      </c>
      <c r="AG99" s="119">
        <f>IF(MetaData!$F99="US",MetaData!AG99*6.89476,MetaData!AG99)</f>
        <v>0</v>
      </c>
      <c r="AH99" s="50">
        <f>IF(MetaData!$F99="US",MetaData!AH99,MetaData!AH99/6.89476)</f>
        <v>0</v>
      </c>
      <c r="AI99" s="50">
        <f>IF(MetaData!$F99="US",MetaData!AI99,MetaData!AI99/6.89476)</f>
        <v>0</v>
      </c>
      <c r="AJ99" s="119">
        <f>IF(MetaData!$F99="US",MetaData!AJ99*6.89476,MetaData!AJ99)</f>
        <v>0</v>
      </c>
      <c r="AK99" s="119">
        <f>IF(MetaData!$F99="US",MetaData!AK99*6.89476,MetaData!AK99)</f>
        <v>0</v>
      </c>
      <c r="AL99" s="117">
        <f>MetaData!AL99</f>
        <v>0</v>
      </c>
      <c r="AM99" s="117" t="str">
        <f>MetaData!AM99</f>
        <v>R</v>
      </c>
      <c r="AN99" s="52">
        <f>MetaData!AN99</f>
        <v>2</v>
      </c>
      <c r="AO99" s="102" t="str">
        <f>MetaData!AO99</f>
        <v>Ribbed</v>
      </c>
      <c r="AP99" s="50">
        <f>IF(MetaData!$F99="US",MetaData!AP99,MetaData!AP99/25.4)</f>
        <v>0.37480314960629924</v>
      </c>
      <c r="AQ99" s="117">
        <f>MetaData!AQ99</f>
        <v>0</v>
      </c>
      <c r="AR99" s="50">
        <f>IF(MetaData!$F99="US",MetaData!AR99,MetaData!AR99/25.4)</f>
        <v>5</v>
      </c>
      <c r="AS99" s="120">
        <f>IF(MetaData!$F99="US",MetaData!AS99,MetaData!AS99/25.4)</f>
        <v>0</v>
      </c>
      <c r="AT99" s="117">
        <f>MetaData!AT99</f>
        <v>0</v>
      </c>
      <c r="AU99" s="120">
        <f>IF(MetaData!$F99="US",MetaData!AU99,MetaData!AU99/25.4)</f>
        <v>0</v>
      </c>
      <c r="AV99" s="59">
        <f>MetaData!AV99</f>
        <v>4.9035822007288451E-3</v>
      </c>
      <c r="AW99" s="59"/>
      <c r="AX99" s="55">
        <f>IF(MetaData!$F99="US",MetaData!AX99,MetaData!AX99/6.89476)</f>
        <v>50.037999872366839</v>
      </c>
      <c r="AY99" s="119">
        <f>IF(MetaData!$F99="US",MetaData!AY99,MetaData!AY99/6.89476)</f>
        <v>0</v>
      </c>
      <c r="AZ99" s="119">
        <f>MetaData!AZ99</f>
        <v>0</v>
      </c>
      <c r="BA99" s="115"/>
      <c r="BB99" s="115"/>
      <c r="BC99" s="115"/>
      <c r="BD99" s="115"/>
      <c r="BE99" s="117">
        <f>MetaData!BE99</f>
        <v>0</v>
      </c>
      <c r="BF99" s="52">
        <f>MetaData!BF99</f>
        <v>3</v>
      </c>
    </row>
    <row r="100" spans="1:58" ht="15.75">
      <c r="A100" s="89">
        <f>MetaData!A100</f>
        <v>96</v>
      </c>
      <c r="B100" s="89">
        <f>MetaData!B100</f>
        <v>24</v>
      </c>
      <c r="C100" s="10">
        <f>MetaData!C100</f>
        <v>6</v>
      </c>
      <c r="D100" s="10" t="str">
        <f>MetaData!D100</f>
        <v>beam5</v>
      </c>
      <c r="E100" s="94" t="str">
        <f>MetaData!E100</f>
        <v>Celebi and Penzien (1973)</v>
      </c>
      <c r="F100" s="12" t="s">
        <v>3</v>
      </c>
      <c r="G100" s="14" t="str">
        <f>MetaData!G100</f>
        <v>C</v>
      </c>
      <c r="H100" s="14" t="str">
        <f>MetaData!H100</f>
        <v>R</v>
      </c>
      <c r="I100" s="50">
        <f>IF(MetaData!$F100="US",MetaData!I100,MetaData!I100/6.89476)</f>
        <v>4.0630855896361879</v>
      </c>
      <c r="J100" s="92">
        <f>IF(MetaData!$F100="US",MetaData!J100,MetaData!J100/6.89476)</f>
        <v>0</v>
      </c>
      <c r="K100" s="92">
        <f>IF(MetaData!$F100="US",MetaData!K100,MetaData!K100/6.89476)</f>
        <v>0</v>
      </c>
      <c r="L100" s="50">
        <f>IF(MetaData!$F100="US",MetaData!L100,MetaData!L100/4.448)</f>
        <v>0</v>
      </c>
      <c r="M100" s="117">
        <f>MetaData!M100</f>
        <v>0</v>
      </c>
      <c r="N100" s="53">
        <f>IF(MetaData!$F100="US",MetaData!N100,MetaData!N100/25.4)</f>
        <v>9</v>
      </c>
      <c r="O100" s="53">
        <f>IF(MetaData!$F100="US",MetaData!O100,MetaData!O100/25.4)</f>
        <v>15</v>
      </c>
      <c r="P100" s="53">
        <f>IF(MetaData!$F100="US",MetaData!P100,MetaData!P100/25.4)</f>
        <v>72</v>
      </c>
      <c r="Q100" s="53">
        <f>IF(MetaData!$F100="US",MetaData!Q100,MetaData!Q100/25.4)</f>
        <v>0</v>
      </c>
      <c r="R100" s="118"/>
      <c r="S100" s="54">
        <f t="shared" si="1"/>
        <v>135</v>
      </c>
      <c r="T100" s="50">
        <f>IF(MetaData!$F100="US",MetaData!T100,MetaData!T100/25.4)</f>
        <v>0.87500000000000011</v>
      </c>
      <c r="U100" s="50">
        <f>IF(MetaData!$F100="US",MetaData!U100,MetaData!U100/25.4)</f>
        <v>0</v>
      </c>
      <c r="V100" s="50">
        <f>IF(MetaData!$F100="US",MetaData!V100,MetaData!V100/25.4)</f>
        <v>0</v>
      </c>
      <c r="W100" s="52">
        <f>MetaData!W100</f>
        <v>4</v>
      </c>
      <c r="X100" s="50">
        <v>1.1876968503937013</v>
      </c>
      <c r="Y100" s="52">
        <f>MetaData!Y100</f>
        <v>0</v>
      </c>
      <c r="Z100" s="50">
        <f>IF(MetaData!$F100="US",MetaData!Z100,MetaData!Z100/25.4)</f>
        <v>1.1876968503937013</v>
      </c>
      <c r="AA100" s="52">
        <f>MetaData!AA100</f>
        <v>0</v>
      </c>
      <c r="AB100" s="102" t="str">
        <f>MetaData!AB100</f>
        <v>DE</v>
      </c>
      <c r="AC100" s="98">
        <f>IF(MetaData!$F100="US",MetaData!AC100,MetaData!AC100/25.4)</f>
        <v>0</v>
      </c>
      <c r="AD100" s="98"/>
      <c r="AE100" s="51">
        <f>MetaData!AE100</f>
        <v>1.7776840000000002E-2</v>
      </c>
      <c r="AF100" s="50">
        <f>IF(MetaData!$F100="US",MetaData!AF100,MetaData!AF100/6.89476)</f>
        <v>51.839367867772054</v>
      </c>
      <c r="AG100" s="119">
        <f>IF(MetaData!$F100="US",MetaData!AG100*6.89476,MetaData!AG100)</f>
        <v>0</v>
      </c>
      <c r="AH100" s="50">
        <f>IF(MetaData!$F100="US",MetaData!AH100,MetaData!AH100/6.89476)</f>
        <v>0</v>
      </c>
      <c r="AI100" s="50">
        <f>IF(MetaData!$F100="US",MetaData!AI100,MetaData!AI100/6.89476)</f>
        <v>0</v>
      </c>
      <c r="AJ100" s="119">
        <f>IF(MetaData!$F100="US",MetaData!AJ100*6.89476,MetaData!AJ100)</f>
        <v>0</v>
      </c>
      <c r="AK100" s="119">
        <f>IF(MetaData!$F100="US",MetaData!AK100*6.89476,MetaData!AK100)</f>
        <v>0</v>
      </c>
      <c r="AL100" s="117">
        <f>MetaData!AL100</f>
        <v>0</v>
      </c>
      <c r="AM100" s="117" t="str">
        <f>MetaData!AM100</f>
        <v>R</v>
      </c>
      <c r="AN100" s="52">
        <f>MetaData!AN100</f>
        <v>2</v>
      </c>
      <c r="AO100" s="102" t="str">
        <f>MetaData!AO100</f>
        <v>Ribbed</v>
      </c>
      <c r="AP100" s="50">
        <f>IF(MetaData!$F100="US",MetaData!AP100,MetaData!AP100/25.4)</f>
        <v>0.37480314960629924</v>
      </c>
      <c r="AQ100" s="117">
        <f>MetaData!AQ100</f>
        <v>0</v>
      </c>
      <c r="AR100" s="50">
        <f>IF(MetaData!$F100="US",MetaData!AR100,MetaData!AR100/25.4)</f>
        <v>3.25</v>
      </c>
      <c r="AS100" s="120">
        <f>IF(MetaData!$F100="US",MetaData!AS100,MetaData!AS100/25.4)</f>
        <v>0</v>
      </c>
      <c r="AT100" s="117">
        <f>MetaData!AT100</f>
        <v>0</v>
      </c>
      <c r="AU100" s="120">
        <f>IF(MetaData!$F100="US",MetaData!AU100,MetaData!AU100/25.4)</f>
        <v>0</v>
      </c>
      <c r="AV100" s="59">
        <f>MetaData!AV100</f>
        <v>7.5439726165059161E-3</v>
      </c>
      <c r="AW100" s="59"/>
      <c r="AX100" s="55">
        <f>IF(MetaData!$F100="US",MetaData!AX100,MetaData!AX100/6.89476)</f>
        <v>52.539899865985184</v>
      </c>
      <c r="AY100" s="119">
        <f>IF(MetaData!$F100="US",MetaData!AY100,MetaData!AY100/6.89476)</f>
        <v>0</v>
      </c>
      <c r="AZ100" s="119">
        <f>MetaData!AZ100</f>
        <v>0</v>
      </c>
      <c r="BA100" s="115"/>
      <c r="BB100" s="115"/>
      <c r="BC100" s="115"/>
      <c r="BD100" s="115"/>
      <c r="BE100" s="117">
        <f>MetaData!BE100</f>
        <v>0</v>
      </c>
      <c r="BF100" s="52">
        <f>MetaData!BF100</f>
        <v>3</v>
      </c>
    </row>
    <row r="101" spans="1:58" ht="15.75">
      <c r="A101" s="89">
        <f>MetaData!A101</f>
        <v>97</v>
      </c>
      <c r="B101" s="89">
        <f>MetaData!B101</f>
        <v>24</v>
      </c>
      <c r="C101" s="10">
        <f>MetaData!C101</f>
        <v>8</v>
      </c>
      <c r="D101" s="10" t="str">
        <f>MetaData!D101</f>
        <v>beam7</v>
      </c>
      <c r="E101" s="94" t="str">
        <f>MetaData!E101</f>
        <v>Celebi and Penzien (1973)</v>
      </c>
      <c r="F101" s="12" t="s">
        <v>3</v>
      </c>
      <c r="G101" s="14" t="str">
        <f>MetaData!G101</f>
        <v>C</v>
      </c>
      <c r="H101" s="14" t="str">
        <f>MetaData!H101</f>
        <v>R</v>
      </c>
      <c r="I101" s="50">
        <f>IF(MetaData!$F101="US",MetaData!I101,MetaData!I101/6.89476)</f>
        <v>4.6535339881301168</v>
      </c>
      <c r="J101" s="92">
        <f>IF(MetaData!$F101="US",MetaData!J101,MetaData!J101/6.89476)</f>
        <v>0</v>
      </c>
      <c r="K101" s="92">
        <f>IF(MetaData!$F101="US",MetaData!K101,MetaData!K101/6.89476)</f>
        <v>0</v>
      </c>
      <c r="L101" s="50">
        <f>IF(MetaData!$F101="US",MetaData!L101,MetaData!L101/4.448)</f>
        <v>0</v>
      </c>
      <c r="M101" s="117">
        <f>MetaData!M101</f>
        <v>0</v>
      </c>
      <c r="N101" s="53">
        <f>IF(MetaData!$F101="US",MetaData!N101,MetaData!N101/25.4)</f>
        <v>9</v>
      </c>
      <c r="O101" s="53">
        <f>IF(MetaData!$F101="US",MetaData!O101,MetaData!O101/25.4)</f>
        <v>15</v>
      </c>
      <c r="P101" s="53">
        <f>IF(MetaData!$F101="US",MetaData!P101,MetaData!P101/25.4)</f>
        <v>54</v>
      </c>
      <c r="Q101" s="53">
        <f>IF(MetaData!$F101="US",MetaData!Q101,MetaData!Q101/25.4)</f>
        <v>0</v>
      </c>
      <c r="R101" s="118"/>
      <c r="S101" s="54">
        <f t="shared" si="1"/>
        <v>135</v>
      </c>
      <c r="T101" s="50">
        <f>IF(MetaData!$F101="US",MetaData!T101,MetaData!T101/25.4)</f>
        <v>0.87500000000000011</v>
      </c>
      <c r="U101" s="50">
        <f>IF(MetaData!$F101="US",MetaData!U101,MetaData!U101/25.4)</f>
        <v>0</v>
      </c>
      <c r="V101" s="50">
        <f>IF(MetaData!$F101="US",MetaData!V101,MetaData!V101/25.4)</f>
        <v>0</v>
      </c>
      <c r="W101" s="52">
        <f>MetaData!W101</f>
        <v>4</v>
      </c>
      <c r="X101" s="50">
        <v>1.1876968503937013</v>
      </c>
      <c r="Y101" s="52">
        <f>MetaData!Y101</f>
        <v>0</v>
      </c>
      <c r="Z101" s="50">
        <f>IF(MetaData!$F101="US",MetaData!Z101,MetaData!Z101/25.4)</f>
        <v>1.1876968503937013</v>
      </c>
      <c r="AA101" s="52">
        <f>MetaData!AA101</f>
        <v>0</v>
      </c>
      <c r="AB101" s="102" t="str">
        <f>MetaData!AB101</f>
        <v>DE</v>
      </c>
      <c r="AC101" s="98">
        <f>IF(MetaData!$F101="US",MetaData!AC101,MetaData!AC101/25.4)</f>
        <v>0</v>
      </c>
      <c r="AD101" s="98"/>
      <c r="AE101" s="51">
        <f>MetaData!AE101</f>
        <v>1.7776840000000002E-2</v>
      </c>
      <c r="AF101" s="50">
        <f>IF(MetaData!$F101="US",MetaData!AF101,MetaData!AF101/6.89476)</f>
        <v>51.839367867772054</v>
      </c>
      <c r="AG101" s="119">
        <f>IF(MetaData!$F101="US",MetaData!AG101*6.89476,MetaData!AG101)</f>
        <v>0</v>
      </c>
      <c r="AH101" s="50">
        <f>IF(MetaData!$F101="US",MetaData!AH101,MetaData!AH101/6.89476)</f>
        <v>0</v>
      </c>
      <c r="AI101" s="50">
        <f>IF(MetaData!$F101="US",MetaData!AI101,MetaData!AI101/6.89476)</f>
        <v>0</v>
      </c>
      <c r="AJ101" s="119">
        <f>IF(MetaData!$F101="US",MetaData!AJ101*6.89476,MetaData!AJ101)</f>
        <v>0</v>
      </c>
      <c r="AK101" s="119">
        <f>IF(MetaData!$F101="US",MetaData!AK101*6.89476,MetaData!AK101)</f>
        <v>0</v>
      </c>
      <c r="AL101" s="117">
        <f>MetaData!AL101</f>
        <v>0</v>
      </c>
      <c r="AM101" s="117" t="str">
        <f>MetaData!AM101</f>
        <v>R</v>
      </c>
      <c r="AN101" s="52">
        <f>MetaData!AN101</f>
        <v>2</v>
      </c>
      <c r="AO101" s="102" t="str">
        <f>MetaData!AO101</f>
        <v>Ribbed</v>
      </c>
      <c r="AP101" s="50">
        <f>IF(MetaData!$F101="US",MetaData!AP101,MetaData!AP101/25.4)</f>
        <v>0.37480314960629924</v>
      </c>
      <c r="AQ101" s="117">
        <f>MetaData!AQ101</f>
        <v>0</v>
      </c>
      <c r="AR101" s="50">
        <f>IF(MetaData!$F101="US",MetaData!AR101,MetaData!AR101/25.4)</f>
        <v>6.0000000000000009</v>
      </c>
      <c r="AS101" s="120">
        <f>IF(MetaData!$F101="US",MetaData!AS101,MetaData!AS101/25.4)</f>
        <v>0</v>
      </c>
      <c r="AT101" s="117">
        <f>MetaData!AT101</f>
        <v>0</v>
      </c>
      <c r="AU101" s="120">
        <f>IF(MetaData!$F101="US",MetaData!AU101,MetaData!AU101/25.4)</f>
        <v>0</v>
      </c>
      <c r="AV101" s="59">
        <f>MetaData!AV101</f>
        <v>4.0863185006073718E-3</v>
      </c>
      <c r="AW101" s="59"/>
      <c r="AX101" s="55">
        <f>IF(MetaData!$F101="US",MetaData!AX101,MetaData!AX101/6.89476)</f>
        <v>52.539899865985184</v>
      </c>
      <c r="AY101" s="119">
        <f>IF(MetaData!$F101="US",MetaData!AY101,MetaData!AY101/6.89476)</f>
        <v>0</v>
      </c>
      <c r="AZ101" s="119">
        <f>MetaData!AZ101</f>
        <v>0</v>
      </c>
      <c r="BA101" s="115"/>
      <c r="BB101" s="115"/>
      <c r="BC101" s="115"/>
      <c r="BD101" s="115"/>
      <c r="BE101" s="117">
        <f>MetaData!BE101</f>
        <v>0</v>
      </c>
      <c r="BF101" s="52">
        <f>MetaData!BF101</f>
        <v>3</v>
      </c>
    </row>
    <row r="102" spans="1:58" ht="15.75">
      <c r="A102" s="89">
        <f>MetaData!A102</f>
        <v>98</v>
      </c>
      <c r="B102" s="89">
        <f>MetaData!B102</f>
        <v>24</v>
      </c>
      <c r="C102" s="10">
        <f>MetaData!C102</f>
        <v>9</v>
      </c>
      <c r="D102" s="10" t="str">
        <f>MetaData!D102</f>
        <v>beam8</v>
      </c>
      <c r="E102" s="94" t="str">
        <f>MetaData!E102</f>
        <v>Celebi and Penzien (1973)</v>
      </c>
      <c r="F102" s="12" t="s">
        <v>3</v>
      </c>
      <c r="G102" s="14" t="str">
        <f>MetaData!G102</f>
        <v>C</v>
      </c>
      <c r="H102" s="14" t="str">
        <f>MetaData!H102</f>
        <v>R</v>
      </c>
      <c r="I102" s="50">
        <f>IF(MetaData!$F102="US",MetaData!I102,MetaData!I102/6.89476)</f>
        <v>4.6535339881301168</v>
      </c>
      <c r="J102" s="92">
        <f>IF(MetaData!$F102="US",MetaData!J102,MetaData!J102/6.89476)</f>
        <v>0</v>
      </c>
      <c r="K102" s="92">
        <f>IF(MetaData!$F102="US",MetaData!K102,MetaData!K102/6.89476)</f>
        <v>0</v>
      </c>
      <c r="L102" s="50">
        <f>IF(MetaData!$F102="US",MetaData!L102,MetaData!L102/4.448)</f>
        <v>0</v>
      </c>
      <c r="M102" s="117">
        <f>MetaData!M102</f>
        <v>0</v>
      </c>
      <c r="N102" s="53">
        <f>IF(MetaData!$F102="US",MetaData!N102,MetaData!N102/25.4)</f>
        <v>9</v>
      </c>
      <c r="O102" s="53">
        <f>IF(MetaData!$F102="US",MetaData!O102,MetaData!O102/25.4)</f>
        <v>15</v>
      </c>
      <c r="P102" s="53">
        <f>IF(MetaData!$F102="US",MetaData!P102,MetaData!P102/25.4)</f>
        <v>54</v>
      </c>
      <c r="Q102" s="53">
        <f>IF(MetaData!$F102="US",MetaData!Q102,MetaData!Q102/25.4)</f>
        <v>0</v>
      </c>
      <c r="R102" s="118"/>
      <c r="S102" s="54">
        <f t="shared" si="1"/>
        <v>135</v>
      </c>
      <c r="T102" s="50">
        <f>IF(MetaData!$F102="US",MetaData!T102,MetaData!T102/25.4)</f>
        <v>0.87500000000000011</v>
      </c>
      <c r="U102" s="50">
        <f>IF(MetaData!$F102="US",MetaData!U102,MetaData!U102/25.4)</f>
        <v>0</v>
      </c>
      <c r="V102" s="50">
        <f>IF(MetaData!$F102="US",MetaData!V102,MetaData!V102/25.4)</f>
        <v>0</v>
      </c>
      <c r="W102" s="52">
        <f>MetaData!W102</f>
        <v>4</v>
      </c>
      <c r="X102" s="50">
        <v>1.1876968503937013</v>
      </c>
      <c r="Y102" s="52">
        <f>MetaData!Y102</f>
        <v>0</v>
      </c>
      <c r="Z102" s="50">
        <f>IF(MetaData!$F102="US",MetaData!Z102,MetaData!Z102/25.4)</f>
        <v>1.1876968503937013</v>
      </c>
      <c r="AA102" s="52">
        <f>MetaData!AA102</f>
        <v>0</v>
      </c>
      <c r="AB102" s="102" t="str">
        <f>MetaData!AB102</f>
        <v>DE</v>
      </c>
      <c r="AC102" s="98">
        <f>IF(MetaData!$F102="US",MetaData!AC102,MetaData!AC102/25.4)</f>
        <v>0</v>
      </c>
      <c r="AD102" s="98"/>
      <c r="AE102" s="51">
        <f>MetaData!AE102</f>
        <v>1.7776840000000002E-2</v>
      </c>
      <c r="AF102" s="50">
        <f>IF(MetaData!$F102="US",MetaData!AF102,MetaData!AF102/6.89476)</f>
        <v>51.839367867772054</v>
      </c>
      <c r="AG102" s="119">
        <f>IF(MetaData!$F102="US",MetaData!AG102*6.89476,MetaData!AG102)</f>
        <v>0</v>
      </c>
      <c r="AH102" s="50">
        <f>IF(MetaData!$F102="US",MetaData!AH102,MetaData!AH102/6.89476)</f>
        <v>0</v>
      </c>
      <c r="AI102" s="50">
        <f>IF(MetaData!$F102="US",MetaData!AI102,MetaData!AI102/6.89476)</f>
        <v>0</v>
      </c>
      <c r="AJ102" s="119">
        <f>IF(MetaData!$F102="US",MetaData!AJ102*6.89476,MetaData!AJ102)</f>
        <v>0</v>
      </c>
      <c r="AK102" s="119">
        <f>IF(MetaData!$F102="US",MetaData!AK102*6.89476,MetaData!AK102)</f>
        <v>0</v>
      </c>
      <c r="AL102" s="117">
        <f>MetaData!AL102</f>
        <v>0</v>
      </c>
      <c r="AM102" s="117" t="str">
        <f>MetaData!AM102</f>
        <v>R</v>
      </c>
      <c r="AN102" s="52">
        <f>MetaData!AN102</f>
        <v>2</v>
      </c>
      <c r="AO102" s="102" t="str">
        <f>MetaData!AO102</f>
        <v>Ribbed</v>
      </c>
      <c r="AP102" s="50">
        <f>IF(MetaData!$F102="US",MetaData!AP102,MetaData!AP102/25.4)</f>
        <v>0.37480314960629924</v>
      </c>
      <c r="AQ102" s="117">
        <f>MetaData!AQ102</f>
        <v>0</v>
      </c>
      <c r="AR102" s="50">
        <f>IF(MetaData!$F102="US",MetaData!AR102,MetaData!AR102/25.4)</f>
        <v>6.0000000000000009</v>
      </c>
      <c r="AS102" s="120">
        <f>IF(MetaData!$F102="US",MetaData!AS102,MetaData!AS102/25.4)</f>
        <v>0</v>
      </c>
      <c r="AT102" s="117">
        <f>MetaData!AT102</f>
        <v>0</v>
      </c>
      <c r="AU102" s="120">
        <f>IF(MetaData!$F102="US",MetaData!AU102,MetaData!AU102/25.4)</f>
        <v>0</v>
      </c>
      <c r="AV102" s="59">
        <f>MetaData!AV102</f>
        <v>4.0863185006073718E-3</v>
      </c>
      <c r="AW102" s="59"/>
      <c r="AX102" s="55">
        <f>IF(MetaData!$F102="US",MetaData!AX102,MetaData!AX102/6.89476)</f>
        <v>52.539899865985184</v>
      </c>
      <c r="AY102" s="119">
        <f>IF(MetaData!$F102="US",MetaData!AY102,MetaData!AY102/6.89476)</f>
        <v>0</v>
      </c>
      <c r="AZ102" s="119">
        <f>MetaData!AZ102</f>
        <v>0</v>
      </c>
      <c r="BA102" s="115"/>
      <c r="BB102" s="115"/>
      <c r="BC102" s="115"/>
      <c r="BD102" s="115"/>
      <c r="BE102" s="117">
        <f>MetaData!BE102</f>
        <v>0</v>
      </c>
      <c r="BF102" s="52">
        <f>MetaData!BF102</f>
        <v>3</v>
      </c>
    </row>
    <row r="103" spans="1:58" ht="15.75">
      <c r="A103" s="89">
        <f>MetaData!A103</f>
        <v>99</v>
      </c>
      <c r="B103" s="89">
        <f>MetaData!B103</f>
        <v>24</v>
      </c>
      <c r="C103" s="10">
        <f>MetaData!C103</f>
        <v>10</v>
      </c>
      <c r="D103" s="10" t="str">
        <f>MetaData!D103</f>
        <v>beam9</v>
      </c>
      <c r="E103" s="94" t="str">
        <f>MetaData!E103</f>
        <v>Celebi and Penzien (1973)</v>
      </c>
      <c r="F103" s="12" t="s">
        <v>3</v>
      </c>
      <c r="G103" s="14" t="str">
        <f>MetaData!G103</f>
        <v>C</v>
      </c>
      <c r="H103" s="14" t="str">
        <f>MetaData!H103</f>
        <v>R</v>
      </c>
      <c r="I103" s="50">
        <f>IF(MetaData!$F103="US",MetaData!I103,MetaData!I103/6.89476)</f>
        <v>4.2532299891511816</v>
      </c>
      <c r="J103" s="92">
        <f>IF(MetaData!$F103="US",MetaData!J103,MetaData!J103/6.89476)</f>
        <v>0</v>
      </c>
      <c r="K103" s="92">
        <f>IF(MetaData!$F103="US",MetaData!K103,MetaData!K103/6.89476)</f>
        <v>0</v>
      </c>
      <c r="L103" s="50">
        <f>IF(MetaData!$F103="US",MetaData!L103,MetaData!L103/4.448)</f>
        <v>0</v>
      </c>
      <c r="M103" s="117">
        <f>MetaData!M103</f>
        <v>0</v>
      </c>
      <c r="N103" s="53">
        <f>IF(MetaData!$F103="US",MetaData!N103,MetaData!N103/25.4)</f>
        <v>9</v>
      </c>
      <c r="O103" s="53">
        <f>IF(MetaData!$F103="US",MetaData!O103,MetaData!O103/25.4)</f>
        <v>15</v>
      </c>
      <c r="P103" s="53">
        <f>IF(MetaData!$F103="US",MetaData!P103,MetaData!P103/25.4)</f>
        <v>54</v>
      </c>
      <c r="Q103" s="53">
        <f>IF(MetaData!$F103="US",MetaData!Q103,MetaData!Q103/25.4)</f>
        <v>0</v>
      </c>
      <c r="R103" s="118"/>
      <c r="S103" s="54">
        <f t="shared" si="1"/>
        <v>135</v>
      </c>
      <c r="T103" s="50">
        <f>IF(MetaData!$F103="US",MetaData!T103,MetaData!T103/25.4)</f>
        <v>0.87500000000000011</v>
      </c>
      <c r="U103" s="50">
        <f>IF(MetaData!$F103="US",MetaData!U103,MetaData!U103/25.4)</f>
        <v>0</v>
      </c>
      <c r="V103" s="50">
        <f>IF(MetaData!$F103="US",MetaData!V103,MetaData!V103/25.4)</f>
        <v>0</v>
      </c>
      <c r="W103" s="52">
        <f>MetaData!W103</f>
        <v>4</v>
      </c>
      <c r="X103" s="50">
        <v>1.1876968503937013</v>
      </c>
      <c r="Y103" s="52">
        <f>MetaData!Y103</f>
        <v>0</v>
      </c>
      <c r="Z103" s="50">
        <f>IF(MetaData!$F103="US",MetaData!Z103,MetaData!Z103/25.4)</f>
        <v>1.1876968503937013</v>
      </c>
      <c r="AA103" s="52">
        <f>MetaData!AA103</f>
        <v>0</v>
      </c>
      <c r="AB103" s="102" t="str">
        <f>MetaData!AB103</f>
        <v>DE</v>
      </c>
      <c r="AC103" s="98">
        <f>IF(MetaData!$F103="US",MetaData!AC103,MetaData!AC103/25.4)</f>
        <v>0</v>
      </c>
      <c r="AD103" s="98"/>
      <c r="AE103" s="51">
        <f>MetaData!AE103</f>
        <v>1.7776840000000002E-2</v>
      </c>
      <c r="AF103" s="50">
        <f>IF(MetaData!$F103="US",MetaData!AF103,MetaData!AF103/6.89476)</f>
        <v>51.839367867772054</v>
      </c>
      <c r="AG103" s="119">
        <f>IF(MetaData!$F103="US",MetaData!AG103*6.89476,MetaData!AG103)</f>
        <v>0</v>
      </c>
      <c r="AH103" s="50">
        <f>IF(MetaData!$F103="US",MetaData!AH103,MetaData!AH103/6.89476)</f>
        <v>0</v>
      </c>
      <c r="AI103" s="50">
        <f>IF(MetaData!$F103="US",MetaData!AI103,MetaData!AI103/6.89476)</f>
        <v>0</v>
      </c>
      <c r="AJ103" s="119">
        <f>IF(MetaData!$F103="US",MetaData!AJ103*6.89476,MetaData!AJ103)</f>
        <v>0</v>
      </c>
      <c r="AK103" s="119">
        <f>IF(MetaData!$F103="US",MetaData!AK103*6.89476,MetaData!AK103)</f>
        <v>0</v>
      </c>
      <c r="AL103" s="117">
        <f>MetaData!AL103</f>
        <v>0</v>
      </c>
      <c r="AM103" s="117" t="str">
        <f>MetaData!AM103</f>
        <v>R</v>
      </c>
      <c r="AN103" s="52">
        <f>MetaData!AN103</f>
        <v>2</v>
      </c>
      <c r="AO103" s="102" t="str">
        <f>MetaData!AO103</f>
        <v>Ribbed</v>
      </c>
      <c r="AP103" s="50">
        <f>IF(MetaData!$F103="US",MetaData!AP103,MetaData!AP103/25.4)</f>
        <v>0.37480314960629924</v>
      </c>
      <c r="AQ103" s="117">
        <f>MetaData!AQ103</f>
        <v>0</v>
      </c>
      <c r="AR103" s="50">
        <f>IF(MetaData!$F103="US",MetaData!AR103,MetaData!AR103/25.4)</f>
        <v>3.25</v>
      </c>
      <c r="AS103" s="120">
        <f>IF(MetaData!$F103="US",MetaData!AS103,MetaData!AS103/25.4)</f>
        <v>0</v>
      </c>
      <c r="AT103" s="117">
        <f>MetaData!AT103</f>
        <v>0</v>
      </c>
      <c r="AU103" s="120">
        <f>IF(MetaData!$F103="US",MetaData!AU103,MetaData!AU103/25.4)</f>
        <v>0</v>
      </c>
      <c r="AV103" s="59">
        <f>MetaData!AV103</f>
        <v>7.5439726165059161E-3</v>
      </c>
      <c r="AW103" s="59"/>
      <c r="AX103" s="55">
        <f>IF(MetaData!$F103="US",MetaData!AX103,MetaData!AX103/6.89476)</f>
        <v>52.539899865985184</v>
      </c>
      <c r="AY103" s="119">
        <f>IF(MetaData!$F103="US",MetaData!AY103,MetaData!AY103/6.89476)</f>
        <v>0</v>
      </c>
      <c r="AZ103" s="119">
        <f>MetaData!AZ103</f>
        <v>0</v>
      </c>
      <c r="BA103" s="115"/>
      <c r="BB103" s="115"/>
      <c r="BC103" s="115"/>
      <c r="BD103" s="115"/>
      <c r="BE103" s="117">
        <f>MetaData!BE103</f>
        <v>0</v>
      </c>
      <c r="BF103" s="52">
        <f>MetaData!BF103</f>
        <v>3</v>
      </c>
    </row>
    <row r="104" spans="1:58" ht="15.75">
      <c r="A104" s="89">
        <f>MetaData!A104</f>
        <v>100</v>
      </c>
      <c r="B104" s="89">
        <f>MetaData!B104</f>
        <v>25</v>
      </c>
      <c r="C104" s="10">
        <f>MetaData!C104</f>
        <v>1</v>
      </c>
      <c r="D104" s="10" t="str">
        <f>MetaData!D104</f>
        <v xml:space="preserve">empsp1 </v>
      </c>
      <c r="E104" s="94" t="str">
        <f>MetaData!E104</f>
        <v>Chronopoulos and Vintzeleou (1995)</v>
      </c>
      <c r="F104" s="12" t="s">
        <v>3</v>
      </c>
      <c r="G104" s="14" t="str">
        <f>MetaData!G104</f>
        <v>C</v>
      </c>
      <c r="H104" s="14" t="str">
        <f>MetaData!H104</f>
        <v>S</v>
      </c>
      <c r="I104" s="50">
        <f>IF(MetaData!$F104="US",MetaData!I104,MetaData!I104/6.89476)</f>
        <v>4.3511304236840731</v>
      </c>
      <c r="J104" s="92">
        <f>IF(MetaData!$F104="US",MetaData!J104,MetaData!J104/6.89476)</f>
        <v>0</v>
      </c>
      <c r="K104" s="92">
        <f>IF(MetaData!$F104="US",MetaData!K104,MetaData!K104/6.89476)</f>
        <v>0</v>
      </c>
      <c r="L104" s="50">
        <f>IF(MetaData!$F104="US",MetaData!L104,MetaData!L104/4.448)</f>
        <v>11.238196942446042</v>
      </c>
      <c r="M104" s="117">
        <f>MetaData!M104</f>
        <v>0</v>
      </c>
      <c r="N104" s="53">
        <f>IF(MetaData!$F104="US",MetaData!N104,MetaData!N104/25.4)</f>
        <v>9.8425196850393704</v>
      </c>
      <c r="O104" s="53">
        <f>IF(MetaData!$F104="US",MetaData!O104,MetaData!O104/25.4)</f>
        <v>9.8425196850393704</v>
      </c>
      <c r="P104" s="53">
        <f>IF(MetaData!$F104="US",MetaData!P104,MetaData!P104/25.4)</f>
        <v>41.338582677165356</v>
      </c>
      <c r="Q104" s="53">
        <f>IF(MetaData!$F104="US",MetaData!Q104,MetaData!Q104/25.4)</f>
        <v>0</v>
      </c>
      <c r="R104" s="118"/>
      <c r="S104" s="54">
        <f t="shared" si="1"/>
        <v>96.87519375038751</v>
      </c>
      <c r="T104" s="50">
        <f>IF(MetaData!$F104="US",MetaData!T104,MetaData!T104/25.4)</f>
        <v>0.55118110236220474</v>
      </c>
      <c r="U104" s="50">
        <f>IF(MetaData!$F104="US",MetaData!U104,MetaData!U104/25.4)</f>
        <v>0.55118110236220474</v>
      </c>
      <c r="V104" s="50">
        <f>IF(MetaData!$F104="US",MetaData!V104,MetaData!V104/25.4)</f>
        <v>0.55118110236220474</v>
      </c>
      <c r="W104" s="52">
        <f>MetaData!W104</f>
        <v>8</v>
      </c>
      <c r="X104" s="50">
        <v>0.27559055118110237</v>
      </c>
      <c r="Y104" s="52">
        <f>MetaData!Y104</f>
        <v>1</v>
      </c>
      <c r="Z104" s="50">
        <f>IF(MetaData!$F104="US",MetaData!Z104,MetaData!Z104/25.4)</f>
        <v>0.27559055118110237</v>
      </c>
      <c r="AA104" s="52">
        <f>MetaData!AA104</f>
        <v>1</v>
      </c>
      <c r="AB104" s="102">
        <f>MetaData!AB104</f>
        <v>0</v>
      </c>
      <c r="AC104" s="98">
        <f>IF(MetaData!$F104="US",MetaData!AC104,MetaData!AC104/25.4)</f>
        <v>0</v>
      </c>
      <c r="AD104" s="98"/>
      <c r="AE104" s="51">
        <f>MetaData!AE104</f>
        <v>1.9704039999999999E-2</v>
      </c>
      <c r="AF104" s="50">
        <f>IF(MetaData!$F104="US",MetaData!AF104,MetaData!AF104/6.89476)</f>
        <v>68.892898374997827</v>
      </c>
      <c r="AG104" s="119">
        <f>IF(MetaData!$F104="US",MetaData!AG104*6.89476,MetaData!AG104)</f>
        <v>0</v>
      </c>
      <c r="AH104" s="50">
        <f>IF(MetaData!$F104="US",MetaData!AH104,MetaData!AH104/6.89476)</f>
        <v>68.892898374997827</v>
      </c>
      <c r="AI104" s="50">
        <f>IF(MetaData!$F104="US",MetaData!AI104,MetaData!AI104/6.89476)</f>
        <v>68.892898374997827</v>
      </c>
      <c r="AJ104" s="119">
        <f>IF(MetaData!$F104="US",MetaData!AJ104*6.89476,MetaData!AJ104)</f>
        <v>0</v>
      </c>
      <c r="AK104" s="119">
        <f>IF(MetaData!$F104="US",MetaData!AK104*6.89476,MetaData!AK104)</f>
        <v>0</v>
      </c>
      <c r="AL104" s="117">
        <f>MetaData!AL104</f>
        <v>0</v>
      </c>
      <c r="AM104" s="117">
        <f>MetaData!AM104</f>
        <v>0</v>
      </c>
      <c r="AN104" s="52">
        <f>MetaData!AN104</f>
        <v>2</v>
      </c>
      <c r="AO104" s="102" t="str">
        <f>MetaData!AO104</f>
        <v>Ribbed</v>
      </c>
      <c r="AP104" s="50">
        <f>IF(MetaData!$F104="US",MetaData!AP104,MetaData!AP104/25.4)</f>
        <v>0.23622047244094491</v>
      </c>
      <c r="AQ104" s="117">
        <f>MetaData!AQ104</f>
        <v>0</v>
      </c>
      <c r="AR104" s="50">
        <f>IF(MetaData!$F104="US",MetaData!AR104,MetaData!AR104/25.4)</f>
        <v>3.9370078740157481</v>
      </c>
      <c r="AS104" s="120">
        <f>IF(MetaData!$F104="US",MetaData!AS104,MetaData!AS104/25.4)</f>
        <v>0</v>
      </c>
      <c r="AT104" s="117">
        <f>MetaData!AT104</f>
        <v>0</v>
      </c>
      <c r="AU104" s="120">
        <f>IF(MetaData!$F104="US",MetaData!AU104,MetaData!AU104/25.4)</f>
        <v>0</v>
      </c>
      <c r="AV104" s="59">
        <f>MetaData!AV104</f>
        <v>2.2619447999999999E-3</v>
      </c>
      <c r="AW104" s="59"/>
      <c r="AX104" s="55">
        <f>IF(MetaData!$F104="US",MetaData!AX104,MetaData!AX104/6.89476)</f>
        <v>50.763188276314189</v>
      </c>
      <c r="AY104" s="119">
        <f>IF(MetaData!$F104="US",MetaData!AY104,MetaData!AY104/6.89476)</f>
        <v>0</v>
      </c>
      <c r="AZ104" s="119">
        <f>MetaData!AZ104</f>
        <v>0</v>
      </c>
      <c r="BA104" s="115"/>
      <c r="BB104" s="115"/>
      <c r="BC104" s="115"/>
      <c r="BD104" s="115"/>
      <c r="BE104" s="117">
        <f>MetaData!BE104</f>
        <v>0</v>
      </c>
      <c r="BF104" s="52">
        <f>MetaData!BF104</f>
        <v>0</v>
      </c>
    </row>
    <row r="105" spans="1:58" ht="15.75">
      <c r="A105" s="89">
        <f>MetaData!A105</f>
        <v>101</v>
      </c>
      <c r="B105" s="89">
        <f>MetaData!B105</f>
        <v>25</v>
      </c>
      <c r="C105" s="10">
        <f>MetaData!C105</f>
        <v>2</v>
      </c>
      <c r="D105" s="10" t="str">
        <f>MetaData!D105</f>
        <v>empsp10</v>
      </c>
      <c r="E105" s="94" t="str">
        <f>MetaData!E105</f>
        <v>Chronopoulos and Vintzeleou (1995)</v>
      </c>
      <c r="F105" s="12" t="s">
        <v>3</v>
      </c>
      <c r="G105" s="14" t="str">
        <f>MetaData!G105</f>
        <v>C</v>
      </c>
      <c r="H105" s="14" t="str">
        <f>MetaData!H105</f>
        <v>S</v>
      </c>
      <c r="I105" s="50">
        <f>IF(MetaData!$F105="US",MetaData!I105,MetaData!I105/6.89476)</f>
        <v>4.3511304236840731</v>
      </c>
      <c r="J105" s="92">
        <f>IF(MetaData!$F105="US",MetaData!J105,MetaData!J105/6.89476)</f>
        <v>0</v>
      </c>
      <c r="K105" s="92">
        <f>IF(MetaData!$F105="US",MetaData!K105,MetaData!K105/6.89476)</f>
        <v>0</v>
      </c>
      <c r="L105" s="50">
        <f>IF(MetaData!$F105="US",MetaData!L105,MetaData!L105/4.448)</f>
        <v>20.233812949640285</v>
      </c>
      <c r="M105" s="117">
        <f>MetaData!M105</f>
        <v>0</v>
      </c>
      <c r="N105" s="53">
        <f>IF(MetaData!$F105="US",MetaData!N105,MetaData!N105/25.4)</f>
        <v>9.8425196850393704</v>
      </c>
      <c r="O105" s="53">
        <f>IF(MetaData!$F105="US",MetaData!O105,MetaData!O105/25.4)</f>
        <v>9.8425196850393704</v>
      </c>
      <c r="P105" s="53">
        <f>IF(MetaData!$F105="US",MetaData!P105,MetaData!P105/25.4)</f>
        <v>41.338582677165356</v>
      </c>
      <c r="Q105" s="53">
        <f>IF(MetaData!$F105="US",MetaData!Q105,MetaData!Q105/25.4)</f>
        <v>0</v>
      </c>
      <c r="R105" s="118"/>
      <c r="S105" s="54">
        <f t="shared" si="1"/>
        <v>96.87519375038751</v>
      </c>
      <c r="T105" s="50">
        <f>IF(MetaData!$F105="US",MetaData!T105,MetaData!T105/25.4)</f>
        <v>0.55118110236220474</v>
      </c>
      <c r="U105" s="50">
        <f>IF(MetaData!$F105="US",MetaData!U105,MetaData!U105/25.4)</f>
        <v>0.55118110236220474</v>
      </c>
      <c r="V105" s="50">
        <f>IF(MetaData!$F105="US",MetaData!V105,MetaData!V105/25.4)</f>
        <v>0.55118110236220474</v>
      </c>
      <c r="W105" s="52">
        <f>MetaData!W105</f>
        <v>8</v>
      </c>
      <c r="X105" s="50">
        <v>0.19685039370078741</v>
      </c>
      <c r="Y105" s="52">
        <f>MetaData!Y105</f>
        <v>1</v>
      </c>
      <c r="Z105" s="50">
        <f>IF(MetaData!$F105="US",MetaData!Z105,MetaData!Z105/25.4)</f>
        <v>0.19685039370078741</v>
      </c>
      <c r="AA105" s="52">
        <f>MetaData!AA105</f>
        <v>1</v>
      </c>
      <c r="AB105" s="102">
        <f>MetaData!AB105</f>
        <v>0</v>
      </c>
      <c r="AC105" s="98">
        <f>IF(MetaData!$F105="US",MetaData!AC105,MetaData!AC105/25.4)</f>
        <v>0</v>
      </c>
      <c r="AD105" s="98"/>
      <c r="AE105" s="51">
        <f>MetaData!AE105</f>
        <v>1.9704039999999999E-2</v>
      </c>
      <c r="AF105" s="50">
        <f>IF(MetaData!$F105="US",MetaData!AF105,MetaData!AF105/6.89476)</f>
        <v>68.892898374997827</v>
      </c>
      <c r="AG105" s="119">
        <f>IF(MetaData!$F105="US",MetaData!AG105*6.89476,MetaData!AG105)</f>
        <v>0</v>
      </c>
      <c r="AH105" s="50">
        <f>IF(MetaData!$F105="US",MetaData!AH105,MetaData!AH105/6.89476)</f>
        <v>68.892898374997827</v>
      </c>
      <c r="AI105" s="50">
        <f>IF(MetaData!$F105="US",MetaData!AI105,MetaData!AI105/6.89476)</f>
        <v>68.892898374997827</v>
      </c>
      <c r="AJ105" s="119">
        <f>IF(MetaData!$F105="US",MetaData!AJ105*6.89476,MetaData!AJ105)</f>
        <v>0</v>
      </c>
      <c r="AK105" s="119">
        <f>IF(MetaData!$F105="US",MetaData!AK105*6.89476,MetaData!AK105)</f>
        <v>0</v>
      </c>
      <c r="AL105" s="117">
        <f>MetaData!AL105</f>
        <v>0</v>
      </c>
      <c r="AM105" s="117">
        <f>MetaData!AM105</f>
        <v>0</v>
      </c>
      <c r="AN105" s="52">
        <f>MetaData!AN105</f>
        <v>2</v>
      </c>
      <c r="AO105" s="102" t="str">
        <f>MetaData!AO105</f>
        <v>Ribbed</v>
      </c>
      <c r="AP105" s="50">
        <f>IF(MetaData!$F105="US",MetaData!AP105,MetaData!AP105/25.4)</f>
        <v>0.31496062992125984</v>
      </c>
      <c r="AQ105" s="117">
        <f>MetaData!AQ105</f>
        <v>0</v>
      </c>
      <c r="AR105" s="50">
        <f>IF(MetaData!$F105="US",MetaData!AR105,MetaData!AR105/25.4)</f>
        <v>3.9370078740157481</v>
      </c>
      <c r="AS105" s="120">
        <f>IF(MetaData!$F105="US",MetaData!AS105,MetaData!AS105/25.4)</f>
        <v>0</v>
      </c>
      <c r="AT105" s="117">
        <f>MetaData!AT105</f>
        <v>0</v>
      </c>
      <c r="AU105" s="120">
        <f>IF(MetaData!$F105="US",MetaData!AU105,MetaData!AU105/25.4)</f>
        <v>0</v>
      </c>
      <c r="AV105" s="59">
        <f>MetaData!AV105</f>
        <v>4.0212351999999998E-3</v>
      </c>
      <c r="AW105" s="59"/>
      <c r="AX105" s="55">
        <f>IF(MetaData!$F105="US",MetaData!AX105,MetaData!AX105/6.89476)</f>
        <v>65.266956355261101</v>
      </c>
      <c r="AY105" s="119">
        <f>IF(MetaData!$F105="US",MetaData!AY105,MetaData!AY105/6.89476)</f>
        <v>0</v>
      </c>
      <c r="AZ105" s="119">
        <f>MetaData!AZ105</f>
        <v>0</v>
      </c>
      <c r="BA105" s="115"/>
      <c r="BB105" s="115"/>
      <c r="BC105" s="115"/>
      <c r="BD105" s="115"/>
      <c r="BE105" s="117">
        <f>MetaData!BE105</f>
        <v>0</v>
      </c>
      <c r="BF105" s="52">
        <f>MetaData!BF105</f>
        <v>0</v>
      </c>
    </row>
    <row r="106" spans="1:58" ht="15.75">
      <c r="A106" s="89">
        <f>MetaData!A106</f>
        <v>102</v>
      </c>
      <c r="B106" s="89">
        <f>MetaData!B106</f>
        <v>25</v>
      </c>
      <c r="C106" s="10">
        <f>MetaData!C106</f>
        <v>3</v>
      </c>
      <c r="D106" s="10" t="str">
        <f>MetaData!D106</f>
        <v>empsp16</v>
      </c>
      <c r="E106" s="94" t="str">
        <f>MetaData!E106</f>
        <v>Chronopoulos and Vintzeleou (1995)</v>
      </c>
      <c r="F106" s="12" t="s">
        <v>3</v>
      </c>
      <c r="G106" s="14" t="str">
        <f>MetaData!G106</f>
        <v>C</v>
      </c>
      <c r="H106" s="14" t="str">
        <f>MetaData!H106</f>
        <v>S</v>
      </c>
      <c r="I106" s="50">
        <f>IF(MetaData!$F106="US",MetaData!I106,MetaData!I106/6.89476)</f>
        <v>4.3511304236840731</v>
      </c>
      <c r="J106" s="92">
        <f>IF(MetaData!$F106="US",MetaData!J106,MetaData!J106/6.89476)</f>
        <v>0</v>
      </c>
      <c r="K106" s="92">
        <f>IF(MetaData!$F106="US",MetaData!K106,MetaData!K106/6.89476)</f>
        <v>0</v>
      </c>
      <c r="L106" s="50">
        <f>IF(MetaData!$F106="US",MetaData!L106,MetaData!L106/4.448)</f>
        <v>21.498426258992801</v>
      </c>
      <c r="M106" s="117">
        <f>MetaData!M106</f>
        <v>0</v>
      </c>
      <c r="N106" s="53">
        <f>IF(MetaData!$F106="US",MetaData!N106,MetaData!N106/25.4)</f>
        <v>9.8425196850393704</v>
      </c>
      <c r="O106" s="53">
        <f>IF(MetaData!$F106="US",MetaData!O106,MetaData!O106/25.4)</f>
        <v>9.8425196850393704</v>
      </c>
      <c r="P106" s="53">
        <f>IF(MetaData!$F106="US",MetaData!P106,MetaData!P106/25.4)</f>
        <v>41.338582677165356</v>
      </c>
      <c r="Q106" s="53">
        <f>IF(MetaData!$F106="US",MetaData!Q106,MetaData!Q106/25.4)</f>
        <v>0</v>
      </c>
      <c r="R106" s="118"/>
      <c r="S106" s="54">
        <f t="shared" si="1"/>
        <v>96.87519375038751</v>
      </c>
      <c r="T106" s="50">
        <f>IF(MetaData!$F106="US",MetaData!T106,MetaData!T106/25.4)</f>
        <v>0.55118110236220474</v>
      </c>
      <c r="U106" s="50">
        <f>IF(MetaData!$F106="US",MetaData!U106,MetaData!U106/25.4)</f>
        <v>0.55118110236220474</v>
      </c>
      <c r="V106" s="50">
        <f>IF(MetaData!$F106="US",MetaData!V106,MetaData!V106/25.4)</f>
        <v>0.55118110236220474</v>
      </c>
      <c r="W106" s="52">
        <f>MetaData!W106</f>
        <v>8</v>
      </c>
      <c r="X106" s="50">
        <v>0.43307086614173229</v>
      </c>
      <c r="Y106" s="52">
        <f>MetaData!Y106</f>
        <v>1</v>
      </c>
      <c r="Z106" s="50">
        <f>IF(MetaData!$F106="US",MetaData!Z106,MetaData!Z106/25.4)</f>
        <v>0.43307086614173229</v>
      </c>
      <c r="AA106" s="52">
        <f>MetaData!AA106</f>
        <v>1</v>
      </c>
      <c r="AB106" s="102">
        <f>MetaData!AB106</f>
        <v>0</v>
      </c>
      <c r="AC106" s="98">
        <f>IF(MetaData!$F106="US",MetaData!AC106,MetaData!AC106/25.4)</f>
        <v>0</v>
      </c>
      <c r="AD106" s="98"/>
      <c r="AE106" s="51">
        <f>MetaData!AE106</f>
        <v>1.9704039999999999E-2</v>
      </c>
      <c r="AF106" s="50">
        <f>IF(MetaData!$F106="US",MetaData!AF106,MetaData!AF106/6.89476)</f>
        <v>68.892898374997827</v>
      </c>
      <c r="AG106" s="119">
        <f>IF(MetaData!$F106="US",MetaData!AG106*6.89476,MetaData!AG106)</f>
        <v>0</v>
      </c>
      <c r="AH106" s="50">
        <f>IF(MetaData!$F106="US",MetaData!AH106,MetaData!AH106/6.89476)</f>
        <v>68.892898374997827</v>
      </c>
      <c r="AI106" s="50">
        <f>IF(MetaData!$F106="US",MetaData!AI106,MetaData!AI106/6.89476)</f>
        <v>68.892898374997827</v>
      </c>
      <c r="AJ106" s="119">
        <f>IF(MetaData!$F106="US",MetaData!AJ106*6.89476,MetaData!AJ106)</f>
        <v>0</v>
      </c>
      <c r="AK106" s="119">
        <f>IF(MetaData!$F106="US",MetaData!AK106*6.89476,MetaData!AK106)</f>
        <v>0</v>
      </c>
      <c r="AL106" s="117">
        <f>MetaData!AL106</f>
        <v>0</v>
      </c>
      <c r="AM106" s="117">
        <f>MetaData!AM106</f>
        <v>0</v>
      </c>
      <c r="AN106" s="52">
        <f>MetaData!AN106</f>
        <v>3.415</v>
      </c>
      <c r="AO106" s="102" t="str">
        <f>MetaData!AO106</f>
        <v>Ribbed</v>
      </c>
      <c r="AP106" s="50">
        <f>IF(MetaData!$F106="US",MetaData!AP106,MetaData!AP106/25.4)</f>
        <v>0.23622047244094491</v>
      </c>
      <c r="AQ106" s="117">
        <f>MetaData!AQ106</f>
        <v>0</v>
      </c>
      <c r="AR106" s="50">
        <f>IF(MetaData!$F106="US",MetaData!AR106,MetaData!AR106/25.4)</f>
        <v>3.9370078740157481</v>
      </c>
      <c r="AS106" s="120">
        <f>IF(MetaData!$F106="US",MetaData!AS106,MetaData!AS106/25.4)</f>
        <v>0</v>
      </c>
      <c r="AT106" s="117">
        <f>MetaData!AT106</f>
        <v>0</v>
      </c>
      <c r="AU106" s="120">
        <f>IF(MetaData!$F106="US",MetaData!AU106,MetaData!AU106/25.4)</f>
        <v>0</v>
      </c>
      <c r="AV106" s="59">
        <f>MetaData!AV106</f>
        <v>3.8622707460000002E-3</v>
      </c>
      <c r="AW106" s="59"/>
      <c r="AX106" s="55">
        <f>IF(MetaData!$F106="US",MetaData!AX106,MetaData!AX106/6.89476)</f>
        <v>50.763188276314189</v>
      </c>
      <c r="AY106" s="119">
        <f>IF(MetaData!$F106="US",MetaData!AY106,MetaData!AY106/6.89476)</f>
        <v>0</v>
      </c>
      <c r="AZ106" s="119">
        <f>MetaData!AZ106</f>
        <v>0</v>
      </c>
      <c r="BA106" s="115"/>
      <c r="BB106" s="115"/>
      <c r="BC106" s="115"/>
      <c r="BD106" s="115"/>
      <c r="BE106" s="117">
        <f>MetaData!BE106</f>
        <v>0</v>
      </c>
      <c r="BF106" s="52">
        <f>MetaData!BF106</f>
        <v>0</v>
      </c>
    </row>
    <row r="107" spans="1:58" ht="15.75">
      <c r="A107" s="89">
        <f>MetaData!A107</f>
        <v>103</v>
      </c>
      <c r="B107" s="89">
        <f>MetaData!B107</f>
        <v>25</v>
      </c>
      <c r="C107" s="10">
        <f>MetaData!C107</f>
        <v>4</v>
      </c>
      <c r="D107" s="10" t="str">
        <f>MetaData!D107</f>
        <v xml:space="preserve">empsp2 </v>
      </c>
      <c r="E107" s="94" t="str">
        <f>MetaData!E107</f>
        <v>Chronopoulos and Vintzeleou (1995)</v>
      </c>
      <c r="F107" s="12" t="s">
        <v>3</v>
      </c>
      <c r="G107" s="14" t="str">
        <f>MetaData!G107</f>
        <v>C</v>
      </c>
      <c r="H107" s="14" t="str">
        <f>MetaData!H107</f>
        <v>S</v>
      </c>
      <c r="I107" s="50">
        <f>IF(MetaData!$F107="US",MetaData!I107,MetaData!I107/6.89476)</f>
        <v>4.3511304236840731</v>
      </c>
      <c r="J107" s="92">
        <f>IF(MetaData!$F107="US",MetaData!J107,MetaData!J107/6.89476)</f>
        <v>0</v>
      </c>
      <c r="K107" s="92">
        <f>IF(MetaData!$F107="US",MetaData!K107,MetaData!K107/6.89476)</f>
        <v>0</v>
      </c>
      <c r="L107" s="50">
        <f>IF(MetaData!$F107="US",MetaData!L107,MetaData!L107/4.448)</f>
        <v>96.953687050359704</v>
      </c>
      <c r="M107" s="117">
        <f>MetaData!M107</f>
        <v>0</v>
      </c>
      <c r="N107" s="53">
        <f>IF(MetaData!$F107="US",MetaData!N107,MetaData!N107/25.4)</f>
        <v>9.8425196850393704</v>
      </c>
      <c r="O107" s="53">
        <f>IF(MetaData!$F107="US",MetaData!O107,MetaData!O107/25.4)</f>
        <v>9.8425196850393704</v>
      </c>
      <c r="P107" s="53">
        <f>IF(MetaData!$F107="US",MetaData!P107,MetaData!P107/25.4)</f>
        <v>41.338582677165356</v>
      </c>
      <c r="Q107" s="53">
        <f>IF(MetaData!$F107="US",MetaData!Q107,MetaData!Q107/25.4)</f>
        <v>0</v>
      </c>
      <c r="R107" s="118"/>
      <c r="S107" s="54">
        <f t="shared" si="1"/>
        <v>96.87519375038751</v>
      </c>
      <c r="T107" s="50">
        <f>IF(MetaData!$F107="US",MetaData!T107,MetaData!T107/25.4)</f>
        <v>0.55118110236220474</v>
      </c>
      <c r="U107" s="50">
        <f>IF(MetaData!$F107="US",MetaData!U107,MetaData!U107/25.4)</f>
        <v>0.55118110236220474</v>
      </c>
      <c r="V107" s="50">
        <f>IF(MetaData!$F107="US",MetaData!V107,MetaData!V107/25.4)</f>
        <v>0.55118110236220474</v>
      </c>
      <c r="W107" s="52">
        <f>MetaData!W107</f>
        <v>8</v>
      </c>
      <c r="X107" s="50">
        <v>0.19685039370078741</v>
      </c>
      <c r="Y107" s="52">
        <f>MetaData!Y107</f>
        <v>1</v>
      </c>
      <c r="Z107" s="50">
        <f>IF(MetaData!$F107="US",MetaData!Z107,MetaData!Z107/25.4)</f>
        <v>0.19685039370078741</v>
      </c>
      <c r="AA107" s="52">
        <f>MetaData!AA107</f>
        <v>1</v>
      </c>
      <c r="AB107" s="102">
        <f>MetaData!AB107</f>
        <v>0</v>
      </c>
      <c r="AC107" s="98">
        <f>IF(MetaData!$F107="US",MetaData!AC107,MetaData!AC107/25.4)</f>
        <v>0</v>
      </c>
      <c r="AD107" s="98"/>
      <c r="AE107" s="51">
        <f>MetaData!AE107</f>
        <v>1.9704039999999999E-2</v>
      </c>
      <c r="AF107" s="50">
        <f>IF(MetaData!$F107="US",MetaData!AF107,MetaData!AF107/6.89476)</f>
        <v>68.892898374997827</v>
      </c>
      <c r="AG107" s="119">
        <f>IF(MetaData!$F107="US",MetaData!AG107*6.89476,MetaData!AG107)</f>
        <v>0</v>
      </c>
      <c r="AH107" s="50">
        <f>IF(MetaData!$F107="US",MetaData!AH107,MetaData!AH107/6.89476)</f>
        <v>68.892898374997827</v>
      </c>
      <c r="AI107" s="50">
        <f>IF(MetaData!$F107="US",MetaData!AI107,MetaData!AI107/6.89476)</f>
        <v>68.892898374997827</v>
      </c>
      <c r="AJ107" s="119">
        <f>IF(MetaData!$F107="US",MetaData!AJ107*6.89476,MetaData!AJ107)</f>
        <v>0</v>
      </c>
      <c r="AK107" s="119">
        <f>IF(MetaData!$F107="US",MetaData!AK107*6.89476,MetaData!AK107)</f>
        <v>0</v>
      </c>
      <c r="AL107" s="117">
        <f>MetaData!AL107</f>
        <v>0</v>
      </c>
      <c r="AM107" s="117">
        <f>MetaData!AM107</f>
        <v>0</v>
      </c>
      <c r="AN107" s="52">
        <f>MetaData!AN107</f>
        <v>2</v>
      </c>
      <c r="AO107" s="102" t="str">
        <f>MetaData!AO107</f>
        <v>Ribbed</v>
      </c>
      <c r="AP107" s="50">
        <f>IF(MetaData!$F107="US",MetaData!AP107,MetaData!AP107/25.4)</f>
        <v>0.55669291338582683</v>
      </c>
      <c r="AQ107" s="117">
        <f>MetaData!AQ107</f>
        <v>0</v>
      </c>
      <c r="AR107" s="50">
        <f>IF(MetaData!$F107="US",MetaData!AR107,MetaData!AR107/25.4)</f>
        <v>1.9685039370078741</v>
      </c>
      <c r="AS107" s="120">
        <f>IF(MetaData!$F107="US",MetaData!AS107,MetaData!AS107/25.4)</f>
        <v>0</v>
      </c>
      <c r="AT107" s="117">
        <f>MetaData!AT107</f>
        <v>0</v>
      </c>
      <c r="AU107" s="120">
        <f>IF(MetaData!$F107="US",MetaData!AU107,MetaData!AU107/25.4)</f>
        <v>0</v>
      </c>
      <c r="AV107" s="59">
        <f>MetaData!AV107</f>
        <v>2.5125129918560002E-2</v>
      </c>
      <c r="AW107" s="59"/>
      <c r="AX107" s="55">
        <f>IF(MetaData!$F107="US",MetaData!AX107,MetaData!AX107/6.89476)</f>
        <v>50.763188276314189</v>
      </c>
      <c r="AY107" s="119">
        <f>IF(MetaData!$F107="US",MetaData!AY107,MetaData!AY107/6.89476)</f>
        <v>0</v>
      </c>
      <c r="AZ107" s="119">
        <f>MetaData!AZ107</f>
        <v>0</v>
      </c>
      <c r="BA107" s="115"/>
      <c r="BB107" s="115"/>
      <c r="BC107" s="115"/>
      <c r="BD107" s="115"/>
      <c r="BE107" s="117">
        <f>MetaData!BE107</f>
        <v>0</v>
      </c>
      <c r="BF107" s="52">
        <f>MetaData!BF107</f>
        <v>0</v>
      </c>
    </row>
    <row r="108" spans="1:58" ht="15.75">
      <c r="A108" s="89">
        <f>MetaData!A108</f>
        <v>104</v>
      </c>
      <c r="B108" s="89">
        <f>MetaData!B108</f>
        <v>25</v>
      </c>
      <c r="C108" s="10">
        <f>MetaData!C108</f>
        <v>5</v>
      </c>
      <c r="D108" s="10" t="str">
        <f>MetaData!D108</f>
        <v>empsp3</v>
      </c>
      <c r="E108" s="94" t="str">
        <f>MetaData!E108</f>
        <v>Chronopoulos and Vintzeleou (1995)</v>
      </c>
      <c r="F108" s="12" t="s">
        <v>3</v>
      </c>
      <c r="G108" s="14" t="str">
        <f>MetaData!G108</f>
        <v>C</v>
      </c>
      <c r="H108" s="14" t="str">
        <f>MetaData!H108</f>
        <v>S</v>
      </c>
      <c r="I108" s="50">
        <f>IF(MetaData!$F108="US",MetaData!I108,MetaData!I108/6.89476)</f>
        <v>4.3511304236840731</v>
      </c>
      <c r="J108" s="92">
        <f>IF(MetaData!$F108="US",MetaData!J108,MetaData!J108/6.89476)</f>
        <v>0</v>
      </c>
      <c r="K108" s="92">
        <f>IF(MetaData!$F108="US",MetaData!K108,MetaData!K108/6.89476)</f>
        <v>0</v>
      </c>
      <c r="L108" s="50">
        <f>IF(MetaData!$F108="US",MetaData!L108,MetaData!L108/4.448)</f>
        <v>11.21290467625899</v>
      </c>
      <c r="M108" s="117">
        <f>MetaData!M108</f>
        <v>0</v>
      </c>
      <c r="N108" s="53">
        <f>IF(MetaData!$F108="US",MetaData!N108,MetaData!N108/25.4)</f>
        <v>9.8425196850393704</v>
      </c>
      <c r="O108" s="53">
        <f>IF(MetaData!$F108="US",MetaData!O108,MetaData!O108/25.4)</f>
        <v>9.8425196850393704</v>
      </c>
      <c r="P108" s="53">
        <f>IF(MetaData!$F108="US",MetaData!P108,MetaData!P108/25.4)</f>
        <v>41.338582677165356</v>
      </c>
      <c r="Q108" s="53">
        <f>IF(MetaData!$F108="US",MetaData!Q108,MetaData!Q108/25.4)</f>
        <v>0</v>
      </c>
      <c r="R108" s="118"/>
      <c r="S108" s="54">
        <f t="shared" si="1"/>
        <v>96.87519375038751</v>
      </c>
      <c r="T108" s="50">
        <f>IF(MetaData!$F108="US",MetaData!T108,MetaData!T108/25.4)</f>
        <v>0.55118110236220474</v>
      </c>
      <c r="U108" s="50">
        <f>IF(MetaData!$F108="US",MetaData!U108,MetaData!U108/25.4)</f>
        <v>0.55118110236220474</v>
      </c>
      <c r="V108" s="50">
        <f>IF(MetaData!$F108="US",MetaData!V108,MetaData!V108/25.4)</f>
        <v>0.55118110236220474</v>
      </c>
      <c r="W108" s="52">
        <f>MetaData!W108</f>
        <v>8</v>
      </c>
      <c r="X108" s="50">
        <v>0.6692913385826772</v>
      </c>
      <c r="Y108" s="52">
        <f>MetaData!Y108</f>
        <v>1</v>
      </c>
      <c r="Z108" s="50">
        <f>IF(MetaData!$F108="US",MetaData!Z108,MetaData!Z108/25.4)</f>
        <v>0.6692913385826772</v>
      </c>
      <c r="AA108" s="52">
        <f>MetaData!AA108</f>
        <v>1</v>
      </c>
      <c r="AB108" s="102">
        <f>MetaData!AB108</f>
        <v>0</v>
      </c>
      <c r="AC108" s="98">
        <f>IF(MetaData!$F108="US",MetaData!AC108,MetaData!AC108/25.4)</f>
        <v>0</v>
      </c>
      <c r="AD108" s="98"/>
      <c r="AE108" s="51">
        <f>MetaData!AE108</f>
        <v>1.9704039999999999E-2</v>
      </c>
      <c r="AF108" s="50">
        <f>IF(MetaData!$F108="US",MetaData!AF108,MetaData!AF108/6.89476)</f>
        <v>68.892898374997827</v>
      </c>
      <c r="AG108" s="119">
        <f>IF(MetaData!$F108="US",MetaData!AG108*6.89476,MetaData!AG108)</f>
        <v>0</v>
      </c>
      <c r="AH108" s="50">
        <f>IF(MetaData!$F108="US",MetaData!AH108,MetaData!AH108/6.89476)</f>
        <v>68.892898374997827</v>
      </c>
      <c r="AI108" s="50">
        <f>IF(MetaData!$F108="US",MetaData!AI108,MetaData!AI108/6.89476)</f>
        <v>68.892898374997827</v>
      </c>
      <c r="AJ108" s="119">
        <f>IF(MetaData!$F108="US",MetaData!AJ108*6.89476,MetaData!AJ108)</f>
        <v>0</v>
      </c>
      <c r="AK108" s="119">
        <f>IF(MetaData!$F108="US",MetaData!AK108*6.89476,MetaData!AK108)</f>
        <v>0</v>
      </c>
      <c r="AL108" s="117">
        <f>MetaData!AL108</f>
        <v>0</v>
      </c>
      <c r="AM108" s="117">
        <f>MetaData!AM108</f>
        <v>0</v>
      </c>
      <c r="AN108" s="52">
        <f>MetaData!AN108</f>
        <v>2</v>
      </c>
      <c r="AO108" s="102" t="str">
        <f>MetaData!AO108</f>
        <v>Ribbed</v>
      </c>
      <c r="AP108" s="50">
        <f>IF(MetaData!$F108="US",MetaData!AP108,MetaData!AP108/25.4)</f>
        <v>0.23622047244094491</v>
      </c>
      <c r="AQ108" s="117">
        <f>MetaData!AQ108</f>
        <v>0</v>
      </c>
      <c r="AR108" s="50">
        <f>IF(MetaData!$F108="US",MetaData!AR108,MetaData!AR108/25.4)</f>
        <v>3.9370078740157481</v>
      </c>
      <c r="AS108" s="120">
        <f>IF(MetaData!$F108="US",MetaData!AS108,MetaData!AS108/25.4)</f>
        <v>0</v>
      </c>
      <c r="AT108" s="117">
        <f>MetaData!AT108</f>
        <v>0</v>
      </c>
      <c r="AU108" s="120">
        <f>IF(MetaData!$F108="US",MetaData!AU108,MetaData!AU108/25.4)</f>
        <v>0</v>
      </c>
      <c r="AV108" s="59">
        <f>MetaData!AV108</f>
        <v>2.2619447999999999E-3</v>
      </c>
      <c r="AW108" s="59"/>
      <c r="AX108" s="55">
        <f>IF(MetaData!$F108="US",MetaData!AX108,MetaData!AX108/6.89476)</f>
        <v>50.763188276314189</v>
      </c>
      <c r="AY108" s="119">
        <f>IF(MetaData!$F108="US",MetaData!AY108,MetaData!AY108/6.89476)</f>
        <v>0</v>
      </c>
      <c r="AZ108" s="119">
        <f>MetaData!AZ108</f>
        <v>0</v>
      </c>
      <c r="BA108" s="115"/>
      <c r="BB108" s="115"/>
      <c r="BC108" s="115"/>
      <c r="BD108" s="115"/>
      <c r="BE108" s="117">
        <f>MetaData!BE108</f>
        <v>0</v>
      </c>
      <c r="BF108" s="52">
        <f>MetaData!BF108</f>
        <v>0</v>
      </c>
    </row>
    <row r="109" spans="1:58" ht="15.75">
      <c r="A109" s="89">
        <f>MetaData!A109</f>
        <v>105</v>
      </c>
      <c r="B109" s="89">
        <f>MetaData!B109</f>
        <v>25</v>
      </c>
      <c r="C109" s="10">
        <f>MetaData!C109</f>
        <v>6</v>
      </c>
      <c r="D109" s="10" t="str">
        <f>MetaData!D109</f>
        <v>empsp6</v>
      </c>
      <c r="E109" s="94" t="str">
        <f>MetaData!E109</f>
        <v>Chronopoulos and Vintzeleou (1995)</v>
      </c>
      <c r="F109" s="12" t="s">
        <v>3</v>
      </c>
      <c r="G109" s="14" t="str">
        <f>MetaData!G109</f>
        <v>C</v>
      </c>
      <c r="H109" s="14" t="str">
        <f>MetaData!H109</f>
        <v>S</v>
      </c>
      <c r="I109" s="50">
        <f>IF(MetaData!$F109="US",MetaData!I109,MetaData!I109/6.89476)</f>
        <v>4.3511304236840731</v>
      </c>
      <c r="J109" s="92">
        <f>IF(MetaData!$F109="US",MetaData!J109,MetaData!J109/6.89476)</f>
        <v>0</v>
      </c>
      <c r="K109" s="92">
        <f>IF(MetaData!$F109="US",MetaData!K109,MetaData!K109/6.89476)</f>
        <v>0</v>
      </c>
      <c r="L109" s="50">
        <f>IF(MetaData!$F109="US",MetaData!L109,MetaData!L109/4.448)</f>
        <v>11.21290467625899</v>
      </c>
      <c r="M109" s="117">
        <f>MetaData!M109</f>
        <v>0</v>
      </c>
      <c r="N109" s="53">
        <f>IF(MetaData!$F109="US",MetaData!N109,MetaData!N109/25.4)</f>
        <v>9.8425196850393704</v>
      </c>
      <c r="O109" s="53">
        <f>IF(MetaData!$F109="US",MetaData!O109,MetaData!O109/25.4)</f>
        <v>9.8425196850393704</v>
      </c>
      <c r="P109" s="53">
        <f>IF(MetaData!$F109="US",MetaData!P109,MetaData!P109/25.4)</f>
        <v>41.338582677165356</v>
      </c>
      <c r="Q109" s="53">
        <f>IF(MetaData!$F109="US",MetaData!Q109,MetaData!Q109/25.4)</f>
        <v>0</v>
      </c>
      <c r="R109" s="118"/>
      <c r="S109" s="54">
        <f t="shared" si="1"/>
        <v>96.87519375038751</v>
      </c>
      <c r="T109" s="50">
        <f>IF(MetaData!$F109="US",MetaData!T109,MetaData!T109/25.4)</f>
        <v>0.55118110236220474</v>
      </c>
      <c r="U109" s="50">
        <f>IF(MetaData!$F109="US",MetaData!U109,MetaData!U109/25.4)</f>
        <v>0.55118110236220474</v>
      </c>
      <c r="V109" s="50">
        <f>IF(MetaData!$F109="US",MetaData!V109,MetaData!V109/25.4)</f>
        <v>0.55118110236220474</v>
      </c>
      <c r="W109" s="52">
        <f>MetaData!W109</f>
        <v>8</v>
      </c>
      <c r="X109" s="50">
        <v>0.98425196850393704</v>
      </c>
      <c r="Y109" s="52">
        <f>MetaData!Y109</f>
        <v>1</v>
      </c>
      <c r="Z109" s="50">
        <f>IF(MetaData!$F109="US",MetaData!Z109,MetaData!Z109/25.4)</f>
        <v>0.98425196850393704</v>
      </c>
      <c r="AA109" s="52">
        <f>MetaData!AA109</f>
        <v>1</v>
      </c>
      <c r="AB109" s="102">
        <f>MetaData!AB109</f>
        <v>0</v>
      </c>
      <c r="AC109" s="98">
        <f>IF(MetaData!$F109="US",MetaData!AC109,MetaData!AC109/25.4)</f>
        <v>0</v>
      </c>
      <c r="AD109" s="98"/>
      <c r="AE109" s="51">
        <f>MetaData!AE109</f>
        <v>1.9704039999999999E-2</v>
      </c>
      <c r="AF109" s="50">
        <f>IF(MetaData!$F109="US",MetaData!AF109,MetaData!AF109/6.89476)</f>
        <v>68.892898374997827</v>
      </c>
      <c r="AG109" s="119">
        <f>IF(MetaData!$F109="US",MetaData!AG109*6.89476,MetaData!AG109)</f>
        <v>0</v>
      </c>
      <c r="AH109" s="50">
        <f>IF(MetaData!$F109="US",MetaData!AH109,MetaData!AH109/6.89476)</f>
        <v>68.892898374997827</v>
      </c>
      <c r="AI109" s="50">
        <f>IF(MetaData!$F109="US",MetaData!AI109,MetaData!AI109/6.89476)</f>
        <v>68.892898374997827</v>
      </c>
      <c r="AJ109" s="119">
        <f>IF(MetaData!$F109="US",MetaData!AJ109*6.89476,MetaData!AJ109)</f>
        <v>0</v>
      </c>
      <c r="AK109" s="119">
        <f>IF(MetaData!$F109="US",MetaData!AK109*6.89476,MetaData!AK109)</f>
        <v>0</v>
      </c>
      <c r="AL109" s="117">
        <f>MetaData!AL109</f>
        <v>0</v>
      </c>
      <c r="AM109" s="117">
        <f>MetaData!AM109</f>
        <v>0</v>
      </c>
      <c r="AN109" s="52">
        <f>MetaData!AN109</f>
        <v>2</v>
      </c>
      <c r="AO109" s="102" t="str">
        <f>MetaData!AO109</f>
        <v>Ribbed</v>
      </c>
      <c r="AP109" s="50">
        <f>IF(MetaData!$F109="US",MetaData!AP109,MetaData!AP109/25.4)</f>
        <v>0.23622047244094491</v>
      </c>
      <c r="AQ109" s="117">
        <f>MetaData!AQ109</f>
        <v>0</v>
      </c>
      <c r="AR109" s="50">
        <f>IF(MetaData!$F109="US",MetaData!AR109,MetaData!AR109/25.4)</f>
        <v>3.9370078740157481</v>
      </c>
      <c r="AS109" s="120">
        <f>IF(MetaData!$F109="US",MetaData!AS109,MetaData!AS109/25.4)</f>
        <v>0</v>
      </c>
      <c r="AT109" s="117">
        <f>MetaData!AT109</f>
        <v>0</v>
      </c>
      <c r="AU109" s="120">
        <f>IF(MetaData!$F109="US",MetaData!AU109,MetaData!AU109/25.4)</f>
        <v>0</v>
      </c>
      <c r="AV109" s="59">
        <f>MetaData!AV109</f>
        <v>2.2619447999999999E-3</v>
      </c>
      <c r="AW109" s="59"/>
      <c r="AX109" s="55">
        <f>IF(MetaData!$F109="US",MetaData!AX109,MetaData!AX109/6.89476)</f>
        <v>50.763188276314189</v>
      </c>
      <c r="AY109" s="119">
        <f>IF(MetaData!$F109="US",MetaData!AY109,MetaData!AY109/6.89476)</f>
        <v>0</v>
      </c>
      <c r="AZ109" s="119">
        <f>MetaData!AZ109</f>
        <v>0</v>
      </c>
      <c r="BA109" s="115"/>
      <c r="BB109" s="115"/>
      <c r="BC109" s="115"/>
      <c r="BD109" s="115"/>
      <c r="BE109" s="117">
        <f>MetaData!BE109</f>
        <v>0</v>
      </c>
      <c r="BF109" s="52">
        <f>MetaData!BF109</f>
        <v>0</v>
      </c>
    </row>
    <row r="110" spans="1:58" ht="15.75">
      <c r="A110" s="89">
        <f>MetaData!A110</f>
        <v>106</v>
      </c>
      <c r="B110" s="89">
        <f>MetaData!B110</f>
        <v>25</v>
      </c>
      <c r="C110" s="10">
        <f>MetaData!C110</f>
        <v>7</v>
      </c>
      <c r="D110" s="10" t="str">
        <f>MetaData!D110</f>
        <v>empsp8</v>
      </c>
      <c r="E110" s="94" t="str">
        <f>MetaData!E110</f>
        <v>Chronopoulos and Vintzeleou (1995)</v>
      </c>
      <c r="F110" s="12" t="s">
        <v>3</v>
      </c>
      <c r="G110" s="14" t="str">
        <f>MetaData!G110</f>
        <v>C</v>
      </c>
      <c r="H110" s="14" t="str">
        <f>MetaData!H110</f>
        <v>S</v>
      </c>
      <c r="I110" s="50">
        <f>IF(MetaData!$F110="US",MetaData!I110,MetaData!I110/6.89476)</f>
        <v>4.3511304236840731</v>
      </c>
      <c r="J110" s="92">
        <f>IF(MetaData!$F110="US",MetaData!J110,MetaData!J110/6.89476)</f>
        <v>0</v>
      </c>
      <c r="K110" s="92">
        <f>IF(MetaData!$F110="US",MetaData!K110,MetaData!K110/6.89476)</f>
        <v>0</v>
      </c>
      <c r="L110" s="50">
        <f>IF(MetaData!$F110="US",MetaData!L110,MetaData!L110/4.448)</f>
        <v>23.184577338129493</v>
      </c>
      <c r="M110" s="117">
        <f>MetaData!M110</f>
        <v>0</v>
      </c>
      <c r="N110" s="53">
        <f>IF(MetaData!$F110="US",MetaData!N110,MetaData!N110/25.4)</f>
        <v>9.8425196850393704</v>
      </c>
      <c r="O110" s="53">
        <f>IF(MetaData!$F110="US",MetaData!O110,MetaData!O110/25.4)</f>
        <v>9.8425196850393704</v>
      </c>
      <c r="P110" s="53">
        <f>IF(MetaData!$F110="US",MetaData!P110,MetaData!P110/25.4)</f>
        <v>41.338582677165356</v>
      </c>
      <c r="Q110" s="53">
        <f>IF(MetaData!$F110="US",MetaData!Q110,MetaData!Q110/25.4)</f>
        <v>0</v>
      </c>
      <c r="R110" s="118"/>
      <c r="S110" s="54">
        <f t="shared" si="1"/>
        <v>96.87519375038751</v>
      </c>
      <c r="T110" s="50">
        <f>IF(MetaData!$F110="US",MetaData!T110,MetaData!T110/25.4)</f>
        <v>0.55118110236220474</v>
      </c>
      <c r="U110" s="50">
        <f>IF(MetaData!$F110="US",MetaData!U110,MetaData!U110/25.4)</f>
        <v>0.55118110236220474</v>
      </c>
      <c r="V110" s="50">
        <f>IF(MetaData!$F110="US",MetaData!V110,MetaData!V110/25.4)</f>
        <v>0.55118110236220474</v>
      </c>
      <c r="W110" s="52">
        <f>MetaData!W110</f>
        <v>8</v>
      </c>
      <c r="X110" s="50">
        <v>0.47244094488188981</v>
      </c>
      <c r="Y110" s="52">
        <f>MetaData!Y110</f>
        <v>1</v>
      </c>
      <c r="Z110" s="50">
        <f>IF(MetaData!$F110="US",MetaData!Z110,MetaData!Z110/25.4)</f>
        <v>0.47244094488188981</v>
      </c>
      <c r="AA110" s="52">
        <f>MetaData!AA110</f>
        <v>1</v>
      </c>
      <c r="AB110" s="102">
        <f>MetaData!AB110</f>
        <v>0</v>
      </c>
      <c r="AC110" s="98">
        <f>IF(MetaData!$F110="US",MetaData!AC110,MetaData!AC110/25.4)</f>
        <v>0</v>
      </c>
      <c r="AD110" s="98"/>
      <c r="AE110" s="51">
        <f>MetaData!AE110</f>
        <v>1.9704039999999999E-2</v>
      </c>
      <c r="AF110" s="50">
        <f>IF(MetaData!$F110="US",MetaData!AF110,MetaData!AF110/6.89476)</f>
        <v>68.892898374997827</v>
      </c>
      <c r="AG110" s="119">
        <f>IF(MetaData!$F110="US",MetaData!AG110*6.89476,MetaData!AG110)</f>
        <v>0</v>
      </c>
      <c r="AH110" s="50">
        <f>IF(MetaData!$F110="US",MetaData!AH110,MetaData!AH110/6.89476)</f>
        <v>68.892898374997827</v>
      </c>
      <c r="AI110" s="50">
        <f>IF(MetaData!$F110="US",MetaData!AI110,MetaData!AI110/6.89476)</f>
        <v>68.892898374997827</v>
      </c>
      <c r="AJ110" s="119">
        <f>IF(MetaData!$F110="US",MetaData!AJ110*6.89476,MetaData!AJ110)</f>
        <v>0</v>
      </c>
      <c r="AK110" s="119">
        <f>IF(MetaData!$F110="US",MetaData!AK110*6.89476,MetaData!AK110)</f>
        <v>0</v>
      </c>
      <c r="AL110" s="117">
        <f>MetaData!AL110</f>
        <v>0</v>
      </c>
      <c r="AM110" s="117">
        <f>MetaData!AM110</f>
        <v>0</v>
      </c>
      <c r="AN110" s="52">
        <f>MetaData!AN110</f>
        <v>2</v>
      </c>
      <c r="AO110" s="102" t="str">
        <f>MetaData!AO110</f>
        <v>Ribbed</v>
      </c>
      <c r="AP110" s="50">
        <f>IF(MetaData!$F110="US",MetaData!AP110,MetaData!AP110/25.4)</f>
        <v>0.31496062992125984</v>
      </c>
      <c r="AQ110" s="117">
        <f>MetaData!AQ110</f>
        <v>0</v>
      </c>
      <c r="AR110" s="50">
        <f>IF(MetaData!$F110="US",MetaData!AR110,MetaData!AR110/25.4)</f>
        <v>1.9685039370078741</v>
      </c>
      <c r="AS110" s="120">
        <f>IF(MetaData!$F110="US",MetaData!AS110,MetaData!AS110/25.4)</f>
        <v>0</v>
      </c>
      <c r="AT110" s="117">
        <f>MetaData!AT110</f>
        <v>0</v>
      </c>
      <c r="AU110" s="120">
        <f>IF(MetaData!$F110="US",MetaData!AU110,MetaData!AU110/25.4)</f>
        <v>0</v>
      </c>
      <c r="AV110" s="59">
        <f>MetaData!AV110</f>
        <v>8.0424703999999996E-3</v>
      </c>
      <c r="AW110" s="59"/>
      <c r="AX110" s="55">
        <f>IF(MetaData!$F110="US",MetaData!AX110,MetaData!AX110/6.89476)</f>
        <v>50.763188276314189</v>
      </c>
      <c r="AY110" s="119">
        <f>IF(MetaData!$F110="US",MetaData!AY110,MetaData!AY110/6.89476)</f>
        <v>0</v>
      </c>
      <c r="AZ110" s="119">
        <f>MetaData!AZ110</f>
        <v>0</v>
      </c>
      <c r="BA110" s="115"/>
      <c r="BB110" s="115"/>
      <c r="BC110" s="115"/>
      <c r="BD110" s="115"/>
      <c r="BE110" s="117">
        <f>MetaData!BE110</f>
        <v>0</v>
      </c>
      <c r="BF110" s="52">
        <f>MetaData!BF110</f>
        <v>0</v>
      </c>
    </row>
    <row r="111" spans="1:58" ht="15.75">
      <c r="A111" s="89">
        <f>MetaData!A111</f>
        <v>107</v>
      </c>
      <c r="B111" s="89">
        <f>MetaData!B111</f>
        <v>26</v>
      </c>
      <c r="C111" s="10">
        <f>MetaData!C111</f>
        <v>1</v>
      </c>
      <c r="D111" s="10" t="str">
        <f>MetaData!D111</f>
        <v>T2</v>
      </c>
      <c r="E111" s="94" t="str">
        <f>MetaData!E111</f>
        <v>De Stefano and Sabia (1988)</v>
      </c>
      <c r="F111" s="12" t="s">
        <v>3</v>
      </c>
      <c r="G111" s="14" t="str">
        <f>MetaData!G111</f>
        <v>C</v>
      </c>
      <c r="H111" s="14" t="str">
        <f>MetaData!H111</f>
        <v>S</v>
      </c>
      <c r="I111" s="50">
        <f>IF(MetaData!$F111="US",MetaData!I111,MetaData!I111/6.89476)</f>
        <v>8.5572231665786767</v>
      </c>
      <c r="J111" s="92">
        <f>IF(MetaData!$F111="US",MetaData!J111,MetaData!J111/6.89476)</f>
        <v>0</v>
      </c>
      <c r="K111" s="92">
        <f>IF(MetaData!$F111="US",MetaData!K111,MetaData!K111/6.89476)</f>
        <v>0</v>
      </c>
      <c r="L111" s="50">
        <f>IF(MetaData!$F111="US",MetaData!L111,MetaData!L111/4.448)</f>
        <v>82.902428057553948</v>
      </c>
      <c r="M111" s="117">
        <f>MetaData!M111</f>
        <v>0</v>
      </c>
      <c r="N111" s="53">
        <f>IF(MetaData!$F111="US",MetaData!N111,MetaData!N111/25.4)</f>
        <v>9.8425196850393704</v>
      </c>
      <c r="O111" s="53">
        <f>IF(MetaData!$F111="US",MetaData!O111,MetaData!O111/25.4)</f>
        <v>9.8425196850393704</v>
      </c>
      <c r="P111" s="53">
        <f>IF(MetaData!$F111="US",MetaData!P111,MetaData!P111/25.4)</f>
        <v>37.401574803149607</v>
      </c>
      <c r="Q111" s="53">
        <f>IF(MetaData!$F111="US",MetaData!Q111,MetaData!Q111/25.4)</f>
        <v>0</v>
      </c>
      <c r="R111" s="118"/>
      <c r="S111" s="54">
        <f t="shared" si="1"/>
        <v>96.87519375038751</v>
      </c>
      <c r="T111" s="50">
        <f>IF(MetaData!$F111="US",MetaData!T111,MetaData!T111/25.4)</f>
        <v>0.62992125984251968</v>
      </c>
      <c r="U111" s="50">
        <f>IF(MetaData!$F111="US",MetaData!U111,MetaData!U111/25.4)</f>
        <v>0</v>
      </c>
      <c r="V111" s="50">
        <f>IF(MetaData!$F111="US",MetaData!V111,MetaData!V111/25.4)</f>
        <v>0</v>
      </c>
      <c r="W111" s="52">
        <f>MetaData!W111</f>
        <v>4</v>
      </c>
      <c r="X111" s="50">
        <v>0.19685039370078741</v>
      </c>
      <c r="Y111" s="52">
        <f>MetaData!Y111</f>
        <v>0</v>
      </c>
      <c r="Z111" s="50">
        <f>IF(MetaData!$F111="US",MetaData!Z111,MetaData!Z111/25.4)</f>
        <v>0.19685039370078741</v>
      </c>
      <c r="AA111" s="52">
        <f>MetaData!AA111</f>
        <v>0</v>
      </c>
      <c r="AB111" s="102" t="str">
        <f>MetaData!AB111</f>
        <v>STRAIGHT</v>
      </c>
      <c r="AC111" s="98">
        <f>IF(MetaData!$F111="US",MetaData!AC111,MetaData!AC111/25.4)</f>
        <v>0</v>
      </c>
      <c r="AD111" s="98"/>
      <c r="AE111" s="51">
        <f>MetaData!AE111</f>
        <v>1.2880000000000001E-2</v>
      </c>
      <c r="AF111" s="50">
        <f>IF(MetaData!$F111="US",MetaData!AF111,MetaData!AF111/6.89476)</f>
        <v>69.61808677894517</v>
      </c>
      <c r="AG111" s="119">
        <f>IF(MetaData!$F111="US",MetaData!AG111*6.89476,MetaData!AG111)</f>
        <v>0</v>
      </c>
      <c r="AH111" s="50">
        <f>IF(MetaData!$F111="US",MetaData!AH111,MetaData!AH111/6.89476)</f>
        <v>0</v>
      </c>
      <c r="AI111" s="50">
        <f>IF(MetaData!$F111="US",MetaData!AI111,MetaData!AI111/6.89476)</f>
        <v>0</v>
      </c>
      <c r="AJ111" s="119">
        <f>IF(MetaData!$F111="US",MetaData!AJ111*6.89476,MetaData!AJ111)</f>
        <v>0</v>
      </c>
      <c r="AK111" s="119">
        <f>IF(MetaData!$F111="US",MetaData!AK111*6.89476,MetaData!AK111)</f>
        <v>0</v>
      </c>
      <c r="AL111" s="117">
        <f>MetaData!AL111</f>
        <v>0</v>
      </c>
      <c r="AM111" s="117" t="str">
        <f>MetaData!AM111</f>
        <v>R</v>
      </c>
      <c r="AN111" s="52">
        <f>MetaData!AN111</f>
        <v>2</v>
      </c>
      <c r="AO111" s="102" t="str">
        <f>MetaData!AO111</f>
        <v>Ribbed</v>
      </c>
      <c r="AP111" s="50">
        <f>IF(MetaData!$F111="US",MetaData!AP111,MetaData!AP111/25.4)</f>
        <v>0.31496062992125984</v>
      </c>
      <c r="AQ111" s="117">
        <f>MetaData!AQ111</f>
        <v>0</v>
      </c>
      <c r="AR111" s="50">
        <f>IF(MetaData!$F111="US",MetaData!AR111,MetaData!AR111/25.4)</f>
        <v>7.8740157480314963</v>
      </c>
      <c r="AS111" s="120">
        <f>IF(MetaData!$F111="US",MetaData!AS111,MetaData!AS111/25.4)</f>
        <v>0</v>
      </c>
      <c r="AT111" s="117">
        <f>MetaData!AT111</f>
        <v>0</v>
      </c>
      <c r="AU111" s="120">
        <f>IF(MetaData!$F111="US",MetaData!AU111,MetaData!AU111/25.4)</f>
        <v>0</v>
      </c>
      <c r="AV111" s="59">
        <f>MetaData!AV111</f>
        <v>2.0106175999999999E-3</v>
      </c>
      <c r="AW111" s="59"/>
      <c r="AX111" s="55">
        <f>IF(MetaData!$F111="US",MetaData!AX111,MetaData!AX111/6.89476)</f>
        <v>69.61808677894517</v>
      </c>
      <c r="AY111" s="119">
        <f>IF(MetaData!$F111="US",MetaData!AY111,MetaData!AY111/6.89476)</f>
        <v>0</v>
      </c>
      <c r="AZ111" s="119">
        <f>MetaData!AZ111</f>
        <v>0</v>
      </c>
      <c r="BA111" s="115"/>
      <c r="BB111" s="115"/>
      <c r="BC111" s="115"/>
      <c r="BD111" s="115"/>
      <c r="BE111" s="117">
        <f>MetaData!BE111</f>
        <v>0</v>
      </c>
      <c r="BF111" s="52">
        <f>MetaData!BF111</f>
        <v>0</v>
      </c>
    </row>
    <row r="112" spans="1:58" ht="15.75">
      <c r="A112" s="89">
        <f>MetaData!A112</f>
        <v>108</v>
      </c>
      <c r="B112" s="89">
        <f>MetaData!B112</f>
        <v>26</v>
      </c>
      <c r="C112" s="10">
        <f>MetaData!C112</f>
        <v>2</v>
      </c>
      <c r="D112" s="10" t="str">
        <f>MetaData!D112</f>
        <v>T6</v>
      </c>
      <c r="E112" s="94" t="str">
        <f>MetaData!E112</f>
        <v>De Stefano and Sabia (1988)</v>
      </c>
      <c r="F112" s="12" t="s">
        <v>3</v>
      </c>
      <c r="G112" s="14" t="str">
        <f>MetaData!G112</f>
        <v>C</v>
      </c>
      <c r="H112" s="14" t="str">
        <f>MetaData!H112</f>
        <v>S</v>
      </c>
      <c r="I112" s="50">
        <f>IF(MetaData!$F112="US",MetaData!I112,MetaData!I112/6.89476)</f>
        <v>8.5572231665786767</v>
      </c>
      <c r="J112" s="92">
        <f>IF(MetaData!$F112="US",MetaData!J112,MetaData!J112/6.89476)</f>
        <v>0</v>
      </c>
      <c r="K112" s="92">
        <f>IF(MetaData!$F112="US",MetaData!K112,MetaData!K112/6.89476)</f>
        <v>0</v>
      </c>
      <c r="L112" s="50">
        <f>IF(MetaData!$F112="US",MetaData!L112,MetaData!L112/4.448)</f>
        <v>248.70728417266184</v>
      </c>
      <c r="M112" s="117">
        <f>MetaData!M112</f>
        <v>0</v>
      </c>
      <c r="N112" s="53">
        <f>IF(MetaData!$F112="US",MetaData!N112,MetaData!N112/25.4)</f>
        <v>9.8425196850393704</v>
      </c>
      <c r="O112" s="53">
        <f>IF(MetaData!$F112="US",MetaData!O112,MetaData!O112/25.4)</f>
        <v>9.8425196850393704</v>
      </c>
      <c r="P112" s="53">
        <f>IF(MetaData!$F112="US",MetaData!P112,MetaData!P112/25.4)</f>
        <v>37.401574803149607</v>
      </c>
      <c r="Q112" s="53">
        <f>IF(MetaData!$F112="US",MetaData!Q112,MetaData!Q112/25.4)</f>
        <v>0</v>
      </c>
      <c r="R112" s="118"/>
      <c r="S112" s="54">
        <f t="shared" si="1"/>
        <v>96.87519375038751</v>
      </c>
      <c r="T112" s="50">
        <f>IF(MetaData!$F112="US",MetaData!T112,MetaData!T112/25.4)</f>
        <v>0.62992125984251968</v>
      </c>
      <c r="U112" s="50">
        <f>IF(MetaData!$F112="US",MetaData!U112,MetaData!U112/25.4)</f>
        <v>0</v>
      </c>
      <c r="V112" s="50">
        <f>IF(MetaData!$F112="US",MetaData!V112,MetaData!V112/25.4)</f>
        <v>0</v>
      </c>
      <c r="W112" s="52">
        <f>MetaData!W112</f>
        <v>4</v>
      </c>
      <c r="X112" s="50">
        <v>0.19685039370078741</v>
      </c>
      <c r="Y112" s="52">
        <f>MetaData!Y112</f>
        <v>0</v>
      </c>
      <c r="Z112" s="50">
        <f>IF(MetaData!$F112="US",MetaData!Z112,MetaData!Z112/25.4)</f>
        <v>0.19685039370078741</v>
      </c>
      <c r="AA112" s="52">
        <f>MetaData!AA112</f>
        <v>0</v>
      </c>
      <c r="AB112" s="102" t="str">
        <f>MetaData!AB112</f>
        <v>STRAIGHT</v>
      </c>
      <c r="AC112" s="98">
        <f>IF(MetaData!$F112="US",MetaData!AC112,MetaData!AC112/25.4)</f>
        <v>0</v>
      </c>
      <c r="AD112" s="98"/>
      <c r="AE112" s="51">
        <f>MetaData!AE112</f>
        <v>1.2880000000000001E-2</v>
      </c>
      <c r="AF112" s="50">
        <f>IF(MetaData!$F112="US",MetaData!AF112,MetaData!AF112/6.89476)</f>
        <v>69.61808677894517</v>
      </c>
      <c r="AG112" s="119">
        <f>IF(MetaData!$F112="US",MetaData!AG112*6.89476,MetaData!AG112)</f>
        <v>0</v>
      </c>
      <c r="AH112" s="50">
        <f>IF(MetaData!$F112="US",MetaData!AH112,MetaData!AH112/6.89476)</f>
        <v>0</v>
      </c>
      <c r="AI112" s="50">
        <f>IF(MetaData!$F112="US",MetaData!AI112,MetaData!AI112/6.89476)</f>
        <v>0</v>
      </c>
      <c r="AJ112" s="119">
        <f>IF(MetaData!$F112="US",MetaData!AJ112*6.89476,MetaData!AJ112)</f>
        <v>0</v>
      </c>
      <c r="AK112" s="119">
        <f>IF(MetaData!$F112="US",MetaData!AK112*6.89476,MetaData!AK112)</f>
        <v>0</v>
      </c>
      <c r="AL112" s="117">
        <f>MetaData!AL112</f>
        <v>0</v>
      </c>
      <c r="AM112" s="117" t="str">
        <f>MetaData!AM112</f>
        <v>R</v>
      </c>
      <c r="AN112" s="52">
        <f>MetaData!AN112</f>
        <v>2</v>
      </c>
      <c r="AO112" s="102" t="str">
        <f>MetaData!AO112</f>
        <v>Ribbed</v>
      </c>
      <c r="AP112" s="50">
        <f>IF(MetaData!$F112="US",MetaData!AP112,MetaData!AP112/25.4)</f>
        <v>0.31496062992125984</v>
      </c>
      <c r="AQ112" s="117">
        <f>MetaData!AQ112</f>
        <v>0</v>
      </c>
      <c r="AR112" s="50">
        <f>IF(MetaData!$F112="US",MetaData!AR112,MetaData!AR112/25.4)</f>
        <v>7.8740157480314963</v>
      </c>
      <c r="AS112" s="120">
        <f>IF(MetaData!$F112="US",MetaData!AS112,MetaData!AS112/25.4)</f>
        <v>0</v>
      </c>
      <c r="AT112" s="117">
        <f>MetaData!AT112</f>
        <v>0</v>
      </c>
      <c r="AU112" s="120">
        <f>IF(MetaData!$F112="US",MetaData!AU112,MetaData!AU112/25.4)</f>
        <v>0</v>
      </c>
      <c r="AV112" s="59">
        <f>MetaData!AV112</f>
        <v>2.0106175999999999E-3</v>
      </c>
      <c r="AW112" s="59"/>
      <c r="AX112" s="55">
        <f>IF(MetaData!$F112="US",MetaData!AX112,MetaData!AX112/6.89476)</f>
        <v>69.61808677894517</v>
      </c>
      <c r="AY112" s="119">
        <f>IF(MetaData!$F112="US",MetaData!AY112,MetaData!AY112/6.89476)</f>
        <v>0</v>
      </c>
      <c r="AZ112" s="119">
        <f>MetaData!AZ112</f>
        <v>0</v>
      </c>
      <c r="BA112" s="115"/>
      <c r="BB112" s="115"/>
      <c r="BC112" s="115"/>
      <c r="BD112" s="115"/>
      <c r="BE112" s="117">
        <f>MetaData!BE112</f>
        <v>0</v>
      </c>
      <c r="BF112" s="52">
        <f>MetaData!BF112</f>
        <v>0</v>
      </c>
    </row>
    <row r="113" spans="1:58" ht="15.75">
      <c r="A113" s="89">
        <f>MetaData!A113</f>
        <v>109</v>
      </c>
      <c r="B113" s="89">
        <f>MetaData!B113</f>
        <v>26</v>
      </c>
      <c r="C113" s="10">
        <f>MetaData!C113</f>
        <v>3</v>
      </c>
      <c r="D113" s="10" t="str">
        <f>MetaData!D113</f>
        <v>T7</v>
      </c>
      <c r="E113" s="94" t="str">
        <f>MetaData!E113</f>
        <v>De Stefano and Sabia (1988)</v>
      </c>
      <c r="F113" s="12" t="s">
        <v>3</v>
      </c>
      <c r="G113" s="14" t="str">
        <f>MetaData!G113</f>
        <v>C</v>
      </c>
      <c r="H113" s="14" t="str">
        <f>MetaData!H113</f>
        <v>S</v>
      </c>
      <c r="I113" s="50">
        <f>IF(MetaData!$F113="US",MetaData!I113,MetaData!I113/6.89476)</f>
        <v>8.5572231665786767</v>
      </c>
      <c r="J113" s="92">
        <f>IF(MetaData!$F113="US",MetaData!J113,MetaData!J113/6.89476)</f>
        <v>0</v>
      </c>
      <c r="K113" s="92">
        <f>IF(MetaData!$F113="US",MetaData!K113,MetaData!K113/6.89476)</f>
        <v>0</v>
      </c>
      <c r="L113" s="50">
        <f>IF(MetaData!$F113="US",MetaData!L113,MetaData!L113/4.448)</f>
        <v>248.70728417266184</v>
      </c>
      <c r="M113" s="117">
        <f>MetaData!M113</f>
        <v>0</v>
      </c>
      <c r="N113" s="53">
        <f>IF(MetaData!$F113="US",MetaData!N113,MetaData!N113/25.4)</f>
        <v>9.8425196850393704</v>
      </c>
      <c r="O113" s="53">
        <f>IF(MetaData!$F113="US",MetaData!O113,MetaData!O113/25.4)</f>
        <v>9.8425196850393704</v>
      </c>
      <c r="P113" s="53">
        <f>IF(MetaData!$F113="US",MetaData!P113,MetaData!P113/25.4)</f>
        <v>37.401574803149607</v>
      </c>
      <c r="Q113" s="53">
        <f>IF(MetaData!$F113="US",MetaData!Q113,MetaData!Q113/25.4)</f>
        <v>0</v>
      </c>
      <c r="R113" s="118"/>
      <c r="S113" s="54">
        <f t="shared" si="1"/>
        <v>96.87519375038751</v>
      </c>
      <c r="T113" s="50">
        <f>IF(MetaData!$F113="US",MetaData!T113,MetaData!T113/25.4)</f>
        <v>0.62992125984251968</v>
      </c>
      <c r="U113" s="50">
        <f>IF(MetaData!$F113="US",MetaData!U113,MetaData!U113/25.4)</f>
        <v>0</v>
      </c>
      <c r="V113" s="50">
        <f>IF(MetaData!$F113="US",MetaData!V113,MetaData!V113/25.4)</f>
        <v>0</v>
      </c>
      <c r="W113" s="52">
        <f>MetaData!W113</f>
        <v>4</v>
      </c>
      <c r="X113" s="50">
        <v>0.19685039370078741</v>
      </c>
      <c r="Y113" s="52">
        <f>MetaData!Y113</f>
        <v>0</v>
      </c>
      <c r="Z113" s="50">
        <f>IF(MetaData!$F113="US",MetaData!Z113,MetaData!Z113/25.4)</f>
        <v>0.19685039370078741</v>
      </c>
      <c r="AA113" s="52">
        <f>MetaData!AA113</f>
        <v>0</v>
      </c>
      <c r="AB113" s="102" t="str">
        <f>MetaData!AB113</f>
        <v>STRAIGHT</v>
      </c>
      <c r="AC113" s="98">
        <f>IF(MetaData!$F113="US",MetaData!AC113,MetaData!AC113/25.4)</f>
        <v>0</v>
      </c>
      <c r="AD113" s="98"/>
      <c r="AE113" s="51">
        <f>MetaData!AE113</f>
        <v>1.2880000000000001E-2</v>
      </c>
      <c r="AF113" s="50">
        <f>IF(MetaData!$F113="US",MetaData!AF113,MetaData!AF113/6.89476)</f>
        <v>69.61808677894517</v>
      </c>
      <c r="AG113" s="119">
        <f>IF(MetaData!$F113="US",MetaData!AG113*6.89476,MetaData!AG113)</f>
        <v>0</v>
      </c>
      <c r="AH113" s="50">
        <f>IF(MetaData!$F113="US",MetaData!AH113,MetaData!AH113/6.89476)</f>
        <v>0</v>
      </c>
      <c r="AI113" s="50">
        <f>IF(MetaData!$F113="US",MetaData!AI113,MetaData!AI113/6.89476)</f>
        <v>0</v>
      </c>
      <c r="AJ113" s="119">
        <f>IF(MetaData!$F113="US",MetaData!AJ113*6.89476,MetaData!AJ113)</f>
        <v>0</v>
      </c>
      <c r="AK113" s="119">
        <f>IF(MetaData!$F113="US",MetaData!AK113*6.89476,MetaData!AK113)</f>
        <v>0</v>
      </c>
      <c r="AL113" s="117">
        <f>MetaData!AL113</f>
        <v>0</v>
      </c>
      <c r="AM113" s="117" t="str">
        <f>MetaData!AM113</f>
        <v>R</v>
      </c>
      <c r="AN113" s="52">
        <f>MetaData!AN113</f>
        <v>2</v>
      </c>
      <c r="AO113" s="102" t="str">
        <f>MetaData!AO113</f>
        <v>Ribbed</v>
      </c>
      <c r="AP113" s="50">
        <f>IF(MetaData!$F113="US",MetaData!AP113,MetaData!AP113/25.4)</f>
        <v>0.31496062992125984</v>
      </c>
      <c r="AQ113" s="117">
        <f>MetaData!AQ113</f>
        <v>0</v>
      </c>
      <c r="AR113" s="50">
        <f>IF(MetaData!$F113="US",MetaData!AR113,MetaData!AR113/25.4)</f>
        <v>4.7244094488188981</v>
      </c>
      <c r="AS113" s="120">
        <f>IF(MetaData!$F113="US",MetaData!AS113,MetaData!AS113/25.4)</f>
        <v>0</v>
      </c>
      <c r="AT113" s="117">
        <f>MetaData!AT113</f>
        <v>0</v>
      </c>
      <c r="AU113" s="120">
        <f>IF(MetaData!$F113="US",MetaData!AU113,MetaData!AU113/25.4)</f>
        <v>0</v>
      </c>
      <c r="AV113" s="59">
        <f>MetaData!AV113</f>
        <v>3.3510293333333329E-3</v>
      </c>
      <c r="AW113" s="59"/>
      <c r="AX113" s="55">
        <f>IF(MetaData!$F113="US",MetaData!AX113,MetaData!AX113/6.89476)</f>
        <v>69.61808677894517</v>
      </c>
      <c r="AY113" s="119">
        <f>IF(MetaData!$F113="US",MetaData!AY113,MetaData!AY113/6.89476)</f>
        <v>0</v>
      </c>
      <c r="AZ113" s="119">
        <f>MetaData!AZ113</f>
        <v>0</v>
      </c>
      <c r="BA113" s="115"/>
      <c r="BB113" s="115"/>
      <c r="BC113" s="115"/>
      <c r="BD113" s="115"/>
      <c r="BE113" s="117">
        <f>MetaData!BE113</f>
        <v>0</v>
      </c>
      <c r="BF113" s="52">
        <f>MetaData!BF113</f>
        <v>0</v>
      </c>
    </row>
    <row r="114" spans="1:58" ht="15.75">
      <c r="A114" s="89">
        <f>MetaData!A114</f>
        <v>110</v>
      </c>
      <c r="B114" s="89">
        <f>MetaData!B114</f>
        <v>26</v>
      </c>
      <c r="C114" s="10">
        <f>MetaData!C114</f>
        <v>4</v>
      </c>
      <c r="D114" s="10" t="str">
        <f>MetaData!D114</f>
        <v>T8</v>
      </c>
      <c r="E114" s="94" t="str">
        <f>MetaData!E114</f>
        <v>De Stefano and Sabia (1988)</v>
      </c>
      <c r="F114" s="12" t="s">
        <v>3</v>
      </c>
      <c r="G114" s="14" t="str">
        <f>MetaData!G114</f>
        <v>C</v>
      </c>
      <c r="H114" s="14" t="str">
        <f>MetaData!H114</f>
        <v>S</v>
      </c>
      <c r="I114" s="50">
        <f>IF(MetaData!$F114="US",MetaData!I114,MetaData!I114/6.89476)</f>
        <v>8.5572231665786767</v>
      </c>
      <c r="J114" s="92">
        <f>IF(MetaData!$F114="US",MetaData!J114,MetaData!J114/6.89476)</f>
        <v>0</v>
      </c>
      <c r="K114" s="92">
        <f>IF(MetaData!$F114="US",MetaData!K114,MetaData!K114/6.89476)</f>
        <v>0</v>
      </c>
      <c r="L114" s="50">
        <f>IF(MetaData!$F114="US",MetaData!L114,MetaData!L114/4.448)</f>
        <v>248.70728417266184</v>
      </c>
      <c r="M114" s="117">
        <f>MetaData!M114</f>
        <v>0</v>
      </c>
      <c r="N114" s="53">
        <f>IF(MetaData!$F114="US",MetaData!N114,MetaData!N114/25.4)</f>
        <v>9.8425196850393704</v>
      </c>
      <c r="O114" s="53">
        <f>IF(MetaData!$F114="US",MetaData!O114,MetaData!O114/25.4)</f>
        <v>9.8425196850393704</v>
      </c>
      <c r="P114" s="53">
        <f>IF(MetaData!$F114="US",MetaData!P114,MetaData!P114/25.4)</f>
        <v>37.401574803149607</v>
      </c>
      <c r="Q114" s="53">
        <f>IF(MetaData!$F114="US",MetaData!Q114,MetaData!Q114/25.4)</f>
        <v>0</v>
      </c>
      <c r="R114" s="118"/>
      <c r="S114" s="54">
        <f t="shared" si="1"/>
        <v>96.87519375038751</v>
      </c>
      <c r="T114" s="50">
        <f>IF(MetaData!$F114="US",MetaData!T114,MetaData!T114/25.4)</f>
        <v>0.62992125984251968</v>
      </c>
      <c r="U114" s="50">
        <f>IF(MetaData!$F114="US",MetaData!U114,MetaData!U114/25.4)</f>
        <v>0</v>
      </c>
      <c r="V114" s="50">
        <f>IF(MetaData!$F114="US",MetaData!V114,MetaData!V114/25.4)</f>
        <v>0</v>
      </c>
      <c r="W114" s="52">
        <f>MetaData!W114</f>
        <v>4</v>
      </c>
      <c r="X114" s="50">
        <v>0.19685039370078741</v>
      </c>
      <c r="Y114" s="52">
        <f>MetaData!Y114</f>
        <v>0</v>
      </c>
      <c r="Z114" s="50">
        <f>IF(MetaData!$F114="US",MetaData!Z114,MetaData!Z114/25.4)</f>
        <v>0.19685039370078741</v>
      </c>
      <c r="AA114" s="52">
        <f>MetaData!AA114</f>
        <v>0</v>
      </c>
      <c r="AB114" s="102">
        <f>MetaData!AB114</f>
        <v>0</v>
      </c>
      <c r="AC114" s="98">
        <f>IF(MetaData!$F114="US",MetaData!AC114,MetaData!AC114/25.4)</f>
        <v>0</v>
      </c>
      <c r="AD114" s="98"/>
      <c r="AE114" s="51">
        <f>MetaData!AE114</f>
        <v>1.2880000000000001E-2</v>
      </c>
      <c r="AF114" s="50">
        <f>IF(MetaData!$F114="US",MetaData!AF114,MetaData!AF114/6.89476)</f>
        <v>69.61808677894517</v>
      </c>
      <c r="AG114" s="119">
        <f>IF(MetaData!$F114="US",MetaData!AG114*6.89476,MetaData!AG114)</f>
        <v>0</v>
      </c>
      <c r="AH114" s="50">
        <f>IF(MetaData!$F114="US",MetaData!AH114,MetaData!AH114/6.89476)</f>
        <v>0</v>
      </c>
      <c r="AI114" s="50">
        <f>IF(MetaData!$F114="US",MetaData!AI114,MetaData!AI114/6.89476)</f>
        <v>0</v>
      </c>
      <c r="AJ114" s="119">
        <f>IF(MetaData!$F114="US",MetaData!AJ114*6.89476,MetaData!AJ114)</f>
        <v>0</v>
      </c>
      <c r="AK114" s="119">
        <f>IF(MetaData!$F114="US",MetaData!AK114*6.89476,MetaData!AK114)</f>
        <v>0</v>
      </c>
      <c r="AL114" s="117">
        <f>MetaData!AL114</f>
        <v>0</v>
      </c>
      <c r="AM114" s="117">
        <f>MetaData!AM114</f>
        <v>0</v>
      </c>
      <c r="AN114" s="52">
        <f>MetaData!AN114</f>
        <v>2</v>
      </c>
      <c r="AO114" s="102" t="str">
        <f>MetaData!AO114</f>
        <v>Ribbed</v>
      </c>
      <c r="AP114" s="50">
        <f>IF(MetaData!$F114="US",MetaData!AP114,MetaData!AP114/25.4)</f>
        <v>0.31496062992125984</v>
      </c>
      <c r="AQ114" s="117">
        <f>MetaData!AQ114</f>
        <v>0</v>
      </c>
      <c r="AR114" s="50">
        <f>IF(MetaData!$F114="US",MetaData!AR114,MetaData!AR114/25.4)</f>
        <v>1.9685039370078741</v>
      </c>
      <c r="AS114" s="120">
        <f>IF(MetaData!$F114="US",MetaData!AS114,MetaData!AS114/25.4)</f>
        <v>0</v>
      </c>
      <c r="AT114" s="117">
        <f>MetaData!AT114</f>
        <v>0</v>
      </c>
      <c r="AU114" s="120">
        <f>IF(MetaData!$F114="US",MetaData!AU114,MetaData!AU114/25.4)</f>
        <v>0</v>
      </c>
      <c r="AV114" s="59">
        <f>MetaData!AV114</f>
        <v>8.0424703999999996E-3</v>
      </c>
      <c r="AW114" s="59"/>
      <c r="AX114" s="55">
        <f>IF(MetaData!$F114="US",MetaData!AX114,MetaData!AX114/6.89476)</f>
        <v>69.61808677894517</v>
      </c>
      <c r="AY114" s="119">
        <f>IF(MetaData!$F114="US",MetaData!AY114,MetaData!AY114/6.89476)</f>
        <v>0</v>
      </c>
      <c r="AZ114" s="119">
        <f>MetaData!AZ114</f>
        <v>0</v>
      </c>
      <c r="BA114" s="115"/>
      <c r="BB114" s="115"/>
      <c r="BC114" s="115"/>
      <c r="BD114" s="115"/>
      <c r="BE114" s="117">
        <f>MetaData!BE114</f>
        <v>0</v>
      </c>
      <c r="BF114" s="52">
        <f>MetaData!BF114</f>
        <v>0</v>
      </c>
    </row>
    <row r="115" spans="1:58" ht="15.75">
      <c r="A115" s="89">
        <f>MetaData!A115</f>
        <v>111</v>
      </c>
      <c r="B115" s="89">
        <f>MetaData!B115</f>
        <v>26</v>
      </c>
      <c r="C115" s="10">
        <f>MetaData!C115</f>
        <v>5</v>
      </c>
      <c r="D115" s="10" t="str">
        <f>MetaData!D115</f>
        <v>T3</v>
      </c>
      <c r="E115" s="94" t="str">
        <f>MetaData!E115</f>
        <v>De Stefano and Sabia (1988)</v>
      </c>
      <c r="F115" s="12" t="s">
        <v>3</v>
      </c>
      <c r="G115" s="14" t="str">
        <f>MetaData!G115</f>
        <v>C</v>
      </c>
      <c r="H115" s="14" t="str">
        <f>MetaData!H115</f>
        <v>S</v>
      </c>
      <c r="I115" s="50">
        <f>IF(MetaData!$F115="US",MetaData!I115,MetaData!I115/6.89476)</f>
        <v>8.5572231665786767</v>
      </c>
      <c r="J115" s="92">
        <f>IF(MetaData!$F115="US",MetaData!J115,MetaData!J115/6.89476)</f>
        <v>0</v>
      </c>
      <c r="K115" s="92">
        <f>IF(MetaData!$F115="US",MetaData!K115,MetaData!K115/6.89476)</f>
        <v>0</v>
      </c>
      <c r="L115" s="50">
        <f>IF(MetaData!$F115="US",MetaData!L115,MetaData!L115/4.448)</f>
        <v>82.902428057553948</v>
      </c>
      <c r="M115" s="117">
        <f>MetaData!M115</f>
        <v>0</v>
      </c>
      <c r="N115" s="53">
        <f>IF(MetaData!$F115="US",MetaData!N115,MetaData!N115/25.4)</f>
        <v>9.8425196850393704</v>
      </c>
      <c r="O115" s="53">
        <f>IF(MetaData!$F115="US",MetaData!O115,MetaData!O115/25.4)</f>
        <v>9.8425196850393704</v>
      </c>
      <c r="P115" s="53">
        <f>IF(MetaData!$F115="US",MetaData!P115,MetaData!P115/25.4)</f>
        <v>37.401574803149607</v>
      </c>
      <c r="Q115" s="53">
        <f>IF(MetaData!$F115="US",MetaData!Q115,MetaData!Q115/25.4)</f>
        <v>0</v>
      </c>
      <c r="R115" s="118"/>
      <c r="S115" s="54">
        <f t="shared" si="1"/>
        <v>96.87519375038751</v>
      </c>
      <c r="T115" s="50">
        <f>IF(MetaData!$F115="US",MetaData!T115,MetaData!T115/25.4)</f>
        <v>0.62992125984251968</v>
      </c>
      <c r="U115" s="50">
        <f>IF(MetaData!$F115="US",MetaData!U115,MetaData!U115/25.4)</f>
        <v>0</v>
      </c>
      <c r="V115" s="50">
        <f>IF(MetaData!$F115="US",MetaData!V115,MetaData!V115/25.4)</f>
        <v>0</v>
      </c>
      <c r="W115" s="52">
        <f>MetaData!W115</f>
        <v>4</v>
      </c>
      <c r="X115" s="50">
        <v>0.19685039370078741</v>
      </c>
      <c r="Y115" s="52">
        <f>MetaData!Y115</f>
        <v>0</v>
      </c>
      <c r="Z115" s="50">
        <f>IF(MetaData!$F115="US",MetaData!Z115,MetaData!Z115/25.4)</f>
        <v>0.19685039370078741</v>
      </c>
      <c r="AA115" s="52">
        <f>MetaData!AA115</f>
        <v>0</v>
      </c>
      <c r="AB115" s="102" t="str">
        <f>MetaData!AB115</f>
        <v>STRAIGHT</v>
      </c>
      <c r="AC115" s="98">
        <f>IF(MetaData!$F115="US",MetaData!AC115,MetaData!AC115/25.4)</f>
        <v>0</v>
      </c>
      <c r="AD115" s="98"/>
      <c r="AE115" s="51">
        <f>MetaData!AE115</f>
        <v>1.2880000000000001E-2</v>
      </c>
      <c r="AF115" s="50">
        <f>IF(MetaData!$F115="US",MetaData!AF115,MetaData!AF115/6.89476)</f>
        <v>69.61808677894517</v>
      </c>
      <c r="AG115" s="119">
        <f>IF(MetaData!$F115="US",MetaData!AG115*6.89476,MetaData!AG115)</f>
        <v>0</v>
      </c>
      <c r="AH115" s="50">
        <f>IF(MetaData!$F115="US",MetaData!AH115,MetaData!AH115/6.89476)</f>
        <v>0</v>
      </c>
      <c r="AI115" s="50">
        <f>IF(MetaData!$F115="US",MetaData!AI115,MetaData!AI115/6.89476)</f>
        <v>0</v>
      </c>
      <c r="AJ115" s="119">
        <f>IF(MetaData!$F115="US",MetaData!AJ115*6.89476,MetaData!AJ115)</f>
        <v>0</v>
      </c>
      <c r="AK115" s="119">
        <f>IF(MetaData!$F115="US",MetaData!AK115*6.89476,MetaData!AK115)</f>
        <v>0</v>
      </c>
      <c r="AL115" s="117">
        <f>MetaData!AL115</f>
        <v>0</v>
      </c>
      <c r="AM115" s="117">
        <f>MetaData!AM115</f>
        <v>0</v>
      </c>
      <c r="AN115" s="52">
        <f>MetaData!AN115</f>
        <v>2</v>
      </c>
      <c r="AO115" s="102" t="str">
        <f>MetaData!AO115</f>
        <v>Ribbed</v>
      </c>
      <c r="AP115" s="50">
        <f>IF(MetaData!$F115="US",MetaData!AP115,MetaData!AP115/25.4)</f>
        <v>0.31496062992125984</v>
      </c>
      <c r="AQ115" s="117">
        <f>MetaData!AQ115</f>
        <v>0</v>
      </c>
      <c r="AR115" s="50">
        <f>IF(MetaData!$F115="US",MetaData!AR115,MetaData!AR115/25.4)</f>
        <v>4.7244094488188981</v>
      </c>
      <c r="AS115" s="120">
        <f>IF(MetaData!$F115="US",MetaData!AS115,MetaData!AS115/25.4)</f>
        <v>0</v>
      </c>
      <c r="AT115" s="117">
        <f>MetaData!AT115</f>
        <v>0</v>
      </c>
      <c r="AU115" s="120">
        <f>IF(MetaData!$F115="US",MetaData!AU115,MetaData!AU115/25.4)</f>
        <v>0</v>
      </c>
      <c r="AV115" s="59">
        <f>MetaData!AV115</f>
        <v>3.3510293333333329E-3</v>
      </c>
      <c r="AW115" s="59"/>
      <c r="AX115" s="55">
        <f>IF(MetaData!$F115="US",MetaData!AX115,MetaData!AX115/6.89476)</f>
        <v>69.61808677894517</v>
      </c>
      <c r="AY115" s="119">
        <f>IF(MetaData!$F115="US",MetaData!AY115,MetaData!AY115/6.89476)</f>
        <v>0</v>
      </c>
      <c r="AZ115" s="119">
        <f>MetaData!AZ115</f>
        <v>0</v>
      </c>
      <c r="BA115" s="115"/>
      <c r="BB115" s="115"/>
      <c r="BC115" s="115"/>
      <c r="BD115" s="115"/>
      <c r="BE115" s="117">
        <f>MetaData!BE115</f>
        <v>0</v>
      </c>
      <c r="BF115" s="52">
        <f>MetaData!BF115</f>
        <v>0</v>
      </c>
    </row>
    <row r="116" spans="1:58" ht="15.75">
      <c r="A116" s="89">
        <f>MetaData!A116</f>
        <v>112</v>
      </c>
      <c r="B116" s="89">
        <f>MetaData!B116</f>
        <v>27</v>
      </c>
      <c r="C116" s="10">
        <f>MetaData!C116</f>
        <v>1</v>
      </c>
      <c r="D116" s="10" t="str">
        <f>MetaData!D116</f>
        <v>No.3</v>
      </c>
      <c r="E116" s="94" t="str">
        <f>MetaData!E116</f>
        <v>De Stefano et al. 2006</v>
      </c>
      <c r="F116" s="12" t="s">
        <v>3</v>
      </c>
      <c r="G116" s="14" t="str">
        <f>MetaData!G116</f>
        <v>C</v>
      </c>
      <c r="H116" s="14" t="str">
        <f>MetaData!H116</f>
        <v>R</v>
      </c>
      <c r="I116" s="50">
        <f>IF(MetaData!$F116="US",MetaData!I116,MetaData!I116/6.89476)</f>
        <v>3.6984608601314624</v>
      </c>
      <c r="J116" s="92">
        <f>IF(MetaData!$F116="US",MetaData!J116,MetaData!J116/6.89476)</f>
        <v>0</v>
      </c>
      <c r="K116" s="92">
        <f>IF(MetaData!$F116="US",MetaData!K116,MetaData!K116/6.89476)</f>
        <v>0</v>
      </c>
      <c r="L116" s="50">
        <f>IF(MetaData!$F116="US",MetaData!L116,MetaData!L116/4.448)</f>
        <v>0</v>
      </c>
      <c r="M116" s="117">
        <f>MetaData!M116</f>
        <v>4</v>
      </c>
      <c r="N116" s="53">
        <f>IF(MetaData!$F116="US",MetaData!N116,MetaData!N116/25.4)</f>
        <v>3.9370078740157481</v>
      </c>
      <c r="O116" s="53">
        <f>IF(MetaData!$F116="US",MetaData!O116,MetaData!O116/25.4)</f>
        <v>7.8740157480314963</v>
      </c>
      <c r="P116" s="53">
        <f>IF(MetaData!$F116="US",MetaData!P116,MetaData!P116/25.4)</f>
        <v>15.748031496062993</v>
      </c>
      <c r="Q116" s="53">
        <f>IF(MetaData!$F116="US",MetaData!Q116,MetaData!Q116/25.4)</f>
        <v>0</v>
      </c>
      <c r="R116" s="118"/>
      <c r="S116" s="54">
        <f t="shared" si="1"/>
        <v>31.000062000124004</v>
      </c>
      <c r="T116" s="50">
        <f>IF(MetaData!$F116="US",MetaData!T116,MetaData!T116/25.4)</f>
        <v>0.31496062992125984</v>
      </c>
      <c r="U116" s="50">
        <f>IF(MetaData!$F116="US",MetaData!U116,MetaData!U116/25.4)</f>
        <v>0</v>
      </c>
      <c r="V116" s="50">
        <f>IF(MetaData!$F116="US",MetaData!V116,MetaData!V116/25.4)</f>
        <v>0</v>
      </c>
      <c r="W116" s="52">
        <f>MetaData!W116</f>
        <v>4</v>
      </c>
      <c r="X116" s="50">
        <v>0.6692913385826772</v>
      </c>
      <c r="Y116" s="52">
        <f>MetaData!Y116</f>
        <v>0</v>
      </c>
      <c r="Z116" s="50">
        <f>IF(MetaData!$F116="US",MetaData!Z116,MetaData!Z116/25.4)</f>
        <v>0.6692913385826772</v>
      </c>
      <c r="AA116" s="52">
        <f>MetaData!AA116</f>
        <v>0</v>
      </c>
      <c r="AB116" s="102" t="str">
        <f>MetaData!AB116</f>
        <v>H90</v>
      </c>
      <c r="AC116" s="98">
        <f>IF(MetaData!$F116="US",MetaData!AC116,MetaData!AC116/25.4)</f>
        <v>0</v>
      </c>
      <c r="AD116" s="98"/>
      <c r="AE116" s="51">
        <f>MetaData!AE116</f>
        <v>0.01</v>
      </c>
      <c r="AF116" s="50">
        <f>IF(MetaData!$F116="US",MetaData!AF116,MetaData!AF116/6.89476)</f>
        <v>80.495912838155348</v>
      </c>
      <c r="AG116" s="119">
        <f>IF(MetaData!$F116="US",MetaData!AG116*6.89476,MetaData!AG116)</f>
        <v>0</v>
      </c>
      <c r="AH116" s="50">
        <f>IF(MetaData!$F116="US",MetaData!AH116,MetaData!AH116/6.89476)</f>
        <v>0</v>
      </c>
      <c r="AI116" s="50">
        <f>IF(MetaData!$F116="US",MetaData!AI116,MetaData!AI116/6.89476)</f>
        <v>0</v>
      </c>
      <c r="AJ116" s="119">
        <f>IF(MetaData!$F116="US",MetaData!AJ116*6.89476,MetaData!AJ116)</f>
        <v>0</v>
      </c>
      <c r="AK116" s="119">
        <f>IF(MetaData!$F116="US",MetaData!AK116*6.89476,MetaData!AK116)</f>
        <v>0</v>
      </c>
      <c r="AL116" s="117">
        <f>MetaData!AL116</f>
        <v>0</v>
      </c>
      <c r="AM116" s="117" t="str">
        <f>MetaData!AM116</f>
        <v>R</v>
      </c>
      <c r="AN116" s="52">
        <f>MetaData!AN116</f>
        <v>2</v>
      </c>
      <c r="AO116" s="102" t="str">
        <f>MetaData!AO116</f>
        <v>Ribbed</v>
      </c>
      <c r="AP116" s="50">
        <f>IF(MetaData!$F116="US",MetaData!AP116,MetaData!AP116/25.4)</f>
        <v>0.15748031496062992</v>
      </c>
      <c r="AQ116" s="117">
        <f>MetaData!AQ116</f>
        <v>0</v>
      </c>
      <c r="AR116" s="50">
        <f>IF(MetaData!$F116="US",MetaData!AR116,MetaData!AR116/25.4)</f>
        <v>1.9685039370078741</v>
      </c>
      <c r="AS116" s="120">
        <f>IF(MetaData!$F116="US",MetaData!AS116,MetaData!AS116/25.4)</f>
        <v>0</v>
      </c>
      <c r="AT116" s="117">
        <f>MetaData!AT116</f>
        <v>0</v>
      </c>
      <c r="AU116" s="120">
        <f>IF(MetaData!$F116="US",MetaData!AU116,MetaData!AU116/25.4)</f>
        <v>0</v>
      </c>
      <c r="AV116" s="59">
        <f>MetaData!AV116</f>
        <v>5.0239999999999998E-3</v>
      </c>
      <c r="AW116" s="59"/>
      <c r="AX116" s="55">
        <f>IF(MetaData!$F116="US",MetaData!AX116,MetaData!AX116/6.89476)</f>
        <v>92.824115705260226</v>
      </c>
      <c r="AY116" s="119">
        <f>IF(MetaData!$F116="US",MetaData!AY116,MetaData!AY116/6.89476)</f>
        <v>0</v>
      </c>
      <c r="AZ116" s="119">
        <f>MetaData!AZ116</f>
        <v>0</v>
      </c>
      <c r="BA116" s="115"/>
      <c r="BB116" s="115"/>
      <c r="BC116" s="115"/>
      <c r="BD116" s="115"/>
      <c r="BE116" s="117">
        <f>MetaData!BE116</f>
        <v>0</v>
      </c>
      <c r="BF116" s="52">
        <f>MetaData!BF116</f>
        <v>1</v>
      </c>
    </row>
    <row r="117" spans="1:58" ht="15.75">
      <c r="A117" s="89">
        <f>MetaData!A117</f>
        <v>113</v>
      </c>
      <c r="B117" s="89">
        <f>MetaData!B117</f>
        <v>27</v>
      </c>
      <c r="C117" s="10">
        <f>MetaData!C117</f>
        <v>2</v>
      </c>
      <c r="D117" s="10" t="str">
        <f>MetaData!D117</f>
        <v>No.5</v>
      </c>
      <c r="E117" s="94" t="str">
        <f>MetaData!E117</f>
        <v>De Stefano et al. 2006</v>
      </c>
      <c r="F117" s="12" t="s">
        <v>3</v>
      </c>
      <c r="G117" s="14" t="str">
        <f>MetaData!G117</f>
        <v>C</v>
      </c>
      <c r="H117" s="14" t="str">
        <f>MetaData!H117</f>
        <v>R</v>
      </c>
      <c r="I117" s="50">
        <f>IF(MetaData!$F117="US",MetaData!I117,MetaData!I117/6.89476)</f>
        <v>4.0030399897893476</v>
      </c>
      <c r="J117" s="92">
        <f>IF(MetaData!$F117="US",MetaData!J117,MetaData!J117/6.89476)</f>
        <v>0</v>
      </c>
      <c r="K117" s="92">
        <f>IF(MetaData!$F117="US",MetaData!K117,MetaData!K117/6.89476)</f>
        <v>0</v>
      </c>
      <c r="L117" s="50">
        <f>IF(MetaData!$F117="US",MetaData!L117,MetaData!L117/4.448)</f>
        <v>0</v>
      </c>
      <c r="M117" s="117">
        <f>MetaData!M117</f>
        <v>4</v>
      </c>
      <c r="N117" s="53">
        <f>IF(MetaData!$F117="US",MetaData!N117,MetaData!N117/25.4)</f>
        <v>3.9370078740157481</v>
      </c>
      <c r="O117" s="53">
        <f>IF(MetaData!$F117="US",MetaData!O117,MetaData!O117/25.4)</f>
        <v>7.8740157480314963</v>
      </c>
      <c r="P117" s="53">
        <f>IF(MetaData!$F117="US",MetaData!P117,MetaData!P117/25.4)</f>
        <v>11.811023622047244</v>
      </c>
      <c r="Q117" s="53">
        <f>IF(MetaData!$F117="US",MetaData!Q117,MetaData!Q117/25.4)</f>
        <v>0</v>
      </c>
      <c r="R117" s="118"/>
      <c r="S117" s="54">
        <f t="shared" si="1"/>
        <v>31.000062000124004</v>
      </c>
      <c r="T117" s="50">
        <f>IF(MetaData!$F117="US",MetaData!T117,MetaData!T117/25.4)</f>
        <v>0.31496062992125984</v>
      </c>
      <c r="U117" s="50">
        <f>IF(MetaData!$F117="US",MetaData!U117,MetaData!U117/25.4)</f>
        <v>0</v>
      </c>
      <c r="V117" s="50">
        <f>IF(MetaData!$F117="US",MetaData!V117,MetaData!V117/25.4)</f>
        <v>0</v>
      </c>
      <c r="W117" s="52">
        <f>MetaData!W117</f>
        <v>4</v>
      </c>
      <c r="X117" s="50">
        <v>0.6692913385826772</v>
      </c>
      <c r="Y117" s="52">
        <f>MetaData!Y117</f>
        <v>0</v>
      </c>
      <c r="Z117" s="50">
        <f>IF(MetaData!$F117="US",MetaData!Z117,MetaData!Z117/25.4)</f>
        <v>0.6692913385826772</v>
      </c>
      <c r="AA117" s="52">
        <f>MetaData!AA117</f>
        <v>0</v>
      </c>
      <c r="AB117" s="102" t="str">
        <f>MetaData!AB117</f>
        <v>H90</v>
      </c>
      <c r="AC117" s="98">
        <f>IF(MetaData!$F117="US",MetaData!AC117,MetaData!AC117/25.4)</f>
        <v>0</v>
      </c>
      <c r="AD117" s="98"/>
      <c r="AE117" s="51">
        <f>MetaData!AE117</f>
        <v>0.01</v>
      </c>
      <c r="AF117" s="50">
        <f>IF(MetaData!$F117="US",MetaData!AF117,MetaData!AF117/6.89476)</f>
        <v>80.495912838155348</v>
      </c>
      <c r="AG117" s="119">
        <f>IF(MetaData!$F117="US",MetaData!AG117*6.89476,MetaData!AG117)</f>
        <v>0</v>
      </c>
      <c r="AH117" s="50">
        <f>IF(MetaData!$F117="US",MetaData!AH117,MetaData!AH117/6.89476)</f>
        <v>0</v>
      </c>
      <c r="AI117" s="50">
        <f>IF(MetaData!$F117="US",MetaData!AI117,MetaData!AI117/6.89476)</f>
        <v>0</v>
      </c>
      <c r="AJ117" s="119">
        <f>IF(MetaData!$F117="US",MetaData!AJ117*6.89476,MetaData!AJ117)</f>
        <v>0</v>
      </c>
      <c r="AK117" s="119">
        <f>IF(MetaData!$F117="US",MetaData!AK117*6.89476,MetaData!AK117)</f>
        <v>0</v>
      </c>
      <c r="AL117" s="117">
        <f>MetaData!AL117</f>
        <v>0</v>
      </c>
      <c r="AM117" s="117" t="str">
        <f>MetaData!AM117</f>
        <v>R</v>
      </c>
      <c r="AN117" s="52">
        <f>MetaData!AN117</f>
        <v>2</v>
      </c>
      <c r="AO117" s="102" t="str">
        <f>MetaData!AO117</f>
        <v>Ribbed</v>
      </c>
      <c r="AP117" s="50">
        <f>IF(MetaData!$F117="US",MetaData!AP117,MetaData!AP117/25.4)</f>
        <v>0.15748031496062992</v>
      </c>
      <c r="AQ117" s="117">
        <f>MetaData!AQ117</f>
        <v>0</v>
      </c>
      <c r="AR117" s="50">
        <f>IF(MetaData!$F117="US",MetaData!AR117,MetaData!AR117/25.4)</f>
        <v>3.1496062992125986</v>
      </c>
      <c r="AS117" s="120">
        <f>IF(MetaData!$F117="US",MetaData!AS117,MetaData!AS117/25.4)</f>
        <v>0</v>
      </c>
      <c r="AT117" s="117">
        <f>MetaData!AT117</f>
        <v>0</v>
      </c>
      <c r="AU117" s="120">
        <f>IF(MetaData!$F117="US",MetaData!AU117,MetaData!AU117/25.4)</f>
        <v>0</v>
      </c>
      <c r="AV117" s="59">
        <f>MetaData!AV117</f>
        <v>3.14E-3</v>
      </c>
      <c r="AW117" s="59"/>
      <c r="AX117" s="55">
        <f>IF(MetaData!$F117="US",MetaData!AX117,MetaData!AX117/6.89476)</f>
        <v>92.824115705260226</v>
      </c>
      <c r="AY117" s="119">
        <f>IF(MetaData!$F117="US",MetaData!AY117,MetaData!AY117/6.89476)</f>
        <v>0</v>
      </c>
      <c r="AZ117" s="119">
        <f>MetaData!AZ117</f>
        <v>0</v>
      </c>
      <c r="BA117" s="115"/>
      <c r="BB117" s="115"/>
      <c r="BC117" s="115"/>
      <c r="BD117" s="115"/>
      <c r="BE117" s="117">
        <f>MetaData!BE117</f>
        <v>0</v>
      </c>
      <c r="BF117" s="52">
        <f>MetaData!BF117</f>
        <v>1</v>
      </c>
    </row>
    <row r="118" spans="1:58" ht="15.75">
      <c r="A118" s="89">
        <f>MetaData!A118</f>
        <v>114</v>
      </c>
      <c r="B118" s="89">
        <f>MetaData!B118</f>
        <v>27</v>
      </c>
      <c r="C118" s="10">
        <f>MetaData!C118</f>
        <v>3</v>
      </c>
      <c r="D118" s="10" t="str">
        <f>MetaData!D118</f>
        <v>No.7</v>
      </c>
      <c r="E118" s="94" t="str">
        <f>MetaData!E118</f>
        <v>De Stefano et al. 2006</v>
      </c>
      <c r="F118" s="12" t="s">
        <v>3</v>
      </c>
      <c r="G118" s="14" t="str">
        <f>MetaData!G118</f>
        <v>C</v>
      </c>
      <c r="H118" s="14" t="str">
        <f>MetaData!H118</f>
        <v>R</v>
      </c>
      <c r="I118" s="50">
        <f>IF(MetaData!$F118="US",MetaData!I118,MetaData!I118/6.89476)</f>
        <v>4.0030399897893476</v>
      </c>
      <c r="J118" s="92">
        <f>IF(MetaData!$F118="US",MetaData!J118,MetaData!J118/6.89476)</f>
        <v>0</v>
      </c>
      <c r="K118" s="92">
        <f>IF(MetaData!$F118="US",MetaData!K118,MetaData!K118/6.89476)</f>
        <v>0</v>
      </c>
      <c r="L118" s="50">
        <f>IF(MetaData!$F118="US",MetaData!L118,MetaData!L118/4.448)</f>
        <v>0</v>
      </c>
      <c r="M118" s="117">
        <f>MetaData!M118</f>
        <v>4</v>
      </c>
      <c r="N118" s="53">
        <f>IF(MetaData!$F118="US",MetaData!N118,MetaData!N118/25.4)</f>
        <v>3.9370078740157481</v>
      </c>
      <c r="O118" s="53">
        <f>IF(MetaData!$F118="US",MetaData!O118,MetaData!O118/25.4)</f>
        <v>7.8740157480314963</v>
      </c>
      <c r="P118" s="53">
        <f>IF(MetaData!$F118="US",MetaData!P118,MetaData!P118/25.4)</f>
        <v>11.811023622047244</v>
      </c>
      <c r="Q118" s="53">
        <f>IF(MetaData!$F118="US",MetaData!Q118,MetaData!Q118/25.4)</f>
        <v>0</v>
      </c>
      <c r="R118" s="118"/>
      <c r="S118" s="54">
        <f t="shared" si="1"/>
        <v>31.000062000124004</v>
      </c>
      <c r="T118" s="50">
        <f>IF(MetaData!$F118="US",MetaData!T118,MetaData!T118/25.4)</f>
        <v>0.31496062992125984</v>
      </c>
      <c r="U118" s="50">
        <f>IF(MetaData!$F118="US",MetaData!U118,MetaData!U118/25.4)</f>
        <v>0</v>
      </c>
      <c r="V118" s="50">
        <f>IF(MetaData!$F118="US",MetaData!V118,MetaData!V118/25.4)</f>
        <v>0</v>
      </c>
      <c r="W118" s="52">
        <f>MetaData!W118</f>
        <v>4</v>
      </c>
      <c r="X118" s="50">
        <v>0.6692913385826772</v>
      </c>
      <c r="Y118" s="52">
        <f>MetaData!Y118</f>
        <v>0</v>
      </c>
      <c r="Z118" s="50">
        <f>IF(MetaData!$F118="US",MetaData!Z118,MetaData!Z118/25.4)</f>
        <v>0.6692913385826772</v>
      </c>
      <c r="AA118" s="52">
        <f>MetaData!AA118</f>
        <v>0</v>
      </c>
      <c r="AB118" s="102" t="str">
        <f>MetaData!AB118</f>
        <v>H90</v>
      </c>
      <c r="AC118" s="98">
        <f>IF(MetaData!$F118="US",MetaData!AC118,MetaData!AC118/25.4)</f>
        <v>0</v>
      </c>
      <c r="AD118" s="98"/>
      <c r="AE118" s="51">
        <f>MetaData!AE118</f>
        <v>0.01</v>
      </c>
      <c r="AF118" s="50">
        <f>IF(MetaData!$F118="US",MetaData!AF118,MetaData!AF118/6.89476)</f>
        <v>80.495912838155348</v>
      </c>
      <c r="AG118" s="119">
        <f>IF(MetaData!$F118="US",MetaData!AG118*6.89476,MetaData!AG118)</f>
        <v>0</v>
      </c>
      <c r="AH118" s="50">
        <f>IF(MetaData!$F118="US",MetaData!AH118,MetaData!AH118/6.89476)</f>
        <v>0</v>
      </c>
      <c r="AI118" s="50">
        <f>IF(MetaData!$F118="US",MetaData!AI118,MetaData!AI118/6.89476)</f>
        <v>0</v>
      </c>
      <c r="AJ118" s="119">
        <f>IF(MetaData!$F118="US",MetaData!AJ118*6.89476,MetaData!AJ118)</f>
        <v>0</v>
      </c>
      <c r="AK118" s="119">
        <f>IF(MetaData!$F118="US",MetaData!AK118*6.89476,MetaData!AK118)</f>
        <v>0</v>
      </c>
      <c r="AL118" s="117">
        <f>MetaData!AL118</f>
        <v>0</v>
      </c>
      <c r="AM118" s="117" t="str">
        <f>MetaData!AM118</f>
        <v>R</v>
      </c>
      <c r="AN118" s="52">
        <f>MetaData!AN118</f>
        <v>2</v>
      </c>
      <c r="AO118" s="102" t="str">
        <f>MetaData!AO118</f>
        <v>Ribbed</v>
      </c>
      <c r="AP118" s="50">
        <f>IF(MetaData!$F118="US",MetaData!AP118,MetaData!AP118/25.4)</f>
        <v>0.15748031496062992</v>
      </c>
      <c r="AQ118" s="117">
        <f>MetaData!AQ118</f>
        <v>0</v>
      </c>
      <c r="AR118" s="50">
        <f>IF(MetaData!$F118="US",MetaData!AR118,MetaData!AR118/25.4)</f>
        <v>1.9685039370078741</v>
      </c>
      <c r="AS118" s="120">
        <f>IF(MetaData!$F118="US",MetaData!AS118,MetaData!AS118/25.4)</f>
        <v>0</v>
      </c>
      <c r="AT118" s="117">
        <f>MetaData!AT118</f>
        <v>0</v>
      </c>
      <c r="AU118" s="120">
        <f>IF(MetaData!$F118="US",MetaData!AU118,MetaData!AU118/25.4)</f>
        <v>0</v>
      </c>
      <c r="AV118" s="59">
        <f>MetaData!AV118</f>
        <v>5.0239999999999998E-3</v>
      </c>
      <c r="AW118" s="59"/>
      <c r="AX118" s="55">
        <f>IF(MetaData!$F118="US",MetaData!AX118,MetaData!AX118/6.89476)</f>
        <v>92.824115705260226</v>
      </c>
      <c r="AY118" s="119">
        <f>IF(MetaData!$F118="US",MetaData!AY118,MetaData!AY118/6.89476)</f>
        <v>0</v>
      </c>
      <c r="AZ118" s="119">
        <f>MetaData!AZ118</f>
        <v>0</v>
      </c>
      <c r="BA118" s="115"/>
      <c r="BB118" s="115"/>
      <c r="BC118" s="115"/>
      <c r="BD118" s="115"/>
      <c r="BE118" s="117">
        <f>MetaData!BE118</f>
        <v>0</v>
      </c>
      <c r="BF118" s="52">
        <f>MetaData!BF118</f>
        <v>1</v>
      </c>
    </row>
    <row r="119" spans="1:58" ht="15.75">
      <c r="A119" s="89">
        <f>MetaData!A119</f>
        <v>115</v>
      </c>
      <c r="B119" s="89">
        <f>MetaData!B119</f>
        <v>27</v>
      </c>
      <c r="C119" s="10">
        <f>MetaData!C119</f>
        <v>4</v>
      </c>
      <c r="D119" s="10" t="str">
        <f>MetaData!D119</f>
        <v>No.1</v>
      </c>
      <c r="E119" s="94" t="str">
        <f>MetaData!E119</f>
        <v>De Stefano et al. 2006</v>
      </c>
      <c r="F119" s="12" t="s">
        <v>3</v>
      </c>
      <c r="G119" s="14" t="str">
        <f>MetaData!G119</f>
        <v>C</v>
      </c>
      <c r="H119" s="14" t="str">
        <f>MetaData!H119</f>
        <v>R</v>
      </c>
      <c r="I119" s="50">
        <f>IF(MetaData!$F119="US",MetaData!I119,MetaData!I119/6.89476)</f>
        <v>4.0030399897893476</v>
      </c>
      <c r="J119" s="92">
        <f>IF(MetaData!$F119="US",MetaData!J119,MetaData!J119/6.89476)</f>
        <v>0</v>
      </c>
      <c r="K119" s="92">
        <f>IF(MetaData!$F119="US",MetaData!K119,MetaData!K119/6.89476)</f>
        <v>0</v>
      </c>
      <c r="L119" s="50">
        <f>IF(MetaData!$F119="US",MetaData!L119,MetaData!L119/4.448)</f>
        <v>0</v>
      </c>
      <c r="M119" s="117">
        <f>MetaData!M119</f>
        <v>4</v>
      </c>
      <c r="N119" s="53">
        <f>IF(MetaData!$F119="US",MetaData!N119,MetaData!N119/25.4)</f>
        <v>3.9370078740157481</v>
      </c>
      <c r="O119" s="53">
        <f>IF(MetaData!$F119="US",MetaData!O119,MetaData!O119/25.4)</f>
        <v>7.8740157480314963</v>
      </c>
      <c r="P119" s="53">
        <f>IF(MetaData!$F119="US",MetaData!P119,MetaData!P119/25.4)</f>
        <v>15.748031496062993</v>
      </c>
      <c r="Q119" s="53">
        <f>IF(MetaData!$F119="US",MetaData!Q119,MetaData!Q119/25.4)</f>
        <v>0</v>
      </c>
      <c r="R119" s="118"/>
      <c r="S119" s="54">
        <f t="shared" si="1"/>
        <v>31.000062000124004</v>
      </c>
      <c r="T119" s="50">
        <f>IF(MetaData!$F119="US",MetaData!T119,MetaData!T119/25.4)</f>
        <v>0.31496062992125984</v>
      </c>
      <c r="U119" s="50">
        <f>IF(MetaData!$F119="US",MetaData!U119,MetaData!U119/25.4)</f>
        <v>0</v>
      </c>
      <c r="V119" s="50">
        <f>IF(MetaData!$F119="US",MetaData!V119,MetaData!V119/25.4)</f>
        <v>0</v>
      </c>
      <c r="W119" s="52">
        <f>MetaData!W119</f>
        <v>4</v>
      </c>
      <c r="X119" s="50">
        <v>0.6692913385826772</v>
      </c>
      <c r="Y119" s="52">
        <f>MetaData!Y119</f>
        <v>0</v>
      </c>
      <c r="Z119" s="50">
        <f>IF(MetaData!$F119="US",MetaData!Z119,MetaData!Z119/25.4)</f>
        <v>0.6692913385826772</v>
      </c>
      <c r="AA119" s="52">
        <f>MetaData!AA119</f>
        <v>0</v>
      </c>
      <c r="AB119" s="102" t="str">
        <f>MetaData!AB119</f>
        <v>H90</v>
      </c>
      <c r="AC119" s="98">
        <f>IF(MetaData!$F119="US",MetaData!AC119,MetaData!AC119/25.4)</f>
        <v>0</v>
      </c>
      <c r="AD119" s="98"/>
      <c r="AE119" s="51">
        <f>MetaData!AE119</f>
        <v>0.01</v>
      </c>
      <c r="AF119" s="50">
        <f>IF(MetaData!$F119="US",MetaData!AF119,MetaData!AF119/6.89476)</f>
        <v>80.495912838155348</v>
      </c>
      <c r="AG119" s="119">
        <f>IF(MetaData!$F119="US",MetaData!AG119*6.89476,MetaData!AG119)</f>
        <v>0</v>
      </c>
      <c r="AH119" s="50">
        <f>IF(MetaData!$F119="US",MetaData!AH119,MetaData!AH119/6.89476)</f>
        <v>0</v>
      </c>
      <c r="AI119" s="50">
        <f>IF(MetaData!$F119="US",MetaData!AI119,MetaData!AI119/6.89476)</f>
        <v>0</v>
      </c>
      <c r="AJ119" s="119">
        <f>IF(MetaData!$F119="US",MetaData!AJ119*6.89476,MetaData!AJ119)</f>
        <v>0</v>
      </c>
      <c r="AK119" s="119">
        <f>IF(MetaData!$F119="US",MetaData!AK119*6.89476,MetaData!AK119)</f>
        <v>0</v>
      </c>
      <c r="AL119" s="117">
        <f>MetaData!AL119</f>
        <v>0</v>
      </c>
      <c r="AM119" s="117" t="str">
        <f>MetaData!AM119</f>
        <v>R</v>
      </c>
      <c r="AN119" s="52">
        <f>MetaData!AN119</f>
        <v>2</v>
      </c>
      <c r="AO119" s="102" t="str">
        <f>MetaData!AO119</f>
        <v>Ribbed</v>
      </c>
      <c r="AP119" s="50">
        <f>IF(MetaData!$F119="US",MetaData!AP119,MetaData!AP119/25.4)</f>
        <v>0.15748031496062992</v>
      </c>
      <c r="AQ119" s="117">
        <f>MetaData!AQ119</f>
        <v>0</v>
      </c>
      <c r="AR119" s="50">
        <f>IF(MetaData!$F119="US",MetaData!AR119,MetaData!AR119/25.4)</f>
        <v>3.1496062992125986</v>
      </c>
      <c r="AS119" s="120">
        <f>IF(MetaData!$F119="US",MetaData!AS119,MetaData!AS119/25.4)</f>
        <v>0</v>
      </c>
      <c r="AT119" s="117">
        <f>MetaData!AT119</f>
        <v>0</v>
      </c>
      <c r="AU119" s="120">
        <f>IF(MetaData!$F119="US",MetaData!AU119,MetaData!AU119/25.4)</f>
        <v>0</v>
      </c>
      <c r="AV119" s="59">
        <f>MetaData!AV119</f>
        <v>3.14E-3</v>
      </c>
      <c r="AW119" s="59"/>
      <c r="AX119" s="55">
        <f>IF(MetaData!$F119="US",MetaData!AX119,MetaData!AX119/6.89476)</f>
        <v>92.824115705260226</v>
      </c>
      <c r="AY119" s="119">
        <f>IF(MetaData!$F119="US",MetaData!AY119,MetaData!AY119/6.89476)</f>
        <v>0</v>
      </c>
      <c r="AZ119" s="119">
        <f>MetaData!AZ119</f>
        <v>0</v>
      </c>
      <c r="BA119" s="115"/>
      <c r="BB119" s="115"/>
      <c r="BC119" s="115"/>
      <c r="BD119" s="115"/>
      <c r="BE119" s="117">
        <f>MetaData!BE119</f>
        <v>0</v>
      </c>
      <c r="BF119" s="52">
        <f>MetaData!BF119</f>
        <v>1</v>
      </c>
    </row>
    <row r="120" spans="1:58" ht="15.75">
      <c r="A120" s="89">
        <f>MetaData!A120</f>
        <v>116</v>
      </c>
      <c r="B120" s="89">
        <f>MetaData!B120</f>
        <v>27</v>
      </c>
      <c r="C120" s="10">
        <f>MetaData!C120</f>
        <v>5</v>
      </c>
      <c r="D120" s="10" t="str">
        <f>MetaData!D120</f>
        <v>No.11</v>
      </c>
      <c r="E120" s="94" t="str">
        <f>MetaData!E120</f>
        <v>De Stefano et al. 2006</v>
      </c>
      <c r="F120" s="12" t="s">
        <v>3</v>
      </c>
      <c r="G120" s="14" t="str">
        <f>MetaData!G120</f>
        <v>C</v>
      </c>
      <c r="H120" s="14" t="str">
        <f>MetaData!H120</f>
        <v>R</v>
      </c>
      <c r="I120" s="50">
        <f>IF(MetaData!$F120="US",MetaData!I120,MetaData!I120/6.89476)</f>
        <v>4.4381530321577554</v>
      </c>
      <c r="J120" s="92">
        <f>IF(MetaData!$F120="US",MetaData!J120,MetaData!J120/6.89476)</f>
        <v>0</v>
      </c>
      <c r="K120" s="92">
        <f>IF(MetaData!$F120="US",MetaData!K120,MetaData!K120/6.89476)</f>
        <v>0</v>
      </c>
      <c r="L120" s="50">
        <f>IF(MetaData!$F120="US",MetaData!L120,MetaData!L120/4.448)</f>
        <v>0</v>
      </c>
      <c r="M120" s="117">
        <f>MetaData!M120</f>
        <v>4</v>
      </c>
      <c r="N120" s="53">
        <f>IF(MetaData!$F120="US",MetaData!N120,MetaData!N120/25.4)</f>
        <v>3.9370078740157481</v>
      </c>
      <c r="O120" s="53">
        <f>IF(MetaData!$F120="US",MetaData!O120,MetaData!O120/25.4)</f>
        <v>7.8740157480314963</v>
      </c>
      <c r="P120" s="53">
        <f>IF(MetaData!$F120="US",MetaData!P120,MetaData!P120/25.4)</f>
        <v>7.8740157480314963</v>
      </c>
      <c r="Q120" s="53">
        <f>IF(MetaData!$F120="US",MetaData!Q120,MetaData!Q120/25.4)</f>
        <v>0</v>
      </c>
      <c r="R120" s="118"/>
      <c r="S120" s="54">
        <f t="shared" si="1"/>
        <v>31.000062000124004</v>
      </c>
      <c r="T120" s="50">
        <f>IF(MetaData!$F120="US",MetaData!T120,MetaData!T120/25.4)</f>
        <v>0.31496062992125984</v>
      </c>
      <c r="U120" s="50">
        <f>IF(MetaData!$F120="US",MetaData!U120,MetaData!U120/25.4)</f>
        <v>0</v>
      </c>
      <c r="V120" s="50">
        <f>IF(MetaData!$F120="US",MetaData!V120,MetaData!V120/25.4)</f>
        <v>0</v>
      </c>
      <c r="W120" s="52">
        <f>MetaData!W120</f>
        <v>4</v>
      </c>
      <c r="X120" s="50">
        <v>0.6692913385826772</v>
      </c>
      <c r="Y120" s="52">
        <f>MetaData!Y120</f>
        <v>0</v>
      </c>
      <c r="Z120" s="50">
        <f>IF(MetaData!$F120="US",MetaData!Z120,MetaData!Z120/25.4)</f>
        <v>0.6692913385826772</v>
      </c>
      <c r="AA120" s="52">
        <f>MetaData!AA120</f>
        <v>0</v>
      </c>
      <c r="AB120" s="102" t="str">
        <f>MetaData!AB120</f>
        <v>H90</v>
      </c>
      <c r="AC120" s="98">
        <f>IF(MetaData!$F120="US",MetaData!AC120,MetaData!AC120/25.4)</f>
        <v>0</v>
      </c>
      <c r="AD120" s="98"/>
      <c r="AE120" s="51">
        <f>MetaData!AE120</f>
        <v>0.01</v>
      </c>
      <c r="AF120" s="50">
        <f>IF(MetaData!$F120="US",MetaData!AF120,MetaData!AF120/6.89476)</f>
        <v>80.495912838155348</v>
      </c>
      <c r="AG120" s="119">
        <f>IF(MetaData!$F120="US",MetaData!AG120*6.89476,MetaData!AG120)</f>
        <v>0</v>
      </c>
      <c r="AH120" s="50">
        <f>IF(MetaData!$F120="US",MetaData!AH120,MetaData!AH120/6.89476)</f>
        <v>0</v>
      </c>
      <c r="AI120" s="50">
        <f>IF(MetaData!$F120="US",MetaData!AI120,MetaData!AI120/6.89476)</f>
        <v>0</v>
      </c>
      <c r="AJ120" s="119">
        <f>IF(MetaData!$F120="US",MetaData!AJ120*6.89476,MetaData!AJ120)</f>
        <v>0</v>
      </c>
      <c r="AK120" s="119">
        <f>IF(MetaData!$F120="US",MetaData!AK120*6.89476,MetaData!AK120)</f>
        <v>0</v>
      </c>
      <c r="AL120" s="117">
        <f>MetaData!AL120</f>
        <v>0</v>
      </c>
      <c r="AM120" s="117" t="str">
        <f>MetaData!AM120</f>
        <v>R</v>
      </c>
      <c r="AN120" s="52">
        <f>MetaData!AN120</f>
        <v>2</v>
      </c>
      <c r="AO120" s="102" t="str">
        <f>MetaData!AO120</f>
        <v>Ribbed</v>
      </c>
      <c r="AP120" s="50">
        <f>IF(MetaData!$F120="US",MetaData!AP120,MetaData!AP120/25.4)</f>
        <v>0.15748031496062992</v>
      </c>
      <c r="AQ120" s="117">
        <f>MetaData!AQ120</f>
        <v>0</v>
      </c>
      <c r="AR120" s="50">
        <f>IF(MetaData!$F120="US",MetaData!AR120,MetaData!AR120/25.4)</f>
        <v>1.9685039370078741</v>
      </c>
      <c r="AS120" s="120">
        <f>IF(MetaData!$F120="US",MetaData!AS120,MetaData!AS120/25.4)</f>
        <v>0</v>
      </c>
      <c r="AT120" s="117">
        <f>MetaData!AT120</f>
        <v>0</v>
      </c>
      <c r="AU120" s="120">
        <f>IF(MetaData!$F120="US",MetaData!AU120,MetaData!AU120/25.4)</f>
        <v>0</v>
      </c>
      <c r="AV120" s="59">
        <f>MetaData!AV120</f>
        <v>5.0239999999999998E-3</v>
      </c>
      <c r="AW120" s="59"/>
      <c r="AX120" s="55">
        <f>IF(MetaData!$F120="US",MetaData!AX120,MetaData!AX120/6.89476)</f>
        <v>92.824115705260226</v>
      </c>
      <c r="AY120" s="119">
        <f>IF(MetaData!$F120="US",MetaData!AY120,MetaData!AY120/6.89476)</f>
        <v>0</v>
      </c>
      <c r="AZ120" s="119">
        <f>MetaData!AZ120</f>
        <v>0</v>
      </c>
      <c r="BA120" s="115"/>
      <c r="BB120" s="115"/>
      <c r="BC120" s="115"/>
      <c r="BD120" s="115"/>
      <c r="BE120" s="117">
        <f>MetaData!BE120</f>
        <v>0</v>
      </c>
      <c r="BF120" s="52">
        <f>MetaData!BF120</f>
        <v>1</v>
      </c>
    </row>
    <row r="121" spans="1:58" ht="15.75">
      <c r="A121" s="89">
        <f>MetaData!A121</f>
        <v>117</v>
      </c>
      <c r="B121" s="89">
        <f>MetaData!B121</f>
        <v>28</v>
      </c>
      <c r="C121" s="10">
        <f>MetaData!C121</f>
        <v>1</v>
      </c>
      <c r="D121" s="10" t="str">
        <f>MetaData!D121</f>
        <v>S-1</v>
      </c>
      <c r="E121" s="94" t="str">
        <f>MetaData!E121</f>
        <v>Fischer &amp; Li  2002</v>
      </c>
      <c r="F121" s="12" t="s">
        <v>3</v>
      </c>
      <c r="G121" s="14" t="str">
        <f>MetaData!G121</f>
        <v>C</v>
      </c>
      <c r="H121" s="14" t="str">
        <f>MetaData!H121</f>
        <v>S</v>
      </c>
      <c r="I121" s="50">
        <f>IF(MetaData!$F121="US",MetaData!I121,MetaData!I121/6.89476)</f>
        <v>11.603014463157528</v>
      </c>
      <c r="J121" s="92">
        <f>IF(MetaData!$F121="US",MetaData!J121,MetaData!J121/6.89476)</f>
        <v>0</v>
      </c>
      <c r="K121" s="92">
        <f>IF(MetaData!$F121="US",MetaData!K121,MetaData!K121/6.89476)</f>
        <v>0</v>
      </c>
      <c r="L121" s="50">
        <f>IF(MetaData!$F121="US",MetaData!L121,MetaData!L121/4.448)</f>
        <v>0</v>
      </c>
      <c r="M121" s="117">
        <f>MetaData!M121</f>
        <v>1</v>
      </c>
      <c r="N121" s="53">
        <f>IF(MetaData!$F121="US",MetaData!N121,MetaData!N121/25.4)</f>
        <v>3.9370078740157481</v>
      </c>
      <c r="O121" s="53">
        <f>IF(MetaData!$F121="US",MetaData!O121,MetaData!O121/25.4)</f>
        <v>3.9370078740157481</v>
      </c>
      <c r="P121" s="53">
        <f>IF(MetaData!$F121="US",MetaData!P121,MetaData!P121/25.4)</f>
        <v>19.685039370078741</v>
      </c>
      <c r="Q121" s="53">
        <f>IF(MetaData!$F121="US",MetaData!Q121,MetaData!Q121/25.4)</f>
        <v>0</v>
      </c>
      <c r="R121" s="118"/>
      <c r="S121" s="54">
        <f t="shared" si="1"/>
        <v>15.500031000062002</v>
      </c>
      <c r="T121" s="50">
        <f>IF(MetaData!$F121="US",MetaData!T121,MetaData!T121/25.4)</f>
        <v>0.39370078740157483</v>
      </c>
      <c r="U121" s="50">
        <f>IF(MetaData!$F121="US",MetaData!U121,MetaData!U121/25.4)</f>
        <v>0</v>
      </c>
      <c r="V121" s="50">
        <f>IF(MetaData!$F121="US",MetaData!V121,MetaData!V121/25.4)</f>
        <v>0</v>
      </c>
      <c r="W121" s="52">
        <f>MetaData!W121</f>
        <v>4</v>
      </c>
      <c r="X121" s="50">
        <v>0.27559055118110237</v>
      </c>
      <c r="Y121" s="52">
        <f>MetaData!Y121</f>
        <v>0</v>
      </c>
      <c r="Z121" s="50">
        <f>IF(MetaData!$F121="US",MetaData!Z121,MetaData!Z121/25.4)</f>
        <v>0.27559055118110237</v>
      </c>
      <c r="AA121" s="52">
        <f>MetaData!AA121</f>
        <v>0</v>
      </c>
      <c r="AB121" s="102" t="str">
        <f>MetaData!AB121</f>
        <v>STRAIGHT</v>
      </c>
      <c r="AC121" s="98">
        <f>IF(MetaData!$F121="US",MetaData!AC121,MetaData!AC121/25.4)</f>
        <v>5.9055118110236222</v>
      </c>
      <c r="AD121" s="98"/>
      <c r="AE121" s="51">
        <f>MetaData!AE121</f>
        <v>3.1400000000000004E-2</v>
      </c>
      <c r="AF121" s="50">
        <f>IF(MetaData!$F121="US",MetaData!AF121,MetaData!AF121/6.89476)</f>
        <v>59.465449123682333</v>
      </c>
      <c r="AG121" s="119">
        <f>IF(MetaData!$F121="US",MetaData!AG121*6.89476,MetaData!AG121)</f>
        <v>0</v>
      </c>
      <c r="AH121" s="50">
        <f>IF(MetaData!$F121="US",MetaData!AH121,MetaData!AH121/6.89476)</f>
        <v>0</v>
      </c>
      <c r="AI121" s="50">
        <f>IF(MetaData!$F121="US",MetaData!AI121,MetaData!AI121/6.89476)</f>
        <v>0</v>
      </c>
      <c r="AJ121" s="119">
        <f>IF(MetaData!$F121="US",MetaData!AJ121*6.89476,MetaData!AJ121)</f>
        <v>0</v>
      </c>
      <c r="AK121" s="119">
        <f>IF(MetaData!$F121="US",MetaData!AK121*6.89476,MetaData!AK121)</f>
        <v>0</v>
      </c>
      <c r="AL121" s="117">
        <f>MetaData!AL121</f>
        <v>0</v>
      </c>
      <c r="AM121" s="117" t="str">
        <f>MetaData!AM121</f>
        <v>R</v>
      </c>
      <c r="AN121" s="52">
        <f>MetaData!AN121</f>
        <v>2</v>
      </c>
      <c r="AO121" s="102" t="str">
        <f>MetaData!AO121</f>
        <v>Ribbed</v>
      </c>
      <c r="AP121" s="50">
        <f>IF(MetaData!$F121="US",MetaData!AP121,MetaData!AP121/25.4)</f>
        <v>0.11811023622047245</v>
      </c>
      <c r="AQ121" s="117">
        <f>MetaData!AQ121</f>
        <v>0</v>
      </c>
      <c r="AR121" s="50">
        <f>IF(MetaData!$F121="US",MetaData!AR121,MetaData!AR121/25.4)</f>
        <v>0.98425196850393704</v>
      </c>
      <c r="AS121" s="120">
        <f>IF(MetaData!$F121="US",MetaData!AS121,MetaData!AS121/25.4)</f>
        <v>0</v>
      </c>
      <c r="AT121" s="117">
        <f>MetaData!AT121</f>
        <v>0</v>
      </c>
      <c r="AU121" s="120">
        <f>IF(MetaData!$F121="US",MetaData!AU121,MetaData!AU121/25.4)</f>
        <v>0</v>
      </c>
      <c r="AV121" s="59">
        <f>MetaData!AV121</f>
        <v>5.6520000000000008E-3</v>
      </c>
      <c r="AW121" s="59"/>
      <c r="AX121" s="55">
        <f>IF(MetaData!$F121="US",MetaData!AX121,MetaData!AX121/6.89476)</f>
        <v>45.686869448682771</v>
      </c>
      <c r="AY121" s="119">
        <f>IF(MetaData!$F121="US",MetaData!AY121,MetaData!AY121/6.89476)</f>
        <v>0</v>
      </c>
      <c r="AZ121" s="119">
        <f>MetaData!AZ121</f>
        <v>0</v>
      </c>
      <c r="BA121" s="115"/>
      <c r="BB121" s="115"/>
      <c r="BC121" s="115"/>
      <c r="BD121" s="115"/>
      <c r="BE121" s="117">
        <f>MetaData!BE121</f>
        <v>0</v>
      </c>
      <c r="BF121" s="52">
        <f>MetaData!BF121</f>
        <v>1</v>
      </c>
    </row>
    <row r="122" spans="1:58" ht="15.75">
      <c r="A122" s="89">
        <f>MetaData!A122</f>
        <v>118</v>
      </c>
      <c r="B122" s="89">
        <f>MetaData!B122</f>
        <v>29</v>
      </c>
      <c r="C122" s="10">
        <f>MetaData!C122</f>
        <v>1</v>
      </c>
      <c r="D122" s="10" t="str">
        <f>MetaData!D122</f>
        <v xml:space="preserve"> AA1</v>
      </c>
      <c r="E122" s="94" t="str">
        <f>MetaData!E122</f>
        <v xml:space="preserve">Galeota et al. (1996) </v>
      </c>
      <c r="F122" s="12" t="s">
        <v>3</v>
      </c>
      <c r="G122" s="14" t="str">
        <f>MetaData!G122</f>
        <v>C</v>
      </c>
      <c r="H122" s="14" t="str">
        <f>MetaData!H122</f>
        <v>S</v>
      </c>
      <c r="I122" s="50">
        <f>IF(MetaData!$F122="US",MetaData!I122,MetaData!I122/6.89476)</f>
        <v>11.603014463157528</v>
      </c>
      <c r="J122" s="92">
        <f>IF(MetaData!$F122="US",MetaData!J122,MetaData!J122/6.89476)</f>
        <v>0</v>
      </c>
      <c r="K122" s="92">
        <f>IF(MetaData!$F122="US",MetaData!K122,MetaData!K122/6.89476)</f>
        <v>0</v>
      </c>
      <c r="L122" s="50">
        <f>IF(MetaData!$F122="US",MetaData!L122,MetaData!L122/4.448)</f>
        <v>337.2302158273381</v>
      </c>
      <c r="M122" s="117">
        <f>MetaData!M122</f>
        <v>2</v>
      </c>
      <c r="N122" s="53">
        <f>IF(MetaData!$F122="US",MetaData!N122,MetaData!N122/25.4)</f>
        <v>9.8425196850393704</v>
      </c>
      <c r="O122" s="53">
        <f>IF(MetaData!$F122="US",MetaData!O122,MetaData!O122/25.4)</f>
        <v>9.8425196850393704</v>
      </c>
      <c r="P122" s="53">
        <f>IF(MetaData!$F122="US",MetaData!P122,MetaData!P122/25.4)</f>
        <v>44.881889763779533</v>
      </c>
      <c r="Q122" s="53">
        <f>IF(MetaData!$F122="US",MetaData!Q122,MetaData!Q122/25.4)</f>
        <v>0</v>
      </c>
      <c r="R122" s="118"/>
      <c r="S122" s="54">
        <f t="shared" si="1"/>
        <v>96.87519375038751</v>
      </c>
      <c r="T122" s="50">
        <f>IF(MetaData!$F122="US",MetaData!T122,MetaData!T122/25.4)</f>
        <v>0.39370078740157483</v>
      </c>
      <c r="U122" s="50">
        <f>IF(MetaData!$F122="US",MetaData!U122,MetaData!U122/25.4)</f>
        <v>0.39370078740157483</v>
      </c>
      <c r="V122" s="50">
        <f>IF(MetaData!$F122="US",MetaData!V122,MetaData!V122/25.4)</f>
        <v>0.39370078740157483</v>
      </c>
      <c r="W122" s="52">
        <f>MetaData!W122</f>
        <v>12</v>
      </c>
      <c r="X122" s="50">
        <v>1.1811023622047245</v>
      </c>
      <c r="Y122" s="52">
        <f>MetaData!Y122</f>
        <v>2</v>
      </c>
      <c r="Z122" s="50">
        <f>IF(MetaData!$F122="US",MetaData!Z122,MetaData!Z122/25.4)</f>
        <v>1.1811023622047245</v>
      </c>
      <c r="AA122" s="52">
        <f>MetaData!AA122</f>
        <v>2</v>
      </c>
      <c r="AB122" s="102">
        <f>MetaData!AB122</f>
        <v>0</v>
      </c>
      <c r="AC122" s="98">
        <f>IF(MetaData!$F122="US",MetaData!AC122,MetaData!AC122/25.4)</f>
        <v>0</v>
      </c>
      <c r="AD122" s="98"/>
      <c r="AE122" s="51">
        <f>MetaData!AE122</f>
        <v>1.5100000000000001E-2</v>
      </c>
      <c r="AF122" s="50">
        <f>IF(MetaData!$F122="US",MetaData!AF122,MetaData!AF122/6.89476)</f>
        <v>62.366202739471717</v>
      </c>
      <c r="AG122" s="119">
        <f>IF(MetaData!$F122="US",MetaData!AG122*6.89476,MetaData!AG122)</f>
        <v>0</v>
      </c>
      <c r="AH122" s="50">
        <f>IF(MetaData!$F122="US",MetaData!AH122,MetaData!AH122/6.89476)</f>
        <v>62.366202739471717</v>
      </c>
      <c r="AI122" s="50">
        <f>IF(MetaData!$F122="US",MetaData!AI122,MetaData!AI122/6.89476)</f>
        <v>62.366202739471717</v>
      </c>
      <c r="AJ122" s="119">
        <f>IF(MetaData!$F122="US",MetaData!AJ122*6.89476,MetaData!AJ122)</f>
        <v>0</v>
      </c>
      <c r="AK122" s="119">
        <f>IF(MetaData!$F122="US",MetaData!AK122*6.89476,MetaData!AK122)</f>
        <v>0</v>
      </c>
      <c r="AL122" s="117">
        <f>MetaData!AL122</f>
        <v>0</v>
      </c>
      <c r="AM122" s="117" t="str">
        <f>MetaData!AM122</f>
        <v>RI: Rectangular and interlocking ties</v>
      </c>
      <c r="AN122" s="52">
        <f>MetaData!AN122</f>
        <v>4</v>
      </c>
      <c r="AO122" s="102">
        <f>MetaData!AO122</f>
        <v>0</v>
      </c>
      <c r="AP122" s="50">
        <f>IF(MetaData!$F122="US",MetaData!AP122,MetaData!AP122/25.4)</f>
        <v>0.31496062992125984</v>
      </c>
      <c r="AQ122" s="117">
        <f>MetaData!AQ122</f>
        <v>0</v>
      </c>
      <c r="AR122" s="50">
        <f>IF(MetaData!$F122="US",MetaData!AR122,MetaData!AR122/25.4)</f>
        <v>5.9055118110236222</v>
      </c>
      <c r="AS122" s="120">
        <f>IF(MetaData!$F122="US",MetaData!AS122,MetaData!AS122/25.4)</f>
        <v>0.31496062992125984</v>
      </c>
      <c r="AT122" s="117">
        <f>MetaData!AT122</f>
        <v>0</v>
      </c>
      <c r="AU122" s="120">
        <f>IF(MetaData!$F122="US",MetaData!AU122,MetaData!AU122/25.4)</f>
        <v>0</v>
      </c>
      <c r="AV122" s="59">
        <f>MetaData!AV122</f>
        <v>5.3616514621265803E-3</v>
      </c>
      <c r="AW122" s="59"/>
      <c r="AX122" s="55">
        <f>IF(MetaData!$F122="US",MetaData!AX122,MetaData!AX122/6.89476)</f>
        <v>62.366202739471717</v>
      </c>
      <c r="AY122" s="119">
        <f>IF(MetaData!$F122="US",MetaData!AY122,MetaData!AY122/6.89476)</f>
        <v>0</v>
      </c>
      <c r="AZ122" s="119">
        <f>MetaData!AZ122</f>
        <v>0</v>
      </c>
      <c r="BA122" s="115"/>
      <c r="BB122" s="115"/>
      <c r="BC122" s="115"/>
      <c r="BD122" s="115"/>
      <c r="BE122" s="117">
        <f>MetaData!BE122</f>
        <v>0</v>
      </c>
      <c r="BF122" s="52">
        <f>MetaData!BF122</f>
        <v>1</v>
      </c>
    </row>
    <row r="123" spans="1:58" ht="15.75">
      <c r="A123" s="89">
        <f>MetaData!A123</f>
        <v>119</v>
      </c>
      <c r="B123" s="89">
        <f>MetaData!B123</f>
        <v>29</v>
      </c>
      <c r="C123" s="10">
        <f>MetaData!C123</f>
        <v>2</v>
      </c>
      <c r="D123" s="10" t="str">
        <f>MetaData!D123</f>
        <v xml:space="preserve"> AA2</v>
      </c>
      <c r="E123" s="94" t="str">
        <f>MetaData!E123</f>
        <v xml:space="preserve">Galeota et al. (1996) </v>
      </c>
      <c r="F123" s="12" t="s">
        <v>3</v>
      </c>
      <c r="G123" s="14" t="str">
        <f>MetaData!G123</f>
        <v>C</v>
      </c>
      <c r="H123" s="14" t="str">
        <f>MetaData!H123</f>
        <v>S</v>
      </c>
      <c r="I123" s="50">
        <f>IF(MetaData!$F123="US",MetaData!I123,MetaData!I123/6.89476)</f>
        <v>11.603014463157528</v>
      </c>
      <c r="J123" s="92">
        <f>IF(MetaData!$F123="US",MetaData!J123,MetaData!J123/6.89476)</f>
        <v>0</v>
      </c>
      <c r="K123" s="92">
        <f>IF(MetaData!$F123="US",MetaData!K123,MetaData!K123/6.89476)</f>
        <v>0</v>
      </c>
      <c r="L123" s="50">
        <f>IF(MetaData!$F123="US",MetaData!L123,MetaData!L123/4.448)</f>
        <v>337.2302158273381</v>
      </c>
      <c r="M123" s="117">
        <f>MetaData!M123</f>
        <v>2</v>
      </c>
      <c r="N123" s="53">
        <f>IF(MetaData!$F123="US",MetaData!N123,MetaData!N123/25.4)</f>
        <v>9.8425196850393704</v>
      </c>
      <c r="O123" s="53">
        <f>IF(MetaData!$F123="US",MetaData!O123,MetaData!O123/25.4)</f>
        <v>9.8425196850393704</v>
      </c>
      <c r="P123" s="53">
        <f>IF(MetaData!$F123="US",MetaData!P123,MetaData!P123/25.4)</f>
        <v>44.881889763779533</v>
      </c>
      <c r="Q123" s="53">
        <f>IF(MetaData!$F123="US",MetaData!Q123,MetaData!Q123/25.4)</f>
        <v>0</v>
      </c>
      <c r="R123" s="118"/>
      <c r="S123" s="54">
        <f t="shared" si="1"/>
        <v>96.87519375038751</v>
      </c>
      <c r="T123" s="50">
        <f>IF(MetaData!$F123="US",MetaData!T123,MetaData!T123/25.4)</f>
        <v>0.39370078740157483</v>
      </c>
      <c r="U123" s="50">
        <f>IF(MetaData!$F123="US",MetaData!U123,MetaData!U123/25.4)</f>
        <v>0.39370078740157483</v>
      </c>
      <c r="V123" s="50">
        <f>IF(MetaData!$F123="US",MetaData!V123,MetaData!V123/25.4)</f>
        <v>0.39370078740157483</v>
      </c>
      <c r="W123" s="52">
        <f>MetaData!W123</f>
        <v>12</v>
      </c>
      <c r="X123" s="50">
        <v>1.1811023622047245</v>
      </c>
      <c r="Y123" s="52">
        <f>MetaData!Y123</f>
        <v>2</v>
      </c>
      <c r="Z123" s="50">
        <f>IF(MetaData!$F123="US",MetaData!Z123,MetaData!Z123/25.4)</f>
        <v>1.1811023622047245</v>
      </c>
      <c r="AA123" s="52">
        <f>MetaData!AA123</f>
        <v>2</v>
      </c>
      <c r="AB123" s="102">
        <f>MetaData!AB123</f>
        <v>0</v>
      </c>
      <c r="AC123" s="98">
        <f>IF(MetaData!$F123="US",MetaData!AC123,MetaData!AC123/25.4)</f>
        <v>0</v>
      </c>
      <c r="AD123" s="98"/>
      <c r="AE123" s="51">
        <f>MetaData!AE123</f>
        <v>1.5100000000000001E-2</v>
      </c>
      <c r="AF123" s="50">
        <f>IF(MetaData!$F123="US",MetaData!AF123,MetaData!AF123/6.89476)</f>
        <v>62.366202739471717</v>
      </c>
      <c r="AG123" s="119">
        <f>IF(MetaData!$F123="US",MetaData!AG123*6.89476,MetaData!AG123)</f>
        <v>0</v>
      </c>
      <c r="AH123" s="50">
        <f>IF(MetaData!$F123="US",MetaData!AH123,MetaData!AH123/6.89476)</f>
        <v>62.366202739471717</v>
      </c>
      <c r="AI123" s="50">
        <f>IF(MetaData!$F123="US",MetaData!AI123,MetaData!AI123/6.89476)</f>
        <v>62.366202739471717</v>
      </c>
      <c r="AJ123" s="119">
        <f>IF(MetaData!$F123="US",MetaData!AJ123*6.89476,MetaData!AJ123)</f>
        <v>0</v>
      </c>
      <c r="AK123" s="119">
        <f>IF(MetaData!$F123="US",MetaData!AK123*6.89476,MetaData!AK123)</f>
        <v>0</v>
      </c>
      <c r="AL123" s="117">
        <f>MetaData!AL123</f>
        <v>0</v>
      </c>
      <c r="AM123" s="117" t="str">
        <f>MetaData!AM123</f>
        <v>RI: Rectangular and interlocking ties</v>
      </c>
      <c r="AN123" s="52">
        <f>MetaData!AN123</f>
        <v>4</v>
      </c>
      <c r="AO123" s="102">
        <f>MetaData!AO123</f>
        <v>0</v>
      </c>
      <c r="AP123" s="50">
        <f>IF(MetaData!$F123="US",MetaData!AP123,MetaData!AP123/25.4)</f>
        <v>0.31496062992125984</v>
      </c>
      <c r="AQ123" s="117">
        <f>MetaData!AQ123</f>
        <v>0</v>
      </c>
      <c r="AR123" s="50">
        <f>IF(MetaData!$F123="US",MetaData!AR123,MetaData!AR123/25.4)</f>
        <v>5.9055118110236222</v>
      </c>
      <c r="AS123" s="120">
        <f>IF(MetaData!$F123="US",MetaData!AS123,MetaData!AS123/25.4)</f>
        <v>0.31496062992125984</v>
      </c>
      <c r="AT123" s="117">
        <f>MetaData!AT123</f>
        <v>0</v>
      </c>
      <c r="AU123" s="120">
        <f>IF(MetaData!$F123="US",MetaData!AU123,MetaData!AU123/25.4)</f>
        <v>0</v>
      </c>
      <c r="AV123" s="59">
        <f>MetaData!AV123</f>
        <v>5.3616514621265803E-3</v>
      </c>
      <c r="AW123" s="59"/>
      <c r="AX123" s="55">
        <f>IF(MetaData!$F123="US",MetaData!AX123,MetaData!AX123/6.89476)</f>
        <v>62.366202739471717</v>
      </c>
      <c r="AY123" s="119">
        <f>IF(MetaData!$F123="US",MetaData!AY123,MetaData!AY123/6.89476)</f>
        <v>0</v>
      </c>
      <c r="AZ123" s="119">
        <f>MetaData!AZ123</f>
        <v>0</v>
      </c>
      <c r="BA123" s="115"/>
      <c r="BB123" s="115"/>
      <c r="BC123" s="115"/>
      <c r="BD123" s="115"/>
      <c r="BE123" s="117">
        <f>MetaData!BE123</f>
        <v>0</v>
      </c>
      <c r="BF123" s="52">
        <f>MetaData!BF123</f>
        <v>1</v>
      </c>
    </row>
    <row r="124" spans="1:58" ht="15.75">
      <c r="A124" s="89">
        <f>MetaData!A124</f>
        <v>120</v>
      </c>
      <c r="B124" s="89">
        <f>MetaData!B124</f>
        <v>29</v>
      </c>
      <c r="C124" s="10">
        <f>MetaData!C124</f>
        <v>3</v>
      </c>
      <c r="D124" s="10" t="str">
        <f>MetaData!D124</f>
        <v xml:space="preserve"> AA3</v>
      </c>
      <c r="E124" s="94" t="str">
        <f>MetaData!E124</f>
        <v xml:space="preserve">Galeota et al. (1996) </v>
      </c>
      <c r="F124" s="12" t="s">
        <v>3</v>
      </c>
      <c r="G124" s="14" t="str">
        <f>MetaData!G124</f>
        <v>C</v>
      </c>
      <c r="H124" s="14" t="str">
        <f>MetaData!H124</f>
        <v>S</v>
      </c>
      <c r="I124" s="50">
        <f>IF(MetaData!$F124="US",MetaData!I124,MetaData!I124/6.89476)</f>
        <v>11.603014463157528</v>
      </c>
      <c r="J124" s="92">
        <f>IF(MetaData!$F124="US",MetaData!J124,MetaData!J124/6.89476)</f>
        <v>0</v>
      </c>
      <c r="K124" s="92">
        <f>IF(MetaData!$F124="US",MetaData!K124,MetaData!K124/6.89476)</f>
        <v>0</v>
      </c>
      <c r="L124" s="50">
        <f>IF(MetaData!$F124="US",MetaData!L124,MetaData!L124/4.448)</f>
        <v>224.82014388489208</v>
      </c>
      <c r="M124" s="117">
        <f>MetaData!M124</f>
        <v>2</v>
      </c>
      <c r="N124" s="53">
        <f>IF(MetaData!$F124="US",MetaData!N124,MetaData!N124/25.4)</f>
        <v>9.8425196850393704</v>
      </c>
      <c r="O124" s="53">
        <f>IF(MetaData!$F124="US",MetaData!O124,MetaData!O124/25.4)</f>
        <v>9.8425196850393704</v>
      </c>
      <c r="P124" s="53">
        <f>IF(MetaData!$F124="US",MetaData!P124,MetaData!P124/25.4)</f>
        <v>44.881889763779533</v>
      </c>
      <c r="Q124" s="53">
        <f>IF(MetaData!$F124="US",MetaData!Q124,MetaData!Q124/25.4)</f>
        <v>0</v>
      </c>
      <c r="R124" s="118"/>
      <c r="S124" s="54">
        <f t="shared" si="1"/>
        <v>96.87519375038751</v>
      </c>
      <c r="T124" s="50">
        <f>IF(MetaData!$F124="US",MetaData!T124,MetaData!T124/25.4)</f>
        <v>0.39370078740157483</v>
      </c>
      <c r="U124" s="50">
        <f>IF(MetaData!$F124="US",MetaData!U124,MetaData!U124/25.4)</f>
        <v>0.39370078740157483</v>
      </c>
      <c r="V124" s="50">
        <f>IF(MetaData!$F124="US",MetaData!V124,MetaData!V124/25.4)</f>
        <v>0.39370078740157483</v>
      </c>
      <c r="W124" s="52">
        <f>MetaData!W124</f>
        <v>12</v>
      </c>
      <c r="X124" s="50">
        <v>1.1811023622047245</v>
      </c>
      <c r="Y124" s="52">
        <f>MetaData!Y124</f>
        <v>2</v>
      </c>
      <c r="Z124" s="50">
        <f>IF(MetaData!$F124="US",MetaData!Z124,MetaData!Z124/25.4)</f>
        <v>1.1811023622047245</v>
      </c>
      <c r="AA124" s="52">
        <f>MetaData!AA124</f>
        <v>2</v>
      </c>
      <c r="AB124" s="102">
        <f>MetaData!AB124</f>
        <v>0</v>
      </c>
      <c r="AC124" s="98">
        <f>IF(MetaData!$F124="US",MetaData!AC124,MetaData!AC124/25.4)</f>
        <v>0</v>
      </c>
      <c r="AD124" s="98"/>
      <c r="AE124" s="51">
        <f>MetaData!AE124</f>
        <v>1.5100000000000001E-2</v>
      </c>
      <c r="AF124" s="50">
        <f>IF(MetaData!$F124="US",MetaData!AF124,MetaData!AF124/6.89476)</f>
        <v>62.366202739471717</v>
      </c>
      <c r="AG124" s="119">
        <f>IF(MetaData!$F124="US",MetaData!AG124*6.89476,MetaData!AG124)</f>
        <v>0</v>
      </c>
      <c r="AH124" s="50">
        <f>IF(MetaData!$F124="US",MetaData!AH124,MetaData!AH124/6.89476)</f>
        <v>62.366202739471717</v>
      </c>
      <c r="AI124" s="50">
        <f>IF(MetaData!$F124="US",MetaData!AI124,MetaData!AI124/6.89476)</f>
        <v>62.366202739471717</v>
      </c>
      <c r="AJ124" s="119">
        <f>IF(MetaData!$F124="US",MetaData!AJ124*6.89476,MetaData!AJ124)</f>
        <v>0</v>
      </c>
      <c r="AK124" s="119">
        <f>IF(MetaData!$F124="US",MetaData!AK124*6.89476,MetaData!AK124)</f>
        <v>0</v>
      </c>
      <c r="AL124" s="117">
        <f>MetaData!AL124</f>
        <v>0</v>
      </c>
      <c r="AM124" s="117" t="str">
        <f>MetaData!AM124</f>
        <v>RI: Rectangular and interlocking ties</v>
      </c>
      <c r="AN124" s="52">
        <f>MetaData!AN124</f>
        <v>4</v>
      </c>
      <c r="AO124" s="102">
        <f>MetaData!AO124</f>
        <v>0</v>
      </c>
      <c r="AP124" s="50">
        <f>IF(MetaData!$F124="US",MetaData!AP124,MetaData!AP124/25.4)</f>
        <v>0.31496062992125984</v>
      </c>
      <c r="AQ124" s="117">
        <f>MetaData!AQ124</f>
        <v>0</v>
      </c>
      <c r="AR124" s="50">
        <f>IF(MetaData!$F124="US",MetaData!AR124,MetaData!AR124/25.4)</f>
        <v>5.9055118110236222</v>
      </c>
      <c r="AS124" s="120">
        <f>IF(MetaData!$F124="US",MetaData!AS124,MetaData!AS124/25.4)</f>
        <v>0.31496062992125984</v>
      </c>
      <c r="AT124" s="117">
        <f>MetaData!AT124</f>
        <v>0</v>
      </c>
      <c r="AU124" s="120">
        <f>IF(MetaData!$F124="US",MetaData!AU124,MetaData!AU124/25.4)</f>
        <v>0</v>
      </c>
      <c r="AV124" s="59">
        <f>MetaData!AV124</f>
        <v>5.3616514621265803E-3</v>
      </c>
      <c r="AW124" s="59"/>
      <c r="AX124" s="55">
        <f>IF(MetaData!$F124="US",MetaData!AX124,MetaData!AX124/6.89476)</f>
        <v>62.366202739471717</v>
      </c>
      <c r="AY124" s="119">
        <f>IF(MetaData!$F124="US",MetaData!AY124,MetaData!AY124/6.89476)</f>
        <v>0</v>
      </c>
      <c r="AZ124" s="119">
        <f>MetaData!AZ124</f>
        <v>0</v>
      </c>
      <c r="BA124" s="115"/>
      <c r="BB124" s="115"/>
      <c r="BC124" s="115"/>
      <c r="BD124" s="115"/>
      <c r="BE124" s="117">
        <f>MetaData!BE124</f>
        <v>0</v>
      </c>
      <c r="BF124" s="52">
        <f>MetaData!BF124</f>
        <v>1</v>
      </c>
    </row>
    <row r="125" spans="1:58" ht="15.75">
      <c r="A125" s="89">
        <f>MetaData!A125</f>
        <v>121</v>
      </c>
      <c r="B125" s="89">
        <f>MetaData!B125</f>
        <v>29</v>
      </c>
      <c r="C125" s="10">
        <f>MetaData!C125</f>
        <v>4</v>
      </c>
      <c r="D125" s="10" t="str">
        <f>MetaData!D125</f>
        <v>AA4</v>
      </c>
      <c r="E125" s="94" t="str">
        <f>MetaData!E125</f>
        <v xml:space="preserve">Galeota et al. (1996) </v>
      </c>
      <c r="F125" s="12" t="s">
        <v>3</v>
      </c>
      <c r="G125" s="14" t="str">
        <f>MetaData!G125</f>
        <v>C</v>
      </c>
      <c r="H125" s="14" t="str">
        <f>MetaData!H125</f>
        <v>S</v>
      </c>
      <c r="I125" s="50">
        <f>IF(MetaData!$F125="US",MetaData!I125,MetaData!I125/6.89476)</f>
        <v>11.603014463157528</v>
      </c>
      <c r="J125" s="92">
        <f>IF(MetaData!$F125="US",MetaData!J125,MetaData!J125/6.89476)</f>
        <v>0</v>
      </c>
      <c r="K125" s="92">
        <f>IF(MetaData!$F125="US",MetaData!K125,MetaData!K125/6.89476)</f>
        <v>0</v>
      </c>
      <c r="L125" s="50">
        <f>IF(MetaData!$F125="US",MetaData!L125,MetaData!L125/4.448)</f>
        <v>224.82014388489208</v>
      </c>
      <c r="M125" s="117">
        <f>MetaData!M125</f>
        <v>2</v>
      </c>
      <c r="N125" s="53">
        <f>IF(MetaData!$F125="US",MetaData!N125,MetaData!N125/25.4)</f>
        <v>9.8425196850393704</v>
      </c>
      <c r="O125" s="53">
        <f>IF(MetaData!$F125="US",MetaData!O125,MetaData!O125/25.4)</f>
        <v>9.8425196850393704</v>
      </c>
      <c r="P125" s="53">
        <f>IF(MetaData!$F125="US",MetaData!P125,MetaData!P125/25.4)</f>
        <v>44.881889763779533</v>
      </c>
      <c r="Q125" s="53">
        <f>IF(MetaData!$F125="US",MetaData!Q125,MetaData!Q125/25.4)</f>
        <v>0</v>
      </c>
      <c r="R125" s="118"/>
      <c r="S125" s="54">
        <f t="shared" si="1"/>
        <v>96.87519375038751</v>
      </c>
      <c r="T125" s="50">
        <f>IF(MetaData!$F125="US",MetaData!T125,MetaData!T125/25.4)</f>
        <v>0.39370078740157483</v>
      </c>
      <c r="U125" s="50">
        <f>IF(MetaData!$F125="US",MetaData!U125,MetaData!U125/25.4)</f>
        <v>0.39370078740157483</v>
      </c>
      <c r="V125" s="50">
        <f>IF(MetaData!$F125="US",MetaData!V125,MetaData!V125/25.4)</f>
        <v>0.39370078740157483</v>
      </c>
      <c r="W125" s="52">
        <f>MetaData!W125</f>
        <v>12</v>
      </c>
      <c r="X125" s="50">
        <v>1.1811023622047245</v>
      </c>
      <c r="Y125" s="52">
        <f>MetaData!Y125</f>
        <v>2</v>
      </c>
      <c r="Z125" s="50">
        <f>IF(MetaData!$F125="US",MetaData!Z125,MetaData!Z125/25.4)</f>
        <v>1.1811023622047245</v>
      </c>
      <c r="AA125" s="52">
        <f>MetaData!AA125</f>
        <v>2</v>
      </c>
      <c r="AB125" s="102">
        <f>MetaData!AB125</f>
        <v>0</v>
      </c>
      <c r="AC125" s="98">
        <f>IF(MetaData!$F125="US",MetaData!AC125,MetaData!AC125/25.4)</f>
        <v>0</v>
      </c>
      <c r="AD125" s="98"/>
      <c r="AE125" s="51">
        <f>MetaData!AE125</f>
        <v>1.5100000000000001E-2</v>
      </c>
      <c r="AF125" s="50">
        <f>IF(MetaData!$F125="US",MetaData!AF125,MetaData!AF125/6.89476)</f>
        <v>62.366202739471717</v>
      </c>
      <c r="AG125" s="119">
        <f>IF(MetaData!$F125="US",MetaData!AG125*6.89476,MetaData!AG125)</f>
        <v>0</v>
      </c>
      <c r="AH125" s="50">
        <f>IF(MetaData!$F125="US",MetaData!AH125,MetaData!AH125/6.89476)</f>
        <v>62.366202739471717</v>
      </c>
      <c r="AI125" s="50">
        <f>IF(MetaData!$F125="US",MetaData!AI125,MetaData!AI125/6.89476)</f>
        <v>62.366202739471717</v>
      </c>
      <c r="AJ125" s="119">
        <f>IF(MetaData!$F125="US",MetaData!AJ125*6.89476,MetaData!AJ125)</f>
        <v>0</v>
      </c>
      <c r="AK125" s="119">
        <f>IF(MetaData!$F125="US",MetaData!AK125*6.89476,MetaData!AK125)</f>
        <v>0</v>
      </c>
      <c r="AL125" s="117">
        <f>MetaData!AL125</f>
        <v>0</v>
      </c>
      <c r="AM125" s="117" t="str">
        <f>MetaData!AM125</f>
        <v>RI: Rectangular and interlocking ties</v>
      </c>
      <c r="AN125" s="52">
        <f>MetaData!AN125</f>
        <v>4</v>
      </c>
      <c r="AO125" s="102">
        <f>MetaData!AO125</f>
        <v>0</v>
      </c>
      <c r="AP125" s="50">
        <f>IF(MetaData!$F125="US",MetaData!AP125,MetaData!AP125/25.4)</f>
        <v>0.31496062992125984</v>
      </c>
      <c r="AQ125" s="117">
        <f>MetaData!AQ125</f>
        <v>0</v>
      </c>
      <c r="AR125" s="50">
        <f>IF(MetaData!$F125="US",MetaData!AR125,MetaData!AR125/25.4)</f>
        <v>5.9055118110236222</v>
      </c>
      <c r="AS125" s="120">
        <f>IF(MetaData!$F125="US",MetaData!AS125,MetaData!AS125/25.4)</f>
        <v>0.31496062992125984</v>
      </c>
      <c r="AT125" s="117">
        <f>MetaData!AT125</f>
        <v>0</v>
      </c>
      <c r="AU125" s="120">
        <f>IF(MetaData!$F125="US",MetaData!AU125,MetaData!AU125/25.4)</f>
        <v>0</v>
      </c>
      <c r="AV125" s="59">
        <f>MetaData!AV125</f>
        <v>5.3616514621265803E-3</v>
      </c>
      <c r="AW125" s="59"/>
      <c r="AX125" s="55">
        <f>IF(MetaData!$F125="US",MetaData!AX125,MetaData!AX125/6.89476)</f>
        <v>62.366202739471717</v>
      </c>
      <c r="AY125" s="119">
        <f>IF(MetaData!$F125="US",MetaData!AY125,MetaData!AY125/6.89476)</f>
        <v>0</v>
      </c>
      <c r="AZ125" s="119">
        <f>MetaData!AZ125</f>
        <v>0</v>
      </c>
      <c r="BA125" s="115"/>
      <c r="BB125" s="115"/>
      <c r="BC125" s="115"/>
      <c r="BD125" s="115"/>
      <c r="BE125" s="117">
        <f>MetaData!BE125</f>
        <v>0</v>
      </c>
      <c r="BF125" s="52">
        <f>MetaData!BF125</f>
        <v>1</v>
      </c>
    </row>
    <row r="126" spans="1:58" ht="15.75">
      <c r="A126" s="89">
        <f>MetaData!A126</f>
        <v>122</v>
      </c>
      <c r="B126" s="89">
        <f>MetaData!B126</f>
        <v>29</v>
      </c>
      <c r="C126" s="10">
        <f>MetaData!C126</f>
        <v>5</v>
      </c>
      <c r="D126" s="10" t="str">
        <f>MetaData!D126</f>
        <v xml:space="preserve"> AB1</v>
      </c>
      <c r="E126" s="94" t="str">
        <f>MetaData!E126</f>
        <v xml:space="preserve">Galeota et al. (1996) </v>
      </c>
      <c r="F126" s="12" t="s">
        <v>3</v>
      </c>
      <c r="G126" s="14" t="str">
        <f>MetaData!G126</f>
        <v>C</v>
      </c>
      <c r="H126" s="14" t="str">
        <f>MetaData!H126</f>
        <v>S</v>
      </c>
      <c r="I126" s="50">
        <f>IF(MetaData!$F126="US",MetaData!I126,MetaData!I126/6.89476)</f>
        <v>11.603014463157528</v>
      </c>
      <c r="J126" s="92">
        <f>IF(MetaData!$F126="US",MetaData!J126,MetaData!J126/6.89476)</f>
        <v>0</v>
      </c>
      <c r="K126" s="92">
        <f>IF(MetaData!$F126="US",MetaData!K126,MetaData!K126/6.89476)</f>
        <v>0</v>
      </c>
      <c r="L126" s="50">
        <f>IF(MetaData!$F126="US",MetaData!L126,MetaData!L126/4.448)</f>
        <v>224.82014388489208</v>
      </c>
      <c r="M126" s="117">
        <f>MetaData!M126</f>
        <v>2</v>
      </c>
      <c r="N126" s="53">
        <f>IF(MetaData!$F126="US",MetaData!N126,MetaData!N126/25.4)</f>
        <v>9.8425196850393704</v>
      </c>
      <c r="O126" s="53">
        <f>IF(MetaData!$F126="US",MetaData!O126,MetaData!O126/25.4)</f>
        <v>9.8425196850393704</v>
      </c>
      <c r="P126" s="53">
        <f>IF(MetaData!$F126="US",MetaData!P126,MetaData!P126/25.4)</f>
        <v>44.881889763779533</v>
      </c>
      <c r="Q126" s="53">
        <f>IF(MetaData!$F126="US",MetaData!Q126,MetaData!Q126/25.4)</f>
        <v>0</v>
      </c>
      <c r="R126" s="118"/>
      <c r="S126" s="54">
        <f t="shared" si="1"/>
        <v>96.87519375038751</v>
      </c>
      <c r="T126" s="50">
        <f>IF(MetaData!$F126="US",MetaData!T126,MetaData!T126/25.4)</f>
        <v>0.78740157480314965</v>
      </c>
      <c r="U126" s="50">
        <f>IF(MetaData!$F126="US",MetaData!U126,MetaData!U126/25.4)</f>
        <v>0.78740157480314965</v>
      </c>
      <c r="V126" s="50">
        <f>IF(MetaData!$F126="US",MetaData!V126,MetaData!V126/25.4)</f>
        <v>0.78740157480314965</v>
      </c>
      <c r="W126" s="52">
        <f>MetaData!W126</f>
        <v>12</v>
      </c>
      <c r="X126" s="50">
        <v>1.1811023622047245</v>
      </c>
      <c r="Y126" s="52">
        <f>MetaData!Y126</f>
        <v>2</v>
      </c>
      <c r="Z126" s="50">
        <f>IF(MetaData!$F126="US",MetaData!Z126,MetaData!Z126/25.4)</f>
        <v>1.1811023622047245</v>
      </c>
      <c r="AA126" s="52">
        <f>MetaData!AA126</f>
        <v>2</v>
      </c>
      <c r="AB126" s="102">
        <f>MetaData!AB126</f>
        <v>0</v>
      </c>
      <c r="AC126" s="98">
        <f>IF(MetaData!$F126="US",MetaData!AC126,MetaData!AC126/25.4)</f>
        <v>0</v>
      </c>
      <c r="AD126" s="98"/>
      <c r="AE126" s="51">
        <f>MetaData!AE126</f>
        <v>6.0299999999999999E-2</v>
      </c>
      <c r="AF126" s="50">
        <f>IF(MetaData!$F126="US",MetaData!AF126,MetaData!AF126/6.89476)</f>
        <v>62.366202739471717</v>
      </c>
      <c r="AG126" s="119">
        <f>IF(MetaData!$F126="US",MetaData!AG126*6.89476,MetaData!AG126)</f>
        <v>0</v>
      </c>
      <c r="AH126" s="50">
        <f>IF(MetaData!$F126="US",MetaData!AH126,MetaData!AH126/6.89476)</f>
        <v>62.366202739471717</v>
      </c>
      <c r="AI126" s="50">
        <f>IF(MetaData!$F126="US",MetaData!AI126,MetaData!AI126/6.89476)</f>
        <v>62.366202739471717</v>
      </c>
      <c r="AJ126" s="119">
        <f>IF(MetaData!$F126="US",MetaData!AJ126*6.89476,MetaData!AJ126)</f>
        <v>0</v>
      </c>
      <c r="AK126" s="119">
        <f>IF(MetaData!$F126="US",MetaData!AK126*6.89476,MetaData!AK126)</f>
        <v>0</v>
      </c>
      <c r="AL126" s="117">
        <f>MetaData!AL126</f>
        <v>0</v>
      </c>
      <c r="AM126" s="117" t="str">
        <f>MetaData!AM126</f>
        <v>RI: Rectangular and interlocking ties</v>
      </c>
      <c r="AN126" s="52">
        <f>MetaData!AN126</f>
        <v>4</v>
      </c>
      <c r="AO126" s="102">
        <f>MetaData!AO126</f>
        <v>0</v>
      </c>
      <c r="AP126" s="50">
        <f>IF(MetaData!$F126="US",MetaData!AP126,MetaData!AP126/25.4)</f>
        <v>0.31496062992125984</v>
      </c>
      <c r="AQ126" s="117">
        <f>MetaData!AQ126</f>
        <v>0</v>
      </c>
      <c r="AR126" s="50">
        <f>IF(MetaData!$F126="US",MetaData!AR126,MetaData!AR126/25.4)</f>
        <v>5.9055118110236222</v>
      </c>
      <c r="AS126" s="120">
        <f>IF(MetaData!$F126="US",MetaData!AS126,MetaData!AS126/25.4)</f>
        <v>0.31496062992125984</v>
      </c>
      <c r="AT126" s="117">
        <f>MetaData!AT126</f>
        <v>0</v>
      </c>
      <c r="AU126" s="120">
        <f>IF(MetaData!$F126="US",MetaData!AU126,MetaData!AU126/25.4)</f>
        <v>0</v>
      </c>
      <c r="AV126" s="59">
        <f>MetaData!AV126</f>
        <v>5.3616514621265803E-3</v>
      </c>
      <c r="AW126" s="59"/>
      <c r="AX126" s="55">
        <f>IF(MetaData!$F126="US",MetaData!AX126,MetaData!AX126/6.89476)</f>
        <v>62.366202739471717</v>
      </c>
      <c r="AY126" s="119">
        <f>IF(MetaData!$F126="US",MetaData!AY126,MetaData!AY126/6.89476)</f>
        <v>0</v>
      </c>
      <c r="AZ126" s="119">
        <f>MetaData!AZ126</f>
        <v>0</v>
      </c>
      <c r="BA126" s="115"/>
      <c r="BB126" s="115"/>
      <c r="BC126" s="115"/>
      <c r="BD126" s="115"/>
      <c r="BE126" s="117">
        <f>MetaData!BE126</f>
        <v>0</v>
      </c>
      <c r="BF126" s="52">
        <f>MetaData!BF126</f>
        <v>1</v>
      </c>
    </row>
    <row r="127" spans="1:58" ht="15.75">
      <c r="A127" s="89">
        <f>MetaData!A127</f>
        <v>123</v>
      </c>
      <c r="B127" s="89">
        <f>MetaData!B127</f>
        <v>29</v>
      </c>
      <c r="C127" s="10">
        <f>MetaData!C127</f>
        <v>6</v>
      </c>
      <c r="D127" s="10" t="str">
        <f>MetaData!D127</f>
        <v>AB2</v>
      </c>
      <c r="E127" s="94" t="str">
        <f>MetaData!E127</f>
        <v xml:space="preserve">Galeota et al. (1996) </v>
      </c>
      <c r="F127" s="12" t="s">
        <v>3</v>
      </c>
      <c r="G127" s="14" t="str">
        <f>MetaData!G127</f>
        <v>C</v>
      </c>
      <c r="H127" s="14" t="str">
        <f>MetaData!H127</f>
        <v>S</v>
      </c>
      <c r="I127" s="50">
        <f>IF(MetaData!$F127="US",MetaData!I127,MetaData!I127/6.89476)</f>
        <v>11.603014463157528</v>
      </c>
      <c r="J127" s="92">
        <f>IF(MetaData!$F127="US",MetaData!J127,MetaData!J127/6.89476)</f>
        <v>0</v>
      </c>
      <c r="K127" s="92">
        <f>IF(MetaData!$F127="US",MetaData!K127,MetaData!K127/6.89476)</f>
        <v>0</v>
      </c>
      <c r="L127" s="50">
        <f>IF(MetaData!$F127="US",MetaData!L127,MetaData!L127/4.448)</f>
        <v>337.2302158273381</v>
      </c>
      <c r="M127" s="117">
        <f>MetaData!M127</f>
        <v>2</v>
      </c>
      <c r="N127" s="53">
        <f>IF(MetaData!$F127="US",MetaData!N127,MetaData!N127/25.4)</f>
        <v>9.8425196850393704</v>
      </c>
      <c r="O127" s="53">
        <f>IF(MetaData!$F127="US",MetaData!O127,MetaData!O127/25.4)</f>
        <v>9.8425196850393704</v>
      </c>
      <c r="P127" s="53">
        <f>IF(MetaData!$F127="US",MetaData!P127,MetaData!P127/25.4)</f>
        <v>44.881889763779533</v>
      </c>
      <c r="Q127" s="53">
        <f>IF(MetaData!$F127="US",MetaData!Q127,MetaData!Q127/25.4)</f>
        <v>0</v>
      </c>
      <c r="R127" s="118"/>
      <c r="S127" s="54">
        <f t="shared" si="1"/>
        <v>96.87519375038751</v>
      </c>
      <c r="T127" s="50">
        <f>IF(MetaData!$F127="US",MetaData!T127,MetaData!T127/25.4)</f>
        <v>0.78740157480314965</v>
      </c>
      <c r="U127" s="50">
        <f>IF(MetaData!$F127="US",MetaData!U127,MetaData!U127/25.4)</f>
        <v>0.78740157480314965</v>
      </c>
      <c r="V127" s="50">
        <f>IF(MetaData!$F127="US",MetaData!V127,MetaData!V127/25.4)</f>
        <v>0.78740157480314965</v>
      </c>
      <c r="W127" s="52">
        <f>MetaData!W127</f>
        <v>12</v>
      </c>
      <c r="X127" s="50">
        <v>1.1811023622047245</v>
      </c>
      <c r="Y127" s="52">
        <f>MetaData!Y127</f>
        <v>2</v>
      </c>
      <c r="Z127" s="50">
        <f>IF(MetaData!$F127="US",MetaData!Z127,MetaData!Z127/25.4)</f>
        <v>1.1811023622047245</v>
      </c>
      <c r="AA127" s="52">
        <f>MetaData!AA127</f>
        <v>2</v>
      </c>
      <c r="AB127" s="102">
        <f>MetaData!AB127</f>
        <v>0</v>
      </c>
      <c r="AC127" s="98">
        <f>IF(MetaData!$F127="US",MetaData!AC127,MetaData!AC127/25.4)</f>
        <v>0</v>
      </c>
      <c r="AD127" s="98"/>
      <c r="AE127" s="51">
        <f>MetaData!AE127</f>
        <v>6.0299999999999999E-2</v>
      </c>
      <c r="AF127" s="50">
        <f>IF(MetaData!$F127="US",MetaData!AF127,MetaData!AF127/6.89476)</f>
        <v>62.366202739471717</v>
      </c>
      <c r="AG127" s="119">
        <f>IF(MetaData!$F127="US",MetaData!AG127*6.89476,MetaData!AG127)</f>
        <v>0</v>
      </c>
      <c r="AH127" s="50">
        <f>IF(MetaData!$F127="US",MetaData!AH127,MetaData!AH127/6.89476)</f>
        <v>62.366202739471717</v>
      </c>
      <c r="AI127" s="50">
        <f>IF(MetaData!$F127="US",MetaData!AI127,MetaData!AI127/6.89476)</f>
        <v>62.366202739471717</v>
      </c>
      <c r="AJ127" s="119">
        <f>IF(MetaData!$F127="US",MetaData!AJ127*6.89476,MetaData!AJ127)</f>
        <v>0</v>
      </c>
      <c r="AK127" s="119">
        <f>IF(MetaData!$F127="US",MetaData!AK127*6.89476,MetaData!AK127)</f>
        <v>0</v>
      </c>
      <c r="AL127" s="117">
        <f>MetaData!AL127</f>
        <v>0</v>
      </c>
      <c r="AM127" s="117" t="str">
        <f>MetaData!AM127</f>
        <v>RI: Rectangular and interlocking ties</v>
      </c>
      <c r="AN127" s="52">
        <f>MetaData!AN127</f>
        <v>4</v>
      </c>
      <c r="AO127" s="102">
        <f>MetaData!AO127</f>
        <v>0</v>
      </c>
      <c r="AP127" s="50">
        <f>IF(MetaData!$F127="US",MetaData!AP127,MetaData!AP127/25.4)</f>
        <v>0.31496062992125984</v>
      </c>
      <c r="AQ127" s="117">
        <f>MetaData!AQ127</f>
        <v>0</v>
      </c>
      <c r="AR127" s="50">
        <f>IF(MetaData!$F127="US",MetaData!AR127,MetaData!AR127/25.4)</f>
        <v>5.9055118110236222</v>
      </c>
      <c r="AS127" s="120">
        <f>IF(MetaData!$F127="US",MetaData!AS127,MetaData!AS127/25.4)</f>
        <v>0.31496062992125984</v>
      </c>
      <c r="AT127" s="117">
        <f>MetaData!AT127</f>
        <v>0</v>
      </c>
      <c r="AU127" s="120">
        <f>IF(MetaData!$F127="US",MetaData!AU127,MetaData!AU127/25.4)</f>
        <v>0</v>
      </c>
      <c r="AV127" s="59">
        <f>MetaData!AV127</f>
        <v>5.3616514621265803E-3</v>
      </c>
      <c r="AW127" s="59"/>
      <c r="AX127" s="55">
        <f>IF(MetaData!$F127="US",MetaData!AX127,MetaData!AX127/6.89476)</f>
        <v>62.366202739471717</v>
      </c>
      <c r="AY127" s="119">
        <f>IF(MetaData!$F127="US",MetaData!AY127,MetaData!AY127/6.89476)</f>
        <v>0</v>
      </c>
      <c r="AZ127" s="119">
        <f>MetaData!AZ127</f>
        <v>0</v>
      </c>
      <c r="BA127" s="115"/>
      <c r="BB127" s="115"/>
      <c r="BC127" s="115"/>
      <c r="BD127" s="115"/>
      <c r="BE127" s="117">
        <f>MetaData!BE127</f>
        <v>0</v>
      </c>
      <c r="BF127" s="52">
        <f>MetaData!BF127</f>
        <v>1</v>
      </c>
    </row>
    <row r="128" spans="1:58" ht="15.75">
      <c r="A128" s="89">
        <f>MetaData!A128</f>
        <v>124</v>
      </c>
      <c r="B128" s="89">
        <f>MetaData!B128</f>
        <v>29</v>
      </c>
      <c r="C128" s="10">
        <f>MetaData!C128</f>
        <v>7</v>
      </c>
      <c r="D128" s="10" t="str">
        <f>MetaData!D128</f>
        <v>AB3</v>
      </c>
      <c r="E128" s="94" t="str">
        <f>MetaData!E128</f>
        <v xml:space="preserve">Galeota et al. (1996) </v>
      </c>
      <c r="F128" s="12" t="s">
        <v>3</v>
      </c>
      <c r="G128" s="14" t="str">
        <f>MetaData!G128</f>
        <v>C</v>
      </c>
      <c r="H128" s="14" t="str">
        <f>MetaData!H128</f>
        <v>S</v>
      </c>
      <c r="I128" s="50">
        <f>IF(MetaData!$F128="US",MetaData!I128,MetaData!I128/6.89476)</f>
        <v>11.603014463157528</v>
      </c>
      <c r="J128" s="92">
        <f>IF(MetaData!$F128="US",MetaData!J128,MetaData!J128/6.89476)</f>
        <v>0</v>
      </c>
      <c r="K128" s="92">
        <f>IF(MetaData!$F128="US",MetaData!K128,MetaData!K128/6.89476)</f>
        <v>0</v>
      </c>
      <c r="L128" s="50">
        <f>IF(MetaData!$F128="US",MetaData!L128,MetaData!L128/4.448)</f>
        <v>337.2302158273381</v>
      </c>
      <c r="M128" s="117">
        <f>MetaData!M128</f>
        <v>2</v>
      </c>
      <c r="N128" s="53">
        <f>IF(MetaData!$F128="US",MetaData!N128,MetaData!N128/25.4)</f>
        <v>9.8425196850393704</v>
      </c>
      <c r="O128" s="53">
        <f>IF(MetaData!$F128="US",MetaData!O128,MetaData!O128/25.4)</f>
        <v>9.8425196850393704</v>
      </c>
      <c r="P128" s="53">
        <f>IF(MetaData!$F128="US",MetaData!P128,MetaData!P128/25.4)</f>
        <v>44.881889763779533</v>
      </c>
      <c r="Q128" s="53">
        <f>IF(MetaData!$F128="US",MetaData!Q128,MetaData!Q128/25.4)</f>
        <v>0</v>
      </c>
      <c r="R128" s="118"/>
      <c r="S128" s="54">
        <f t="shared" si="1"/>
        <v>96.87519375038751</v>
      </c>
      <c r="T128" s="50">
        <f>IF(MetaData!$F128="US",MetaData!T128,MetaData!T128/25.4)</f>
        <v>0.78740157480314965</v>
      </c>
      <c r="U128" s="50">
        <f>IF(MetaData!$F128="US",MetaData!U128,MetaData!U128/25.4)</f>
        <v>0.78740157480314965</v>
      </c>
      <c r="V128" s="50">
        <f>IF(MetaData!$F128="US",MetaData!V128,MetaData!V128/25.4)</f>
        <v>0.78740157480314965</v>
      </c>
      <c r="W128" s="52">
        <f>MetaData!W128</f>
        <v>12</v>
      </c>
      <c r="X128" s="50">
        <v>1.1811023622047245</v>
      </c>
      <c r="Y128" s="52">
        <f>MetaData!Y128</f>
        <v>2</v>
      </c>
      <c r="Z128" s="50">
        <f>IF(MetaData!$F128="US",MetaData!Z128,MetaData!Z128/25.4)</f>
        <v>1.1811023622047245</v>
      </c>
      <c r="AA128" s="52">
        <f>MetaData!AA128</f>
        <v>2</v>
      </c>
      <c r="AB128" s="102">
        <f>MetaData!AB128</f>
        <v>0</v>
      </c>
      <c r="AC128" s="98">
        <f>IF(MetaData!$F128="US",MetaData!AC128,MetaData!AC128/25.4)</f>
        <v>0</v>
      </c>
      <c r="AD128" s="98"/>
      <c r="AE128" s="51">
        <f>MetaData!AE128</f>
        <v>6.0299999999999999E-2</v>
      </c>
      <c r="AF128" s="50">
        <f>IF(MetaData!$F128="US",MetaData!AF128,MetaData!AF128/6.89476)</f>
        <v>62.366202739471717</v>
      </c>
      <c r="AG128" s="119">
        <f>IF(MetaData!$F128="US",MetaData!AG128*6.89476,MetaData!AG128)</f>
        <v>0</v>
      </c>
      <c r="AH128" s="50">
        <f>IF(MetaData!$F128="US",MetaData!AH128,MetaData!AH128/6.89476)</f>
        <v>62.366202739471717</v>
      </c>
      <c r="AI128" s="50">
        <f>IF(MetaData!$F128="US",MetaData!AI128,MetaData!AI128/6.89476)</f>
        <v>62.366202739471717</v>
      </c>
      <c r="AJ128" s="119">
        <f>IF(MetaData!$F128="US",MetaData!AJ128*6.89476,MetaData!AJ128)</f>
        <v>0</v>
      </c>
      <c r="AK128" s="119">
        <f>IF(MetaData!$F128="US",MetaData!AK128*6.89476,MetaData!AK128)</f>
        <v>0</v>
      </c>
      <c r="AL128" s="117">
        <f>MetaData!AL128</f>
        <v>0</v>
      </c>
      <c r="AM128" s="117" t="str">
        <f>MetaData!AM128</f>
        <v>RI: Rectangular and interlocking ties</v>
      </c>
      <c r="AN128" s="52">
        <f>MetaData!AN128</f>
        <v>4</v>
      </c>
      <c r="AO128" s="102">
        <f>MetaData!AO128</f>
        <v>0</v>
      </c>
      <c r="AP128" s="50">
        <f>IF(MetaData!$F128="US",MetaData!AP128,MetaData!AP128/25.4)</f>
        <v>0.31496062992125984</v>
      </c>
      <c r="AQ128" s="117">
        <f>MetaData!AQ128</f>
        <v>0</v>
      </c>
      <c r="AR128" s="50">
        <f>IF(MetaData!$F128="US",MetaData!AR128,MetaData!AR128/25.4)</f>
        <v>5.9055118110236222</v>
      </c>
      <c r="AS128" s="120">
        <f>IF(MetaData!$F128="US",MetaData!AS128,MetaData!AS128/25.4)</f>
        <v>0.31496062992125984</v>
      </c>
      <c r="AT128" s="117">
        <f>MetaData!AT128</f>
        <v>0</v>
      </c>
      <c r="AU128" s="120">
        <f>IF(MetaData!$F128="US",MetaData!AU128,MetaData!AU128/25.4)</f>
        <v>0</v>
      </c>
      <c r="AV128" s="59">
        <f>MetaData!AV128</f>
        <v>5.3616514621265803E-3</v>
      </c>
      <c r="AW128" s="59"/>
      <c r="AX128" s="55">
        <f>IF(MetaData!$F128="US",MetaData!AX128,MetaData!AX128/6.89476)</f>
        <v>62.366202739471717</v>
      </c>
      <c r="AY128" s="119">
        <f>IF(MetaData!$F128="US",MetaData!AY128,MetaData!AY128/6.89476)</f>
        <v>0</v>
      </c>
      <c r="AZ128" s="119">
        <f>MetaData!AZ128</f>
        <v>0</v>
      </c>
      <c r="BA128" s="115"/>
      <c r="BB128" s="115"/>
      <c r="BC128" s="115"/>
      <c r="BD128" s="115"/>
      <c r="BE128" s="117">
        <f>MetaData!BE128</f>
        <v>0</v>
      </c>
      <c r="BF128" s="52">
        <f>MetaData!BF128</f>
        <v>1</v>
      </c>
    </row>
    <row r="129" spans="1:58" ht="15.75">
      <c r="A129" s="89">
        <f>MetaData!A129</f>
        <v>125</v>
      </c>
      <c r="B129" s="89">
        <f>MetaData!B129</f>
        <v>29</v>
      </c>
      <c r="C129" s="10">
        <f>MetaData!C129</f>
        <v>8</v>
      </c>
      <c r="D129" s="10" t="str">
        <f>MetaData!D129</f>
        <v>AB4</v>
      </c>
      <c r="E129" s="94" t="str">
        <f>MetaData!E129</f>
        <v xml:space="preserve">Galeota et al. (1996) </v>
      </c>
      <c r="F129" s="12" t="s">
        <v>3</v>
      </c>
      <c r="G129" s="14" t="str">
        <f>MetaData!G129</f>
        <v>C</v>
      </c>
      <c r="H129" s="14" t="str">
        <f>MetaData!H129</f>
        <v>S</v>
      </c>
      <c r="I129" s="50">
        <f>IF(MetaData!$F129="US",MetaData!I129,MetaData!I129/6.89476)</f>
        <v>11.603014463157528</v>
      </c>
      <c r="J129" s="92">
        <f>IF(MetaData!$F129="US",MetaData!J129,MetaData!J129/6.89476)</f>
        <v>0</v>
      </c>
      <c r="K129" s="92">
        <f>IF(MetaData!$F129="US",MetaData!K129,MetaData!K129/6.89476)</f>
        <v>0</v>
      </c>
      <c r="L129" s="50">
        <f>IF(MetaData!$F129="US",MetaData!L129,MetaData!L129/4.448)</f>
        <v>224.82014388489208</v>
      </c>
      <c r="M129" s="117">
        <f>MetaData!M129</f>
        <v>2</v>
      </c>
      <c r="N129" s="53">
        <f>IF(MetaData!$F129="US",MetaData!N129,MetaData!N129/25.4)</f>
        <v>9.8425196850393704</v>
      </c>
      <c r="O129" s="53">
        <f>IF(MetaData!$F129="US",MetaData!O129,MetaData!O129/25.4)</f>
        <v>9.8425196850393704</v>
      </c>
      <c r="P129" s="53">
        <f>IF(MetaData!$F129="US",MetaData!P129,MetaData!P129/25.4)</f>
        <v>44.881889763779533</v>
      </c>
      <c r="Q129" s="53">
        <f>IF(MetaData!$F129="US",MetaData!Q129,MetaData!Q129/25.4)</f>
        <v>0</v>
      </c>
      <c r="R129" s="118"/>
      <c r="S129" s="54">
        <f t="shared" si="1"/>
        <v>96.87519375038751</v>
      </c>
      <c r="T129" s="50">
        <f>IF(MetaData!$F129="US",MetaData!T129,MetaData!T129/25.4)</f>
        <v>0.78740157480314965</v>
      </c>
      <c r="U129" s="50">
        <f>IF(MetaData!$F129="US",MetaData!U129,MetaData!U129/25.4)</f>
        <v>0.78740157480314965</v>
      </c>
      <c r="V129" s="50">
        <f>IF(MetaData!$F129="US",MetaData!V129,MetaData!V129/25.4)</f>
        <v>0.78740157480314965</v>
      </c>
      <c r="W129" s="52">
        <f>MetaData!W129</f>
        <v>12</v>
      </c>
      <c r="X129" s="50">
        <v>1.1811023622047245</v>
      </c>
      <c r="Y129" s="52">
        <f>MetaData!Y129</f>
        <v>2</v>
      </c>
      <c r="Z129" s="50">
        <f>IF(MetaData!$F129="US",MetaData!Z129,MetaData!Z129/25.4)</f>
        <v>1.1811023622047245</v>
      </c>
      <c r="AA129" s="52">
        <f>MetaData!AA129</f>
        <v>2</v>
      </c>
      <c r="AB129" s="102">
        <f>MetaData!AB129</f>
        <v>0</v>
      </c>
      <c r="AC129" s="98">
        <f>IF(MetaData!$F129="US",MetaData!AC129,MetaData!AC129/25.4)</f>
        <v>0</v>
      </c>
      <c r="AD129" s="98"/>
      <c r="AE129" s="51">
        <f>MetaData!AE129</f>
        <v>6.0299999999999999E-2</v>
      </c>
      <c r="AF129" s="50">
        <f>IF(MetaData!$F129="US",MetaData!AF129,MetaData!AF129/6.89476)</f>
        <v>62.366202739471717</v>
      </c>
      <c r="AG129" s="119">
        <f>IF(MetaData!$F129="US",MetaData!AG129*6.89476,MetaData!AG129)</f>
        <v>0</v>
      </c>
      <c r="AH129" s="50">
        <f>IF(MetaData!$F129="US",MetaData!AH129,MetaData!AH129/6.89476)</f>
        <v>62.366202739471717</v>
      </c>
      <c r="AI129" s="50">
        <f>IF(MetaData!$F129="US",MetaData!AI129,MetaData!AI129/6.89476)</f>
        <v>62.366202739471717</v>
      </c>
      <c r="AJ129" s="119">
        <f>IF(MetaData!$F129="US",MetaData!AJ129*6.89476,MetaData!AJ129)</f>
        <v>0</v>
      </c>
      <c r="AK129" s="119">
        <f>IF(MetaData!$F129="US",MetaData!AK129*6.89476,MetaData!AK129)</f>
        <v>0</v>
      </c>
      <c r="AL129" s="117">
        <f>MetaData!AL129</f>
        <v>0</v>
      </c>
      <c r="AM129" s="117" t="str">
        <f>MetaData!AM129</f>
        <v>RI: Rectangular and interlocking ties</v>
      </c>
      <c r="AN129" s="52">
        <f>MetaData!AN129</f>
        <v>4</v>
      </c>
      <c r="AO129" s="102">
        <f>MetaData!AO129</f>
        <v>0</v>
      </c>
      <c r="AP129" s="50">
        <f>IF(MetaData!$F129="US",MetaData!AP129,MetaData!AP129/25.4)</f>
        <v>0.31496062992125984</v>
      </c>
      <c r="AQ129" s="117">
        <f>MetaData!AQ129</f>
        <v>0</v>
      </c>
      <c r="AR129" s="50">
        <f>IF(MetaData!$F129="US",MetaData!AR129,MetaData!AR129/25.4)</f>
        <v>5.9055118110236222</v>
      </c>
      <c r="AS129" s="120">
        <f>IF(MetaData!$F129="US",MetaData!AS129,MetaData!AS129/25.4)</f>
        <v>0.31496062992125984</v>
      </c>
      <c r="AT129" s="117">
        <f>MetaData!AT129</f>
        <v>0</v>
      </c>
      <c r="AU129" s="120">
        <f>IF(MetaData!$F129="US",MetaData!AU129,MetaData!AU129/25.4)</f>
        <v>0</v>
      </c>
      <c r="AV129" s="59">
        <f>MetaData!AV129</f>
        <v>5.3616514621265803E-3</v>
      </c>
      <c r="AW129" s="59"/>
      <c r="AX129" s="55">
        <f>IF(MetaData!$F129="US",MetaData!AX129,MetaData!AX129/6.89476)</f>
        <v>62.366202739471717</v>
      </c>
      <c r="AY129" s="119">
        <f>IF(MetaData!$F129="US",MetaData!AY129,MetaData!AY129/6.89476)</f>
        <v>0</v>
      </c>
      <c r="AZ129" s="119">
        <f>MetaData!AZ129</f>
        <v>0</v>
      </c>
      <c r="BA129" s="115"/>
      <c r="BB129" s="115"/>
      <c r="BC129" s="115"/>
      <c r="BD129" s="115"/>
      <c r="BE129" s="117">
        <f>MetaData!BE129</f>
        <v>0</v>
      </c>
      <c r="BF129" s="52">
        <f>MetaData!BF129</f>
        <v>1</v>
      </c>
    </row>
    <row r="130" spans="1:58" ht="15.75">
      <c r="A130" s="89">
        <f>MetaData!A130</f>
        <v>126</v>
      </c>
      <c r="B130" s="89">
        <f>MetaData!B130</f>
        <v>29</v>
      </c>
      <c r="C130" s="10">
        <f>MetaData!C130</f>
        <v>9</v>
      </c>
      <c r="D130" s="10" t="str">
        <f>MetaData!D130</f>
        <v>BA1</v>
      </c>
      <c r="E130" s="94" t="str">
        <f>MetaData!E130</f>
        <v xml:space="preserve">Galeota et al. (1996) </v>
      </c>
      <c r="F130" s="12" t="s">
        <v>3</v>
      </c>
      <c r="G130" s="14" t="str">
        <f>MetaData!G130</f>
        <v>C</v>
      </c>
      <c r="H130" s="14" t="str">
        <f>MetaData!H130</f>
        <v>S</v>
      </c>
      <c r="I130" s="50">
        <f>IF(MetaData!$F130="US",MetaData!I130,MetaData!I130/6.89476)</f>
        <v>11.603014463157528</v>
      </c>
      <c r="J130" s="92">
        <f>IF(MetaData!$F130="US",MetaData!J130,MetaData!J130/6.89476)</f>
        <v>0</v>
      </c>
      <c r="K130" s="92">
        <f>IF(MetaData!$F130="US",MetaData!K130,MetaData!K130/6.89476)</f>
        <v>0</v>
      </c>
      <c r="L130" s="50">
        <f>IF(MetaData!$F130="US",MetaData!L130,MetaData!L130/4.448)</f>
        <v>224.82014388489208</v>
      </c>
      <c r="M130" s="117">
        <f>MetaData!M130</f>
        <v>2</v>
      </c>
      <c r="N130" s="53">
        <f>IF(MetaData!$F130="US",MetaData!N130,MetaData!N130/25.4)</f>
        <v>9.8425196850393704</v>
      </c>
      <c r="O130" s="53">
        <f>IF(MetaData!$F130="US",MetaData!O130,MetaData!O130/25.4)</f>
        <v>9.8425196850393704</v>
      </c>
      <c r="P130" s="53">
        <f>IF(MetaData!$F130="US",MetaData!P130,MetaData!P130/25.4)</f>
        <v>44.881889763779533</v>
      </c>
      <c r="Q130" s="53">
        <f>IF(MetaData!$F130="US",MetaData!Q130,MetaData!Q130/25.4)</f>
        <v>0</v>
      </c>
      <c r="R130" s="118"/>
      <c r="S130" s="54">
        <f t="shared" si="1"/>
        <v>96.87519375038751</v>
      </c>
      <c r="T130" s="50">
        <f>IF(MetaData!$F130="US",MetaData!T130,MetaData!T130/25.4)</f>
        <v>0.39370078740157483</v>
      </c>
      <c r="U130" s="50">
        <f>IF(MetaData!$F130="US",MetaData!U130,MetaData!U130/25.4)</f>
        <v>0.39370078740157483</v>
      </c>
      <c r="V130" s="50">
        <f>IF(MetaData!$F130="US",MetaData!V130,MetaData!V130/25.4)</f>
        <v>0.39370078740157483</v>
      </c>
      <c r="W130" s="52">
        <f>MetaData!W130</f>
        <v>12</v>
      </c>
      <c r="X130" s="50">
        <v>1.1811023622047245</v>
      </c>
      <c r="Y130" s="52">
        <f>MetaData!Y130</f>
        <v>2</v>
      </c>
      <c r="Z130" s="50">
        <f>IF(MetaData!$F130="US",MetaData!Z130,MetaData!Z130/25.4)</f>
        <v>1.1811023622047245</v>
      </c>
      <c r="AA130" s="52">
        <f>MetaData!AA130</f>
        <v>2</v>
      </c>
      <c r="AB130" s="102">
        <f>MetaData!AB130</f>
        <v>0</v>
      </c>
      <c r="AC130" s="98">
        <f>IF(MetaData!$F130="US",MetaData!AC130,MetaData!AC130/25.4)</f>
        <v>0</v>
      </c>
      <c r="AD130" s="98"/>
      <c r="AE130" s="51">
        <f>MetaData!AE130</f>
        <v>1.5100000000000001E-2</v>
      </c>
      <c r="AF130" s="50">
        <f>IF(MetaData!$F130="US",MetaData!AF130,MetaData!AF130/6.89476)</f>
        <v>62.366202739471717</v>
      </c>
      <c r="AG130" s="119">
        <f>IF(MetaData!$F130="US",MetaData!AG130*6.89476,MetaData!AG130)</f>
        <v>0</v>
      </c>
      <c r="AH130" s="50">
        <f>IF(MetaData!$F130="US",MetaData!AH130,MetaData!AH130/6.89476)</f>
        <v>62.366202739471717</v>
      </c>
      <c r="AI130" s="50">
        <f>IF(MetaData!$F130="US",MetaData!AI130,MetaData!AI130/6.89476)</f>
        <v>62.366202739471717</v>
      </c>
      <c r="AJ130" s="119">
        <f>IF(MetaData!$F130="US",MetaData!AJ130*6.89476,MetaData!AJ130)</f>
        <v>0</v>
      </c>
      <c r="AK130" s="119">
        <f>IF(MetaData!$F130="US",MetaData!AK130*6.89476,MetaData!AK130)</f>
        <v>0</v>
      </c>
      <c r="AL130" s="117">
        <f>MetaData!AL130</f>
        <v>0</v>
      </c>
      <c r="AM130" s="117" t="str">
        <f>MetaData!AM130</f>
        <v>RI: Rectangular and interlocking ties</v>
      </c>
      <c r="AN130" s="52">
        <f>MetaData!AN130</f>
        <v>4</v>
      </c>
      <c r="AO130" s="102">
        <f>MetaData!AO130</f>
        <v>0</v>
      </c>
      <c r="AP130" s="50">
        <f>IF(MetaData!$F130="US",MetaData!AP130,MetaData!AP130/25.4)</f>
        <v>0.31496062992125984</v>
      </c>
      <c r="AQ130" s="117">
        <f>MetaData!AQ130</f>
        <v>0</v>
      </c>
      <c r="AR130" s="50">
        <f>IF(MetaData!$F130="US",MetaData!AR130,MetaData!AR130/25.4)</f>
        <v>3.9370078740157481</v>
      </c>
      <c r="AS130" s="120">
        <f>IF(MetaData!$F130="US",MetaData!AS130,MetaData!AS130/25.4)</f>
        <v>0.31496062992125984</v>
      </c>
      <c r="AT130" s="117">
        <f>MetaData!AT130</f>
        <v>0</v>
      </c>
      <c r="AU130" s="120">
        <f>IF(MetaData!$F130="US",MetaData!AU130,MetaData!AU130/25.4)</f>
        <v>0</v>
      </c>
      <c r="AV130" s="59">
        <f>MetaData!AV130</f>
        <v>8.0424771931898696E-3</v>
      </c>
      <c r="AW130" s="59"/>
      <c r="AX130" s="55">
        <f>IF(MetaData!$F130="US",MetaData!AX130,MetaData!AX130/6.89476)</f>
        <v>62.366202739471717</v>
      </c>
      <c r="AY130" s="119">
        <f>IF(MetaData!$F130="US",MetaData!AY130,MetaData!AY130/6.89476)</f>
        <v>0</v>
      </c>
      <c r="AZ130" s="119">
        <f>MetaData!AZ130</f>
        <v>0</v>
      </c>
      <c r="BA130" s="115"/>
      <c r="BB130" s="115"/>
      <c r="BC130" s="115"/>
      <c r="BD130" s="115"/>
      <c r="BE130" s="117">
        <f>MetaData!BE130</f>
        <v>0</v>
      </c>
      <c r="BF130" s="52">
        <f>MetaData!BF130</f>
        <v>1</v>
      </c>
    </row>
    <row r="131" spans="1:58" ht="15.75">
      <c r="A131" s="89">
        <f>MetaData!A131</f>
        <v>127</v>
      </c>
      <c r="B131" s="89">
        <f>MetaData!B131</f>
        <v>29</v>
      </c>
      <c r="C131" s="10">
        <f>MetaData!C131</f>
        <v>10</v>
      </c>
      <c r="D131" s="10" t="str">
        <f>MetaData!D131</f>
        <v>BA2</v>
      </c>
      <c r="E131" s="94" t="str">
        <f>MetaData!E131</f>
        <v xml:space="preserve">Galeota et al. (1996) </v>
      </c>
      <c r="F131" s="12" t="s">
        <v>3</v>
      </c>
      <c r="G131" s="14" t="str">
        <f>MetaData!G131</f>
        <v>C</v>
      </c>
      <c r="H131" s="14" t="str">
        <f>MetaData!H131</f>
        <v>S</v>
      </c>
      <c r="I131" s="50">
        <f>IF(MetaData!$F131="US",MetaData!I131,MetaData!I131/6.89476)</f>
        <v>11.603014463157528</v>
      </c>
      <c r="J131" s="92">
        <f>IF(MetaData!$F131="US",MetaData!J131,MetaData!J131/6.89476)</f>
        <v>0</v>
      </c>
      <c r="K131" s="92">
        <f>IF(MetaData!$F131="US",MetaData!K131,MetaData!K131/6.89476)</f>
        <v>0</v>
      </c>
      <c r="L131" s="50">
        <f>IF(MetaData!$F131="US",MetaData!L131,MetaData!L131/4.448)</f>
        <v>337.2302158273381</v>
      </c>
      <c r="M131" s="117">
        <f>MetaData!M131</f>
        <v>2</v>
      </c>
      <c r="N131" s="53">
        <f>IF(MetaData!$F131="US",MetaData!N131,MetaData!N131/25.4)</f>
        <v>9.8425196850393704</v>
      </c>
      <c r="O131" s="53">
        <f>IF(MetaData!$F131="US",MetaData!O131,MetaData!O131/25.4)</f>
        <v>9.8425196850393704</v>
      </c>
      <c r="P131" s="53">
        <f>IF(MetaData!$F131="US",MetaData!P131,MetaData!P131/25.4)</f>
        <v>44.881889763779533</v>
      </c>
      <c r="Q131" s="53">
        <f>IF(MetaData!$F131="US",MetaData!Q131,MetaData!Q131/25.4)</f>
        <v>0</v>
      </c>
      <c r="R131" s="118"/>
      <c r="S131" s="54">
        <f t="shared" si="1"/>
        <v>96.87519375038751</v>
      </c>
      <c r="T131" s="50">
        <f>IF(MetaData!$F131="US",MetaData!T131,MetaData!T131/25.4)</f>
        <v>0.39370078740157483</v>
      </c>
      <c r="U131" s="50">
        <f>IF(MetaData!$F131="US",MetaData!U131,MetaData!U131/25.4)</f>
        <v>0.39370078740157483</v>
      </c>
      <c r="V131" s="50">
        <f>IF(MetaData!$F131="US",MetaData!V131,MetaData!V131/25.4)</f>
        <v>0.39370078740157483</v>
      </c>
      <c r="W131" s="52">
        <f>MetaData!W131</f>
        <v>12</v>
      </c>
      <c r="X131" s="50">
        <v>1.1811023622047245</v>
      </c>
      <c r="Y131" s="52">
        <f>MetaData!Y131</f>
        <v>2</v>
      </c>
      <c r="Z131" s="50">
        <f>IF(MetaData!$F131="US",MetaData!Z131,MetaData!Z131/25.4)</f>
        <v>1.1811023622047245</v>
      </c>
      <c r="AA131" s="52">
        <f>MetaData!AA131</f>
        <v>2</v>
      </c>
      <c r="AB131" s="102">
        <f>MetaData!AB131</f>
        <v>0</v>
      </c>
      <c r="AC131" s="98">
        <f>IF(MetaData!$F131="US",MetaData!AC131,MetaData!AC131/25.4)</f>
        <v>0</v>
      </c>
      <c r="AD131" s="98"/>
      <c r="AE131" s="51">
        <f>MetaData!AE131</f>
        <v>1.5100000000000001E-2</v>
      </c>
      <c r="AF131" s="50">
        <f>IF(MetaData!$F131="US",MetaData!AF131,MetaData!AF131/6.89476)</f>
        <v>62.366202739471717</v>
      </c>
      <c r="AG131" s="119">
        <f>IF(MetaData!$F131="US",MetaData!AG131*6.89476,MetaData!AG131)</f>
        <v>0</v>
      </c>
      <c r="AH131" s="50">
        <f>IF(MetaData!$F131="US",MetaData!AH131,MetaData!AH131/6.89476)</f>
        <v>62.366202739471717</v>
      </c>
      <c r="AI131" s="50">
        <f>IF(MetaData!$F131="US",MetaData!AI131,MetaData!AI131/6.89476)</f>
        <v>62.366202739471717</v>
      </c>
      <c r="AJ131" s="119">
        <f>IF(MetaData!$F131="US",MetaData!AJ131*6.89476,MetaData!AJ131)</f>
        <v>0</v>
      </c>
      <c r="AK131" s="119">
        <f>IF(MetaData!$F131="US",MetaData!AK131*6.89476,MetaData!AK131)</f>
        <v>0</v>
      </c>
      <c r="AL131" s="117">
        <f>MetaData!AL131</f>
        <v>0</v>
      </c>
      <c r="AM131" s="117" t="str">
        <f>MetaData!AM131</f>
        <v>RI: Rectangular and interlocking ties</v>
      </c>
      <c r="AN131" s="52">
        <f>MetaData!AN131</f>
        <v>4</v>
      </c>
      <c r="AO131" s="102">
        <f>MetaData!AO131</f>
        <v>0</v>
      </c>
      <c r="AP131" s="50">
        <f>IF(MetaData!$F131="US",MetaData!AP131,MetaData!AP131/25.4)</f>
        <v>0.31496062992125984</v>
      </c>
      <c r="AQ131" s="117">
        <f>MetaData!AQ131</f>
        <v>0</v>
      </c>
      <c r="AR131" s="50">
        <f>IF(MetaData!$F131="US",MetaData!AR131,MetaData!AR131/25.4)</f>
        <v>3.9370078740157481</v>
      </c>
      <c r="AS131" s="120">
        <f>IF(MetaData!$F131="US",MetaData!AS131,MetaData!AS131/25.4)</f>
        <v>0.31496062992125984</v>
      </c>
      <c r="AT131" s="117">
        <f>MetaData!AT131</f>
        <v>0</v>
      </c>
      <c r="AU131" s="120">
        <f>IF(MetaData!$F131="US",MetaData!AU131,MetaData!AU131/25.4)</f>
        <v>0</v>
      </c>
      <c r="AV131" s="59">
        <f>MetaData!AV131</f>
        <v>8.0424771931898696E-3</v>
      </c>
      <c r="AW131" s="59"/>
      <c r="AX131" s="55">
        <f>IF(MetaData!$F131="US",MetaData!AX131,MetaData!AX131/6.89476)</f>
        <v>62.366202739471717</v>
      </c>
      <c r="AY131" s="119">
        <f>IF(MetaData!$F131="US",MetaData!AY131,MetaData!AY131/6.89476)</f>
        <v>0</v>
      </c>
      <c r="AZ131" s="119">
        <f>MetaData!AZ131</f>
        <v>0</v>
      </c>
      <c r="BA131" s="115"/>
      <c r="BB131" s="115"/>
      <c r="BC131" s="115"/>
      <c r="BD131" s="115"/>
      <c r="BE131" s="117">
        <f>MetaData!BE131</f>
        <v>0</v>
      </c>
      <c r="BF131" s="52">
        <f>MetaData!BF131</f>
        <v>1</v>
      </c>
    </row>
    <row r="132" spans="1:58" ht="15.75">
      <c r="A132" s="89">
        <f>MetaData!A132</f>
        <v>128</v>
      </c>
      <c r="B132" s="89">
        <f>MetaData!B132</f>
        <v>29</v>
      </c>
      <c r="C132" s="10">
        <f>MetaData!C132</f>
        <v>11</v>
      </c>
      <c r="D132" s="10" t="str">
        <f>MetaData!D132</f>
        <v xml:space="preserve"> BA3</v>
      </c>
      <c r="E132" s="94" t="str">
        <f>MetaData!E132</f>
        <v xml:space="preserve">Galeota et al. (1996) </v>
      </c>
      <c r="F132" s="12" t="s">
        <v>3</v>
      </c>
      <c r="G132" s="14" t="str">
        <f>MetaData!G132</f>
        <v>C</v>
      </c>
      <c r="H132" s="14" t="str">
        <f>MetaData!H132</f>
        <v>S</v>
      </c>
      <c r="I132" s="50">
        <f>IF(MetaData!$F132="US",MetaData!I132,MetaData!I132/6.89476)</f>
        <v>11.603014463157528</v>
      </c>
      <c r="J132" s="92">
        <f>IF(MetaData!$F132="US",MetaData!J132,MetaData!J132/6.89476)</f>
        <v>0</v>
      </c>
      <c r="K132" s="92">
        <f>IF(MetaData!$F132="US",MetaData!K132,MetaData!K132/6.89476)</f>
        <v>0</v>
      </c>
      <c r="L132" s="50">
        <f>IF(MetaData!$F132="US",MetaData!L132,MetaData!L132/4.448)</f>
        <v>337.2302158273381</v>
      </c>
      <c r="M132" s="117">
        <f>MetaData!M132</f>
        <v>2</v>
      </c>
      <c r="N132" s="53">
        <f>IF(MetaData!$F132="US",MetaData!N132,MetaData!N132/25.4)</f>
        <v>9.8425196850393704</v>
      </c>
      <c r="O132" s="53">
        <f>IF(MetaData!$F132="US",MetaData!O132,MetaData!O132/25.4)</f>
        <v>9.8425196850393704</v>
      </c>
      <c r="P132" s="53">
        <f>IF(MetaData!$F132="US",MetaData!P132,MetaData!P132/25.4)</f>
        <v>44.881889763779533</v>
      </c>
      <c r="Q132" s="53">
        <f>IF(MetaData!$F132="US",MetaData!Q132,MetaData!Q132/25.4)</f>
        <v>0</v>
      </c>
      <c r="R132" s="118"/>
      <c r="S132" s="54">
        <f t="shared" si="1"/>
        <v>96.87519375038751</v>
      </c>
      <c r="T132" s="50">
        <f>IF(MetaData!$F132="US",MetaData!T132,MetaData!T132/25.4)</f>
        <v>0.39370078740157483</v>
      </c>
      <c r="U132" s="50">
        <f>IF(MetaData!$F132="US",MetaData!U132,MetaData!U132/25.4)</f>
        <v>0.39370078740157483</v>
      </c>
      <c r="V132" s="50">
        <f>IF(MetaData!$F132="US",MetaData!V132,MetaData!V132/25.4)</f>
        <v>0.39370078740157483</v>
      </c>
      <c r="W132" s="52">
        <f>MetaData!W132</f>
        <v>12</v>
      </c>
      <c r="X132" s="50">
        <v>1.1811023622047245</v>
      </c>
      <c r="Y132" s="52">
        <f>MetaData!Y132</f>
        <v>2</v>
      </c>
      <c r="Z132" s="50">
        <f>IF(MetaData!$F132="US",MetaData!Z132,MetaData!Z132/25.4)</f>
        <v>1.1811023622047245</v>
      </c>
      <c r="AA132" s="52">
        <f>MetaData!AA132</f>
        <v>2</v>
      </c>
      <c r="AB132" s="102">
        <f>MetaData!AB132</f>
        <v>0</v>
      </c>
      <c r="AC132" s="98">
        <f>IF(MetaData!$F132="US",MetaData!AC132,MetaData!AC132/25.4)</f>
        <v>0</v>
      </c>
      <c r="AD132" s="98"/>
      <c r="AE132" s="51">
        <f>MetaData!AE132</f>
        <v>1.5100000000000001E-2</v>
      </c>
      <c r="AF132" s="50">
        <f>IF(MetaData!$F132="US",MetaData!AF132,MetaData!AF132/6.89476)</f>
        <v>62.366202739471717</v>
      </c>
      <c r="AG132" s="119">
        <f>IF(MetaData!$F132="US",MetaData!AG132*6.89476,MetaData!AG132)</f>
        <v>0</v>
      </c>
      <c r="AH132" s="50">
        <f>IF(MetaData!$F132="US",MetaData!AH132,MetaData!AH132/6.89476)</f>
        <v>62.366202739471717</v>
      </c>
      <c r="AI132" s="50">
        <f>IF(MetaData!$F132="US",MetaData!AI132,MetaData!AI132/6.89476)</f>
        <v>62.366202739471717</v>
      </c>
      <c r="AJ132" s="119">
        <f>IF(MetaData!$F132="US",MetaData!AJ132*6.89476,MetaData!AJ132)</f>
        <v>0</v>
      </c>
      <c r="AK132" s="119">
        <f>IF(MetaData!$F132="US",MetaData!AK132*6.89476,MetaData!AK132)</f>
        <v>0</v>
      </c>
      <c r="AL132" s="117">
        <f>MetaData!AL132</f>
        <v>0</v>
      </c>
      <c r="AM132" s="117" t="str">
        <f>MetaData!AM132</f>
        <v>RI: Rectangular and interlocking ties</v>
      </c>
      <c r="AN132" s="52">
        <f>MetaData!AN132</f>
        <v>4</v>
      </c>
      <c r="AO132" s="102">
        <f>MetaData!AO132</f>
        <v>0</v>
      </c>
      <c r="AP132" s="50">
        <f>IF(MetaData!$F132="US",MetaData!AP132,MetaData!AP132/25.4)</f>
        <v>0.31496062992125984</v>
      </c>
      <c r="AQ132" s="117">
        <f>MetaData!AQ132</f>
        <v>0</v>
      </c>
      <c r="AR132" s="50">
        <f>IF(MetaData!$F132="US",MetaData!AR132,MetaData!AR132/25.4)</f>
        <v>3.9370078740157481</v>
      </c>
      <c r="AS132" s="120">
        <f>IF(MetaData!$F132="US",MetaData!AS132,MetaData!AS132/25.4)</f>
        <v>0.31496062992125984</v>
      </c>
      <c r="AT132" s="117">
        <f>MetaData!AT132</f>
        <v>0</v>
      </c>
      <c r="AU132" s="120">
        <f>IF(MetaData!$F132="US",MetaData!AU132,MetaData!AU132/25.4)</f>
        <v>0</v>
      </c>
      <c r="AV132" s="59">
        <f>MetaData!AV132</f>
        <v>8.0424771931898696E-3</v>
      </c>
      <c r="AW132" s="59"/>
      <c r="AX132" s="55">
        <f>IF(MetaData!$F132="US",MetaData!AX132,MetaData!AX132/6.89476)</f>
        <v>62.366202739471717</v>
      </c>
      <c r="AY132" s="119">
        <f>IF(MetaData!$F132="US",MetaData!AY132,MetaData!AY132/6.89476)</f>
        <v>0</v>
      </c>
      <c r="AZ132" s="119">
        <f>MetaData!AZ132</f>
        <v>0</v>
      </c>
      <c r="BA132" s="115"/>
      <c r="BB132" s="115"/>
      <c r="BC132" s="115"/>
      <c r="BD132" s="115"/>
      <c r="BE132" s="117">
        <f>MetaData!BE132</f>
        <v>0</v>
      </c>
      <c r="BF132" s="52">
        <f>MetaData!BF132</f>
        <v>1</v>
      </c>
    </row>
    <row r="133" spans="1:58" ht="15.75">
      <c r="A133" s="89">
        <f>MetaData!A133</f>
        <v>129</v>
      </c>
      <c r="B133" s="89">
        <f>MetaData!B133</f>
        <v>29</v>
      </c>
      <c r="C133" s="10">
        <f>MetaData!C133</f>
        <v>12</v>
      </c>
      <c r="D133" s="10" t="str">
        <f>MetaData!D133</f>
        <v>BA4</v>
      </c>
      <c r="E133" s="94" t="str">
        <f>MetaData!E133</f>
        <v xml:space="preserve">Galeota et al. (1996) </v>
      </c>
      <c r="F133" s="12" t="s">
        <v>3</v>
      </c>
      <c r="G133" s="14" t="str">
        <f>MetaData!G133</f>
        <v>C</v>
      </c>
      <c r="H133" s="14" t="str">
        <f>MetaData!H133</f>
        <v>S</v>
      </c>
      <c r="I133" s="50">
        <f>IF(MetaData!$F133="US",MetaData!I133,MetaData!I133/6.89476)</f>
        <v>11.603014463157528</v>
      </c>
      <c r="J133" s="92">
        <f>IF(MetaData!$F133="US",MetaData!J133,MetaData!J133/6.89476)</f>
        <v>0</v>
      </c>
      <c r="K133" s="92">
        <f>IF(MetaData!$F133="US",MetaData!K133,MetaData!K133/6.89476)</f>
        <v>0</v>
      </c>
      <c r="L133" s="50">
        <f>IF(MetaData!$F133="US",MetaData!L133,MetaData!L133/4.448)</f>
        <v>224.82014388489208</v>
      </c>
      <c r="M133" s="117">
        <f>MetaData!M133</f>
        <v>2</v>
      </c>
      <c r="N133" s="53">
        <f>IF(MetaData!$F133="US",MetaData!N133,MetaData!N133/25.4)</f>
        <v>9.8425196850393704</v>
      </c>
      <c r="O133" s="53">
        <f>IF(MetaData!$F133="US",MetaData!O133,MetaData!O133/25.4)</f>
        <v>9.8425196850393704</v>
      </c>
      <c r="P133" s="53">
        <f>IF(MetaData!$F133="US",MetaData!P133,MetaData!P133/25.4)</f>
        <v>44.881889763779533</v>
      </c>
      <c r="Q133" s="53">
        <f>IF(MetaData!$F133="US",MetaData!Q133,MetaData!Q133/25.4)</f>
        <v>0</v>
      </c>
      <c r="R133" s="118"/>
      <c r="S133" s="54">
        <f t="shared" si="1"/>
        <v>96.87519375038751</v>
      </c>
      <c r="T133" s="50">
        <f>IF(MetaData!$F133="US",MetaData!T133,MetaData!T133/25.4)</f>
        <v>0.39370078740157483</v>
      </c>
      <c r="U133" s="50">
        <f>IF(MetaData!$F133="US",MetaData!U133,MetaData!U133/25.4)</f>
        <v>0.39370078740157483</v>
      </c>
      <c r="V133" s="50">
        <f>IF(MetaData!$F133="US",MetaData!V133,MetaData!V133/25.4)</f>
        <v>0.39370078740157483</v>
      </c>
      <c r="W133" s="52">
        <f>MetaData!W133</f>
        <v>12</v>
      </c>
      <c r="X133" s="50">
        <v>1.1811023622047245</v>
      </c>
      <c r="Y133" s="52">
        <f>MetaData!Y133</f>
        <v>2</v>
      </c>
      <c r="Z133" s="50">
        <f>IF(MetaData!$F133="US",MetaData!Z133,MetaData!Z133/25.4)</f>
        <v>1.1811023622047245</v>
      </c>
      <c r="AA133" s="52">
        <f>MetaData!AA133</f>
        <v>2</v>
      </c>
      <c r="AB133" s="102">
        <f>MetaData!AB133</f>
        <v>0</v>
      </c>
      <c r="AC133" s="98">
        <f>IF(MetaData!$F133="US",MetaData!AC133,MetaData!AC133/25.4)</f>
        <v>0</v>
      </c>
      <c r="AD133" s="98"/>
      <c r="AE133" s="51">
        <f>MetaData!AE133</f>
        <v>1.5100000000000001E-2</v>
      </c>
      <c r="AF133" s="50">
        <f>IF(MetaData!$F133="US",MetaData!AF133,MetaData!AF133/6.89476)</f>
        <v>62.366202739471717</v>
      </c>
      <c r="AG133" s="119">
        <f>IF(MetaData!$F133="US",MetaData!AG133*6.89476,MetaData!AG133)</f>
        <v>0</v>
      </c>
      <c r="AH133" s="50">
        <f>IF(MetaData!$F133="US",MetaData!AH133,MetaData!AH133/6.89476)</f>
        <v>62.366202739471717</v>
      </c>
      <c r="AI133" s="50">
        <f>IF(MetaData!$F133="US",MetaData!AI133,MetaData!AI133/6.89476)</f>
        <v>62.366202739471717</v>
      </c>
      <c r="AJ133" s="119">
        <f>IF(MetaData!$F133="US",MetaData!AJ133*6.89476,MetaData!AJ133)</f>
        <v>0</v>
      </c>
      <c r="AK133" s="119">
        <f>IF(MetaData!$F133="US",MetaData!AK133*6.89476,MetaData!AK133)</f>
        <v>0</v>
      </c>
      <c r="AL133" s="117">
        <f>MetaData!AL133</f>
        <v>0</v>
      </c>
      <c r="AM133" s="117" t="str">
        <f>MetaData!AM133</f>
        <v>RI: Rectangular and interlocking ties</v>
      </c>
      <c r="AN133" s="52">
        <f>MetaData!AN133</f>
        <v>4</v>
      </c>
      <c r="AO133" s="102">
        <f>MetaData!AO133</f>
        <v>0</v>
      </c>
      <c r="AP133" s="50">
        <f>IF(MetaData!$F133="US",MetaData!AP133,MetaData!AP133/25.4)</f>
        <v>0.31496062992125984</v>
      </c>
      <c r="AQ133" s="117">
        <f>MetaData!AQ133</f>
        <v>0</v>
      </c>
      <c r="AR133" s="50">
        <f>IF(MetaData!$F133="US",MetaData!AR133,MetaData!AR133/25.4)</f>
        <v>3.9370078740157481</v>
      </c>
      <c r="AS133" s="120">
        <f>IF(MetaData!$F133="US",MetaData!AS133,MetaData!AS133/25.4)</f>
        <v>0.31496062992125984</v>
      </c>
      <c r="AT133" s="117">
        <f>MetaData!AT133</f>
        <v>0</v>
      </c>
      <c r="AU133" s="120">
        <f>IF(MetaData!$F133="US",MetaData!AU133,MetaData!AU133/25.4)</f>
        <v>0</v>
      </c>
      <c r="AV133" s="59">
        <f>MetaData!AV133</f>
        <v>8.0424771931898696E-3</v>
      </c>
      <c r="AW133" s="59"/>
      <c r="AX133" s="55">
        <f>IF(MetaData!$F133="US",MetaData!AX133,MetaData!AX133/6.89476)</f>
        <v>62.366202739471717</v>
      </c>
      <c r="AY133" s="119">
        <f>IF(MetaData!$F133="US",MetaData!AY133,MetaData!AY133/6.89476)</f>
        <v>0</v>
      </c>
      <c r="AZ133" s="119">
        <f>MetaData!AZ133</f>
        <v>0</v>
      </c>
      <c r="BA133" s="115"/>
      <c r="BB133" s="115"/>
      <c r="BC133" s="115"/>
      <c r="BD133" s="115"/>
      <c r="BE133" s="117">
        <f>MetaData!BE133</f>
        <v>0</v>
      </c>
      <c r="BF133" s="52">
        <f>MetaData!BF133</f>
        <v>1</v>
      </c>
    </row>
    <row r="134" spans="1:58" ht="15.75">
      <c r="A134" s="89">
        <f>MetaData!A134</f>
        <v>130</v>
      </c>
      <c r="B134" s="89">
        <f>MetaData!B134</f>
        <v>29</v>
      </c>
      <c r="C134" s="10">
        <f>MetaData!C134</f>
        <v>13</v>
      </c>
      <c r="D134" s="10" t="str">
        <f>MetaData!D134</f>
        <v>BB</v>
      </c>
      <c r="E134" s="94" t="str">
        <f>MetaData!E134</f>
        <v xml:space="preserve">Galeota et al. (1996) </v>
      </c>
      <c r="F134" s="12" t="s">
        <v>3</v>
      </c>
      <c r="G134" s="14" t="str">
        <f>MetaData!G134</f>
        <v>C</v>
      </c>
      <c r="H134" s="14" t="str">
        <f>MetaData!H134</f>
        <v>S</v>
      </c>
      <c r="I134" s="50">
        <f>IF(MetaData!$F134="US",MetaData!I134,MetaData!I134/6.89476)</f>
        <v>11.603014463157528</v>
      </c>
      <c r="J134" s="92">
        <f>IF(MetaData!$F134="US",MetaData!J134,MetaData!J134/6.89476)</f>
        <v>0</v>
      </c>
      <c r="K134" s="92">
        <f>IF(MetaData!$F134="US",MetaData!K134,MetaData!K134/6.89476)</f>
        <v>0</v>
      </c>
      <c r="L134" s="50">
        <f>IF(MetaData!$F134="US",MetaData!L134,MetaData!L134/4.448)</f>
        <v>224.82014388489208</v>
      </c>
      <c r="M134" s="117">
        <f>MetaData!M134</f>
        <v>2</v>
      </c>
      <c r="N134" s="53">
        <f>IF(MetaData!$F134="US",MetaData!N134,MetaData!N134/25.4)</f>
        <v>9.8425196850393704</v>
      </c>
      <c r="O134" s="53">
        <f>IF(MetaData!$F134="US",MetaData!O134,MetaData!O134/25.4)</f>
        <v>9.8425196850393704</v>
      </c>
      <c r="P134" s="53">
        <f>IF(MetaData!$F134="US",MetaData!P134,MetaData!P134/25.4)</f>
        <v>44.881889763779533</v>
      </c>
      <c r="Q134" s="53">
        <f>IF(MetaData!$F134="US",MetaData!Q134,MetaData!Q134/25.4)</f>
        <v>0</v>
      </c>
      <c r="R134" s="118"/>
      <c r="S134" s="54">
        <f t="shared" ref="S134:S197" si="2">N134*O134</f>
        <v>96.87519375038751</v>
      </c>
      <c r="T134" s="50">
        <f>IF(MetaData!$F134="US",MetaData!T134,MetaData!T134/25.4)</f>
        <v>0.78740157480314965</v>
      </c>
      <c r="U134" s="50">
        <f>IF(MetaData!$F134="US",MetaData!U134,MetaData!U134/25.4)</f>
        <v>0.78740157480314965</v>
      </c>
      <c r="V134" s="50">
        <f>IF(MetaData!$F134="US",MetaData!V134,MetaData!V134/25.4)</f>
        <v>0.78740157480314965</v>
      </c>
      <c r="W134" s="52">
        <f>MetaData!W134</f>
        <v>12</v>
      </c>
      <c r="X134" s="50">
        <v>1.1811023622047245</v>
      </c>
      <c r="Y134" s="52">
        <f>MetaData!Y134</f>
        <v>2</v>
      </c>
      <c r="Z134" s="50">
        <f>IF(MetaData!$F134="US",MetaData!Z134,MetaData!Z134/25.4)</f>
        <v>1.1811023622047245</v>
      </c>
      <c r="AA134" s="52">
        <f>MetaData!AA134</f>
        <v>2</v>
      </c>
      <c r="AB134" s="102">
        <f>MetaData!AB134</f>
        <v>0</v>
      </c>
      <c r="AC134" s="98">
        <f>IF(MetaData!$F134="US",MetaData!AC134,MetaData!AC134/25.4)</f>
        <v>0</v>
      </c>
      <c r="AD134" s="98"/>
      <c r="AE134" s="51">
        <f>MetaData!AE134</f>
        <v>6.0299999999999999E-2</v>
      </c>
      <c r="AF134" s="50">
        <f>IF(MetaData!$F134="US",MetaData!AF134,MetaData!AF134/6.89476)</f>
        <v>62.366202739471717</v>
      </c>
      <c r="AG134" s="119">
        <f>IF(MetaData!$F134="US",MetaData!AG134*6.89476,MetaData!AG134)</f>
        <v>0</v>
      </c>
      <c r="AH134" s="50">
        <f>IF(MetaData!$F134="US",MetaData!AH134,MetaData!AH134/6.89476)</f>
        <v>62.366202739471717</v>
      </c>
      <c r="AI134" s="50">
        <f>IF(MetaData!$F134="US",MetaData!AI134,MetaData!AI134/6.89476)</f>
        <v>62.366202739471717</v>
      </c>
      <c r="AJ134" s="119">
        <f>IF(MetaData!$F134="US",MetaData!AJ134*6.89476,MetaData!AJ134)</f>
        <v>0</v>
      </c>
      <c r="AK134" s="119">
        <f>IF(MetaData!$F134="US",MetaData!AK134*6.89476,MetaData!AK134)</f>
        <v>0</v>
      </c>
      <c r="AL134" s="117">
        <f>MetaData!AL134</f>
        <v>0</v>
      </c>
      <c r="AM134" s="117" t="str">
        <f>MetaData!AM134</f>
        <v>RI: Rectangular and interlocking ties</v>
      </c>
      <c r="AN134" s="52">
        <f>MetaData!AN134</f>
        <v>4</v>
      </c>
      <c r="AO134" s="102">
        <f>MetaData!AO134</f>
        <v>0</v>
      </c>
      <c r="AP134" s="50">
        <f>IF(MetaData!$F134="US",MetaData!AP134,MetaData!AP134/25.4)</f>
        <v>0.31496062992125984</v>
      </c>
      <c r="AQ134" s="117">
        <f>MetaData!AQ134</f>
        <v>0</v>
      </c>
      <c r="AR134" s="50">
        <f>IF(MetaData!$F134="US",MetaData!AR134,MetaData!AR134/25.4)</f>
        <v>3.9370078740157481</v>
      </c>
      <c r="AS134" s="120">
        <f>IF(MetaData!$F134="US",MetaData!AS134,MetaData!AS134/25.4)</f>
        <v>0.31496062992125984</v>
      </c>
      <c r="AT134" s="117">
        <f>MetaData!AT134</f>
        <v>0</v>
      </c>
      <c r="AU134" s="120">
        <f>IF(MetaData!$F134="US",MetaData!AU134,MetaData!AU134/25.4)</f>
        <v>0</v>
      </c>
      <c r="AV134" s="59">
        <f>MetaData!AV134</f>
        <v>8.0424771931898696E-3</v>
      </c>
      <c r="AW134" s="59"/>
      <c r="AX134" s="55">
        <f>IF(MetaData!$F134="US",MetaData!AX134,MetaData!AX134/6.89476)</f>
        <v>62.366202739471717</v>
      </c>
      <c r="AY134" s="119">
        <f>IF(MetaData!$F134="US",MetaData!AY134,MetaData!AY134/6.89476)</f>
        <v>0</v>
      </c>
      <c r="AZ134" s="119">
        <f>MetaData!AZ134</f>
        <v>0</v>
      </c>
      <c r="BA134" s="115"/>
      <c r="BB134" s="115"/>
      <c r="BC134" s="115"/>
      <c r="BD134" s="115"/>
      <c r="BE134" s="117">
        <f>MetaData!BE134</f>
        <v>0</v>
      </c>
      <c r="BF134" s="52">
        <f>MetaData!BF134</f>
        <v>1</v>
      </c>
    </row>
    <row r="135" spans="1:58" ht="15.75">
      <c r="A135" s="89">
        <f>MetaData!A135</f>
        <v>131</v>
      </c>
      <c r="B135" s="89">
        <f>MetaData!B135</f>
        <v>29</v>
      </c>
      <c r="C135" s="10">
        <f>MetaData!C135</f>
        <v>14</v>
      </c>
      <c r="D135" s="10" t="str">
        <f>MetaData!D135</f>
        <v>BB1</v>
      </c>
      <c r="E135" s="94" t="str">
        <f>MetaData!E135</f>
        <v xml:space="preserve">Galeota et al. (1996) </v>
      </c>
      <c r="F135" s="12" t="s">
        <v>3</v>
      </c>
      <c r="G135" s="14" t="str">
        <f>MetaData!G135</f>
        <v>C</v>
      </c>
      <c r="H135" s="14" t="str">
        <f>MetaData!H135</f>
        <v>S</v>
      </c>
      <c r="I135" s="50">
        <f>IF(MetaData!$F135="US",MetaData!I135,MetaData!I135/6.89476)</f>
        <v>11.603014463157528</v>
      </c>
      <c r="J135" s="92">
        <f>IF(MetaData!$F135="US",MetaData!J135,MetaData!J135/6.89476)</f>
        <v>0</v>
      </c>
      <c r="K135" s="92">
        <f>IF(MetaData!$F135="US",MetaData!K135,MetaData!K135/6.89476)</f>
        <v>0</v>
      </c>
      <c r="L135" s="50">
        <f>IF(MetaData!$F135="US",MetaData!L135,MetaData!L135/4.448)</f>
        <v>224.82014388489208</v>
      </c>
      <c r="M135" s="117">
        <f>MetaData!M135</f>
        <v>2</v>
      </c>
      <c r="N135" s="53">
        <f>IF(MetaData!$F135="US",MetaData!N135,MetaData!N135/25.4)</f>
        <v>9.8425196850393704</v>
      </c>
      <c r="O135" s="53">
        <f>IF(MetaData!$F135="US",MetaData!O135,MetaData!O135/25.4)</f>
        <v>9.8425196850393704</v>
      </c>
      <c r="P135" s="53">
        <f>IF(MetaData!$F135="US",MetaData!P135,MetaData!P135/25.4)</f>
        <v>44.881889763779533</v>
      </c>
      <c r="Q135" s="53">
        <f>IF(MetaData!$F135="US",MetaData!Q135,MetaData!Q135/25.4)</f>
        <v>0</v>
      </c>
      <c r="R135" s="118"/>
      <c r="S135" s="54">
        <f t="shared" si="2"/>
        <v>96.87519375038751</v>
      </c>
      <c r="T135" s="50">
        <f>IF(MetaData!$F135="US",MetaData!T135,MetaData!T135/25.4)</f>
        <v>0.78740157480314965</v>
      </c>
      <c r="U135" s="50">
        <f>IF(MetaData!$F135="US",MetaData!U135,MetaData!U135/25.4)</f>
        <v>0.78740157480314965</v>
      </c>
      <c r="V135" s="50">
        <f>IF(MetaData!$F135="US",MetaData!V135,MetaData!V135/25.4)</f>
        <v>0.78740157480314965</v>
      </c>
      <c r="W135" s="52">
        <f>MetaData!W135</f>
        <v>12</v>
      </c>
      <c r="X135" s="50">
        <v>1.1811023622047245</v>
      </c>
      <c r="Y135" s="52">
        <f>MetaData!Y135</f>
        <v>2</v>
      </c>
      <c r="Z135" s="50">
        <f>IF(MetaData!$F135="US",MetaData!Z135,MetaData!Z135/25.4)</f>
        <v>1.1811023622047245</v>
      </c>
      <c r="AA135" s="52">
        <f>MetaData!AA135</f>
        <v>2</v>
      </c>
      <c r="AB135" s="102">
        <f>MetaData!AB135</f>
        <v>0</v>
      </c>
      <c r="AC135" s="98">
        <f>IF(MetaData!$F135="US",MetaData!AC135,MetaData!AC135/25.4)</f>
        <v>0</v>
      </c>
      <c r="AD135" s="98"/>
      <c r="AE135" s="51">
        <f>MetaData!AE135</f>
        <v>6.0299999999999999E-2</v>
      </c>
      <c r="AF135" s="50">
        <f>IF(MetaData!$F135="US",MetaData!AF135,MetaData!AF135/6.89476)</f>
        <v>62.366202739471717</v>
      </c>
      <c r="AG135" s="119">
        <f>IF(MetaData!$F135="US",MetaData!AG135*6.89476,MetaData!AG135)</f>
        <v>0</v>
      </c>
      <c r="AH135" s="50">
        <f>IF(MetaData!$F135="US",MetaData!AH135,MetaData!AH135/6.89476)</f>
        <v>62.366202739471717</v>
      </c>
      <c r="AI135" s="50">
        <f>IF(MetaData!$F135="US",MetaData!AI135,MetaData!AI135/6.89476)</f>
        <v>62.366202739471717</v>
      </c>
      <c r="AJ135" s="119">
        <f>IF(MetaData!$F135="US",MetaData!AJ135*6.89476,MetaData!AJ135)</f>
        <v>0</v>
      </c>
      <c r="AK135" s="119">
        <f>IF(MetaData!$F135="US",MetaData!AK135*6.89476,MetaData!AK135)</f>
        <v>0</v>
      </c>
      <c r="AL135" s="117">
        <f>MetaData!AL135</f>
        <v>0</v>
      </c>
      <c r="AM135" s="117" t="str">
        <f>MetaData!AM135</f>
        <v>RI: Rectangular and interlocking ties</v>
      </c>
      <c r="AN135" s="52">
        <f>MetaData!AN135</f>
        <v>4</v>
      </c>
      <c r="AO135" s="102">
        <f>MetaData!AO135</f>
        <v>0</v>
      </c>
      <c r="AP135" s="50">
        <f>IF(MetaData!$F135="US",MetaData!AP135,MetaData!AP135/25.4)</f>
        <v>0.31496062992125984</v>
      </c>
      <c r="AQ135" s="117">
        <f>MetaData!AQ135</f>
        <v>0</v>
      </c>
      <c r="AR135" s="50">
        <f>IF(MetaData!$F135="US",MetaData!AR135,MetaData!AR135/25.4)</f>
        <v>3.9370078740157481</v>
      </c>
      <c r="AS135" s="120">
        <f>IF(MetaData!$F135="US",MetaData!AS135,MetaData!AS135/25.4)</f>
        <v>0.31496062992125984</v>
      </c>
      <c r="AT135" s="117">
        <f>MetaData!AT135</f>
        <v>0</v>
      </c>
      <c r="AU135" s="120">
        <f>IF(MetaData!$F135="US",MetaData!AU135,MetaData!AU135/25.4)</f>
        <v>0</v>
      </c>
      <c r="AV135" s="59">
        <f>MetaData!AV135</f>
        <v>8.0424771931898696E-3</v>
      </c>
      <c r="AW135" s="59"/>
      <c r="AX135" s="55">
        <f>IF(MetaData!$F135="US",MetaData!AX135,MetaData!AX135/6.89476)</f>
        <v>62.366202739471717</v>
      </c>
      <c r="AY135" s="119">
        <f>IF(MetaData!$F135="US",MetaData!AY135,MetaData!AY135/6.89476)</f>
        <v>0</v>
      </c>
      <c r="AZ135" s="119">
        <f>MetaData!AZ135</f>
        <v>0</v>
      </c>
      <c r="BA135" s="115"/>
      <c r="BB135" s="115"/>
      <c r="BC135" s="115"/>
      <c r="BD135" s="115"/>
      <c r="BE135" s="117">
        <f>MetaData!BE135</f>
        <v>0</v>
      </c>
      <c r="BF135" s="52">
        <f>MetaData!BF135</f>
        <v>1</v>
      </c>
    </row>
    <row r="136" spans="1:58" ht="15.75">
      <c r="A136" s="89">
        <f>MetaData!A136</f>
        <v>132</v>
      </c>
      <c r="B136" s="89">
        <f>MetaData!B136</f>
        <v>29</v>
      </c>
      <c r="C136" s="10">
        <f>MetaData!C136</f>
        <v>15</v>
      </c>
      <c r="D136" s="10" t="str">
        <f>MetaData!D136</f>
        <v>BB4</v>
      </c>
      <c r="E136" s="94" t="str">
        <f>MetaData!E136</f>
        <v xml:space="preserve">Galeota et al. (1996) </v>
      </c>
      <c r="F136" s="12" t="s">
        <v>3</v>
      </c>
      <c r="G136" s="14" t="str">
        <f>MetaData!G136</f>
        <v>C</v>
      </c>
      <c r="H136" s="14" t="str">
        <f>MetaData!H136</f>
        <v>S</v>
      </c>
      <c r="I136" s="50">
        <f>IF(MetaData!$F136="US",MetaData!I136,MetaData!I136/6.89476)</f>
        <v>11.603014463157528</v>
      </c>
      <c r="J136" s="92">
        <f>IF(MetaData!$F136="US",MetaData!J136,MetaData!J136/6.89476)</f>
        <v>0</v>
      </c>
      <c r="K136" s="92">
        <f>IF(MetaData!$F136="US",MetaData!K136,MetaData!K136/6.89476)</f>
        <v>0</v>
      </c>
      <c r="L136" s="50">
        <f>IF(MetaData!$F136="US",MetaData!L136,MetaData!L136/4.448)</f>
        <v>337.2302158273381</v>
      </c>
      <c r="M136" s="117">
        <f>MetaData!M136</f>
        <v>2</v>
      </c>
      <c r="N136" s="53">
        <f>IF(MetaData!$F136="US",MetaData!N136,MetaData!N136/25.4)</f>
        <v>9.8425196850393704</v>
      </c>
      <c r="O136" s="53">
        <f>IF(MetaData!$F136="US",MetaData!O136,MetaData!O136/25.4)</f>
        <v>9.8425196850393704</v>
      </c>
      <c r="P136" s="53">
        <f>IF(MetaData!$F136="US",MetaData!P136,MetaData!P136/25.4)</f>
        <v>44.881889763779533</v>
      </c>
      <c r="Q136" s="53">
        <f>IF(MetaData!$F136="US",MetaData!Q136,MetaData!Q136/25.4)</f>
        <v>0</v>
      </c>
      <c r="R136" s="118"/>
      <c r="S136" s="54">
        <f t="shared" si="2"/>
        <v>96.87519375038751</v>
      </c>
      <c r="T136" s="50">
        <f>IF(MetaData!$F136="US",MetaData!T136,MetaData!T136/25.4)</f>
        <v>0.78740157480314965</v>
      </c>
      <c r="U136" s="50">
        <f>IF(MetaData!$F136="US",MetaData!U136,MetaData!U136/25.4)</f>
        <v>0.78740157480314965</v>
      </c>
      <c r="V136" s="50">
        <f>IF(MetaData!$F136="US",MetaData!V136,MetaData!V136/25.4)</f>
        <v>0.78740157480314965</v>
      </c>
      <c r="W136" s="52">
        <f>MetaData!W136</f>
        <v>12</v>
      </c>
      <c r="X136" s="50">
        <v>1.1811023622047245</v>
      </c>
      <c r="Y136" s="52">
        <f>MetaData!Y136</f>
        <v>2</v>
      </c>
      <c r="Z136" s="50">
        <f>IF(MetaData!$F136="US",MetaData!Z136,MetaData!Z136/25.4)</f>
        <v>1.1811023622047245</v>
      </c>
      <c r="AA136" s="52">
        <f>MetaData!AA136</f>
        <v>2</v>
      </c>
      <c r="AB136" s="102">
        <f>MetaData!AB136</f>
        <v>0</v>
      </c>
      <c r="AC136" s="98">
        <f>IF(MetaData!$F136="US",MetaData!AC136,MetaData!AC136/25.4)</f>
        <v>0</v>
      </c>
      <c r="AD136" s="98"/>
      <c r="AE136" s="51">
        <f>MetaData!AE136</f>
        <v>6.0299999999999999E-2</v>
      </c>
      <c r="AF136" s="50">
        <f>IF(MetaData!$F136="US",MetaData!AF136,MetaData!AF136/6.89476)</f>
        <v>62.366202739471717</v>
      </c>
      <c r="AG136" s="119">
        <f>IF(MetaData!$F136="US",MetaData!AG136*6.89476,MetaData!AG136)</f>
        <v>0</v>
      </c>
      <c r="AH136" s="50">
        <f>IF(MetaData!$F136="US",MetaData!AH136,MetaData!AH136/6.89476)</f>
        <v>62.366202739471717</v>
      </c>
      <c r="AI136" s="50">
        <f>IF(MetaData!$F136="US",MetaData!AI136,MetaData!AI136/6.89476)</f>
        <v>62.366202739471717</v>
      </c>
      <c r="AJ136" s="119">
        <f>IF(MetaData!$F136="US",MetaData!AJ136*6.89476,MetaData!AJ136)</f>
        <v>0</v>
      </c>
      <c r="AK136" s="119">
        <f>IF(MetaData!$F136="US",MetaData!AK136*6.89476,MetaData!AK136)</f>
        <v>0</v>
      </c>
      <c r="AL136" s="117">
        <f>MetaData!AL136</f>
        <v>0</v>
      </c>
      <c r="AM136" s="117" t="str">
        <f>MetaData!AM136</f>
        <v>RI: Rectangular and interlocking ties</v>
      </c>
      <c r="AN136" s="52">
        <f>MetaData!AN136</f>
        <v>4</v>
      </c>
      <c r="AO136" s="102">
        <f>MetaData!AO136</f>
        <v>0</v>
      </c>
      <c r="AP136" s="50">
        <f>IF(MetaData!$F136="US",MetaData!AP136,MetaData!AP136/25.4)</f>
        <v>0.31496062992125984</v>
      </c>
      <c r="AQ136" s="117">
        <f>MetaData!AQ136</f>
        <v>0</v>
      </c>
      <c r="AR136" s="50">
        <f>IF(MetaData!$F136="US",MetaData!AR136,MetaData!AR136/25.4)</f>
        <v>3.9370078740157481</v>
      </c>
      <c r="AS136" s="120">
        <f>IF(MetaData!$F136="US",MetaData!AS136,MetaData!AS136/25.4)</f>
        <v>0.31496062992125984</v>
      </c>
      <c r="AT136" s="117">
        <f>MetaData!AT136</f>
        <v>0</v>
      </c>
      <c r="AU136" s="120">
        <f>IF(MetaData!$F136="US",MetaData!AU136,MetaData!AU136/25.4)</f>
        <v>0</v>
      </c>
      <c r="AV136" s="59">
        <f>MetaData!AV136</f>
        <v>8.0424771931898696E-3</v>
      </c>
      <c r="AW136" s="59"/>
      <c r="AX136" s="55">
        <f>IF(MetaData!$F136="US",MetaData!AX136,MetaData!AX136/6.89476)</f>
        <v>62.366202739471717</v>
      </c>
      <c r="AY136" s="119">
        <f>IF(MetaData!$F136="US",MetaData!AY136,MetaData!AY136/6.89476)</f>
        <v>0</v>
      </c>
      <c r="AZ136" s="119">
        <f>MetaData!AZ136</f>
        <v>0</v>
      </c>
      <c r="BA136" s="115"/>
      <c r="BB136" s="115"/>
      <c r="BC136" s="115"/>
      <c r="BD136" s="115"/>
      <c r="BE136" s="117">
        <f>MetaData!BE136</f>
        <v>0</v>
      </c>
      <c r="BF136" s="52">
        <f>MetaData!BF136</f>
        <v>1</v>
      </c>
    </row>
    <row r="137" spans="1:58" ht="15.75">
      <c r="A137" s="89">
        <f>MetaData!A137</f>
        <v>133</v>
      </c>
      <c r="B137" s="89">
        <f>MetaData!B137</f>
        <v>29</v>
      </c>
      <c r="C137" s="10">
        <f>MetaData!C137</f>
        <v>16</v>
      </c>
      <c r="D137" s="10" t="str">
        <f>MetaData!D137</f>
        <v>BB4B</v>
      </c>
      <c r="E137" s="94" t="str">
        <f>MetaData!E137</f>
        <v xml:space="preserve">Galeota et al. (1996) </v>
      </c>
      <c r="F137" s="12" t="s">
        <v>3</v>
      </c>
      <c r="G137" s="14" t="str">
        <f>MetaData!G137</f>
        <v>C</v>
      </c>
      <c r="H137" s="14" t="str">
        <f>MetaData!H137</f>
        <v>S</v>
      </c>
      <c r="I137" s="50">
        <f>IF(MetaData!$F137="US",MetaData!I137,MetaData!I137/6.89476)</f>
        <v>11.603014463157528</v>
      </c>
      <c r="J137" s="92">
        <f>IF(MetaData!$F137="US",MetaData!J137,MetaData!J137/6.89476)</f>
        <v>0</v>
      </c>
      <c r="K137" s="92">
        <f>IF(MetaData!$F137="US",MetaData!K137,MetaData!K137/6.89476)</f>
        <v>0</v>
      </c>
      <c r="L137" s="50">
        <f>IF(MetaData!$F137="US",MetaData!L137,MetaData!L137/4.448)</f>
        <v>337.2302158273381</v>
      </c>
      <c r="M137" s="117">
        <f>MetaData!M137</f>
        <v>2</v>
      </c>
      <c r="N137" s="53">
        <f>IF(MetaData!$F137="US",MetaData!N137,MetaData!N137/25.4)</f>
        <v>9.8425196850393704</v>
      </c>
      <c r="O137" s="53">
        <f>IF(MetaData!$F137="US",MetaData!O137,MetaData!O137/25.4)</f>
        <v>9.8425196850393704</v>
      </c>
      <c r="P137" s="53">
        <f>IF(MetaData!$F137="US",MetaData!P137,MetaData!P137/25.4)</f>
        <v>44.881889763779533</v>
      </c>
      <c r="Q137" s="53">
        <f>IF(MetaData!$F137="US",MetaData!Q137,MetaData!Q137/25.4)</f>
        <v>0</v>
      </c>
      <c r="R137" s="118"/>
      <c r="S137" s="54">
        <f t="shared" si="2"/>
        <v>96.87519375038751</v>
      </c>
      <c r="T137" s="50">
        <f>IF(MetaData!$F137="US",MetaData!T137,MetaData!T137/25.4)</f>
        <v>0.78740157480314965</v>
      </c>
      <c r="U137" s="50">
        <f>IF(MetaData!$F137="US",MetaData!U137,MetaData!U137/25.4)</f>
        <v>0.78740157480314965</v>
      </c>
      <c r="V137" s="50">
        <f>IF(MetaData!$F137="US",MetaData!V137,MetaData!V137/25.4)</f>
        <v>0.78740157480314965</v>
      </c>
      <c r="W137" s="52">
        <f>MetaData!W137</f>
        <v>12</v>
      </c>
      <c r="X137" s="50">
        <v>1.1811023622047245</v>
      </c>
      <c r="Y137" s="52">
        <f>MetaData!Y137</f>
        <v>2</v>
      </c>
      <c r="Z137" s="50">
        <f>IF(MetaData!$F137="US",MetaData!Z137,MetaData!Z137/25.4)</f>
        <v>1.1811023622047245</v>
      </c>
      <c r="AA137" s="52">
        <f>MetaData!AA137</f>
        <v>2</v>
      </c>
      <c r="AB137" s="102">
        <f>MetaData!AB137</f>
        <v>0</v>
      </c>
      <c r="AC137" s="98">
        <f>IF(MetaData!$F137="US",MetaData!AC137,MetaData!AC137/25.4)</f>
        <v>0</v>
      </c>
      <c r="AD137" s="98"/>
      <c r="AE137" s="51">
        <f>MetaData!AE137</f>
        <v>6.0299999999999999E-2</v>
      </c>
      <c r="AF137" s="50">
        <f>IF(MetaData!$F137="US",MetaData!AF137,MetaData!AF137/6.89476)</f>
        <v>62.366202739471717</v>
      </c>
      <c r="AG137" s="119">
        <f>IF(MetaData!$F137="US",MetaData!AG137*6.89476,MetaData!AG137)</f>
        <v>0</v>
      </c>
      <c r="AH137" s="50">
        <f>IF(MetaData!$F137="US",MetaData!AH137,MetaData!AH137/6.89476)</f>
        <v>62.366202739471717</v>
      </c>
      <c r="AI137" s="50">
        <f>IF(MetaData!$F137="US",MetaData!AI137,MetaData!AI137/6.89476)</f>
        <v>62.366202739471717</v>
      </c>
      <c r="AJ137" s="119">
        <f>IF(MetaData!$F137="US",MetaData!AJ137*6.89476,MetaData!AJ137)</f>
        <v>0</v>
      </c>
      <c r="AK137" s="119">
        <f>IF(MetaData!$F137="US",MetaData!AK137*6.89476,MetaData!AK137)</f>
        <v>0</v>
      </c>
      <c r="AL137" s="117">
        <f>MetaData!AL137</f>
        <v>0</v>
      </c>
      <c r="AM137" s="117" t="str">
        <f>MetaData!AM137</f>
        <v>RI: Rectangular and interlocking ties</v>
      </c>
      <c r="AN137" s="52">
        <f>MetaData!AN137</f>
        <v>4</v>
      </c>
      <c r="AO137" s="102">
        <f>MetaData!AO137</f>
        <v>0</v>
      </c>
      <c r="AP137" s="50">
        <f>IF(MetaData!$F137="US",MetaData!AP137,MetaData!AP137/25.4)</f>
        <v>0.31496062992125984</v>
      </c>
      <c r="AQ137" s="117">
        <f>MetaData!AQ137</f>
        <v>0</v>
      </c>
      <c r="AR137" s="50">
        <f>IF(MetaData!$F137="US",MetaData!AR137,MetaData!AR137/25.4)</f>
        <v>3.9370078740157481</v>
      </c>
      <c r="AS137" s="120">
        <f>IF(MetaData!$F137="US",MetaData!AS137,MetaData!AS137/25.4)</f>
        <v>0.31496062992125984</v>
      </c>
      <c r="AT137" s="117">
        <f>MetaData!AT137</f>
        <v>0</v>
      </c>
      <c r="AU137" s="120">
        <f>IF(MetaData!$F137="US",MetaData!AU137,MetaData!AU137/25.4)</f>
        <v>0</v>
      </c>
      <c r="AV137" s="59">
        <f>MetaData!AV137</f>
        <v>8.0424771931898696E-3</v>
      </c>
      <c r="AW137" s="59"/>
      <c r="AX137" s="55">
        <f>IF(MetaData!$F137="US",MetaData!AX137,MetaData!AX137/6.89476)</f>
        <v>62.366202739471717</v>
      </c>
      <c r="AY137" s="119">
        <f>IF(MetaData!$F137="US",MetaData!AY137,MetaData!AY137/6.89476)</f>
        <v>0</v>
      </c>
      <c r="AZ137" s="119">
        <f>MetaData!AZ137</f>
        <v>0</v>
      </c>
      <c r="BA137" s="115"/>
      <c r="BB137" s="115"/>
      <c r="BC137" s="115"/>
      <c r="BD137" s="115"/>
      <c r="BE137" s="117">
        <f>MetaData!BE137</f>
        <v>0</v>
      </c>
      <c r="BF137" s="52">
        <f>MetaData!BF137</f>
        <v>1</v>
      </c>
    </row>
    <row r="138" spans="1:58" ht="15.75">
      <c r="A138" s="89">
        <f>MetaData!A138</f>
        <v>134</v>
      </c>
      <c r="B138" s="89">
        <f>MetaData!B138</f>
        <v>29</v>
      </c>
      <c r="C138" s="10">
        <f>MetaData!C138</f>
        <v>17</v>
      </c>
      <c r="D138" s="10" t="str">
        <f>MetaData!D138</f>
        <v>CA1</v>
      </c>
      <c r="E138" s="94" t="str">
        <f>MetaData!E138</f>
        <v xml:space="preserve">Galeota et al. (1996) </v>
      </c>
      <c r="F138" s="12" t="s">
        <v>3</v>
      </c>
      <c r="G138" s="14" t="str">
        <f>MetaData!G138</f>
        <v>C</v>
      </c>
      <c r="H138" s="14" t="str">
        <f>MetaData!H138</f>
        <v>S</v>
      </c>
      <c r="I138" s="50">
        <f>IF(MetaData!$F138="US",MetaData!I138,MetaData!I138/6.89476)</f>
        <v>11.603014463157528</v>
      </c>
      <c r="J138" s="92">
        <f>IF(MetaData!$F138="US",MetaData!J138,MetaData!J138/6.89476)</f>
        <v>0</v>
      </c>
      <c r="K138" s="92">
        <f>IF(MetaData!$F138="US",MetaData!K138,MetaData!K138/6.89476)</f>
        <v>0</v>
      </c>
      <c r="L138" s="50">
        <f>IF(MetaData!$F138="US",MetaData!L138,MetaData!L138/4.448)</f>
        <v>224.82014388489208</v>
      </c>
      <c r="M138" s="117">
        <f>MetaData!M138</f>
        <v>2</v>
      </c>
      <c r="N138" s="53">
        <f>IF(MetaData!$F138="US",MetaData!N138,MetaData!N138/25.4)</f>
        <v>9.8425196850393704</v>
      </c>
      <c r="O138" s="53">
        <f>IF(MetaData!$F138="US",MetaData!O138,MetaData!O138/25.4)</f>
        <v>9.8425196850393704</v>
      </c>
      <c r="P138" s="53">
        <f>IF(MetaData!$F138="US",MetaData!P138,MetaData!P138/25.4)</f>
        <v>44.881889763779533</v>
      </c>
      <c r="Q138" s="53">
        <f>IF(MetaData!$F138="US",MetaData!Q138,MetaData!Q138/25.4)</f>
        <v>0</v>
      </c>
      <c r="R138" s="118"/>
      <c r="S138" s="54">
        <f t="shared" si="2"/>
        <v>96.87519375038751</v>
      </c>
      <c r="T138" s="50">
        <f>IF(MetaData!$F138="US",MetaData!T138,MetaData!T138/25.4)</f>
        <v>0.39370078740157483</v>
      </c>
      <c r="U138" s="50">
        <f>IF(MetaData!$F138="US",MetaData!U138,MetaData!U138/25.4)</f>
        <v>0.39370078740157483</v>
      </c>
      <c r="V138" s="50">
        <f>IF(MetaData!$F138="US",MetaData!V138,MetaData!V138/25.4)</f>
        <v>0.39370078740157483</v>
      </c>
      <c r="W138" s="52">
        <f>MetaData!W138</f>
        <v>12</v>
      </c>
      <c r="X138" s="50">
        <v>1.1811023622047245</v>
      </c>
      <c r="Y138" s="52">
        <f>MetaData!Y138</f>
        <v>2</v>
      </c>
      <c r="Z138" s="50">
        <f>IF(MetaData!$F138="US",MetaData!Z138,MetaData!Z138/25.4)</f>
        <v>1.1811023622047245</v>
      </c>
      <c r="AA138" s="52">
        <f>MetaData!AA138</f>
        <v>2</v>
      </c>
      <c r="AB138" s="102">
        <f>MetaData!AB138</f>
        <v>0</v>
      </c>
      <c r="AC138" s="98">
        <f>IF(MetaData!$F138="US",MetaData!AC138,MetaData!AC138/25.4)</f>
        <v>0</v>
      </c>
      <c r="AD138" s="98"/>
      <c r="AE138" s="51">
        <f>MetaData!AE138</f>
        <v>1.5100000000000001E-2</v>
      </c>
      <c r="AF138" s="50">
        <f>IF(MetaData!$F138="US",MetaData!AF138,MetaData!AF138/6.89476)</f>
        <v>62.366202739471717</v>
      </c>
      <c r="AG138" s="119">
        <f>IF(MetaData!$F138="US",MetaData!AG138*6.89476,MetaData!AG138)</f>
        <v>0</v>
      </c>
      <c r="AH138" s="50">
        <f>IF(MetaData!$F138="US",MetaData!AH138,MetaData!AH138/6.89476)</f>
        <v>62.366202739471717</v>
      </c>
      <c r="AI138" s="50">
        <f>IF(MetaData!$F138="US",MetaData!AI138,MetaData!AI138/6.89476)</f>
        <v>62.366202739471717</v>
      </c>
      <c r="AJ138" s="119">
        <f>IF(MetaData!$F138="US",MetaData!AJ138*6.89476,MetaData!AJ138)</f>
        <v>0</v>
      </c>
      <c r="AK138" s="119">
        <f>IF(MetaData!$F138="US",MetaData!AK138*6.89476,MetaData!AK138)</f>
        <v>0</v>
      </c>
      <c r="AL138" s="117">
        <f>MetaData!AL138</f>
        <v>0</v>
      </c>
      <c r="AM138" s="117" t="str">
        <f>MetaData!AM138</f>
        <v>RI: Rectangular and interlocking ties</v>
      </c>
      <c r="AN138" s="52">
        <f>MetaData!AN138</f>
        <v>4</v>
      </c>
      <c r="AO138" s="102">
        <f>MetaData!AO138</f>
        <v>0</v>
      </c>
      <c r="AP138" s="50">
        <f>IF(MetaData!$F138="US",MetaData!AP138,MetaData!AP138/25.4)</f>
        <v>0.31496062992125984</v>
      </c>
      <c r="AQ138" s="117">
        <f>MetaData!AQ138</f>
        <v>0</v>
      </c>
      <c r="AR138" s="50">
        <f>IF(MetaData!$F138="US",MetaData!AR138,MetaData!AR138/25.4)</f>
        <v>1.9685039370078741</v>
      </c>
      <c r="AS138" s="120">
        <f>IF(MetaData!$F138="US",MetaData!AS138,MetaData!AS138/25.4)</f>
        <v>0.31496062992125984</v>
      </c>
      <c r="AT138" s="117">
        <f>MetaData!AT138</f>
        <v>0</v>
      </c>
      <c r="AU138" s="120">
        <f>IF(MetaData!$F138="US",MetaData!AU138,MetaData!AU138/25.4)</f>
        <v>0</v>
      </c>
      <c r="AV138" s="59">
        <f>MetaData!AV138</f>
        <v>1.6084954386379739E-2</v>
      </c>
      <c r="AW138" s="59"/>
      <c r="AX138" s="55">
        <f>IF(MetaData!$F138="US",MetaData!AX138,MetaData!AX138/6.89476)</f>
        <v>62.366202739471717</v>
      </c>
      <c r="AY138" s="119">
        <f>IF(MetaData!$F138="US",MetaData!AY138,MetaData!AY138/6.89476)</f>
        <v>0</v>
      </c>
      <c r="AZ138" s="119">
        <f>MetaData!AZ138</f>
        <v>0</v>
      </c>
      <c r="BA138" s="115"/>
      <c r="BB138" s="115"/>
      <c r="BC138" s="115"/>
      <c r="BD138" s="115"/>
      <c r="BE138" s="117">
        <f>MetaData!BE138</f>
        <v>0</v>
      </c>
      <c r="BF138" s="52">
        <f>MetaData!BF138</f>
        <v>1</v>
      </c>
    </row>
    <row r="139" spans="1:58" ht="15.75">
      <c r="A139" s="89">
        <f>MetaData!A139</f>
        <v>135</v>
      </c>
      <c r="B139" s="89">
        <f>MetaData!B139</f>
        <v>29</v>
      </c>
      <c r="C139" s="10">
        <f>MetaData!C139</f>
        <v>18</v>
      </c>
      <c r="D139" s="10" t="str">
        <f>MetaData!D139</f>
        <v>CA2</v>
      </c>
      <c r="E139" s="94" t="str">
        <f>MetaData!E139</f>
        <v xml:space="preserve">Galeota et al. (1996) </v>
      </c>
      <c r="F139" s="12" t="s">
        <v>3</v>
      </c>
      <c r="G139" s="14" t="str">
        <f>MetaData!G139</f>
        <v>C</v>
      </c>
      <c r="H139" s="14" t="str">
        <f>MetaData!H139</f>
        <v>S</v>
      </c>
      <c r="I139" s="50">
        <f>IF(MetaData!$F139="US",MetaData!I139,MetaData!I139/6.89476)</f>
        <v>11.603014463157528</v>
      </c>
      <c r="J139" s="92">
        <f>IF(MetaData!$F139="US",MetaData!J139,MetaData!J139/6.89476)</f>
        <v>0</v>
      </c>
      <c r="K139" s="92">
        <f>IF(MetaData!$F139="US",MetaData!K139,MetaData!K139/6.89476)</f>
        <v>0</v>
      </c>
      <c r="L139" s="50">
        <f>IF(MetaData!$F139="US",MetaData!L139,MetaData!L139/4.448)</f>
        <v>337.2302158273381</v>
      </c>
      <c r="M139" s="117">
        <f>MetaData!M139</f>
        <v>2</v>
      </c>
      <c r="N139" s="53">
        <f>IF(MetaData!$F139="US",MetaData!N139,MetaData!N139/25.4)</f>
        <v>9.8425196850393704</v>
      </c>
      <c r="O139" s="53">
        <f>IF(MetaData!$F139="US",MetaData!O139,MetaData!O139/25.4)</f>
        <v>9.8425196850393704</v>
      </c>
      <c r="P139" s="53">
        <f>IF(MetaData!$F139="US",MetaData!P139,MetaData!P139/25.4)</f>
        <v>44.881889763779533</v>
      </c>
      <c r="Q139" s="53">
        <f>IF(MetaData!$F139="US",MetaData!Q139,MetaData!Q139/25.4)</f>
        <v>0</v>
      </c>
      <c r="R139" s="118"/>
      <c r="S139" s="54">
        <f t="shared" si="2"/>
        <v>96.87519375038751</v>
      </c>
      <c r="T139" s="50">
        <f>IF(MetaData!$F139="US",MetaData!T139,MetaData!T139/25.4)</f>
        <v>0.39370078740157483</v>
      </c>
      <c r="U139" s="50">
        <f>IF(MetaData!$F139="US",MetaData!U139,MetaData!U139/25.4)</f>
        <v>0.39370078740157483</v>
      </c>
      <c r="V139" s="50">
        <f>IF(MetaData!$F139="US",MetaData!V139,MetaData!V139/25.4)</f>
        <v>0.39370078740157483</v>
      </c>
      <c r="W139" s="52">
        <f>MetaData!W139</f>
        <v>12</v>
      </c>
      <c r="X139" s="50">
        <v>1.1811023622047245</v>
      </c>
      <c r="Y139" s="52">
        <f>MetaData!Y139</f>
        <v>2</v>
      </c>
      <c r="Z139" s="50">
        <f>IF(MetaData!$F139="US",MetaData!Z139,MetaData!Z139/25.4)</f>
        <v>1.1811023622047245</v>
      </c>
      <c r="AA139" s="52">
        <f>MetaData!AA139</f>
        <v>2</v>
      </c>
      <c r="AB139" s="102">
        <f>MetaData!AB139</f>
        <v>0</v>
      </c>
      <c r="AC139" s="98">
        <f>IF(MetaData!$F139="US",MetaData!AC139,MetaData!AC139/25.4)</f>
        <v>0</v>
      </c>
      <c r="AD139" s="98"/>
      <c r="AE139" s="51">
        <f>MetaData!AE139</f>
        <v>1.5100000000000001E-2</v>
      </c>
      <c r="AF139" s="50">
        <f>IF(MetaData!$F139="US",MetaData!AF139,MetaData!AF139/6.89476)</f>
        <v>62.366202739471717</v>
      </c>
      <c r="AG139" s="119">
        <f>IF(MetaData!$F139="US",MetaData!AG139*6.89476,MetaData!AG139)</f>
        <v>0</v>
      </c>
      <c r="AH139" s="50">
        <f>IF(MetaData!$F139="US",MetaData!AH139,MetaData!AH139/6.89476)</f>
        <v>62.366202739471717</v>
      </c>
      <c r="AI139" s="50">
        <f>IF(MetaData!$F139="US",MetaData!AI139,MetaData!AI139/6.89476)</f>
        <v>62.366202739471717</v>
      </c>
      <c r="AJ139" s="119">
        <f>IF(MetaData!$F139="US",MetaData!AJ139*6.89476,MetaData!AJ139)</f>
        <v>0</v>
      </c>
      <c r="AK139" s="119">
        <f>IF(MetaData!$F139="US",MetaData!AK139*6.89476,MetaData!AK139)</f>
        <v>0</v>
      </c>
      <c r="AL139" s="117">
        <f>MetaData!AL139</f>
        <v>0</v>
      </c>
      <c r="AM139" s="117" t="str">
        <f>MetaData!AM139</f>
        <v>RI: Rectangular and interlocking ties</v>
      </c>
      <c r="AN139" s="52">
        <f>MetaData!AN139</f>
        <v>4</v>
      </c>
      <c r="AO139" s="102">
        <f>MetaData!AO139</f>
        <v>0</v>
      </c>
      <c r="AP139" s="50">
        <f>IF(MetaData!$F139="US",MetaData!AP139,MetaData!AP139/25.4)</f>
        <v>0.31496062992125984</v>
      </c>
      <c r="AQ139" s="117">
        <f>MetaData!AQ139</f>
        <v>0</v>
      </c>
      <c r="AR139" s="50">
        <f>IF(MetaData!$F139="US",MetaData!AR139,MetaData!AR139/25.4)</f>
        <v>1.9685039370078741</v>
      </c>
      <c r="AS139" s="120">
        <f>IF(MetaData!$F139="US",MetaData!AS139,MetaData!AS139/25.4)</f>
        <v>0.31496062992125984</v>
      </c>
      <c r="AT139" s="117">
        <f>MetaData!AT139</f>
        <v>0</v>
      </c>
      <c r="AU139" s="120">
        <f>IF(MetaData!$F139="US",MetaData!AU139,MetaData!AU139/25.4)</f>
        <v>0</v>
      </c>
      <c r="AV139" s="59">
        <f>MetaData!AV139</f>
        <v>1.6084954386379739E-2</v>
      </c>
      <c r="AW139" s="59"/>
      <c r="AX139" s="55">
        <f>IF(MetaData!$F139="US",MetaData!AX139,MetaData!AX139/6.89476)</f>
        <v>62.366202739471717</v>
      </c>
      <c r="AY139" s="119">
        <f>IF(MetaData!$F139="US",MetaData!AY139,MetaData!AY139/6.89476)</f>
        <v>0</v>
      </c>
      <c r="AZ139" s="119">
        <f>MetaData!AZ139</f>
        <v>0</v>
      </c>
      <c r="BA139" s="115"/>
      <c r="BB139" s="115"/>
      <c r="BC139" s="115"/>
      <c r="BD139" s="115"/>
      <c r="BE139" s="117">
        <f>MetaData!BE139</f>
        <v>0</v>
      </c>
      <c r="BF139" s="52">
        <f>MetaData!BF139</f>
        <v>1</v>
      </c>
    </row>
    <row r="140" spans="1:58" ht="15.75">
      <c r="A140" s="89">
        <f>MetaData!A140</f>
        <v>136</v>
      </c>
      <c r="B140" s="89">
        <f>MetaData!B140</f>
        <v>29</v>
      </c>
      <c r="C140" s="10">
        <f>MetaData!C140</f>
        <v>19</v>
      </c>
      <c r="D140" s="10" t="str">
        <f>MetaData!D140</f>
        <v>CA3</v>
      </c>
      <c r="E140" s="94" t="str">
        <f>MetaData!E140</f>
        <v xml:space="preserve">Galeota et al. (1996) </v>
      </c>
      <c r="F140" s="12" t="s">
        <v>3</v>
      </c>
      <c r="G140" s="14" t="str">
        <f>MetaData!G140</f>
        <v>C</v>
      </c>
      <c r="H140" s="14" t="str">
        <f>MetaData!H140</f>
        <v>S</v>
      </c>
      <c r="I140" s="50">
        <f>IF(MetaData!$F140="US",MetaData!I140,MetaData!I140/6.89476)</f>
        <v>11.603014463157528</v>
      </c>
      <c r="J140" s="92">
        <f>IF(MetaData!$F140="US",MetaData!J140,MetaData!J140/6.89476)</f>
        <v>0</v>
      </c>
      <c r="K140" s="92">
        <f>IF(MetaData!$F140="US",MetaData!K140,MetaData!K140/6.89476)</f>
        <v>0</v>
      </c>
      <c r="L140" s="50">
        <f>IF(MetaData!$F140="US",MetaData!L140,MetaData!L140/4.448)</f>
        <v>224.82014388489208</v>
      </c>
      <c r="M140" s="117">
        <f>MetaData!M140</f>
        <v>2</v>
      </c>
      <c r="N140" s="53">
        <f>IF(MetaData!$F140="US",MetaData!N140,MetaData!N140/25.4)</f>
        <v>9.8425196850393704</v>
      </c>
      <c r="O140" s="53">
        <f>IF(MetaData!$F140="US",MetaData!O140,MetaData!O140/25.4)</f>
        <v>9.8425196850393704</v>
      </c>
      <c r="P140" s="53">
        <f>IF(MetaData!$F140="US",MetaData!P140,MetaData!P140/25.4)</f>
        <v>44.881889763779533</v>
      </c>
      <c r="Q140" s="53">
        <f>IF(MetaData!$F140="US",MetaData!Q140,MetaData!Q140/25.4)</f>
        <v>0</v>
      </c>
      <c r="R140" s="118"/>
      <c r="S140" s="54">
        <f t="shared" si="2"/>
        <v>96.87519375038751</v>
      </c>
      <c r="T140" s="50">
        <f>IF(MetaData!$F140="US",MetaData!T140,MetaData!T140/25.4)</f>
        <v>0.39370078740157483</v>
      </c>
      <c r="U140" s="50">
        <f>IF(MetaData!$F140="US",MetaData!U140,MetaData!U140/25.4)</f>
        <v>0.39370078740157483</v>
      </c>
      <c r="V140" s="50">
        <f>IF(MetaData!$F140="US",MetaData!V140,MetaData!V140/25.4)</f>
        <v>0.39370078740157483</v>
      </c>
      <c r="W140" s="52">
        <f>MetaData!W140</f>
        <v>12</v>
      </c>
      <c r="X140" s="50">
        <v>1.1811023622047245</v>
      </c>
      <c r="Y140" s="52">
        <f>MetaData!Y140</f>
        <v>2</v>
      </c>
      <c r="Z140" s="50">
        <f>IF(MetaData!$F140="US",MetaData!Z140,MetaData!Z140/25.4)</f>
        <v>1.1811023622047245</v>
      </c>
      <c r="AA140" s="52">
        <f>MetaData!AA140</f>
        <v>2</v>
      </c>
      <c r="AB140" s="102">
        <f>MetaData!AB140</f>
        <v>0</v>
      </c>
      <c r="AC140" s="98">
        <f>IF(MetaData!$F140="US",MetaData!AC140,MetaData!AC140/25.4)</f>
        <v>0</v>
      </c>
      <c r="AD140" s="98"/>
      <c r="AE140" s="51">
        <f>MetaData!AE140</f>
        <v>1.5100000000000001E-2</v>
      </c>
      <c r="AF140" s="50">
        <f>IF(MetaData!$F140="US",MetaData!AF140,MetaData!AF140/6.89476)</f>
        <v>62.366202739471717</v>
      </c>
      <c r="AG140" s="119">
        <f>IF(MetaData!$F140="US",MetaData!AG140*6.89476,MetaData!AG140)</f>
        <v>0</v>
      </c>
      <c r="AH140" s="50">
        <f>IF(MetaData!$F140="US",MetaData!AH140,MetaData!AH140/6.89476)</f>
        <v>62.366202739471717</v>
      </c>
      <c r="AI140" s="50">
        <f>IF(MetaData!$F140="US",MetaData!AI140,MetaData!AI140/6.89476)</f>
        <v>62.366202739471717</v>
      </c>
      <c r="AJ140" s="119">
        <f>IF(MetaData!$F140="US",MetaData!AJ140*6.89476,MetaData!AJ140)</f>
        <v>0</v>
      </c>
      <c r="AK140" s="119">
        <f>IF(MetaData!$F140="US",MetaData!AK140*6.89476,MetaData!AK140)</f>
        <v>0</v>
      </c>
      <c r="AL140" s="117">
        <f>MetaData!AL140</f>
        <v>0</v>
      </c>
      <c r="AM140" s="117" t="str">
        <f>MetaData!AM140</f>
        <v>RI: Rectangular and interlocking ties</v>
      </c>
      <c r="AN140" s="52">
        <f>MetaData!AN140</f>
        <v>4</v>
      </c>
      <c r="AO140" s="102">
        <f>MetaData!AO140</f>
        <v>0</v>
      </c>
      <c r="AP140" s="50">
        <f>IF(MetaData!$F140="US",MetaData!AP140,MetaData!AP140/25.4)</f>
        <v>0.31496062992125984</v>
      </c>
      <c r="AQ140" s="117">
        <f>MetaData!AQ140</f>
        <v>0</v>
      </c>
      <c r="AR140" s="50">
        <f>IF(MetaData!$F140="US",MetaData!AR140,MetaData!AR140/25.4)</f>
        <v>1.9685039370078741</v>
      </c>
      <c r="AS140" s="120">
        <f>IF(MetaData!$F140="US",MetaData!AS140,MetaData!AS140/25.4)</f>
        <v>0.31496062992125984</v>
      </c>
      <c r="AT140" s="117">
        <f>MetaData!AT140</f>
        <v>0</v>
      </c>
      <c r="AU140" s="120">
        <f>IF(MetaData!$F140="US",MetaData!AU140,MetaData!AU140/25.4)</f>
        <v>0</v>
      </c>
      <c r="AV140" s="59">
        <f>MetaData!AV140</f>
        <v>1.6084954386379739E-2</v>
      </c>
      <c r="AW140" s="59"/>
      <c r="AX140" s="55">
        <f>IF(MetaData!$F140="US",MetaData!AX140,MetaData!AX140/6.89476)</f>
        <v>62.366202739471717</v>
      </c>
      <c r="AY140" s="119">
        <f>IF(MetaData!$F140="US",MetaData!AY140,MetaData!AY140/6.89476)</f>
        <v>0</v>
      </c>
      <c r="AZ140" s="119">
        <f>MetaData!AZ140</f>
        <v>0</v>
      </c>
      <c r="BA140" s="115"/>
      <c r="BB140" s="115"/>
      <c r="BC140" s="115"/>
      <c r="BD140" s="115"/>
      <c r="BE140" s="117">
        <f>MetaData!BE140</f>
        <v>0</v>
      </c>
      <c r="BF140" s="52">
        <f>MetaData!BF140</f>
        <v>1</v>
      </c>
    </row>
    <row r="141" spans="1:58" ht="15.75">
      <c r="A141" s="89">
        <f>MetaData!A141</f>
        <v>137</v>
      </c>
      <c r="B141" s="89">
        <f>MetaData!B141</f>
        <v>29</v>
      </c>
      <c r="C141" s="10">
        <f>MetaData!C141</f>
        <v>20</v>
      </c>
      <c r="D141" s="10" t="str">
        <f>MetaData!D141</f>
        <v>CA4</v>
      </c>
      <c r="E141" s="94" t="str">
        <f>MetaData!E141</f>
        <v xml:space="preserve">Galeota et al. (1996) </v>
      </c>
      <c r="F141" s="12" t="s">
        <v>3</v>
      </c>
      <c r="G141" s="14" t="str">
        <f>MetaData!G141</f>
        <v>C</v>
      </c>
      <c r="H141" s="14" t="str">
        <f>MetaData!H141</f>
        <v>S</v>
      </c>
      <c r="I141" s="50">
        <f>IF(MetaData!$F141="US",MetaData!I141,MetaData!I141/6.89476)</f>
        <v>11.603014463157528</v>
      </c>
      <c r="J141" s="92">
        <f>IF(MetaData!$F141="US",MetaData!J141,MetaData!J141/6.89476)</f>
        <v>0</v>
      </c>
      <c r="K141" s="92">
        <f>IF(MetaData!$F141="US",MetaData!K141,MetaData!K141/6.89476)</f>
        <v>0</v>
      </c>
      <c r="L141" s="50">
        <f>IF(MetaData!$F141="US",MetaData!L141,MetaData!L141/4.448)</f>
        <v>337.2302158273381</v>
      </c>
      <c r="M141" s="117">
        <f>MetaData!M141</f>
        <v>2</v>
      </c>
      <c r="N141" s="53">
        <f>IF(MetaData!$F141="US",MetaData!N141,MetaData!N141/25.4)</f>
        <v>9.8425196850393704</v>
      </c>
      <c r="O141" s="53">
        <f>IF(MetaData!$F141="US",MetaData!O141,MetaData!O141/25.4)</f>
        <v>9.8425196850393704</v>
      </c>
      <c r="P141" s="53">
        <f>IF(MetaData!$F141="US",MetaData!P141,MetaData!P141/25.4)</f>
        <v>44.881889763779533</v>
      </c>
      <c r="Q141" s="53">
        <f>IF(MetaData!$F141="US",MetaData!Q141,MetaData!Q141/25.4)</f>
        <v>0</v>
      </c>
      <c r="R141" s="118"/>
      <c r="S141" s="54">
        <f t="shared" si="2"/>
        <v>96.87519375038751</v>
      </c>
      <c r="T141" s="50">
        <f>IF(MetaData!$F141="US",MetaData!T141,MetaData!T141/25.4)</f>
        <v>0.39370078740157483</v>
      </c>
      <c r="U141" s="50">
        <f>IF(MetaData!$F141="US",MetaData!U141,MetaData!U141/25.4)</f>
        <v>0.39370078740157483</v>
      </c>
      <c r="V141" s="50">
        <f>IF(MetaData!$F141="US",MetaData!V141,MetaData!V141/25.4)</f>
        <v>0.39370078740157483</v>
      </c>
      <c r="W141" s="52">
        <f>MetaData!W141</f>
        <v>12</v>
      </c>
      <c r="X141" s="50">
        <v>1.1811023622047245</v>
      </c>
      <c r="Y141" s="52">
        <f>MetaData!Y141</f>
        <v>2</v>
      </c>
      <c r="Z141" s="50">
        <f>IF(MetaData!$F141="US",MetaData!Z141,MetaData!Z141/25.4)</f>
        <v>1.1811023622047245</v>
      </c>
      <c r="AA141" s="52">
        <f>MetaData!AA141</f>
        <v>2</v>
      </c>
      <c r="AB141" s="102">
        <f>MetaData!AB141</f>
        <v>0</v>
      </c>
      <c r="AC141" s="98">
        <f>IF(MetaData!$F141="US",MetaData!AC141,MetaData!AC141/25.4)</f>
        <v>0</v>
      </c>
      <c r="AD141" s="98"/>
      <c r="AE141" s="51">
        <f>MetaData!AE141</f>
        <v>1.5100000000000001E-2</v>
      </c>
      <c r="AF141" s="50">
        <f>IF(MetaData!$F141="US",MetaData!AF141,MetaData!AF141/6.89476)</f>
        <v>62.366202739471717</v>
      </c>
      <c r="AG141" s="119">
        <f>IF(MetaData!$F141="US",MetaData!AG141*6.89476,MetaData!AG141)</f>
        <v>0</v>
      </c>
      <c r="AH141" s="50">
        <f>IF(MetaData!$F141="US",MetaData!AH141,MetaData!AH141/6.89476)</f>
        <v>62.366202739471717</v>
      </c>
      <c r="AI141" s="50">
        <f>IF(MetaData!$F141="US",MetaData!AI141,MetaData!AI141/6.89476)</f>
        <v>62.366202739471717</v>
      </c>
      <c r="AJ141" s="119">
        <f>IF(MetaData!$F141="US",MetaData!AJ141*6.89476,MetaData!AJ141)</f>
        <v>0</v>
      </c>
      <c r="AK141" s="119">
        <f>IF(MetaData!$F141="US",MetaData!AK141*6.89476,MetaData!AK141)</f>
        <v>0</v>
      </c>
      <c r="AL141" s="117">
        <f>MetaData!AL141</f>
        <v>0</v>
      </c>
      <c r="AM141" s="117" t="str">
        <f>MetaData!AM141</f>
        <v>RI: Rectangular and interlocking ties</v>
      </c>
      <c r="AN141" s="52">
        <f>MetaData!AN141</f>
        <v>4</v>
      </c>
      <c r="AO141" s="102">
        <f>MetaData!AO141</f>
        <v>0</v>
      </c>
      <c r="AP141" s="50">
        <f>IF(MetaData!$F141="US",MetaData!AP141,MetaData!AP141/25.4)</f>
        <v>0.31496062992125984</v>
      </c>
      <c r="AQ141" s="117">
        <f>MetaData!AQ141</f>
        <v>0</v>
      </c>
      <c r="AR141" s="50">
        <f>IF(MetaData!$F141="US",MetaData!AR141,MetaData!AR141/25.4)</f>
        <v>1.9685039370078741</v>
      </c>
      <c r="AS141" s="120">
        <f>IF(MetaData!$F141="US",MetaData!AS141,MetaData!AS141/25.4)</f>
        <v>0.31496062992125984</v>
      </c>
      <c r="AT141" s="117">
        <f>MetaData!AT141</f>
        <v>0</v>
      </c>
      <c r="AU141" s="120">
        <f>IF(MetaData!$F141="US",MetaData!AU141,MetaData!AU141/25.4)</f>
        <v>0</v>
      </c>
      <c r="AV141" s="59">
        <f>MetaData!AV141</f>
        <v>1.6084954386379739E-2</v>
      </c>
      <c r="AW141" s="59"/>
      <c r="AX141" s="55">
        <f>IF(MetaData!$F141="US",MetaData!AX141,MetaData!AX141/6.89476)</f>
        <v>62.366202739471717</v>
      </c>
      <c r="AY141" s="119">
        <f>IF(MetaData!$F141="US",MetaData!AY141,MetaData!AY141/6.89476)</f>
        <v>0</v>
      </c>
      <c r="AZ141" s="119">
        <f>MetaData!AZ141</f>
        <v>0</v>
      </c>
      <c r="BA141" s="115"/>
      <c r="BB141" s="115"/>
      <c r="BC141" s="115"/>
      <c r="BD141" s="115"/>
      <c r="BE141" s="117">
        <f>MetaData!BE141</f>
        <v>0</v>
      </c>
      <c r="BF141" s="52">
        <f>MetaData!BF141</f>
        <v>1</v>
      </c>
    </row>
    <row r="142" spans="1:58" ht="15.75">
      <c r="A142" s="89">
        <f>MetaData!A142</f>
        <v>138</v>
      </c>
      <c r="B142" s="89">
        <f>MetaData!B142</f>
        <v>29</v>
      </c>
      <c r="C142" s="10">
        <f>MetaData!C142</f>
        <v>21</v>
      </c>
      <c r="D142" s="10" t="str">
        <f>MetaData!D142</f>
        <v>CB1</v>
      </c>
      <c r="E142" s="94" t="str">
        <f>MetaData!E142</f>
        <v xml:space="preserve">Galeota et al. (1996) </v>
      </c>
      <c r="F142" s="12" t="s">
        <v>3</v>
      </c>
      <c r="G142" s="14" t="str">
        <f>MetaData!G142</f>
        <v>C</v>
      </c>
      <c r="H142" s="14" t="str">
        <f>MetaData!H142</f>
        <v>S</v>
      </c>
      <c r="I142" s="50">
        <f>IF(MetaData!$F142="US",MetaData!I142,MetaData!I142/6.89476)</f>
        <v>11.603014463157528</v>
      </c>
      <c r="J142" s="92">
        <f>IF(MetaData!$F142="US",MetaData!J142,MetaData!J142/6.89476)</f>
        <v>0</v>
      </c>
      <c r="K142" s="92">
        <f>IF(MetaData!$F142="US",MetaData!K142,MetaData!K142/6.89476)</f>
        <v>0</v>
      </c>
      <c r="L142" s="50">
        <f>IF(MetaData!$F142="US",MetaData!L142,MetaData!L142/4.448)</f>
        <v>224.82014388489208</v>
      </c>
      <c r="M142" s="117">
        <f>MetaData!M142</f>
        <v>2</v>
      </c>
      <c r="N142" s="53">
        <f>IF(MetaData!$F142="US",MetaData!N142,MetaData!N142/25.4)</f>
        <v>9.8425196850393704</v>
      </c>
      <c r="O142" s="53">
        <f>IF(MetaData!$F142="US",MetaData!O142,MetaData!O142/25.4)</f>
        <v>9.8425196850393704</v>
      </c>
      <c r="P142" s="53">
        <f>IF(MetaData!$F142="US",MetaData!P142,MetaData!P142/25.4)</f>
        <v>44.881889763779533</v>
      </c>
      <c r="Q142" s="53">
        <f>IF(MetaData!$F142="US",MetaData!Q142,MetaData!Q142/25.4)</f>
        <v>0</v>
      </c>
      <c r="R142" s="118"/>
      <c r="S142" s="54">
        <f t="shared" si="2"/>
        <v>96.87519375038751</v>
      </c>
      <c r="T142" s="50">
        <f>IF(MetaData!$F142="US",MetaData!T142,MetaData!T142/25.4)</f>
        <v>0.78740157480314965</v>
      </c>
      <c r="U142" s="50">
        <f>IF(MetaData!$F142="US",MetaData!U142,MetaData!U142/25.4)</f>
        <v>0.78740157480314965</v>
      </c>
      <c r="V142" s="50">
        <f>IF(MetaData!$F142="US",MetaData!V142,MetaData!V142/25.4)</f>
        <v>0.78740157480314965</v>
      </c>
      <c r="W142" s="52">
        <f>MetaData!W142</f>
        <v>12</v>
      </c>
      <c r="X142" s="50">
        <v>1.1811023622047245</v>
      </c>
      <c r="Y142" s="52">
        <f>MetaData!Y142</f>
        <v>2</v>
      </c>
      <c r="Z142" s="50">
        <f>IF(MetaData!$F142="US",MetaData!Z142,MetaData!Z142/25.4)</f>
        <v>1.1811023622047245</v>
      </c>
      <c r="AA142" s="52">
        <f>MetaData!AA142</f>
        <v>2</v>
      </c>
      <c r="AB142" s="102">
        <f>MetaData!AB142</f>
        <v>0</v>
      </c>
      <c r="AC142" s="98">
        <f>IF(MetaData!$F142="US",MetaData!AC142,MetaData!AC142/25.4)</f>
        <v>0</v>
      </c>
      <c r="AD142" s="98"/>
      <c r="AE142" s="51">
        <f>MetaData!AE142</f>
        <v>6.0299999999999999E-2</v>
      </c>
      <c r="AF142" s="50">
        <f>IF(MetaData!$F142="US",MetaData!AF142,MetaData!AF142/6.89476)</f>
        <v>62.366202739471717</v>
      </c>
      <c r="AG142" s="119">
        <f>IF(MetaData!$F142="US",MetaData!AG142*6.89476,MetaData!AG142)</f>
        <v>0</v>
      </c>
      <c r="AH142" s="50">
        <f>IF(MetaData!$F142="US",MetaData!AH142,MetaData!AH142/6.89476)</f>
        <v>62.366202739471717</v>
      </c>
      <c r="AI142" s="50">
        <f>IF(MetaData!$F142="US",MetaData!AI142,MetaData!AI142/6.89476)</f>
        <v>62.366202739471717</v>
      </c>
      <c r="AJ142" s="119">
        <f>IF(MetaData!$F142="US",MetaData!AJ142*6.89476,MetaData!AJ142)</f>
        <v>0</v>
      </c>
      <c r="AK142" s="119">
        <f>IF(MetaData!$F142="US",MetaData!AK142*6.89476,MetaData!AK142)</f>
        <v>0</v>
      </c>
      <c r="AL142" s="117">
        <f>MetaData!AL142</f>
        <v>0</v>
      </c>
      <c r="AM142" s="117" t="str">
        <f>MetaData!AM142</f>
        <v>RI: Rectangular and interlocking ties</v>
      </c>
      <c r="AN142" s="52">
        <f>MetaData!AN142</f>
        <v>4</v>
      </c>
      <c r="AO142" s="102">
        <f>MetaData!AO142</f>
        <v>0</v>
      </c>
      <c r="AP142" s="50">
        <f>IF(MetaData!$F142="US",MetaData!AP142,MetaData!AP142/25.4)</f>
        <v>0.31496062992125984</v>
      </c>
      <c r="AQ142" s="117">
        <f>MetaData!AQ142</f>
        <v>0</v>
      </c>
      <c r="AR142" s="50">
        <f>IF(MetaData!$F142="US",MetaData!AR142,MetaData!AR142/25.4)</f>
        <v>1.9685039370078741</v>
      </c>
      <c r="AS142" s="120">
        <f>IF(MetaData!$F142="US",MetaData!AS142,MetaData!AS142/25.4)</f>
        <v>0.31496062992125984</v>
      </c>
      <c r="AT142" s="117">
        <f>MetaData!AT142</f>
        <v>0</v>
      </c>
      <c r="AU142" s="120">
        <f>IF(MetaData!$F142="US",MetaData!AU142,MetaData!AU142/25.4)</f>
        <v>0</v>
      </c>
      <c r="AV142" s="59">
        <f>MetaData!AV142</f>
        <v>1.6084954386379739E-2</v>
      </c>
      <c r="AW142" s="59"/>
      <c r="AX142" s="55">
        <f>IF(MetaData!$F142="US",MetaData!AX142,MetaData!AX142/6.89476)</f>
        <v>62.366202739471717</v>
      </c>
      <c r="AY142" s="119">
        <f>IF(MetaData!$F142="US",MetaData!AY142,MetaData!AY142/6.89476)</f>
        <v>0</v>
      </c>
      <c r="AZ142" s="119">
        <f>MetaData!AZ142</f>
        <v>0</v>
      </c>
      <c r="BA142" s="115"/>
      <c r="BB142" s="115"/>
      <c r="BC142" s="115"/>
      <c r="BD142" s="115"/>
      <c r="BE142" s="117">
        <f>MetaData!BE142</f>
        <v>0</v>
      </c>
      <c r="BF142" s="52">
        <f>MetaData!BF142</f>
        <v>1</v>
      </c>
    </row>
    <row r="143" spans="1:58" ht="15.75">
      <c r="A143" s="89">
        <f>MetaData!A143</f>
        <v>139</v>
      </c>
      <c r="B143" s="89">
        <f>MetaData!B143</f>
        <v>29</v>
      </c>
      <c r="C143" s="10">
        <f>MetaData!C143</f>
        <v>22</v>
      </c>
      <c r="D143" s="10" t="str">
        <f>MetaData!D143</f>
        <v>CB2</v>
      </c>
      <c r="E143" s="94" t="str">
        <f>MetaData!E143</f>
        <v xml:space="preserve">Galeota et al. (1996) </v>
      </c>
      <c r="F143" s="12" t="s">
        <v>3</v>
      </c>
      <c r="G143" s="14" t="str">
        <f>MetaData!G143</f>
        <v>C</v>
      </c>
      <c r="H143" s="14" t="str">
        <f>MetaData!H143</f>
        <v>S</v>
      </c>
      <c r="I143" s="50">
        <f>IF(MetaData!$F143="US",MetaData!I143,MetaData!I143/6.89476)</f>
        <v>11.603014463157528</v>
      </c>
      <c r="J143" s="92">
        <f>IF(MetaData!$F143="US",MetaData!J143,MetaData!J143/6.89476)</f>
        <v>0</v>
      </c>
      <c r="K143" s="92">
        <f>IF(MetaData!$F143="US",MetaData!K143,MetaData!K143/6.89476)</f>
        <v>0</v>
      </c>
      <c r="L143" s="50">
        <f>IF(MetaData!$F143="US",MetaData!L143,MetaData!L143/4.448)</f>
        <v>224.82014388489208</v>
      </c>
      <c r="M143" s="117">
        <f>MetaData!M143</f>
        <v>2</v>
      </c>
      <c r="N143" s="53">
        <f>IF(MetaData!$F143="US",MetaData!N143,MetaData!N143/25.4)</f>
        <v>9.8425196850393704</v>
      </c>
      <c r="O143" s="53">
        <f>IF(MetaData!$F143="US",MetaData!O143,MetaData!O143/25.4)</f>
        <v>9.8425196850393704</v>
      </c>
      <c r="P143" s="53">
        <f>IF(MetaData!$F143="US",MetaData!P143,MetaData!P143/25.4)</f>
        <v>44.881889763779533</v>
      </c>
      <c r="Q143" s="53">
        <f>IF(MetaData!$F143="US",MetaData!Q143,MetaData!Q143/25.4)</f>
        <v>0</v>
      </c>
      <c r="R143" s="118"/>
      <c r="S143" s="54">
        <f t="shared" si="2"/>
        <v>96.87519375038751</v>
      </c>
      <c r="T143" s="50">
        <f>IF(MetaData!$F143="US",MetaData!T143,MetaData!T143/25.4)</f>
        <v>0.78740157480314965</v>
      </c>
      <c r="U143" s="50">
        <f>IF(MetaData!$F143="US",MetaData!U143,MetaData!U143/25.4)</f>
        <v>0.78740157480314965</v>
      </c>
      <c r="V143" s="50">
        <f>IF(MetaData!$F143="US",MetaData!V143,MetaData!V143/25.4)</f>
        <v>0.78740157480314965</v>
      </c>
      <c r="W143" s="52">
        <f>MetaData!W143</f>
        <v>12</v>
      </c>
      <c r="X143" s="50">
        <v>1.1811023622047245</v>
      </c>
      <c r="Y143" s="52">
        <f>MetaData!Y143</f>
        <v>2</v>
      </c>
      <c r="Z143" s="50">
        <f>IF(MetaData!$F143="US",MetaData!Z143,MetaData!Z143/25.4)</f>
        <v>1.1811023622047245</v>
      </c>
      <c r="AA143" s="52">
        <f>MetaData!AA143</f>
        <v>2</v>
      </c>
      <c r="AB143" s="102">
        <f>MetaData!AB143</f>
        <v>0</v>
      </c>
      <c r="AC143" s="98">
        <f>IF(MetaData!$F143="US",MetaData!AC143,MetaData!AC143/25.4)</f>
        <v>0</v>
      </c>
      <c r="AD143" s="98"/>
      <c r="AE143" s="51">
        <f>MetaData!AE143</f>
        <v>6.0299999999999999E-2</v>
      </c>
      <c r="AF143" s="50">
        <f>IF(MetaData!$F143="US",MetaData!AF143,MetaData!AF143/6.89476)</f>
        <v>62.366202739471717</v>
      </c>
      <c r="AG143" s="119">
        <f>IF(MetaData!$F143="US",MetaData!AG143*6.89476,MetaData!AG143)</f>
        <v>0</v>
      </c>
      <c r="AH143" s="50">
        <f>IF(MetaData!$F143="US",MetaData!AH143,MetaData!AH143/6.89476)</f>
        <v>62.366202739471717</v>
      </c>
      <c r="AI143" s="50">
        <f>IF(MetaData!$F143="US",MetaData!AI143,MetaData!AI143/6.89476)</f>
        <v>62.366202739471717</v>
      </c>
      <c r="AJ143" s="119">
        <f>IF(MetaData!$F143="US",MetaData!AJ143*6.89476,MetaData!AJ143)</f>
        <v>0</v>
      </c>
      <c r="AK143" s="119">
        <f>IF(MetaData!$F143="US",MetaData!AK143*6.89476,MetaData!AK143)</f>
        <v>0</v>
      </c>
      <c r="AL143" s="117">
        <f>MetaData!AL143</f>
        <v>0</v>
      </c>
      <c r="AM143" s="117" t="str">
        <f>MetaData!AM143</f>
        <v>RI: Rectangular and interlocking ties</v>
      </c>
      <c r="AN143" s="52">
        <f>MetaData!AN143</f>
        <v>4</v>
      </c>
      <c r="AO143" s="102">
        <f>MetaData!AO143</f>
        <v>0</v>
      </c>
      <c r="AP143" s="50">
        <f>IF(MetaData!$F143="US",MetaData!AP143,MetaData!AP143/25.4)</f>
        <v>0.31496062992125984</v>
      </c>
      <c r="AQ143" s="117">
        <f>MetaData!AQ143</f>
        <v>0</v>
      </c>
      <c r="AR143" s="50">
        <f>IF(MetaData!$F143="US",MetaData!AR143,MetaData!AR143/25.4)</f>
        <v>1.9685039370078741</v>
      </c>
      <c r="AS143" s="120">
        <f>IF(MetaData!$F143="US",MetaData!AS143,MetaData!AS143/25.4)</f>
        <v>0.31496062992125984</v>
      </c>
      <c r="AT143" s="117">
        <f>MetaData!AT143</f>
        <v>0</v>
      </c>
      <c r="AU143" s="120">
        <f>IF(MetaData!$F143="US",MetaData!AU143,MetaData!AU143/25.4)</f>
        <v>0</v>
      </c>
      <c r="AV143" s="59">
        <f>MetaData!AV143</f>
        <v>1.6084954386379739E-2</v>
      </c>
      <c r="AW143" s="59"/>
      <c r="AX143" s="55">
        <f>IF(MetaData!$F143="US",MetaData!AX143,MetaData!AX143/6.89476)</f>
        <v>62.366202739471717</v>
      </c>
      <c r="AY143" s="119">
        <f>IF(MetaData!$F143="US",MetaData!AY143,MetaData!AY143/6.89476)</f>
        <v>0</v>
      </c>
      <c r="AZ143" s="119">
        <f>MetaData!AZ143</f>
        <v>0</v>
      </c>
      <c r="BA143" s="115"/>
      <c r="BB143" s="115"/>
      <c r="BC143" s="115"/>
      <c r="BD143" s="115"/>
      <c r="BE143" s="117">
        <f>MetaData!BE143</f>
        <v>0</v>
      </c>
      <c r="BF143" s="52">
        <f>MetaData!BF143</f>
        <v>1</v>
      </c>
    </row>
    <row r="144" spans="1:58" ht="15.75">
      <c r="A144" s="89">
        <f>MetaData!A144</f>
        <v>140</v>
      </c>
      <c r="B144" s="89">
        <f>MetaData!B144</f>
        <v>29</v>
      </c>
      <c r="C144" s="10">
        <f>MetaData!C144</f>
        <v>23</v>
      </c>
      <c r="D144" s="10" t="str">
        <f>MetaData!D144</f>
        <v xml:space="preserve"> CB3</v>
      </c>
      <c r="E144" s="94" t="str">
        <f>MetaData!E144</f>
        <v xml:space="preserve">Galeota et al. (1996) </v>
      </c>
      <c r="F144" s="12" t="s">
        <v>3</v>
      </c>
      <c r="G144" s="14" t="str">
        <f>MetaData!G144</f>
        <v>C</v>
      </c>
      <c r="H144" s="14" t="str">
        <f>MetaData!H144</f>
        <v>S</v>
      </c>
      <c r="I144" s="50">
        <f>IF(MetaData!$F144="US",MetaData!I144,MetaData!I144/6.89476)</f>
        <v>11.603014463157528</v>
      </c>
      <c r="J144" s="92">
        <f>IF(MetaData!$F144="US",MetaData!J144,MetaData!J144/6.89476)</f>
        <v>0</v>
      </c>
      <c r="K144" s="92">
        <f>IF(MetaData!$F144="US",MetaData!K144,MetaData!K144/6.89476)</f>
        <v>0</v>
      </c>
      <c r="L144" s="50">
        <f>IF(MetaData!$F144="US",MetaData!L144,MetaData!L144/4.448)</f>
        <v>337.2302158273381</v>
      </c>
      <c r="M144" s="117">
        <f>MetaData!M144</f>
        <v>2</v>
      </c>
      <c r="N144" s="53">
        <f>IF(MetaData!$F144="US",MetaData!N144,MetaData!N144/25.4)</f>
        <v>9.8425196850393704</v>
      </c>
      <c r="O144" s="53">
        <f>IF(MetaData!$F144="US",MetaData!O144,MetaData!O144/25.4)</f>
        <v>9.8425196850393704</v>
      </c>
      <c r="P144" s="53">
        <f>IF(MetaData!$F144="US",MetaData!P144,MetaData!P144/25.4)</f>
        <v>44.881889763779533</v>
      </c>
      <c r="Q144" s="53">
        <f>IF(MetaData!$F144="US",MetaData!Q144,MetaData!Q144/25.4)</f>
        <v>0</v>
      </c>
      <c r="R144" s="118"/>
      <c r="S144" s="54">
        <f t="shared" si="2"/>
        <v>96.87519375038751</v>
      </c>
      <c r="T144" s="50">
        <f>IF(MetaData!$F144="US",MetaData!T144,MetaData!T144/25.4)</f>
        <v>0.78740157480314965</v>
      </c>
      <c r="U144" s="50">
        <f>IF(MetaData!$F144="US",MetaData!U144,MetaData!U144/25.4)</f>
        <v>0.78740157480314965</v>
      </c>
      <c r="V144" s="50">
        <f>IF(MetaData!$F144="US",MetaData!V144,MetaData!V144/25.4)</f>
        <v>0.78740157480314965</v>
      </c>
      <c r="W144" s="52">
        <f>MetaData!W144</f>
        <v>12</v>
      </c>
      <c r="X144" s="50">
        <v>1.1811023622047245</v>
      </c>
      <c r="Y144" s="52">
        <f>MetaData!Y144</f>
        <v>2</v>
      </c>
      <c r="Z144" s="50">
        <f>IF(MetaData!$F144="US",MetaData!Z144,MetaData!Z144/25.4)</f>
        <v>1.1811023622047245</v>
      </c>
      <c r="AA144" s="52">
        <f>MetaData!AA144</f>
        <v>2</v>
      </c>
      <c r="AB144" s="102">
        <f>MetaData!AB144</f>
        <v>0</v>
      </c>
      <c r="AC144" s="98">
        <f>IF(MetaData!$F144="US",MetaData!AC144,MetaData!AC144/25.4)</f>
        <v>0</v>
      </c>
      <c r="AD144" s="98"/>
      <c r="AE144" s="51">
        <f>MetaData!AE144</f>
        <v>6.0299999999999999E-2</v>
      </c>
      <c r="AF144" s="50">
        <f>IF(MetaData!$F144="US",MetaData!AF144,MetaData!AF144/6.89476)</f>
        <v>62.366202739471717</v>
      </c>
      <c r="AG144" s="119">
        <f>IF(MetaData!$F144="US",MetaData!AG144*6.89476,MetaData!AG144)</f>
        <v>0</v>
      </c>
      <c r="AH144" s="50">
        <f>IF(MetaData!$F144="US",MetaData!AH144,MetaData!AH144/6.89476)</f>
        <v>62.366202739471717</v>
      </c>
      <c r="AI144" s="50">
        <f>IF(MetaData!$F144="US",MetaData!AI144,MetaData!AI144/6.89476)</f>
        <v>62.366202739471717</v>
      </c>
      <c r="AJ144" s="119">
        <f>IF(MetaData!$F144="US",MetaData!AJ144*6.89476,MetaData!AJ144)</f>
        <v>0</v>
      </c>
      <c r="AK144" s="119">
        <f>IF(MetaData!$F144="US",MetaData!AK144*6.89476,MetaData!AK144)</f>
        <v>0</v>
      </c>
      <c r="AL144" s="117">
        <f>MetaData!AL144</f>
        <v>0</v>
      </c>
      <c r="AM144" s="117" t="str">
        <f>MetaData!AM144</f>
        <v>RI: Rectangular and interlocking ties</v>
      </c>
      <c r="AN144" s="52">
        <f>MetaData!AN144</f>
        <v>4</v>
      </c>
      <c r="AO144" s="102">
        <f>MetaData!AO144</f>
        <v>0</v>
      </c>
      <c r="AP144" s="50">
        <f>IF(MetaData!$F144="US",MetaData!AP144,MetaData!AP144/25.4)</f>
        <v>0.31496062992125984</v>
      </c>
      <c r="AQ144" s="117">
        <f>MetaData!AQ144</f>
        <v>0</v>
      </c>
      <c r="AR144" s="50">
        <f>IF(MetaData!$F144="US",MetaData!AR144,MetaData!AR144/25.4)</f>
        <v>1.9685039370078741</v>
      </c>
      <c r="AS144" s="120">
        <f>IF(MetaData!$F144="US",MetaData!AS144,MetaData!AS144/25.4)</f>
        <v>0.31496062992125984</v>
      </c>
      <c r="AT144" s="117">
        <f>MetaData!AT144</f>
        <v>0</v>
      </c>
      <c r="AU144" s="120">
        <f>IF(MetaData!$F144="US",MetaData!AU144,MetaData!AU144/25.4)</f>
        <v>0</v>
      </c>
      <c r="AV144" s="59">
        <f>MetaData!AV144</f>
        <v>1.6084954386379739E-2</v>
      </c>
      <c r="AW144" s="59"/>
      <c r="AX144" s="55">
        <f>IF(MetaData!$F144="US",MetaData!AX144,MetaData!AX144/6.89476)</f>
        <v>62.366202739471717</v>
      </c>
      <c r="AY144" s="119">
        <f>IF(MetaData!$F144="US",MetaData!AY144,MetaData!AY144/6.89476)</f>
        <v>0</v>
      </c>
      <c r="AZ144" s="119">
        <f>MetaData!AZ144</f>
        <v>0</v>
      </c>
      <c r="BA144" s="115"/>
      <c r="BB144" s="115"/>
      <c r="BC144" s="115"/>
      <c r="BD144" s="115"/>
      <c r="BE144" s="117">
        <f>MetaData!BE144</f>
        <v>0</v>
      </c>
      <c r="BF144" s="52">
        <f>MetaData!BF144</f>
        <v>1</v>
      </c>
    </row>
    <row r="145" spans="1:58" ht="15.75">
      <c r="A145" s="89">
        <f>MetaData!A145</f>
        <v>141</v>
      </c>
      <c r="B145" s="89">
        <f>MetaData!B145</f>
        <v>29</v>
      </c>
      <c r="C145" s="10">
        <f>MetaData!C145</f>
        <v>24</v>
      </c>
      <c r="D145" s="10" t="str">
        <f>MetaData!D145</f>
        <v>CB4</v>
      </c>
      <c r="E145" s="94" t="str">
        <f>MetaData!E145</f>
        <v xml:space="preserve">Galeota et al. (1996) </v>
      </c>
      <c r="F145" s="12" t="s">
        <v>3</v>
      </c>
      <c r="G145" s="14" t="str">
        <f>MetaData!G145</f>
        <v>C</v>
      </c>
      <c r="H145" s="14" t="str">
        <f>MetaData!H145</f>
        <v>S</v>
      </c>
      <c r="I145" s="50">
        <f>IF(MetaData!$F145="US",MetaData!I145,MetaData!I145/6.89476)</f>
        <v>11.603014463157528</v>
      </c>
      <c r="J145" s="92">
        <f>IF(MetaData!$F145="US",MetaData!J145,MetaData!J145/6.89476)</f>
        <v>0</v>
      </c>
      <c r="K145" s="92">
        <f>IF(MetaData!$F145="US",MetaData!K145,MetaData!K145/6.89476)</f>
        <v>0</v>
      </c>
      <c r="L145" s="50">
        <f>IF(MetaData!$F145="US",MetaData!L145,MetaData!L145/4.448)</f>
        <v>337.2302158273381</v>
      </c>
      <c r="M145" s="117">
        <f>MetaData!M145</f>
        <v>2</v>
      </c>
      <c r="N145" s="53">
        <f>IF(MetaData!$F145="US",MetaData!N145,MetaData!N145/25.4)</f>
        <v>9.8425196850393704</v>
      </c>
      <c r="O145" s="53">
        <f>IF(MetaData!$F145="US",MetaData!O145,MetaData!O145/25.4)</f>
        <v>9.8425196850393704</v>
      </c>
      <c r="P145" s="53">
        <f>IF(MetaData!$F145="US",MetaData!P145,MetaData!P145/25.4)</f>
        <v>44.881889763779533</v>
      </c>
      <c r="Q145" s="53">
        <f>IF(MetaData!$F145="US",MetaData!Q145,MetaData!Q145/25.4)</f>
        <v>0</v>
      </c>
      <c r="R145" s="118"/>
      <c r="S145" s="54">
        <f t="shared" si="2"/>
        <v>96.87519375038751</v>
      </c>
      <c r="T145" s="50">
        <f>IF(MetaData!$F145="US",MetaData!T145,MetaData!T145/25.4)</f>
        <v>0.78740157480314965</v>
      </c>
      <c r="U145" s="50">
        <f>IF(MetaData!$F145="US",MetaData!U145,MetaData!U145/25.4)</f>
        <v>0.78740157480314965</v>
      </c>
      <c r="V145" s="50">
        <f>IF(MetaData!$F145="US",MetaData!V145,MetaData!V145/25.4)</f>
        <v>0.78740157480314965</v>
      </c>
      <c r="W145" s="52">
        <f>MetaData!W145</f>
        <v>12</v>
      </c>
      <c r="X145" s="50">
        <v>1.1811023622047245</v>
      </c>
      <c r="Y145" s="52">
        <f>MetaData!Y145</f>
        <v>2</v>
      </c>
      <c r="Z145" s="50">
        <f>IF(MetaData!$F145="US",MetaData!Z145,MetaData!Z145/25.4)</f>
        <v>1.1811023622047245</v>
      </c>
      <c r="AA145" s="52">
        <f>MetaData!AA145</f>
        <v>2</v>
      </c>
      <c r="AB145" s="102">
        <f>MetaData!AB145</f>
        <v>0</v>
      </c>
      <c r="AC145" s="98">
        <f>IF(MetaData!$F145="US",MetaData!AC145,MetaData!AC145/25.4)</f>
        <v>0</v>
      </c>
      <c r="AD145" s="98"/>
      <c r="AE145" s="51">
        <f>MetaData!AE145</f>
        <v>6.0299999999999999E-2</v>
      </c>
      <c r="AF145" s="50">
        <f>IF(MetaData!$F145="US",MetaData!AF145,MetaData!AF145/6.89476)</f>
        <v>62.366202739471717</v>
      </c>
      <c r="AG145" s="119">
        <f>IF(MetaData!$F145="US",MetaData!AG145*6.89476,MetaData!AG145)</f>
        <v>0</v>
      </c>
      <c r="AH145" s="50">
        <f>IF(MetaData!$F145="US",MetaData!AH145,MetaData!AH145/6.89476)</f>
        <v>62.366202739471717</v>
      </c>
      <c r="AI145" s="50">
        <f>IF(MetaData!$F145="US",MetaData!AI145,MetaData!AI145/6.89476)</f>
        <v>62.366202739471717</v>
      </c>
      <c r="AJ145" s="119">
        <f>IF(MetaData!$F145="US",MetaData!AJ145*6.89476,MetaData!AJ145)</f>
        <v>0</v>
      </c>
      <c r="AK145" s="119">
        <f>IF(MetaData!$F145="US",MetaData!AK145*6.89476,MetaData!AK145)</f>
        <v>0</v>
      </c>
      <c r="AL145" s="117">
        <f>MetaData!AL145</f>
        <v>0</v>
      </c>
      <c r="AM145" s="117" t="str">
        <f>MetaData!AM145</f>
        <v>RI: Rectangular and interlocking ties</v>
      </c>
      <c r="AN145" s="52">
        <f>MetaData!AN145</f>
        <v>4</v>
      </c>
      <c r="AO145" s="102">
        <f>MetaData!AO145</f>
        <v>0</v>
      </c>
      <c r="AP145" s="50">
        <f>IF(MetaData!$F145="US",MetaData!AP145,MetaData!AP145/25.4)</f>
        <v>0.31496062992125984</v>
      </c>
      <c r="AQ145" s="117">
        <f>MetaData!AQ145</f>
        <v>0</v>
      </c>
      <c r="AR145" s="50">
        <f>IF(MetaData!$F145="US",MetaData!AR145,MetaData!AR145/25.4)</f>
        <v>1.9685039370078741</v>
      </c>
      <c r="AS145" s="120">
        <f>IF(MetaData!$F145="US",MetaData!AS145,MetaData!AS145/25.4)</f>
        <v>0.31496062992125984</v>
      </c>
      <c r="AT145" s="117">
        <f>MetaData!AT145</f>
        <v>0</v>
      </c>
      <c r="AU145" s="120">
        <f>IF(MetaData!$F145="US",MetaData!AU145,MetaData!AU145/25.4)</f>
        <v>0</v>
      </c>
      <c r="AV145" s="59">
        <f>MetaData!AV145</f>
        <v>1.6084954386379739E-2</v>
      </c>
      <c r="AW145" s="59"/>
      <c r="AX145" s="55">
        <f>IF(MetaData!$F145="US",MetaData!AX145,MetaData!AX145/6.89476)</f>
        <v>62.366202739471717</v>
      </c>
      <c r="AY145" s="119">
        <f>IF(MetaData!$F145="US",MetaData!AY145,MetaData!AY145/6.89476)</f>
        <v>0</v>
      </c>
      <c r="AZ145" s="119">
        <f>MetaData!AZ145</f>
        <v>0</v>
      </c>
      <c r="BA145" s="115"/>
      <c r="BB145" s="115"/>
      <c r="BC145" s="115"/>
      <c r="BD145" s="115"/>
      <c r="BE145" s="117">
        <f>MetaData!BE145</f>
        <v>0</v>
      </c>
      <c r="BF145" s="52">
        <f>MetaData!BF145</f>
        <v>1</v>
      </c>
    </row>
    <row r="146" spans="1:58" ht="15.75">
      <c r="A146" s="89">
        <f>MetaData!A146</f>
        <v>142</v>
      </c>
      <c r="B146" s="89">
        <f>MetaData!B146</f>
        <v>30</v>
      </c>
      <c r="C146" s="10">
        <f>MetaData!C146</f>
        <v>1</v>
      </c>
      <c r="D146" s="10" t="str">
        <f>MetaData!D146</f>
        <v>No. 1</v>
      </c>
      <c r="E146" s="94" t="str">
        <f>MetaData!E146</f>
        <v>Gill et al. (1979)</v>
      </c>
      <c r="F146" s="12" t="s">
        <v>3</v>
      </c>
      <c r="G146" s="14" t="str">
        <f>MetaData!G146</f>
        <v>C</v>
      </c>
      <c r="H146" s="14" t="str">
        <f>MetaData!H146</f>
        <v>S</v>
      </c>
      <c r="I146" s="50">
        <f>IF(MetaData!$F146="US",MetaData!I146,MetaData!I146/6.89476)</f>
        <v>3.3503704262367364</v>
      </c>
      <c r="J146" s="92">
        <f>IF(MetaData!$F146="US",MetaData!J146,MetaData!J146/6.89476)</f>
        <v>0</v>
      </c>
      <c r="K146" s="92">
        <f>IF(MetaData!$F146="US",MetaData!K146,MetaData!K146/6.89476)</f>
        <v>0</v>
      </c>
      <c r="L146" s="50">
        <f>IF(MetaData!$F146="US",MetaData!L146,MetaData!L146/4.448)</f>
        <v>408.04856115107913</v>
      </c>
      <c r="M146" s="117">
        <f>MetaData!M146</f>
        <v>2</v>
      </c>
      <c r="N146" s="53">
        <f>IF(MetaData!$F146="US",MetaData!N146,MetaData!N146/25.4)</f>
        <v>21.653543307086615</v>
      </c>
      <c r="O146" s="53">
        <f>IF(MetaData!$F146="US",MetaData!O146,MetaData!O146/25.4)</f>
        <v>21.653543307086615</v>
      </c>
      <c r="P146" s="53">
        <f>IF(MetaData!$F146="US",MetaData!P146,MetaData!P146/25.4)</f>
        <v>47.244094488188978</v>
      </c>
      <c r="Q146" s="53">
        <f>IF(MetaData!$F146="US",MetaData!Q146,MetaData!Q146/25.4)</f>
        <v>0</v>
      </c>
      <c r="R146" s="118"/>
      <c r="S146" s="54">
        <f t="shared" si="2"/>
        <v>468.87593775187554</v>
      </c>
      <c r="T146" s="50">
        <f>IF(MetaData!$F146="US",MetaData!T146,MetaData!T146/25.4)</f>
        <v>0.94488188976377963</v>
      </c>
      <c r="U146" s="50">
        <f>IF(MetaData!$F146="US",MetaData!U146,MetaData!U146/25.4)</f>
        <v>0.94488188976377963</v>
      </c>
      <c r="V146" s="50">
        <f>IF(MetaData!$F146="US",MetaData!V146,MetaData!V146/25.4)</f>
        <v>0.94488188976377963</v>
      </c>
      <c r="W146" s="52">
        <f>MetaData!W146</f>
        <v>12</v>
      </c>
      <c r="X146" s="50">
        <v>1.5748031496062993</v>
      </c>
      <c r="Y146" s="52">
        <f>MetaData!Y146</f>
        <v>2</v>
      </c>
      <c r="Z146" s="50">
        <f>IF(MetaData!$F146="US",MetaData!Z146,MetaData!Z146/25.4)</f>
        <v>1.5748031496062993</v>
      </c>
      <c r="AA146" s="52">
        <f>MetaData!AA146</f>
        <v>2</v>
      </c>
      <c r="AB146" s="102">
        <f>MetaData!AB146</f>
        <v>0</v>
      </c>
      <c r="AC146" s="98">
        <f>IF(MetaData!$F146="US",MetaData!AC146,MetaData!AC146/25.4)</f>
        <v>0</v>
      </c>
      <c r="AD146" s="98"/>
      <c r="AE146" s="51">
        <f>MetaData!AE146</f>
        <v>1.7899999999999999E-2</v>
      </c>
      <c r="AF146" s="50">
        <f>IF(MetaData!$F146="US",MetaData!AF146,MetaData!AF146/6.89476)</f>
        <v>54.389130296050915</v>
      </c>
      <c r="AG146" s="119">
        <f>IF(MetaData!$F146="US",MetaData!AG146*6.89476,MetaData!AG146)</f>
        <v>635.6</v>
      </c>
      <c r="AH146" s="50">
        <f>IF(MetaData!$F146="US",MetaData!AH146,MetaData!AH146/6.89476)</f>
        <v>54.389130296050915</v>
      </c>
      <c r="AI146" s="50">
        <f>IF(MetaData!$F146="US",MetaData!AI146,MetaData!AI146/6.89476)</f>
        <v>54.389130296050915</v>
      </c>
      <c r="AJ146" s="119">
        <f>IF(MetaData!$F146="US",MetaData!AJ146*6.89476,MetaData!AJ146)</f>
        <v>635.6</v>
      </c>
      <c r="AK146" s="119">
        <f>IF(MetaData!$F146="US",MetaData!AK146*6.89476,MetaData!AK146)</f>
        <v>635.6</v>
      </c>
      <c r="AL146" s="117">
        <f>MetaData!AL146</f>
        <v>380</v>
      </c>
      <c r="AM146" s="117" t="str">
        <f>MetaData!AM146</f>
        <v>RO: Rectangular and octagonal ties</v>
      </c>
      <c r="AN146" s="52">
        <f>MetaData!AN146</f>
        <v>4</v>
      </c>
      <c r="AO146" s="102">
        <f>MetaData!AO146</f>
        <v>0</v>
      </c>
      <c r="AP146" s="50">
        <f>IF(MetaData!$F146="US",MetaData!AP146,MetaData!AP146/25.4)</f>
        <v>0.39370078740157483</v>
      </c>
      <c r="AQ146" s="117">
        <f>MetaData!AQ146</f>
        <v>8</v>
      </c>
      <c r="AR146" s="50">
        <f>IF(MetaData!$F146="US",MetaData!AR146,MetaData!AR146/25.4)</f>
        <v>3.1496062992125986</v>
      </c>
      <c r="AS146" s="120">
        <f>IF(MetaData!$F146="US",MetaData!AS146,MetaData!AS146/25.4)</f>
        <v>0.39370078740157483</v>
      </c>
      <c r="AT146" s="117">
        <f>MetaData!AT146</f>
        <v>5</v>
      </c>
      <c r="AU146" s="120">
        <f>IF(MetaData!$F146="US",MetaData!AU146,MetaData!AU146/25.4)</f>
        <v>5.3149606299212602</v>
      </c>
      <c r="AV146" s="59">
        <f>MetaData!AV146</f>
        <v>7.1399833036131666E-3</v>
      </c>
      <c r="AW146" s="59"/>
      <c r="AX146" s="55">
        <f>IF(MetaData!$F146="US",MetaData!AX146,MetaData!AX146/6.89476)</f>
        <v>43.076191194472322</v>
      </c>
      <c r="AY146" s="119">
        <f>IF(MetaData!$F146="US",MetaData!AY146,MetaData!AY146/6.89476)</f>
        <v>60.451705353050727</v>
      </c>
      <c r="AZ146" s="119">
        <f>MetaData!AZ146</f>
        <v>275</v>
      </c>
      <c r="BA146" s="115"/>
      <c r="BB146" s="115"/>
      <c r="BC146" s="115"/>
      <c r="BD146" s="115"/>
      <c r="BE146" s="117">
        <f>MetaData!BE146</f>
        <v>0</v>
      </c>
      <c r="BF146" s="52">
        <f>MetaData!BF146</f>
        <v>1</v>
      </c>
    </row>
    <row r="147" spans="1:58" ht="15.75">
      <c r="A147" s="89">
        <f>MetaData!A147</f>
        <v>143</v>
      </c>
      <c r="B147" s="89">
        <f>MetaData!B147</f>
        <v>30</v>
      </c>
      <c r="C147" s="10">
        <f>MetaData!C147</f>
        <v>2</v>
      </c>
      <c r="D147" s="10" t="str">
        <f>MetaData!D147</f>
        <v xml:space="preserve"> No. 2</v>
      </c>
      <c r="E147" s="94" t="str">
        <f>MetaData!E147</f>
        <v>Gill et al. (1979)</v>
      </c>
      <c r="F147" s="12" t="s">
        <v>3</v>
      </c>
      <c r="G147" s="14" t="str">
        <f>MetaData!G147</f>
        <v>C</v>
      </c>
      <c r="H147" s="14" t="str">
        <f>MetaData!H147</f>
        <v>S</v>
      </c>
      <c r="I147" s="50">
        <f>IF(MetaData!$F147="US",MetaData!I147,MetaData!I147/6.89476)</f>
        <v>6.004559984684021</v>
      </c>
      <c r="J147" s="92">
        <f>IF(MetaData!$F147="US",MetaData!J147,MetaData!J147/6.89476)</f>
        <v>0</v>
      </c>
      <c r="K147" s="92">
        <f>IF(MetaData!$F147="US",MetaData!K147,MetaData!K147/6.89476)</f>
        <v>0</v>
      </c>
      <c r="L147" s="50">
        <f>IF(MetaData!$F147="US",MetaData!L147,MetaData!L147/4.448)</f>
        <v>602.51798561151077</v>
      </c>
      <c r="M147" s="117">
        <f>MetaData!M147</f>
        <v>2</v>
      </c>
      <c r="N147" s="53">
        <f>IF(MetaData!$F147="US",MetaData!N147,MetaData!N147/25.4)</f>
        <v>21.653543307086615</v>
      </c>
      <c r="O147" s="53">
        <f>IF(MetaData!$F147="US",MetaData!O147,MetaData!O147/25.4)</f>
        <v>21.653543307086615</v>
      </c>
      <c r="P147" s="53">
        <f>IF(MetaData!$F147="US",MetaData!P147,MetaData!P147/25.4)</f>
        <v>47.244094488188978</v>
      </c>
      <c r="Q147" s="53">
        <f>IF(MetaData!$F147="US",MetaData!Q147,MetaData!Q147/25.4)</f>
        <v>0</v>
      </c>
      <c r="R147" s="118"/>
      <c r="S147" s="54">
        <f t="shared" si="2"/>
        <v>468.87593775187554</v>
      </c>
      <c r="T147" s="50">
        <f>IF(MetaData!$F147="US",MetaData!T147,MetaData!T147/25.4)</f>
        <v>0.94488188976377963</v>
      </c>
      <c r="U147" s="50">
        <f>IF(MetaData!$F147="US",MetaData!U147,MetaData!U147/25.4)</f>
        <v>0.94488188976377963</v>
      </c>
      <c r="V147" s="50">
        <f>IF(MetaData!$F147="US",MetaData!V147,MetaData!V147/25.4)</f>
        <v>0.94488188976377963</v>
      </c>
      <c r="W147" s="52">
        <f>MetaData!W147</f>
        <v>12</v>
      </c>
      <c r="X147" s="50">
        <v>1.4960629921259843</v>
      </c>
      <c r="Y147" s="52">
        <f>MetaData!Y147</f>
        <v>2</v>
      </c>
      <c r="Z147" s="50">
        <f>IF(MetaData!$F147="US",MetaData!Z147,MetaData!Z147/25.4)</f>
        <v>1.4960629921259843</v>
      </c>
      <c r="AA147" s="52">
        <f>MetaData!AA147</f>
        <v>2</v>
      </c>
      <c r="AB147" s="102">
        <f>MetaData!AB147</f>
        <v>0</v>
      </c>
      <c r="AC147" s="98">
        <f>IF(MetaData!$F147="US",MetaData!AC147,MetaData!AC147/25.4)</f>
        <v>0</v>
      </c>
      <c r="AD147" s="98"/>
      <c r="AE147" s="51">
        <f>MetaData!AE147</f>
        <v>1.7899999999999999E-2</v>
      </c>
      <c r="AF147" s="50">
        <f>IF(MetaData!$F147="US",MetaData!AF147,MetaData!AF147/6.89476)</f>
        <v>54.389130296050915</v>
      </c>
      <c r="AG147" s="119">
        <f>IF(MetaData!$F147="US",MetaData!AG147*6.89476,MetaData!AG147)</f>
        <v>635.6</v>
      </c>
      <c r="AH147" s="50">
        <f>IF(MetaData!$F147="US",MetaData!AH147,MetaData!AH147/6.89476)</f>
        <v>54.389130296050915</v>
      </c>
      <c r="AI147" s="50">
        <f>IF(MetaData!$F147="US",MetaData!AI147,MetaData!AI147/6.89476)</f>
        <v>54.389130296050915</v>
      </c>
      <c r="AJ147" s="119">
        <f>IF(MetaData!$F147="US",MetaData!AJ147*6.89476,MetaData!AJ147)</f>
        <v>635.6</v>
      </c>
      <c r="AK147" s="119">
        <f>IF(MetaData!$F147="US",MetaData!AK147*6.89476,MetaData!AK147)</f>
        <v>635.6</v>
      </c>
      <c r="AL147" s="117">
        <f>MetaData!AL147</f>
        <v>380</v>
      </c>
      <c r="AM147" s="117" t="str">
        <f>MetaData!AM147</f>
        <v>RO: Rectangular and octagonal ties</v>
      </c>
      <c r="AN147" s="52">
        <f>MetaData!AN147</f>
        <v>4</v>
      </c>
      <c r="AO147" s="102">
        <f>MetaData!AO147</f>
        <v>0</v>
      </c>
      <c r="AP147" s="50">
        <f>IF(MetaData!$F147="US",MetaData!AP147,MetaData!AP147/25.4)</f>
        <v>0.47244094488188981</v>
      </c>
      <c r="AQ147" s="117">
        <f>MetaData!AQ147</f>
        <v>8</v>
      </c>
      <c r="AR147" s="50">
        <f>IF(MetaData!$F147="US",MetaData!AR147,MetaData!AR147/25.4)</f>
        <v>2.9527559055118111</v>
      </c>
      <c r="AS147" s="120">
        <f>IF(MetaData!$F147="US",MetaData!AS147,MetaData!AS147/25.4)</f>
        <v>0.47244094488188981</v>
      </c>
      <c r="AT147" s="117">
        <f>MetaData!AT147</f>
        <v>3</v>
      </c>
      <c r="AU147" s="120">
        <f>IF(MetaData!$F147="US",MetaData!AU147,MetaData!AU147/25.4)</f>
        <v>8.1102362204724407</v>
      </c>
      <c r="AV147" s="59">
        <f>MetaData!AV147</f>
        <v>1.0967014354349823E-2</v>
      </c>
      <c r="AW147" s="59"/>
      <c r="AX147" s="55">
        <f>IF(MetaData!$F147="US",MetaData!AX147,MetaData!AX147/6.89476)</f>
        <v>45.831907129472235</v>
      </c>
      <c r="AY147" s="119">
        <f>IF(MetaData!$F147="US",MetaData!AY147,MetaData!AY147/6.89476)</f>
        <v>63.90360215584009</v>
      </c>
      <c r="AZ147" s="119">
        <f>MetaData!AZ147</f>
        <v>275</v>
      </c>
      <c r="BA147" s="115"/>
      <c r="BB147" s="115"/>
      <c r="BC147" s="115"/>
      <c r="BD147" s="115"/>
      <c r="BE147" s="117">
        <f>MetaData!BE147</f>
        <v>0</v>
      </c>
      <c r="BF147" s="52">
        <f>MetaData!BF147</f>
        <v>1</v>
      </c>
    </row>
    <row r="148" spans="1:58" ht="15.75">
      <c r="A148" s="89">
        <f>MetaData!A148</f>
        <v>144</v>
      </c>
      <c r="B148" s="89">
        <f>MetaData!B148</f>
        <v>30</v>
      </c>
      <c r="C148" s="10">
        <f>MetaData!C148</f>
        <v>3</v>
      </c>
      <c r="D148" s="10" t="str">
        <f>MetaData!D148</f>
        <v>No. 3</v>
      </c>
      <c r="E148" s="94" t="str">
        <f>MetaData!E148</f>
        <v>Gill et al. (1979)</v>
      </c>
      <c r="F148" s="12" t="s">
        <v>3</v>
      </c>
      <c r="G148" s="14" t="str">
        <f>MetaData!G148</f>
        <v>C</v>
      </c>
      <c r="H148" s="14" t="str">
        <f>MetaData!H148</f>
        <v>S</v>
      </c>
      <c r="I148" s="50">
        <f>IF(MetaData!$F148="US",MetaData!I148,MetaData!I148/6.89476)</f>
        <v>3.1038063688946389</v>
      </c>
      <c r="J148" s="92">
        <f>IF(MetaData!$F148="US",MetaData!J148,MetaData!J148/6.89476)</f>
        <v>0</v>
      </c>
      <c r="K148" s="92">
        <f>IF(MetaData!$F148="US",MetaData!K148,MetaData!K148/6.89476)</f>
        <v>0</v>
      </c>
      <c r="L148" s="50">
        <f>IF(MetaData!$F148="US",MetaData!L148,MetaData!L148/4.448)</f>
        <v>611.28597122302153</v>
      </c>
      <c r="M148" s="117">
        <f>MetaData!M148</f>
        <v>2</v>
      </c>
      <c r="N148" s="53">
        <f>IF(MetaData!$F148="US",MetaData!N148,MetaData!N148/25.4)</f>
        <v>21.653543307086615</v>
      </c>
      <c r="O148" s="53">
        <f>IF(MetaData!$F148="US",MetaData!O148,MetaData!O148/25.4)</f>
        <v>21.653543307086615</v>
      </c>
      <c r="P148" s="53">
        <f>IF(MetaData!$F148="US",MetaData!P148,MetaData!P148/25.4)</f>
        <v>47.244094488188978</v>
      </c>
      <c r="Q148" s="53">
        <f>IF(MetaData!$F148="US",MetaData!Q148,MetaData!Q148/25.4)</f>
        <v>0</v>
      </c>
      <c r="R148" s="118"/>
      <c r="S148" s="54">
        <f t="shared" si="2"/>
        <v>468.87593775187554</v>
      </c>
      <c r="T148" s="50">
        <f>IF(MetaData!$F148="US",MetaData!T148,MetaData!T148/25.4)</f>
        <v>0.94488188976377963</v>
      </c>
      <c r="U148" s="50">
        <f>IF(MetaData!$F148="US",MetaData!U148,MetaData!U148/25.4)</f>
        <v>0.94488188976377963</v>
      </c>
      <c r="V148" s="50">
        <f>IF(MetaData!$F148="US",MetaData!V148,MetaData!V148/25.4)</f>
        <v>0.94488188976377963</v>
      </c>
      <c r="W148" s="52">
        <f>MetaData!W148</f>
        <v>12</v>
      </c>
      <c r="X148" s="50">
        <v>1.5748031496062993</v>
      </c>
      <c r="Y148" s="52">
        <f>MetaData!Y148</f>
        <v>2</v>
      </c>
      <c r="Z148" s="50">
        <f>IF(MetaData!$F148="US",MetaData!Z148,MetaData!Z148/25.4)</f>
        <v>1.5748031496062993</v>
      </c>
      <c r="AA148" s="52">
        <f>MetaData!AA148</f>
        <v>2</v>
      </c>
      <c r="AB148" s="102">
        <f>MetaData!AB148</f>
        <v>0</v>
      </c>
      <c r="AC148" s="98">
        <f>IF(MetaData!$F148="US",MetaData!AC148,MetaData!AC148/25.4)</f>
        <v>0</v>
      </c>
      <c r="AD148" s="98"/>
      <c r="AE148" s="51">
        <f>MetaData!AE148</f>
        <v>1.7899999999999999E-2</v>
      </c>
      <c r="AF148" s="50">
        <f>IF(MetaData!$F148="US",MetaData!AF148,MetaData!AF148/6.89476)</f>
        <v>54.389130296050915</v>
      </c>
      <c r="AG148" s="119">
        <f>IF(MetaData!$F148="US",MetaData!AG148*6.89476,MetaData!AG148)</f>
        <v>635.6</v>
      </c>
      <c r="AH148" s="50">
        <f>IF(MetaData!$F148="US",MetaData!AH148,MetaData!AH148/6.89476)</f>
        <v>54.389130296050915</v>
      </c>
      <c r="AI148" s="50">
        <f>IF(MetaData!$F148="US",MetaData!AI148,MetaData!AI148/6.89476)</f>
        <v>54.389130296050915</v>
      </c>
      <c r="AJ148" s="119">
        <f>IF(MetaData!$F148="US",MetaData!AJ148*6.89476,MetaData!AJ148)</f>
        <v>635.6</v>
      </c>
      <c r="AK148" s="119">
        <f>IF(MetaData!$F148="US",MetaData!AK148*6.89476,MetaData!AK148)</f>
        <v>635.6</v>
      </c>
      <c r="AL148" s="117">
        <f>MetaData!AL148</f>
        <v>380</v>
      </c>
      <c r="AM148" s="117" t="str">
        <f>MetaData!AM148</f>
        <v>RI: Rectangular and interlocking ties</v>
      </c>
      <c r="AN148" s="52">
        <f>MetaData!AN148</f>
        <v>4</v>
      </c>
      <c r="AO148" s="102">
        <f>MetaData!AO148</f>
        <v>0</v>
      </c>
      <c r="AP148" s="50">
        <f>IF(MetaData!$F148="US",MetaData!AP148,MetaData!AP148/25.4)</f>
        <v>0.39370078740157483</v>
      </c>
      <c r="AQ148" s="117">
        <f>MetaData!AQ148</f>
        <v>8</v>
      </c>
      <c r="AR148" s="50">
        <f>IF(MetaData!$F148="US",MetaData!AR148,MetaData!AR148/25.4)</f>
        <v>2.9527559055118111</v>
      </c>
      <c r="AS148" s="120">
        <f>IF(MetaData!$F148="US",MetaData!AS148,MetaData!AS148/25.4)</f>
        <v>0.39370078740157483</v>
      </c>
      <c r="AT148" s="117">
        <f>MetaData!AT148</f>
        <v>6</v>
      </c>
      <c r="AU148" s="120">
        <f>IF(MetaData!$F148="US",MetaData!AU148,MetaData!AU148/25.4)</f>
        <v>4.0551181102362204</v>
      </c>
      <c r="AV148" s="59">
        <f>MetaData!AV148</f>
        <v>7.6159821905207106E-3</v>
      </c>
      <c r="AW148" s="59"/>
      <c r="AX148" s="55">
        <f>IF(MetaData!$F148="US",MetaData!AX148,MetaData!AX148/6.89476)</f>
        <v>43.076191194472322</v>
      </c>
      <c r="AY148" s="119">
        <f>IF(MetaData!$F148="US",MetaData!AY148,MetaData!AY148/6.89476)</f>
        <v>60.451705353050727</v>
      </c>
      <c r="AZ148" s="119">
        <f>MetaData!AZ148</f>
        <v>275</v>
      </c>
      <c r="BA148" s="115"/>
      <c r="BB148" s="115"/>
      <c r="BC148" s="115"/>
      <c r="BD148" s="115"/>
      <c r="BE148" s="117">
        <f>MetaData!BE148</f>
        <v>0</v>
      </c>
      <c r="BF148" s="52">
        <f>MetaData!BF148</f>
        <v>1</v>
      </c>
    </row>
    <row r="149" spans="1:58" ht="15.75">
      <c r="A149" s="89">
        <f>MetaData!A149</f>
        <v>145</v>
      </c>
      <c r="B149" s="89">
        <f>MetaData!B149</f>
        <v>30</v>
      </c>
      <c r="C149" s="10">
        <f>MetaData!C149</f>
        <v>4</v>
      </c>
      <c r="D149" s="10" t="str">
        <f>MetaData!D149</f>
        <v>No. 4</v>
      </c>
      <c r="E149" s="94" t="str">
        <f>MetaData!E149</f>
        <v>Gill et al. (1979)</v>
      </c>
      <c r="F149" s="12" t="s">
        <v>3</v>
      </c>
      <c r="G149" s="14" t="str">
        <f>MetaData!G149</f>
        <v>C</v>
      </c>
      <c r="H149" s="14" t="str">
        <f>MetaData!H149</f>
        <v>S</v>
      </c>
      <c r="I149" s="50">
        <f>IF(MetaData!$F149="US",MetaData!I149,MetaData!I149/6.89476)</f>
        <v>3.4083854985525242</v>
      </c>
      <c r="J149" s="92">
        <f>IF(MetaData!$F149="US",MetaData!J149,MetaData!J149/6.89476)</f>
        <v>0</v>
      </c>
      <c r="K149" s="92">
        <f>IF(MetaData!$F149="US",MetaData!K149,MetaData!K149/6.89476)</f>
        <v>0</v>
      </c>
      <c r="L149" s="50">
        <f>IF(MetaData!$F149="US",MetaData!L149,MetaData!L149/4.448)</f>
        <v>958.85791366906471</v>
      </c>
      <c r="M149" s="117">
        <f>MetaData!M149</f>
        <v>2</v>
      </c>
      <c r="N149" s="53">
        <f>IF(MetaData!$F149="US",MetaData!N149,MetaData!N149/25.4)</f>
        <v>21.653543307086615</v>
      </c>
      <c r="O149" s="53">
        <f>IF(MetaData!$F149="US",MetaData!O149,MetaData!O149/25.4)</f>
        <v>21.653543307086615</v>
      </c>
      <c r="P149" s="53">
        <f>IF(MetaData!$F149="US",MetaData!P149,MetaData!P149/25.4)</f>
        <v>47.244094488188978</v>
      </c>
      <c r="Q149" s="53">
        <f>IF(MetaData!$F149="US",MetaData!Q149,MetaData!Q149/25.4)</f>
        <v>0</v>
      </c>
      <c r="R149" s="118"/>
      <c r="S149" s="54">
        <f t="shared" si="2"/>
        <v>468.87593775187554</v>
      </c>
      <c r="T149" s="50">
        <f>IF(MetaData!$F149="US",MetaData!T149,MetaData!T149/25.4)</f>
        <v>0.94488188976377963</v>
      </c>
      <c r="U149" s="50">
        <f>IF(MetaData!$F149="US",MetaData!U149,MetaData!U149/25.4)</f>
        <v>0.94488188976377963</v>
      </c>
      <c r="V149" s="50">
        <f>IF(MetaData!$F149="US",MetaData!V149,MetaData!V149/25.4)</f>
        <v>0.94488188976377963</v>
      </c>
      <c r="W149" s="52">
        <f>MetaData!W149</f>
        <v>12</v>
      </c>
      <c r="X149" s="50">
        <v>1.4960629921259843</v>
      </c>
      <c r="Y149" s="52">
        <f>MetaData!Y149</f>
        <v>2</v>
      </c>
      <c r="Z149" s="50">
        <f>IF(MetaData!$F149="US",MetaData!Z149,MetaData!Z149/25.4)</f>
        <v>1.4960629921259843</v>
      </c>
      <c r="AA149" s="52">
        <f>MetaData!AA149</f>
        <v>2</v>
      </c>
      <c r="AB149" s="102">
        <f>MetaData!AB149</f>
        <v>0</v>
      </c>
      <c r="AC149" s="98">
        <f>IF(MetaData!$F149="US",MetaData!AC149,MetaData!AC149/25.4)</f>
        <v>0</v>
      </c>
      <c r="AD149" s="98"/>
      <c r="AE149" s="51">
        <f>MetaData!AE149</f>
        <v>1.7899999999999999E-2</v>
      </c>
      <c r="AF149" s="50">
        <f>IF(MetaData!$F149="US",MetaData!AF149,MetaData!AF149/6.89476)</f>
        <v>54.389130296050915</v>
      </c>
      <c r="AG149" s="119">
        <f>IF(MetaData!$F149="US",MetaData!AG149*6.89476,MetaData!AG149)</f>
        <v>635.6</v>
      </c>
      <c r="AH149" s="50">
        <f>IF(MetaData!$F149="US",MetaData!AH149,MetaData!AH149/6.89476)</f>
        <v>54.389130296050915</v>
      </c>
      <c r="AI149" s="50">
        <f>IF(MetaData!$F149="US",MetaData!AI149,MetaData!AI149/6.89476)</f>
        <v>54.389130296050915</v>
      </c>
      <c r="AJ149" s="119">
        <f>IF(MetaData!$F149="US",MetaData!AJ149*6.89476,MetaData!AJ149)</f>
        <v>635.6</v>
      </c>
      <c r="AK149" s="119">
        <f>IF(MetaData!$F149="US",MetaData!AK149*6.89476,MetaData!AK149)</f>
        <v>635.6</v>
      </c>
      <c r="AL149" s="117">
        <f>MetaData!AL149</f>
        <v>380</v>
      </c>
      <c r="AM149" s="117" t="str">
        <f>MetaData!AM149</f>
        <v>RI: Rectangular and interlocking ties</v>
      </c>
      <c r="AN149" s="52">
        <f>MetaData!AN149</f>
        <v>4</v>
      </c>
      <c r="AO149" s="102">
        <f>MetaData!AO149</f>
        <v>0</v>
      </c>
      <c r="AP149" s="50">
        <f>IF(MetaData!$F149="US",MetaData!AP149,MetaData!AP149/25.4)</f>
        <v>0.47244094488188981</v>
      </c>
      <c r="AQ149" s="117">
        <f>MetaData!AQ149</f>
        <v>10</v>
      </c>
      <c r="AR149" s="50">
        <f>IF(MetaData!$F149="US",MetaData!AR149,MetaData!AR149/25.4)</f>
        <v>2.4409448818897639</v>
      </c>
      <c r="AS149" s="120">
        <f>IF(MetaData!$F149="US",MetaData!AS149,MetaData!AS149/25.4)</f>
        <v>0.47244094488188981</v>
      </c>
      <c r="AT149" s="117">
        <f>MetaData!AT149</f>
        <v>3</v>
      </c>
      <c r="AU149" s="120">
        <f>IF(MetaData!$F149="US",MetaData!AU149,MetaData!AU149/25.4)</f>
        <v>7.8740157480314963</v>
      </c>
      <c r="AV149" s="59">
        <f>MetaData!AV149</f>
        <v>1.3266549622197367E-2</v>
      </c>
      <c r="AW149" s="59"/>
      <c r="AX149" s="55">
        <f>IF(MetaData!$F149="US",MetaData!AX149,MetaData!AX149/6.89476)</f>
        <v>42.641078152103915</v>
      </c>
      <c r="AY149" s="119">
        <f>IF(MetaData!$F149="US",MetaData!AY149,MetaData!AY149/6.89476)</f>
        <v>59.813539557577059</v>
      </c>
      <c r="AZ149" s="119">
        <f>MetaData!AZ149</f>
        <v>275</v>
      </c>
      <c r="BA149" s="115"/>
      <c r="BB149" s="115"/>
      <c r="BC149" s="115"/>
      <c r="BD149" s="115"/>
      <c r="BE149" s="117">
        <f>MetaData!BE149</f>
        <v>0</v>
      </c>
      <c r="BF149" s="52">
        <f>MetaData!BF149</f>
        <v>1</v>
      </c>
    </row>
    <row r="150" spans="1:58" ht="15.75">
      <c r="A150" s="89">
        <f>MetaData!A150</f>
        <v>146</v>
      </c>
      <c r="B150" s="89">
        <f>MetaData!B150</f>
        <v>31</v>
      </c>
      <c r="C150" s="10">
        <f>MetaData!C150</f>
        <v>1</v>
      </c>
      <c r="D150" s="10" t="str">
        <f>MetaData!D150</f>
        <v>H1</v>
      </c>
      <c r="E150" s="94" t="str">
        <f>MetaData!E150</f>
        <v>Honda &amp; Kato 1994</v>
      </c>
      <c r="F150" s="12" t="s">
        <v>3</v>
      </c>
      <c r="G150" s="14" t="str">
        <f>MetaData!G150</f>
        <v>C</v>
      </c>
      <c r="H150" s="14" t="str">
        <f>MetaData!H150</f>
        <v>S</v>
      </c>
      <c r="I150" s="50">
        <f>IF(MetaData!$F150="US",MetaData!I150,MetaData!I150/6.89476)</f>
        <v>4.8297547702893207</v>
      </c>
      <c r="J150" s="92">
        <f>IF(MetaData!$F150="US",MetaData!J150,MetaData!J150/6.89476)</f>
        <v>0</v>
      </c>
      <c r="K150" s="92">
        <f>IF(MetaData!$F150="US",MetaData!K150,MetaData!K150/6.89476)</f>
        <v>0</v>
      </c>
      <c r="L150" s="50">
        <f>IF(MetaData!$F150="US",MetaData!L150,MetaData!L150/4.448)</f>
        <v>159.43273381294964</v>
      </c>
      <c r="M150" s="117">
        <f>MetaData!M150</f>
        <v>3</v>
      </c>
      <c r="N150" s="53">
        <f>IF(MetaData!$F150="US",MetaData!N150,MetaData!N150/25.4)</f>
        <v>8.6614173228346463</v>
      </c>
      <c r="O150" s="53">
        <f>IF(MetaData!$F150="US",MetaData!O150,MetaData!O150/25.4)</f>
        <v>8.6614173228346463</v>
      </c>
      <c r="P150" s="53">
        <f>IF(MetaData!$F150="US",MetaData!P150,MetaData!P150/25.4)</f>
        <v>23.622047244094489</v>
      </c>
      <c r="Q150" s="53">
        <f>IF(MetaData!$F150="US",MetaData!Q150,MetaData!Q150/25.4)</f>
        <v>0</v>
      </c>
      <c r="R150" s="118"/>
      <c r="S150" s="54">
        <f t="shared" si="2"/>
        <v>75.020150040300095</v>
      </c>
      <c r="T150" s="50">
        <f>IF(MetaData!$F150="US",MetaData!T150,MetaData!T150/25.4)</f>
        <v>0.37401574803149606</v>
      </c>
      <c r="U150" s="50">
        <f>IF(MetaData!$F150="US",MetaData!U150,MetaData!U150/25.4)</f>
        <v>0.37401574803149606</v>
      </c>
      <c r="V150" s="50">
        <f>IF(MetaData!$F150="US",MetaData!V150,MetaData!V150/25.4)</f>
        <v>0.37401574803149606</v>
      </c>
      <c r="W150" s="52">
        <f>MetaData!W150</f>
        <v>16</v>
      </c>
      <c r="X150" s="50">
        <v>0.547244094488189</v>
      </c>
      <c r="Y150" s="52">
        <f>MetaData!Y150</f>
        <v>3</v>
      </c>
      <c r="Z150" s="50">
        <f>IF(MetaData!$F150="US",MetaData!Z150,MetaData!Z150/25.4)</f>
        <v>0.547244094488189</v>
      </c>
      <c r="AA150" s="52">
        <f>MetaData!AA150</f>
        <v>3</v>
      </c>
      <c r="AB150" s="102" t="str">
        <f>MetaData!AB150</f>
        <v>STRAIGHT</v>
      </c>
      <c r="AC150" s="98">
        <f>IF(MetaData!$F150="US",MetaData!AC150,MetaData!AC150/25.4)</f>
        <v>11.811023622047244</v>
      </c>
      <c r="AD150" s="98"/>
      <c r="AE150" s="51">
        <f>MetaData!AE150</f>
        <v>2.342E-2</v>
      </c>
      <c r="AF150" s="50">
        <f>IF(MetaData!$F150="US",MetaData!AF150,MetaData!AF150/6.89476)</f>
        <v>50.328075233945782</v>
      </c>
      <c r="AG150" s="119">
        <f>IF(MetaData!$F150="US",MetaData!AG150*6.89476,MetaData!AG150)</f>
        <v>0</v>
      </c>
      <c r="AH150" s="50">
        <f>IF(MetaData!$F150="US",MetaData!AH150,MetaData!AH150/6.89476)</f>
        <v>50.328075233945782</v>
      </c>
      <c r="AI150" s="50">
        <f>IF(MetaData!$F150="US",MetaData!AI150,MetaData!AI150/6.89476)</f>
        <v>50.328075233945782</v>
      </c>
      <c r="AJ150" s="119">
        <f>IF(MetaData!$F150="US",MetaData!AJ150*6.89476,MetaData!AJ150)</f>
        <v>0</v>
      </c>
      <c r="AK150" s="119">
        <f>IF(MetaData!$F150="US",MetaData!AK150*6.89476,MetaData!AK150)</f>
        <v>0</v>
      </c>
      <c r="AL150" s="117">
        <f>MetaData!AL150</f>
        <v>0</v>
      </c>
      <c r="AM150" s="117" t="str">
        <f>MetaData!AM150</f>
        <v>R</v>
      </c>
      <c r="AN150" s="52">
        <f>MetaData!AN150</f>
        <v>2</v>
      </c>
      <c r="AO150" s="102" t="str">
        <f>MetaData!AO150</f>
        <v>Ribbed</v>
      </c>
      <c r="AP150" s="50">
        <f>IF(MetaData!$F150="US",MetaData!AP150,MetaData!AP150/25.4)</f>
        <v>0.25</v>
      </c>
      <c r="AQ150" s="117">
        <f>MetaData!AQ150</f>
        <v>0</v>
      </c>
      <c r="AR150" s="50">
        <f>IF(MetaData!$F150="US",MetaData!AR150,MetaData!AR150/25.4)</f>
        <v>1.1811023622047245</v>
      </c>
      <c r="AS150" s="120">
        <f>IF(MetaData!$F150="US",MetaData!AS150,MetaData!AS150/25.4)</f>
        <v>0</v>
      </c>
      <c r="AT150" s="117">
        <f>MetaData!AT150</f>
        <v>0</v>
      </c>
      <c r="AU150" s="120">
        <f>IF(MetaData!$F150="US",MetaData!AU150,MetaData!AU150/25.4)</f>
        <v>0</v>
      </c>
      <c r="AV150" s="59">
        <f>MetaData!AV150</f>
        <v>9.5918674242424246E-3</v>
      </c>
      <c r="AW150" s="59"/>
      <c r="AX150" s="55">
        <f>IF(MetaData!$F150="US",MetaData!AX150,MetaData!AX150/6.89476)</f>
        <v>56.274620146314014</v>
      </c>
      <c r="AY150" s="119">
        <f>IF(MetaData!$F150="US",MetaData!AY150,MetaData!AY150/6.89476)</f>
        <v>0</v>
      </c>
      <c r="AZ150" s="119">
        <f>MetaData!AZ150</f>
        <v>0</v>
      </c>
      <c r="BA150" s="115"/>
      <c r="BB150" s="115"/>
      <c r="BC150" s="115"/>
      <c r="BD150" s="115"/>
      <c r="BE150" s="117">
        <f>MetaData!BE150</f>
        <v>0</v>
      </c>
      <c r="BF150" s="52">
        <f>MetaData!BF150</f>
        <v>1</v>
      </c>
    </row>
    <row r="151" spans="1:58" ht="15.75">
      <c r="A151" s="89">
        <f>MetaData!A151</f>
        <v>147</v>
      </c>
      <c r="B151" s="89">
        <f>MetaData!B151</f>
        <v>31</v>
      </c>
      <c r="C151" s="10">
        <f>MetaData!C151</f>
        <v>2</v>
      </c>
      <c r="D151" s="10" t="str">
        <f>MetaData!D151</f>
        <v>H4</v>
      </c>
      <c r="E151" s="94" t="str">
        <f>MetaData!E151</f>
        <v>Honda &amp; Kato 1994</v>
      </c>
      <c r="F151" s="12" t="s">
        <v>3</v>
      </c>
      <c r="G151" s="14" t="str">
        <f>MetaData!G151</f>
        <v>C</v>
      </c>
      <c r="H151" s="14" t="str">
        <f>MetaData!H151</f>
        <v>S</v>
      </c>
      <c r="I151" s="50">
        <f>IF(MetaData!$F151="US",MetaData!I151,MetaData!I151/6.89476)</f>
        <v>4.8442585383682681</v>
      </c>
      <c r="J151" s="92">
        <f>IF(MetaData!$F151="US",MetaData!J151,MetaData!J151/6.89476)</f>
        <v>0</v>
      </c>
      <c r="K151" s="92">
        <f>IF(MetaData!$F151="US",MetaData!K151,MetaData!K151/6.89476)</f>
        <v>0</v>
      </c>
      <c r="L151" s="50">
        <f>IF(MetaData!$F151="US",MetaData!L151,MetaData!L151/4.448)</f>
        <v>159.91151079136691</v>
      </c>
      <c r="M151" s="117">
        <f>MetaData!M151</f>
        <v>3</v>
      </c>
      <c r="N151" s="53">
        <f>IF(MetaData!$F151="US",MetaData!N151,MetaData!N151/25.4)</f>
        <v>8.6614173228346463</v>
      </c>
      <c r="O151" s="53">
        <f>IF(MetaData!$F151="US",MetaData!O151,MetaData!O151/25.4)</f>
        <v>8.6614173228346463</v>
      </c>
      <c r="P151" s="53">
        <f>IF(MetaData!$F151="US",MetaData!P151,MetaData!P151/25.4)</f>
        <v>23.622047244094489</v>
      </c>
      <c r="Q151" s="53">
        <f>IF(MetaData!$F151="US",MetaData!Q151,MetaData!Q151/25.4)</f>
        <v>0</v>
      </c>
      <c r="R151" s="118"/>
      <c r="S151" s="54">
        <f t="shared" si="2"/>
        <v>75.020150040300095</v>
      </c>
      <c r="T151" s="50">
        <f>IF(MetaData!$F151="US",MetaData!T151,MetaData!T151/25.4)</f>
        <v>0.5</v>
      </c>
      <c r="U151" s="50">
        <f>IF(MetaData!$F151="US",MetaData!U151,MetaData!U151/25.4)</f>
        <v>0.5</v>
      </c>
      <c r="V151" s="50">
        <f>IF(MetaData!$F151="US",MetaData!V151,MetaData!V151/25.4)</f>
        <v>0.5</v>
      </c>
      <c r="W151" s="52">
        <f>MetaData!W151</f>
        <v>16</v>
      </c>
      <c r="X151" s="50">
        <v>0.48425196850393698</v>
      </c>
      <c r="Y151" s="52">
        <f>MetaData!Y151</f>
        <v>3</v>
      </c>
      <c r="Z151" s="50">
        <f>IF(MetaData!$F151="US",MetaData!Z151,MetaData!Z151/25.4)</f>
        <v>0.48425196850393698</v>
      </c>
      <c r="AA151" s="52">
        <f>MetaData!AA151</f>
        <v>3</v>
      </c>
      <c r="AB151" s="102" t="str">
        <f>MetaData!AB151</f>
        <v>STRAIGHT</v>
      </c>
      <c r="AC151" s="98">
        <f>IF(MetaData!$F151="US",MetaData!AC151,MetaData!AC151/25.4)</f>
        <v>11.811023622047244</v>
      </c>
      <c r="AD151" s="98"/>
      <c r="AE151" s="51">
        <f>MetaData!AE151</f>
        <v>4.1900000000000007E-2</v>
      </c>
      <c r="AF151" s="50">
        <f>IF(MetaData!$F151="US",MetaData!AF151,MetaData!AF151/6.89476)</f>
        <v>49.457849149208968</v>
      </c>
      <c r="AG151" s="119">
        <f>IF(MetaData!$F151="US",MetaData!AG151*6.89476,MetaData!AG151)</f>
        <v>0</v>
      </c>
      <c r="AH151" s="50">
        <f>IF(MetaData!$F151="US",MetaData!AH151,MetaData!AH151/6.89476)</f>
        <v>49.457849149208968</v>
      </c>
      <c r="AI151" s="50">
        <f>IF(MetaData!$F151="US",MetaData!AI151,MetaData!AI151/6.89476)</f>
        <v>49.457849149208968</v>
      </c>
      <c r="AJ151" s="119">
        <f>IF(MetaData!$F151="US",MetaData!AJ151*6.89476,MetaData!AJ151)</f>
        <v>0</v>
      </c>
      <c r="AK151" s="119">
        <f>IF(MetaData!$F151="US",MetaData!AK151*6.89476,MetaData!AK151)</f>
        <v>0</v>
      </c>
      <c r="AL151" s="117">
        <f>MetaData!AL151</f>
        <v>0</v>
      </c>
      <c r="AM151" s="117" t="str">
        <f>MetaData!AM151</f>
        <v>UJ</v>
      </c>
      <c r="AN151" s="52">
        <f>MetaData!AN151</f>
        <v>3</v>
      </c>
      <c r="AO151" s="102" t="str">
        <f>MetaData!AO151</f>
        <v>Ribbed</v>
      </c>
      <c r="AP151" s="50">
        <f>IF(MetaData!$F151="US",MetaData!AP151,MetaData!AP151/25.4)</f>
        <v>0.25</v>
      </c>
      <c r="AQ151" s="117">
        <f>MetaData!AQ151</f>
        <v>0</v>
      </c>
      <c r="AR151" s="50">
        <f>IF(MetaData!$F151="US",MetaData!AR151,MetaData!AR151/25.4)</f>
        <v>1.7716535433070868</v>
      </c>
      <c r="AS151" s="120">
        <f>IF(MetaData!$F151="US",MetaData!AS151,MetaData!AS151/25.4)</f>
        <v>0</v>
      </c>
      <c r="AT151" s="117">
        <f>MetaData!AT151</f>
        <v>0</v>
      </c>
      <c r="AU151" s="120">
        <f>IF(MetaData!$F151="US",MetaData!AU151,MetaData!AU151/25.4)</f>
        <v>0</v>
      </c>
      <c r="AV151" s="59">
        <f>MetaData!AV151</f>
        <v>9.5918674242424246E-3</v>
      </c>
      <c r="AW151" s="59"/>
      <c r="AX151" s="55">
        <f>IF(MetaData!$F151="US",MetaData!AX151,MetaData!AX151/6.89476)</f>
        <v>56.274620146314014</v>
      </c>
      <c r="AY151" s="119">
        <f>IF(MetaData!$F151="US",MetaData!AY151,MetaData!AY151/6.89476)</f>
        <v>0</v>
      </c>
      <c r="AZ151" s="119">
        <f>MetaData!AZ151</f>
        <v>0</v>
      </c>
      <c r="BA151" s="115"/>
      <c r="BB151" s="115"/>
      <c r="BC151" s="115"/>
      <c r="BD151" s="115"/>
      <c r="BE151" s="117">
        <f>MetaData!BE151</f>
        <v>0</v>
      </c>
      <c r="BF151" s="52">
        <f>MetaData!BF151</f>
        <v>1</v>
      </c>
    </row>
    <row r="152" spans="1:58" ht="15.75">
      <c r="A152" s="89">
        <f>MetaData!A152</f>
        <v>148</v>
      </c>
      <c r="B152" s="89">
        <f>MetaData!B152</f>
        <v>31</v>
      </c>
      <c r="C152" s="10">
        <f>MetaData!C152</f>
        <v>3</v>
      </c>
      <c r="D152" s="10" t="str">
        <f>MetaData!D152</f>
        <v>H2</v>
      </c>
      <c r="E152" s="94" t="str">
        <f>MetaData!E152</f>
        <v>Honda &amp; Kato 1994</v>
      </c>
      <c r="F152" s="12" t="s">
        <v>3</v>
      </c>
      <c r="G152" s="14" t="str">
        <f>MetaData!G152</f>
        <v>C</v>
      </c>
      <c r="H152" s="14" t="str">
        <f>MetaData!H152</f>
        <v>S</v>
      </c>
      <c r="I152" s="50">
        <f>IF(MetaData!$F152="US",MetaData!I152,MetaData!I152/6.89476)</f>
        <v>4.6702133214209054</v>
      </c>
      <c r="J152" s="92">
        <f>IF(MetaData!$F152="US",MetaData!J152,MetaData!J152/6.89476)</f>
        <v>0</v>
      </c>
      <c r="K152" s="92">
        <f>IF(MetaData!$F152="US",MetaData!K152,MetaData!K152/6.89476)</f>
        <v>0</v>
      </c>
      <c r="L152" s="50">
        <f>IF(MetaData!$F152="US",MetaData!L152,MetaData!L152/4.448)</f>
        <v>154.1661870503597</v>
      </c>
      <c r="M152" s="117">
        <f>MetaData!M152</f>
        <v>3</v>
      </c>
      <c r="N152" s="53">
        <f>IF(MetaData!$F152="US",MetaData!N152,MetaData!N152/25.4)</f>
        <v>8.6614173228346463</v>
      </c>
      <c r="O152" s="53">
        <f>IF(MetaData!$F152="US",MetaData!O152,MetaData!O152/25.4)</f>
        <v>8.6614173228346463</v>
      </c>
      <c r="P152" s="53">
        <f>IF(MetaData!$F152="US",MetaData!P152,MetaData!P152/25.4)</f>
        <v>23.622047244094489</v>
      </c>
      <c r="Q152" s="53">
        <f>IF(MetaData!$F152="US",MetaData!Q152,MetaData!Q152/25.4)</f>
        <v>0</v>
      </c>
      <c r="R152" s="118"/>
      <c r="S152" s="54">
        <f t="shared" si="2"/>
        <v>75.020150040300095</v>
      </c>
      <c r="T152" s="50">
        <f>IF(MetaData!$F152="US",MetaData!T152,MetaData!T152/25.4)</f>
        <v>0.5</v>
      </c>
      <c r="U152" s="50">
        <f>IF(MetaData!$F152="US",MetaData!U152,MetaData!U152/25.4)</f>
        <v>0.5</v>
      </c>
      <c r="V152" s="50">
        <f>IF(MetaData!$F152="US",MetaData!V152,MetaData!V152/25.4)</f>
        <v>0.5</v>
      </c>
      <c r="W152" s="52">
        <f>MetaData!W152</f>
        <v>16</v>
      </c>
      <c r="X152" s="50">
        <v>0.48425196850393698</v>
      </c>
      <c r="Y152" s="52">
        <f>MetaData!Y152</f>
        <v>3</v>
      </c>
      <c r="Z152" s="50">
        <f>IF(MetaData!$F152="US",MetaData!Z152,MetaData!Z152/25.4)</f>
        <v>0.48425196850393698</v>
      </c>
      <c r="AA152" s="52">
        <f>MetaData!AA152</f>
        <v>3</v>
      </c>
      <c r="AB152" s="102" t="str">
        <f>MetaData!AB152</f>
        <v>STRAIGHT</v>
      </c>
      <c r="AC152" s="98">
        <f>IF(MetaData!$F152="US",MetaData!AC152,MetaData!AC152/25.4)</f>
        <v>11.811023622047244</v>
      </c>
      <c r="AD152" s="98"/>
      <c r="AE152" s="51">
        <f>MetaData!AE152</f>
        <v>4.1900000000000007E-2</v>
      </c>
      <c r="AF152" s="50">
        <f>IF(MetaData!$F152="US",MetaData!AF152,MetaData!AF152/6.89476)</f>
        <v>49.457849149208968</v>
      </c>
      <c r="AG152" s="119">
        <f>IF(MetaData!$F152="US",MetaData!AG152*6.89476,MetaData!AG152)</f>
        <v>0</v>
      </c>
      <c r="AH152" s="50">
        <f>IF(MetaData!$F152="US",MetaData!AH152,MetaData!AH152/6.89476)</f>
        <v>49.457849149208968</v>
      </c>
      <c r="AI152" s="50">
        <f>IF(MetaData!$F152="US",MetaData!AI152,MetaData!AI152/6.89476)</f>
        <v>49.457849149208968</v>
      </c>
      <c r="AJ152" s="119">
        <f>IF(MetaData!$F152="US",MetaData!AJ152*6.89476,MetaData!AJ152)</f>
        <v>0</v>
      </c>
      <c r="AK152" s="119">
        <f>IF(MetaData!$F152="US",MetaData!AK152*6.89476,MetaData!AK152)</f>
        <v>0</v>
      </c>
      <c r="AL152" s="117">
        <f>MetaData!AL152</f>
        <v>0</v>
      </c>
      <c r="AM152" s="117" t="str">
        <f>MetaData!AM152</f>
        <v>R</v>
      </c>
      <c r="AN152" s="52">
        <f>MetaData!AN152</f>
        <v>2</v>
      </c>
      <c r="AO152" s="102" t="str">
        <f>MetaData!AO152</f>
        <v>Ribbed</v>
      </c>
      <c r="AP152" s="50">
        <f>IF(MetaData!$F152="US",MetaData!AP152,MetaData!AP152/25.4)</f>
        <v>0.25</v>
      </c>
      <c r="AQ152" s="117">
        <f>MetaData!AQ152</f>
        <v>0</v>
      </c>
      <c r="AR152" s="50">
        <f>IF(MetaData!$F152="US",MetaData!AR152,MetaData!AR152/25.4)</f>
        <v>1.1811023622047245</v>
      </c>
      <c r="AS152" s="120">
        <f>IF(MetaData!$F152="US",MetaData!AS152,MetaData!AS152/25.4)</f>
        <v>0</v>
      </c>
      <c r="AT152" s="117">
        <f>MetaData!AT152</f>
        <v>0</v>
      </c>
      <c r="AU152" s="120">
        <f>IF(MetaData!$F152="US",MetaData!AU152,MetaData!AU152/25.4)</f>
        <v>0</v>
      </c>
      <c r="AV152" s="59">
        <f>MetaData!AV152</f>
        <v>9.5918674242424246E-3</v>
      </c>
      <c r="AW152" s="59"/>
      <c r="AX152" s="55">
        <f>IF(MetaData!$F152="US",MetaData!AX152,MetaData!AX152/6.89476)</f>
        <v>56.274620146314014</v>
      </c>
      <c r="AY152" s="119">
        <f>IF(MetaData!$F152="US",MetaData!AY152,MetaData!AY152/6.89476)</f>
        <v>0</v>
      </c>
      <c r="AZ152" s="119">
        <f>MetaData!AZ152</f>
        <v>0</v>
      </c>
      <c r="BA152" s="115"/>
      <c r="BB152" s="115"/>
      <c r="BC152" s="115"/>
      <c r="BD152" s="115"/>
      <c r="BE152" s="117">
        <f>MetaData!BE152</f>
        <v>0</v>
      </c>
      <c r="BF152" s="52">
        <f>MetaData!BF152</f>
        <v>1</v>
      </c>
    </row>
    <row r="153" spans="1:58" ht="15.75">
      <c r="A153" s="89">
        <f>MetaData!A153</f>
        <v>149</v>
      </c>
      <c r="B153" s="89">
        <f>MetaData!B153</f>
        <v>31</v>
      </c>
      <c r="C153" s="10">
        <f>MetaData!C153</f>
        <v>4</v>
      </c>
      <c r="D153" s="10" t="str">
        <f>MetaData!D153</f>
        <v>H3</v>
      </c>
      <c r="E153" s="94" t="str">
        <f>MetaData!E153</f>
        <v>Honda &amp; Kato 1994</v>
      </c>
      <c r="F153" s="12" t="s">
        <v>3</v>
      </c>
      <c r="G153" s="14" t="str">
        <f>MetaData!G153</f>
        <v>C</v>
      </c>
      <c r="H153" s="14" t="str">
        <f>MetaData!H153</f>
        <v>S</v>
      </c>
      <c r="I153" s="50">
        <f>IF(MetaData!$F153="US",MetaData!I153,MetaData!I153/6.89476)</f>
        <v>4.7427321618156402</v>
      </c>
      <c r="J153" s="92">
        <f>IF(MetaData!$F153="US",MetaData!J153,MetaData!J153/6.89476)</f>
        <v>0</v>
      </c>
      <c r="K153" s="92">
        <f>IF(MetaData!$F153="US",MetaData!K153,MetaData!K153/6.89476)</f>
        <v>0</v>
      </c>
      <c r="L153" s="50">
        <f>IF(MetaData!$F153="US",MetaData!L153,MetaData!L153/4.448)</f>
        <v>156.56007194244609</v>
      </c>
      <c r="M153" s="117">
        <f>MetaData!M153</f>
        <v>3</v>
      </c>
      <c r="N153" s="53">
        <f>IF(MetaData!$F153="US",MetaData!N153,MetaData!N153/25.4)</f>
        <v>8.6614173228346463</v>
      </c>
      <c r="O153" s="53">
        <f>IF(MetaData!$F153="US",MetaData!O153,MetaData!O153/25.4)</f>
        <v>8.6614173228346463</v>
      </c>
      <c r="P153" s="53">
        <f>IF(MetaData!$F153="US",MetaData!P153,MetaData!P153/25.4)</f>
        <v>23.622047244094489</v>
      </c>
      <c r="Q153" s="53">
        <f>IF(MetaData!$F153="US",MetaData!Q153,MetaData!Q153/25.4)</f>
        <v>0</v>
      </c>
      <c r="R153" s="118"/>
      <c r="S153" s="54">
        <f t="shared" si="2"/>
        <v>75.020150040300095</v>
      </c>
      <c r="T153" s="50">
        <f>IF(MetaData!$F153="US",MetaData!T153,MetaData!T153/25.4)</f>
        <v>0.5</v>
      </c>
      <c r="U153" s="50">
        <f>IF(MetaData!$F153="US",MetaData!U153,MetaData!U153/25.4)</f>
        <v>0.5</v>
      </c>
      <c r="V153" s="50">
        <f>IF(MetaData!$F153="US",MetaData!V153,MetaData!V153/25.4)</f>
        <v>0.5</v>
      </c>
      <c r="W153" s="52">
        <f>MetaData!W153</f>
        <v>16</v>
      </c>
      <c r="X153" s="50">
        <v>0.48425196850393698</v>
      </c>
      <c r="Y153" s="52">
        <f>MetaData!Y153</f>
        <v>3</v>
      </c>
      <c r="Z153" s="50">
        <f>IF(MetaData!$F153="US",MetaData!Z153,MetaData!Z153/25.4)</f>
        <v>0.48425196850393698</v>
      </c>
      <c r="AA153" s="52">
        <f>MetaData!AA153</f>
        <v>3</v>
      </c>
      <c r="AB153" s="102" t="str">
        <f>MetaData!AB153</f>
        <v>STRAIGHT</v>
      </c>
      <c r="AC153" s="98">
        <f>IF(MetaData!$F153="US",MetaData!AC153,MetaData!AC153/25.4)</f>
        <v>11.811023622047244</v>
      </c>
      <c r="AD153" s="98"/>
      <c r="AE153" s="51">
        <f>MetaData!AE153</f>
        <v>4.1900000000000007E-2</v>
      </c>
      <c r="AF153" s="50">
        <f>IF(MetaData!$F153="US",MetaData!AF153,MetaData!AF153/6.89476)</f>
        <v>49.457849149208968</v>
      </c>
      <c r="AG153" s="119">
        <f>IF(MetaData!$F153="US",MetaData!AG153*6.89476,MetaData!AG153)</f>
        <v>0</v>
      </c>
      <c r="AH153" s="50">
        <f>IF(MetaData!$F153="US",MetaData!AH153,MetaData!AH153/6.89476)</f>
        <v>49.457849149208968</v>
      </c>
      <c r="AI153" s="50">
        <f>IF(MetaData!$F153="US",MetaData!AI153,MetaData!AI153/6.89476)</f>
        <v>49.457849149208968</v>
      </c>
      <c r="AJ153" s="119">
        <f>IF(MetaData!$F153="US",MetaData!AJ153*6.89476,MetaData!AJ153)</f>
        <v>0</v>
      </c>
      <c r="AK153" s="119">
        <f>IF(MetaData!$F153="US",MetaData!AK153*6.89476,MetaData!AK153)</f>
        <v>0</v>
      </c>
      <c r="AL153" s="117">
        <f>MetaData!AL153</f>
        <v>0</v>
      </c>
      <c r="AM153" s="117" t="str">
        <f>MetaData!AM153</f>
        <v>UJ</v>
      </c>
      <c r="AN153" s="52">
        <f>MetaData!AN153</f>
        <v>3</v>
      </c>
      <c r="AO153" s="102" t="str">
        <f>MetaData!AO153</f>
        <v>Ribbed</v>
      </c>
      <c r="AP153" s="50">
        <f>IF(MetaData!$F153="US",MetaData!AP153,MetaData!AP153/25.4)</f>
        <v>0.25</v>
      </c>
      <c r="AQ153" s="117">
        <f>MetaData!AQ153</f>
        <v>0</v>
      </c>
      <c r="AR153" s="50">
        <f>IF(MetaData!$F153="US",MetaData!AR153,MetaData!AR153/25.4)</f>
        <v>1.7716535433070868</v>
      </c>
      <c r="AS153" s="120">
        <f>IF(MetaData!$F153="US",MetaData!AS153,MetaData!AS153/25.4)</f>
        <v>0</v>
      </c>
      <c r="AT153" s="117">
        <f>MetaData!AT153</f>
        <v>0</v>
      </c>
      <c r="AU153" s="120">
        <f>IF(MetaData!$F153="US",MetaData!AU153,MetaData!AU153/25.4)</f>
        <v>0</v>
      </c>
      <c r="AV153" s="59">
        <f>MetaData!AV153</f>
        <v>9.5918674242424246E-3</v>
      </c>
      <c r="AW153" s="59"/>
      <c r="AX153" s="55">
        <f>IF(MetaData!$F153="US",MetaData!AX153,MetaData!AX153/6.89476)</f>
        <v>56.274620146314014</v>
      </c>
      <c r="AY153" s="119">
        <f>IF(MetaData!$F153="US",MetaData!AY153,MetaData!AY153/6.89476)</f>
        <v>0</v>
      </c>
      <c r="AZ153" s="119">
        <f>MetaData!AZ153</f>
        <v>0</v>
      </c>
      <c r="BA153" s="115"/>
      <c r="BB153" s="115"/>
      <c r="BC153" s="115"/>
      <c r="BD153" s="115"/>
      <c r="BE153" s="117">
        <f>MetaData!BE153</f>
        <v>0</v>
      </c>
      <c r="BF153" s="52">
        <f>MetaData!BF153</f>
        <v>1</v>
      </c>
    </row>
    <row r="154" spans="1:58" ht="15.75">
      <c r="A154" s="89">
        <f>MetaData!A154</f>
        <v>150</v>
      </c>
      <c r="B154" s="89">
        <f>MetaData!B154</f>
        <v>32</v>
      </c>
      <c r="C154" s="10">
        <f>MetaData!C154</f>
        <v>1</v>
      </c>
      <c r="D154" s="10" t="str">
        <f>MetaData!D154</f>
        <v>L2</v>
      </c>
      <c r="E154" s="94" t="str">
        <f>MetaData!E154</f>
        <v>Hoshikuma,Unjoh&amp;Nagaya  2002</v>
      </c>
      <c r="F154" s="12" t="s">
        <v>3</v>
      </c>
      <c r="G154" s="14" t="str">
        <f>MetaData!G154</f>
        <v>C</v>
      </c>
      <c r="H154" s="14" t="str">
        <f>MetaData!H154</f>
        <v>S</v>
      </c>
      <c r="I154" s="50">
        <f>IF(MetaData!$F154="US",MetaData!I154,MetaData!I154/6.89476)</f>
        <v>4.7282283937366936</v>
      </c>
      <c r="J154" s="92">
        <f>IF(MetaData!$F154="US",MetaData!J154,MetaData!J154/6.89476)</f>
        <v>0</v>
      </c>
      <c r="K154" s="92">
        <f>IF(MetaData!$F154="US",MetaData!K154,MetaData!K154/6.89476)</f>
        <v>0</v>
      </c>
      <c r="L154" s="50">
        <f>IF(MetaData!$F154="US",MetaData!L154,MetaData!L154/4.448)</f>
        <v>0</v>
      </c>
      <c r="M154" s="117">
        <f>MetaData!M154</f>
        <v>0</v>
      </c>
      <c r="N154" s="53">
        <f>IF(MetaData!$F154="US",MetaData!N154,MetaData!N154/25.4)</f>
        <v>94.488188976377955</v>
      </c>
      <c r="O154" s="53">
        <f>IF(MetaData!$F154="US",MetaData!O154,MetaData!O154/25.4)</f>
        <v>94.488188976377955</v>
      </c>
      <c r="P154" s="53">
        <f>IF(MetaData!$F154="US",MetaData!P154,MetaData!P154/25.4)</f>
        <v>377.95275590551182</v>
      </c>
      <c r="Q154" s="53">
        <f>IF(MetaData!$F154="US",MetaData!Q154,MetaData!Q154/25.4)</f>
        <v>0</v>
      </c>
      <c r="R154" s="118"/>
      <c r="S154" s="54">
        <f t="shared" si="2"/>
        <v>8928.0178560357126</v>
      </c>
      <c r="T154" s="50">
        <f>IF(MetaData!$F154="US",MetaData!T154,MetaData!T154/25.4)</f>
        <v>1.3779527559055118</v>
      </c>
      <c r="U154" s="50">
        <f>IF(MetaData!$F154="US",MetaData!U154,MetaData!U154/25.4)</f>
        <v>1.3779527559055118</v>
      </c>
      <c r="V154" s="50">
        <f>IF(MetaData!$F154="US",MetaData!V154,MetaData!V154/25.4)</f>
        <v>1.3779527559055118</v>
      </c>
      <c r="W154" s="52">
        <f>MetaData!W154</f>
        <v>55</v>
      </c>
      <c r="X154" s="50">
        <v>2.5787401574803153</v>
      </c>
      <c r="Y154" s="52">
        <f>MetaData!Y154</f>
        <v>17</v>
      </c>
      <c r="Z154" s="50">
        <f>IF(MetaData!$F154="US",MetaData!Z154,MetaData!Z154/25.4)</f>
        <v>2.5787401574803153</v>
      </c>
      <c r="AA154" s="52">
        <f>MetaData!AA154</f>
        <v>9</v>
      </c>
      <c r="AB154" s="102" t="str">
        <f>MetaData!AB154</f>
        <v>H90</v>
      </c>
      <c r="AC154" s="98">
        <f>IF(MetaData!$F154="US",MetaData!AC154,MetaData!AC154/25.4)</f>
        <v>0</v>
      </c>
      <c r="AD154" s="98"/>
      <c r="AE154" s="51">
        <f>MetaData!AE154</f>
        <v>9.1799999999999989E-3</v>
      </c>
      <c r="AF154" s="50">
        <f>IF(MetaData!$F154="US",MetaData!AF154,MetaData!AF154/6.89476)</f>
        <v>61.495976654734903</v>
      </c>
      <c r="AG154" s="119">
        <f>IF(MetaData!$F154="US",MetaData!AG154*6.89476,MetaData!AG154)</f>
        <v>0</v>
      </c>
      <c r="AH154" s="50">
        <f>IF(MetaData!$F154="US",MetaData!AH154,MetaData!AH154/6.89476)</f>
        <v>61.495976654734903</v>
      </c>
      <c r="AI154" s="50">
        <f>IF(MetaData!$F154="US",MetaData!AI154,MetaData!AI154/6.89476)</f>
        <v>61.495976654734903</v>
      </c>
      <c r="AJ154" s="119">
        <f>IF(MetaData!$F154="US",MetaData!AJ154*6.89476,MetaData!AJ154)</f>
        <v>0</v>
      </c>
      <c r="AK154" s="119">
        <f>IF(MetaData!$F154="US",MetaData!AK154*6.89476,MetaData!AK154)</f>
        <v>0</v>
      </c>
      <c r="AL154" s="117">
        <f>MetaData!AL154</f>
        <v>0</v>
      </c>
      <c r="AM154" s="117" t="str">
        <f>MetaData!AM154</f>
        <v>RJ</v>
      </c>
      <c r="AN154" s="52">
        <f>MetaData!AN154</f>
        <v>4</v>
      </c>
      <c r="AO154" s="102" t="str">
        <f>MetaData!AO154</f>
        <v>Ribbed</v>
      </c>
      <c r="AP154" s="50">
        <f>IF(MetaData!$F154="US",MetaData!AP154,MetaData!AP154/25.4)</f>
        <v>0.74803149606299213</v>
      </c>
      <c r="AQ154" s="117">
        <f>MetaData!AQ154</f>
        <v>0</v>
      </c>
      <c r="AR154" s="50">
        <f>IF(MetaData!$F154="US",MetaData!AR154,MetaData!AR154/25.4)</f>
        <v>5.9055118110236222</v>
      </c>
      <c r="AS154" s="120">
        <f>IF(MetaData!$F154="US",MetaData!AS154,MetaData!AS154/25.4)</f>
        <v>0</v>
      </c>
      <c r="AT154" s="117">
        <f>MetaData!AT154</f>
        <v>0</v>
      </c>
      <c r="AU154" s="120">
        <f>IF(MetaData!$F154="US",MetaData!AU154,MetaData!AU154/25.4)</f>
        <v>0</v>
      </c>
      <c r="AV154" s="59">
        <f>MetaData!AV154</f>
        <v>3.148722222222222E-3</v>
      </c>
      <c r="AW154" s="59"/>
      <c r="AX154" s="55">
        <f>IF(MetaData!$F154="US",MetaData!AX154,MetaData!AX154/6.89476)</f>
        <v>49.892962191577375</v>
      </c>
      <c r="AY154" s="119">
        <f>IF(MetaData!$F154="US",MetaData!AY154,MetaData!AY154/6.89476)</f>
        <v>0</v>
      </c>
      <c r="AZ154" s="119">
        <f>MetaData!AZ154</f>
        <v>0</v>
      </c>
      <c r="BA154" s="115"/>
      <c r="BB154" s="115"/>
      <c r="BC154" s="115"/>
      <c r="BD154" s="115"/>
      <c r="BE154" s="117">
        <f>MetaData!BE154</f>
        <v>0</v>
      </c>
      <c r="BF154" s="52">
        <f>MetaData!BF154</f>
        <v>1</v>
      </c>
    </row>
    <row r="155" spans="1:58" ht="15.75">
      <c r="A155" s="89">
        <f>MetaData!A155</f>
        <v>151</v>
      </c>
      <c r="B155" s="89">
        <f>MetaData!B155</f>
        <v>32</v>
      </c>
      <c r="C155" s="10">
        <f>MetaData!C155</f>
        <v>2</v>
      </c>
      <c r="D155" s="10" t="str">
        <f>MetaData!D155</f>
        <v>S1</v>
      </c>
      <c r="E155" s="94" t="str">
        <f>MetaData!E155</f>
        <v>Hoshikuma,Unjoh&amp;Nagaya  2002</v>
      </c>
      <c r="F155" s="12" t="s">
        <v>3</v>
      </c>
      <c r="G155" s="14" t="str">
        <f>MetaData!G155</f>
        <v>C</v>
      </c>
      <c r="H155" s="14" t="str">
        <f>MetaData!H155</f>
        <v>S</v>
      </c>
      <c r="I155" s="50">
        <f>IF(MetaData!$F155="US",MetaData!I155,MetaData!I155/6.89476)</f>
        <v>5.6564695507892955</v>
      </c>
      <c r="J155" s="92">
        <f>IF(MetaData!$F155="US",MetaData!J155,MetaData!J155/6.89476)</f>
        <v>0</v>
      </c>
      <c r="K155" s="92">
        <f>IF(MetaData!$F155="US",MetaData!K155,MetaData!K155/6.89476)</f>
        <v>0</v>
      </c>
      <c r="L155" s="50">
        <f>IF(MetaData!$F155="US",MetaData!L155,MetaData!L155/4.448)</f>
        <v>0</v>
      </c>
      <c r="M155" s="117">
        <f>MetaData!M155</f>
        <v>0</v>
      </c>
      <c r="N155" s="53">
        <f>IF(MetaData!$F155="US",MetaData!N155,MetaData!N155/25.4)</f>
        <v>23.622047244094489</v>
      </c>
      <c r="O155" s="53">
        <f>IF(MetaData!$F155="US",MetaData!O155,MetaData!O155/25.4)</f>
        <v>23.622047244094489</v>
      </c>
      <c r="P155" s="53">
        <f>IF(MetaData!$F155="US",MetaData!P155,MetaData!P155/25.4)</f>
        <v>94.488188976377955</v>
      </c>
      <c r="Q155" s="53">
        <f>IF(MetaData!$F155="US",MetaData!Q155,MetaData!Q155/25.4)</f>
        <v>0</v>
      </c>
      <c r="R155" s="118"/>
      <c r="S155" s="54">
        <f t="shared" si="2"/>
        <v>558.00111600223204</v>
      </c>
      <c r="T155" s="50">
        <f>IF(MetaData!$F155="US",MetaData!T155,MetaData!T155/25.4)</f>
        <v>0.39370078740157483</v>
      </c>
      <c r="U155" s="50">
        <f>IF(MetaData!$F155="US",MetaData!U155,MetaData!U155/25.4)</f>
        <v>0.39370078740157483</v>
      </c>
      <c r="V155" s="50">
        <f>IF(MetaData!$F155="US",MetaData!V155,MetaData!V155/25.4)</f>
        <v>0.39370078740157483</v>
      </c>
      <c r="W155" s="52">
        <f>MetaData!W155</f>
        <v>49</v>
      </c>
      <c r="X155" s="50">
        <v>1.1417322834645669</v>
      </c>
      <c r="Y155" s="52">
        <f>MetaData!Y155</f>
        <v>15</v>
      </c>
      <c r="Z155" s="50">
        <f>IF(MetaData!$F155="US",MetaData!Z155,MetaData!Z155/25.4)</f>
        <v>1.1417322834645669</v>
      </c>
      <c r="AA155" s="52">
        <f>MetaData!AA155</f>
        <v>7</v>
      </c>
      <c r="AB155" s="102" t="str">
        <f>MetaData!AB155</f>
        <v>H90</v>
      </c>
      <c r="AC155" s="98">
        <f>IF(MetaData!$F155="US",MetaData!AC155,MetaData!AC155/25.4)</f>
        <v>0</v>
      </c>
      <c r="AD155" s="98"/>
      <c r="AE155" s="51">
        <f>MetaData!AE155</f>
        <v>1.0669999999999999E-2</v>
      </c>
      <c r="AF155" s="50">
        <f>IF(MetaData!$F155="US",MetaData!AF155,MetaData!AF155/6.89476)</f>
        <v>57.289883911840299</v>
      </c>
      <c r="AG155" s="119">
        <f>IF(MetaData!$F155="US",MetaData!AG155*6.89476,MetaData!AG155)</f>
        <v>0</v>
      </c>
      <c r="AH155" s="50">
        <f>IF(MetaData!$F155="US",MetaData!AH155,MetaData!AH155/6.89476)</f>
        <v>57.289883911840299</v>
      </c>
      <c r="AI155" s="50">
        <f>IF(MetaData!$F155="US",MetaData!AI155,MetaData!AI155/6.89476)</f>
        <v>57.289883911840299</v>
      </c>
      <c r="AJ155" s="119">
        <f>IF(MetaData!$F155="US",MetaData!AJ155*6.89476,MetaData!AJ155)</f>
        <v>0</v>
      </c>
      <c r="AK155" s="119">
        <f>IF(MetaData!$F155="US",MetaData!AK155*6.89476,MetaData!AK155)</f>
        <v>0</v>
      </c>
      <c r="AL155" s="117">
        <f>MetaData!AL155</f>
        <v>0</v>
      </c>
      <c r="AM155" s="117" t="str">
        <f>MetaData!AM155</f>
        <v>UJ</v>
      </c>
      <c r="AN155" s="52">
        <f>MetaData!AN155</f>
        <v>3</v>
      </c>
      <c r="AO155" s="102" t="str">
        <f>MetaData!AO155</f>
        <v>Ribbed</v>
      </c>
      <c r="AP155" s="50">
        <f>IF(MetaData!$F155="US",MetaData!AP155,MetaData!AP155/25.4)</f>
        <v>0.23622047244094491</v>
      </c>
      <c r="AQ155" s="117">
        <f>MetaData!AQ155</f>
        <v>0</v>
      </c>
      <c r="AR155" s="50">
        <f>IF(MetaData!$F155="US",MetaData!AR155,MetaData!AR155/25.4)</f>
        <v>1.7716535433070868</v>
      </c>
      <c r="AS155" s="120">
        <f>IF(MetaData!$F155="US",MetaData!AS155,MetaData!AS155/25.4)</f>
        <v>0</v>
      </c>
      <c r="AT155" s="117">
        <f>MetaData!AT155</f>
        <v>0</v>
      </c>
      <c r="AU155" s="120">
        <f>IF(MetaData!$F155="US",MetaData!AU155,MetaData!AU155/25.4)</f>
        <v>0</v>
      </c>
      <c r="AV155" s="59">
        <f>MetaData!AV155</f>
        <v>3.14E-3</v>
      </c>
      <c r="AW155" s="59"/>
      <c r="AX155" s="55">
        <f>IF(MetaData!$F155="US",MetaData!AX155,MetaData!AX155/6.89476)</f>
        <v>56.419657827103485</v>
      </c>
      <c r="AY155" s="119">
        <f>IF(MetaData!$F155="US",MetaData!AY155,MetaData!AY155/6.89476)</f>
        <v>0</v>
      </c>
      <c r="AZ155" s="119">
        <f>MetaData!AZ155</f>
        <v>0</v>
      </c>
      <c r="BA155" s="115"/>
      <c r="BB155" s="115"/>
      <c r="BC155" s="115"/>
      <c r="BD155" s="115"/>
      <c r="BE155" s="117">
        <f>MetaData!BE155</f>
        <v>0</v>
      </c>
      <c r="BF155" s="52">
        <f>MetaData!BF155</f>
        <v>1</v>
      </c>
    </row>
    <row r="156" spans="1:58" ht="15.75">
      <c r="A156" s="89">
        <f>MetaData!A156</f>
        <v>152</v>
      </c>
      <c r="B156" s="89">
        <f>MetaData!B156</f>
        <v>33</v>
      </c>
      <c r="C156" s="10">
        <f>MetaData!C156</f>
        <v>1</v>
      </c>
      <c r="D156" s="10" t="str">
        <f>MetaData!D156</f>
        <v>s3-1</v>
      </c>
      <c r="E156" s="94" t="str">
        <f>MetaData!E156</f>
        <v>Hwang and Scribner (1984)</v>
      </c>
      <c r="F156" s="12" t="s">
        <v>3</v>
      </c>
      <c r="G156" s="14" t="str">
        <f>MetaData!G156</f>
        <v>C</v>
      </c>
      <c r="H156" s="14" t="str">
        <f>MetaData!H156</f>
        <v>R</v>
      </c>
      <c r="I156" s="50">
        <f>IF(MetaData!$F156="US",MetaData!I156,MetaData!I156/6.89476)</f>
        <v>4.9066247411077395</v>
      </c>
      <c r="J156" s="92">
        <f>IF(MetaData!$F156="US",MetaData!J156,MetaData!J156/6.89476)</f>
        <v>0</v>
      </c>
      <c r="K156" s="92">
        <f>IF(MetaData!$F156="US",MetaData!K156,MetaData!K156/6.89476)</f>
        <v>0</v>
      </c>
      <c r="L156" s="50">
        <f>IF(MetaData!$F156="US",MetaData!L156,MetaData!L156/4.448)</f>
        <v>0</v>
      </c>
      <c r="M156" s="117">
        <f>MetaData!M156</f>
        <v>0</v>
      </c>
      <c r="N156" s="53">
        <f>IF(MetaData!$F156="US",MetaData!N156,MetaData!N156/25.4)</f>
        <v>7.9921259842519685</v>
      </c>
      <c r="O156" s="53">
        <f>IF(MetaData!$F156="US",MetaData!O156,MetaData!O156/25.4)</f>
        <v>12.007874015748031</v>
      </c>
      <c r="P156" s="53">
        <f>IF(MetaData!$F156="US",MetaData!P156,MetaData!P156/25.4)</f>
        <v>25</v>
      </c>
      <c r="Q156" s="53">
        <f>IF(MetaData!$F156="US",MetaData!Q156,MetaData!Q156/25.4)</f>
        <v>0</v>
      </c>
      <c r="R156" s="118"/>
      <c r="S156" s="54">
        <f t="shared" si="2"/>
        <v>95.968441936883877</v>
      </c>
      <c r="T156" s="50">
        <f>IF(MetaData!$F156="US",MetaData!T156,MetaData!T156/25.4)</f>
        <v>0.87500000000000011</v>
      </c>
      <c r="U156" s="50">
        <f>IF(MetaData!$F156="US",MetaData!U156,MetaData!U156/25.4)</f>
        <v>0.87500000000000011</v>
      </c>
      <c r="V156" s="50">
        <f>IF(MetaData!$F156="US",MetaData!V156,MetaData!V156/25.4)</f>
        <v>0.87500000000000011</v>
      </c>
      <c r="W156" s="52">
        <f>MetaData!W156</f>
        <v>6</v>
      </c>
      <c r="X156" s="50">
        <v>1.5113188976377954</v>
      </c>
      <c r="Y156" s="52">
        <f>MetaData!Y156</f>
        <v>1</v>
      </c>
      <c r="Z156" s="50">
        <f>IF(MetaData!$F156="US",MetaData!Z156,MetaData!Z156/25.4)</f>
        <v>1.5113188976377954</v>
      </c>
      <c r="AA156" s="52">
        <f>MetaData!AA156</f>
        <v>0</v>
      </c>
      <c r="AB156" s="102">
        <f>MetaData!AB156</f>
        <v>0</v>
      </c>
      <c r="AC156" s="98">
        <f>IF(MetaData!$F156="US",MetaData!AC156,MetaData!AC156/25.4)</f>
        <v>0</v>
      </c>
      <c r="AD156" s="98"/>
      <c r="AE156" s="51">
        <f>MetaData!AE156</f>
        <v>3.2590000000000001E-2</v>
      </c>
      <c r="AF156" s="50">
        <f>IF(MetaData!$F156="US",MetaData!AF156,MetaData!AF156/6.89476)</f>
        <v>59.247892602498133</v>
      </c>
      <c r="AG156" s="119">
        <f>IF(MetaData!$F156="US",MetaData!AG156*6.89476,MetaData!AG156)</f>
        <v>0</v>
      </c>
      <c r="AH156" s="50">
        <f>IF(MetaData!$F156="US",MetaData!AH156,MetaData!AH156/6.89476)</f>
        <v>59.247892602498133</v>
      </c>
      <c r="AI156" s="50">
        <f>IF(MetaData!$F156="US",MetaData!AI156,MetaData!AI156/6.89476)</f>
        <v>59.247892602498133</v>
      </c>
      <c r="AJ156" s="119">
        <f>IF(MetaData!$F156="US",MetaData!AJ156*6.89476,MetaData!AJ156)</f>
        <v>0</v>
      </c>
      <c r="AK156" s="119">
        <f>IF(MetaData!$F156="US",MetaData!AK156*6.89476,MetaData!AK156)</f>
        <v>0</v>
      </c>
      <c r="AL156" s="117">
        <f>MetaData!AL156</f>
        <v>0</v>
      </c>
      <c r="AM156" s="117">
        <f>MetaData!AM156</f>
        <v>0</v>
      </c>
      <c r="AN156" s="52">
        <f>MetaData!AN156</f>
        <v>2</v>
      </c>
      <c r="AO156" s="102" t="str">
        <f>MetaData!AO156</f>
        <v>Ribbed</v>
      </c>
      <c r="AP156" s="50">
        <f>IF(MetaData!$F156="US",MetaData!AP156,MetaData!AP156/25.4)</f>
        <v>0.37401574803149606</v>
      </c>
      <c r="AQ156" s="117">
        <f>MetaData!AQ156</f>
        <v>0</v>
      </c>
      <c r="AR156" s="50">
        <f>IF(MetaData!$F156="US",MetaData!AR156,MetaData!AR156/25.4)</f>
        <v>2.5</v>
      </c>
      <c r="AS156" s="120">
        <f>IF(MetaData!$F156="US",MetaData!AS156,MetaData!AS156/25.4)</f>
        <v>0</v>
      </c>
      <c r="AT156" s="117">
        <f>MetaData!AT156</f>
        <v>0</v>
      </c>
      <c r="AU156" s="120">
        <f>IF(MetaData!$F156="US",MetaData!AU156,MetaData!AU156/25.4)</f>
        <v>0</v>
      </c>
      <c r="AV156" s="59">
        <f>MetaData!AV156</f>
        <v>1.0997575637097088E-2</v>
      </c>
      <c r="AW156" s="59"/>
      <c r="AX156" s="55">
        <f>IF(MetaData!$F156="US",MetaData!AX156,MetaData!AX156/6.89476)</f>
        <v>75.448601546681843</v>
      </c>
      <c r="AY156" s="119">
        <f>IF(MetaData!$F156="US",MetaData!AY156,MetaData!AY156/6.89476)</f>
        <v>0</v>
      </c>
      <c r="AZ156" s="119">
        <f>MetaData!AZ156</f>
        <v>0</v>
      </c>
      <c r="BA156" s="115"/>
      <c r="BB156" s="115"/>
      <c r="BC156" s="115"/>
      <c r="BD156" s="115"/>
      <c r="BE156" s="117">
        <f>MetaData!BE156</f>
        <v>0</v>
      </c>
      <c r="BF156" s="52">
        <f>MetaData!BF156</f>
        <v>0</v>
      </c>
    </row>
    <row r="157" spans="1:58" ht="15.75">
      <c r="A157" s="89">
        <f>MetaData!A157</f>
        <v>153</v>
      </c>
      <c r="B157" s="89">
        <f>MetaData!B157</f>
        <v>33</v>
      </c>
      <c r="C157" s="10">
        <f>MetaData!C157</f>
        <v>2</v>
      </c>
      <c r="D157" s="10" t="str">
        <f>MetaData!D157</f>
        <v>s3-2</v>
      </c>
      <c r="E157" s="94" t="str">
        <f>MetaData!E157</f>
        <v>Hwang and Scribner (1984)</v>
      </c>
      <c r="F157" s="12" t="s">
        <v>3</v>
      </c>
      <c r="G157" s="14" t="str">
        <f>MetaData!G157</f>
        <v>C</v>
      </c>
      <c r="H157" s="14" t="str">
        <f>MetaData!H157</f>
        <v>R</v>
      </c>
      <c r="I157" s="50">
        <f>IF(MetaData!$F157="US",MetaData!I157,MetaData!I157/6.89476)</f>
        <v>4.966090190231423</v>
      </c>
      <c r="J157" s="92">
        <f>IF(MetaData!$F157="US",MetaData!J157,MetaData!J157/6.89476)</f>
        <v>0</v>
      </c>
      <c r="K157" s="92">
        <f>IF(MetaData!$F157="US",MetaData!K157,MetaData!K157/6.89476)</f>
        <v>0</v>
      </c>
      <c r="L157" s="50">
        <f>IF(MetaData!$F157="US",MetaData!L157,MetaData!L157/4.448)</f>
        <v>0</v>
      </c>
      <c r="M157" s="117">
        <f>MetaData!M157</f>
        <v>0</v>
      </c>
      <c r="N157" s="53">
        <f>IF(MetaData!$F157="US",MetaData!N157,MetaData!N157/25.4)</f>
        <v>7.9921259842519685</v>
      </c>
      <c r="O157" s="53">
        <f>IF(MetaData!$F157="US",MetaData!O157,MetaData!O157/25.4)</f>
        <v>12.007874015748031</v>
      </c>
      <c r="P157" s="53">
        <f>IF(MetaData!$F157="US",MetaData!P157,MetaData!P157/25.4)</f>
        <v>25</v>
      </c>
      <c r="Q157" s="53">
        <f>IF(MetaData!$F157="US",MetaData!Q157,MetaData!Q157/25.4)</f>
        <v>0</v>
      </c>
      <c r="R157" s="118"/>
      <c r="S157" s="54">
        <f t="shared" si="2"/>
        <v>95.968441936883877</v>
      </c>
      <c r="T157" s="50">
        <f>IF(MetaData!$F157="US",MetaData!T157,MetaData!T157/25.4)</f>
        <v>0.87500000000000011</v>
      </c>
      <c r="U157" s="50">
        <f>IF(MetaData!$F157="US",MetaData!U157,MetaData!U157/25.4)</f>
        <v>0.87500000000000011</v>
      </c>
      <c r="V157" s="50">
        <f>IF(MetaData!$F157="US",MetaData!V157,MetaData!V157/25.4)</f>
        <v>0.87500000000000011</v>
      </c>
      <c r="W157" s="52">
        <f>MetaData!W157</f>
        <v>6</v>
      </c>
      <c r="X157" s="50">
        <v>1.3932086614173231</v>
      </c>
      <c r="Y157" s="52">
        <f>MetaData!Y157</f>
        <v>1</v>
      </c>
      <c r="Z157" s="50">
        <f>IF(MetaData!$F157="US",MetaData!Z157,MetaData!Z157/25.4)</f>
        <v>1.3932086614173231</v>
      </c>
      <c r="AA157" s="52">
        <f>MetaData!AA157</f>
        <v>0</v>
      </c>
      <c r="AB157" s="102">
        <f>MetaData!AB157</f>
        <v>0</v>
      </c>
      <c r="AC157" s="98">
        <f>IF(MetaData!$F157="US",MetaData!AC157,MetaData!AC157/25.4)</f>
        <v>0</v>
      </c>
      <c r="AD157" s="98"/>
      <c r="AE157" s="51">
        <f>MetaData!AE157</f>
        <v>3.2590000000000001E-2</v>
      </c>
      <c r="AF157" s="50">
        <f>IF(MetaData!$F157="US",MetaData!AF157,MetaData!AF157/6.89476)</f>
        <v>59.247892602498133</v>
      </c>
      <c r="AG157" s="119">
        <f>IF(MetaData!$F157="US",MetaData!AG157*6.89476,MetaData!AG157)</f>
        <v>0</v>
      </c>
      <c r="AH157" s="50">
        <f>IF(MetaData!$F157="US",MetaData!AH157,MetaData!AH157/6.89476)</f>
        <v>59.247892602498133</v>
      </c>
      <c r="AI157" s="50">
        <f>IF(MetaData!$F157="US",MetaData!AI157,MetaData!AI157/6.89476)</f>
        <v>59.247892602498133</v>
      </c>
      <c r="AJ157" s="119">
        <f>IF(MetaData!$F157="US",MetaData!AJ157*6.89476,MetaData!AJ157)</f>
        <v>0</v>
      </c>
      <c r="AK157" s="119">
        <f>IF(MetaData!$F157="US",MetaData!AK157*6.89476,MetaData!AK157)</f>
        <v>0</v>
      </c>
      <c r="AL157" s="117">
        <f>MetaData!AL157</f>
        <v>0</v>
      </c>
      <c r="AM157" s="117">
        <f>MetaData!AM157</f>
        <v>0</v>
      </c>
      <c r="AN157" s="52">
        <f>MetaData!AN157</f>
        <v>2</v>
      </c>
      <c r="AO157" s="102" t="str">
        <f>MetaData!AO157</f>
        <v>Ribbed</v>
      </c>
      <c r="AP157" s="50">
        <f>IF(MetaData!$F157="US",MetaData!AP157,MetaData!AP157/25.4)</f>
        <v>0.37401574803149606</v>
      </c>
      <c r="AQ157" s="117">
        <f>MetaData!AQ157</f>
        <v>0</v>
      </c>
      <c r="AR157" s="50">
        <f>IF(MetaData!$F157="US",MetaData!AR157,MetaData!AR157/25.4)</f>
        <v>2.5</v>
      </c>
      <c r="AS157" s="120">
        <f>IF(MetaData!$F157="US",MetaData!AS157,MetaData!AS157/25.4)</f>
        <v>0</v>
      </c>
      <c r="AT157" s="117">
        <f>MetaData!AT157</f>
        <v>0</v>
      </c>
      <c r="AU157" s="120">
        <f>IF(MetaData!$F157="US",MetaData!AU157,MetaData!AU157/25.4)</f>
        <v>0</v>
      </c>
      <c r="AV157" s="59">
        <f>MetaData!AV157</f>
        <v>1.0997575637097088E-2</v>
      </c>
      <c r="AW157" s="59"/>
      <c r="AX157" s="55">
        <f>IF(MetaData!$F157="US",MetaData!AX157,MetaData!AX157/6.89476)</f>
        <v>75.448601546681843</v>
      </c>
      <c r="AY157" s="119">
        <f>IF(MetaData!$F157="US",MetaData!AY157,MetaData!AY157/6.89476)</f>
        <v>0</v>
      </c>
      <c r="AZ157" s="119">
        <f>MetaData!AZ157</f>
        <v>0</v>
      </c>
      <c r="BA157" s="115"/>
      <c r="BB157" s="115"/>
      <c r="BC157" s="115"/>
      <c r="BD157" s="115"/>
      <c r="BE157" s="117">
        <f>MetaData!BE157</f>
        <v>0</v>
      </c>
      <c r="BF157" s="52">
        <f>MetaData!BF157</f>
        <v>0</v>
      </c>
    </row>
    <row r="158" spans="1:58" ht="15.75">
      <c r="A158" s="89">
        <f>MetaData!A158</f>
        <v>154</v>
      </c>
      <c r="B158" s="89">
        <f>MetaData!B158</f>
        <v>33</v>
      </c>
      <c r="C158" s="10">
        <f>MetaData!C158</f>
        <v>3</v>
      </c>
      <c r="D158" s="10" t="str">
        <f>MetaData!D158</f>
        <v>s3-3</v>
      </c>
      <c r="E158" s="94" t="str">
        <f>MetaData!E158</f>
        <v>Hwang and Scribner (1984)</v>
      </c>
      <c r="F158" s="12" t="s">
        <v>3</v>
      </c>
      <c r="G158" s="14" t="str">
        <f>MetaData!G158</f>
        <v>C</v>
      </c>
      <c r="H158" s="14" t="str">
        <f>MetaData!H158</f>
        <v>R</v>
      </c>
      <c r="I158" s="50">
        <f>IF(MetaData!$F158="US",MetaData!I158,MetaData!I158/6.89476)</f>
        <v>4.9762428278866855</v>
      </c>
      <c r="J158" s="92">
        <f>IF(MetaData!$F158="US",MetaData!J158,MetaData!J158/6.89476)</f>
        <v>0</v>
      </c>
      <c r="K158" s="92">
        <f>IF(MetaData!$F158="US",MetaData!K158,MetaData!K158/6.89476)</f>
        <v>0</v>
      </c>
      <c r="L158" s="50">
        <f>IF(MetaData!$F158="US",MetaData!L158,MetaData!L158/4.448)</f>
        <v>0</v>
      </c>
      <c r="M158" s="117">
        <f>MetaData!M158</f>
        <v>0</v>
      </c>
      <c r="N158" s="53">
        <f>IF(MetaData!$F158="US",MetaData!N158,MetaData!N158/25.4)</f>
        <v>7.9921259842519685</v>
      </c>
      <c r="O158" s="53">
        <f>IF(MetaData!$F158="US",MetaData!O158,MetaData!O158/25.4)</f>
        <v>12.007874015748031</v>
      </c>
      <c r="P158" s="53">
        <f>IF(MetaData!$F158="US",MetaData!P158,MetaData!P158/25.4)</f>
        <v>25</v>
      </c>
      <c r="Q158" s="53">
        <f>IF(MetaData!$F158="US",MetaData!Q158,MetaData!Q158/25.4)</f>
        <v>0</v>
      </c>
      <c r="R158" s="118"/>
      <c r="S158" s="54">
        <f t="shared" si="2"/>
        <v>95.968441936883877</v>
      </c>
      <c r="T158" s="50">
        <f>IF(MetaData!$F158="US",MetaData!T158,MetaData!T158/25.4)</f>
        <v>0.87500000000000011</v>
      </c>
      <c r="U158" s="50">
        <f>IF(MetaData!$F158="US",MetaData!U158,MetaData!U158/25.4)</f>
        <v>0.87500000000000011</v>
      </c>
      <c r="V158" s="50">
        <f>IF(MetaData!$F158="US",MetaData!V158,MetaData!V158/25.4)</f>
        <v>0.87500000000000011</v>
      </c>
      <c r="W158" s="52">
        <f>MetaData!W158</f>
        <v>6</v>
      </c>
      <c r="X158" s="50">
        <v>1.5900590551181104</v>
      </c>
      <c r="Y158" s="52">
        <f>MetaData!Y158</f>
        <v>1</v>
      </c>
      <c r="Z158" s="50">
        <f>IF(MetaData!$F158="US",MetaData!Z158,MetaData!Z158/25.4)</f>
        <v>1.5900590551181104</v>
      </c>
      <c r="AA158" s="52">
        <f>MetaData!AA158</f>
        <v>0</v>
      </c>
      <c r="AB158" s="102">
        <f>MetaData!AB158</f>
        <v>0</v>
      </c>
      <c r="AC158" s="98">
        <f>IF(MetaData!$F158="US",MetaData!AC158,MetaData!AC158/25.4)</f>
        <v>0</v>
      </c>
      <c r="AD158" s="98"/>
      <c r="AE158" s="51">
        <f>MetaData!AE158</f>
        <v>3.2590000000000001E-2</v>
      </c>
      <c r="AF158" s="50">
        <f>IF(MetaData!$F158="US",MetaData!AF158,MetaData!AF158/6.89476)</f>
        <v>59.247892602498133</v>
      </c>
      <c r="AG158" s="119">
        <f>IF(MetaData!$F158="US",MetaData!AG158*6.89476,MetaData!AG158)</f>
        <v>0</v>
      </c>
      <c r="AH158" s="50">
        <f>IF(MetaData!$F158="US",MetaData!AH158,MetaData!AH158/6.89476)</f>
        <v>59.247892602498133</v>
      </c>
      <c r="AI158" s="50">
        <f>IF(MetaData!$F158="US",MetaData!AI158,MetaData!AI158/6.89476)</f>
        <v>59.247892602498133</v>
      </c>
      <c r="AJ158" s="119">
        <f>IF(MetaData!$F158="US",MetaData!AJ158*6.89476,MetaData!AJ158)</f>
        <v>0</v>
      </c>
      <c r="AK158" s="119">
        <f>IF(MetaData!$F158="US",MetaData!AK158*6.89476,MetaData!AK158)</f>
        <v>0</v>
      </c>
      <c r="AL158" s="117">
        <f>MetaData!AL158</f>
        <v>0</v>
      </c>
      <c r="AM158" s="117">
        <f>MetaData!AM158</f>
        <v>0</v>
      </c>
      <c r="AN158" s="52">
        <f>MetaData!AN158</f>
        <v>2</v>
      </c>
      <c r="AO158" s="102" t="str">
        <f>MetaData!AO158</f>
        <v>Ribbed</v>
      </c>
      <c r="AP158" s="50">
        <f>IF(MetaData!$F158="US",MetaData!AP158,MetaData!AP158/25.4)</f>
        <v>0.37401574803149606</v>
      </c>
      <c r="AQ158" s="117">
        <f>MetaData!AQ158</f>
        <v>0</v>
      </c>
      <c r="AR158" s="50">
        <f>IF(MetaData!$F158="US",MetaData!AR158,MetaData!AR158/25.4)</f>
        <v>2.5</v>
      </c>
      <c r="AS158" s="120">
        <f>IF(MetaData!$F158="US",MetaData!AS158,MetaData!AS158/25.4)</f>
        <v>0</v>
      </c>
      <c r="AT158" s="117">
        <f>MetaData!AT158</f>
        <v>0</v>
      </c>
      <c r="AU158" s="120">
        <f>IF(MetaData!$F158="US",MetaData!AU158,MetaData!AU158/25.4)</f>
        <v>0</v>
      </c>
      <c r="AV158" s="59">
        <f>MetaData!AV158</f>
        <v>1.0997575637097088E-2</v>
      </c>
      <c r="AW158" s="59"/>
      <c r="AX158" s="55">
        <f>IF(MetaData!$F158="US",MetaData!AX158,MetaData!AX158/6.89476)</f>
        <v>75.448601546681843</v>
      </c>
      <c r="AY158" s="119">
        <f>IF(MetaData!$F158="US",MetaData!AY158,MetaData!AY158/6.89476)</f>
        <v>0</v>
      </c>
      <c r="AZ158" s="119">
        <f>MetaData!AZ158</f>
        <v>0</v>
      </c>
      <c r="BA158" s="115"/>
      <c r="BB158" s="115"/>
      <c r="BC158" s="115"/>
      <c r="BD158" s="115"/>
      <c r="BE158" s="117">
        <f>MetaData!BE158</f>
        <v>0</v>
      </c>
      <c r="BF158" s="52">
        <f>MetaData!BF158</f>
        <v>0</v>
      </c>
    </row>
    <row r="159" spans="1:58" ht="15.75">
      <c r="A159" s="89">
        <f>MetaData!A159</f>
        <v>155</v>
      </c>
      <c r="B159" s="89">
        <f>MetaData!B159</f>
        <v>33</v>
      </c>
      <c r="C159" s="10">
        <f>MetaData!C159</f>
        <v>4</v>
      </c>
      <c r="D159" s="10" t="str">
        <f>MetaData!D159</f>
        <v>s3-4</v>
      </c>
      <c r="E159" s="94" t="str">
        <f>MetaData!E159</f>
        <v>Hwang and Scribner (1984)</v>
      </c>
      <c r="F159" s="12" t="s">
        <v>3</v>
      </c>
      <c r="G159" s="14" t="str">
        <f>MetaData!G159</f>
        <v>C</v>
      </c>
      <c r="H159" s="14" t="str">
        <f>MetaData!H159</f>
        <v>R</v>
      </c>
      <c r="I159" s="50">
        <f>IF(MetaData!$F159="US",MetaData!I159,MetaData!I159/6.89476)</f>
        <v>5.0560135523208931</v>
      </c>
      <c r="J159" s="92">
        <f>IF(MetaData!$F159="US",MetaData!J159,MetaData!J159/6.89476)</f>
        <v>0</v>
      </c>
      <c r="K159" s="92">
        <f>IF(MetaData!$F159="US",MetaData!K159,MetaData!K159/6.89476)</f>
        <v>0</v>
      </c>
      <c r="L159" s="50">
        <f>IF(MetaData!$F159="US",MetaData!L159,MetaData!L159/4.448)</f>
        <v>0</v>
      </c>
      <c r="M159" s="117">
        <f>MetaData!M159</f>
        <v>0</v>
      </c>
      <c r="N159" s="53">
        <f>IF(MetaData!$F159="US",MetaData!N159,MetaData!N159/25.4)</f>
        <v>7.9921259842519685</v>
      </c>
      <c r="O159" s="53">
        <f>IF(MetaData!$F159="US",MetaData!O159,MetaData!O159/25.4)</f>
        <v>12.007874015748031</v>
      </c>
      <c r="P159" s="53">
        <f>IF(MetaData!$F159="US",MetaData!P159,MetaData!P159/25.4)</f>
        <v>25</v>
      </c>
      <c r="Q159" s="53">
        <f>IF(MetaData!$F159="US",MetaData!Q159,MetaData!Q159/25.4)</f>
        <v>0</v>
      </c>
      <c r="R159" s="118"/>
      <c r="S159" s="54">
        <f t="shared" si="2"/>
        <v>95.968441936883877</v>
      </c>
      <c r="T159" s="50">
        <f>IF(MetaData!$F159="US",MetaData!T159,MetaData!T159/25.4)</f>
        <v>0.87500000000000011</v>
      </c>
      <c r="U159" s="50">
        <f>IF(MetaData!$F159="US",MetaData!U159,MetaData!U159/25.4)</f>
        <v>0.87500000000000011</v>
      </c>
      <c r="V159" s="50">
        <f>IF(MetaData!$F159="US",MetaData!V159,MetaData!V159/25.4)</f>
        <v>0.87500000000000011</v>
      </c>
      <c r="W159" s="52">
        <f>MetaData!W159</f>
        <v>6</v>
      </c>
      <c r="X159" s="50">
        <v>1.5113188976377954</v>
      </c>
      <c r="Y159" s="52">
        <f>MetaData!Y159</f>
        <v>1</v>
      </c>
      <c r="Z159" s="50">
        <f>IF(MetaData!$F159="US",MetaData!Z159,MetaData!Z159/25.4)</f>
        <v>1.5113188976377954</v>
      </c>
      <c r="AA159" s="52">
        <f>MetaData!AA159</f>
        <v>0</v>
      </c>
      <c r="AB159" s="102">
        <f>MetaData!AB159</f>
        <v>0</v>
      </c>
      <c r="AC159" s="98">
        <f>IF(MetaData!$F159="US",MetaData!AC159,MetaData!AC159/25.4)</f>
        <v>0</v>
      </c>
      <c r="AD159" s="98"/>
      <c r="AE159" s="51">
        <f>MetaData!AE159</f>
        <v>3.2590000000000001E-2</v>
      </c>
      <c r="AF159" s="50">
        <f>IF(MetaData!$F159="US",MetaData!AF159,MetaData!AF159/6.89476)</f>
        <v>59.247892602498133</v>
      </c>
      <c r="AG159" s="119">
        <f>IF(MetaData!$F159="US",MetaData!AG159*6.89476,MetaData!AG159)</f>
        <v>0</v>
      </c>
      <c r="AH159" s="50">
        <f>IF(MetaData!$F159="US",MetaData!AH159,MetaData!AH159/6.89476)</f>
        <v>59.247892602498133</v>
      </c>
      <c r="AI159" s="50">
        <f>IF(MetaData!$F159="US",MetaData!AI159,MetaData!AI159/6.89476)</f>
        <v>59.247892602498133</v>
      </c>
      <c r="AJ159" s="119">
        <f>IF(MetaData!$F159="US",MetaData!AJ159*6.89476,MetaData!AJ159)</f>
        <v>0</v>
      </c>
      <c r="AK159" s="119">
        <f>IF(MetaData!$F159="US",MetaData!AK159*6.89476,MetaData!AK159)</f>
        <v>0</v>
      </c>
      <c r="AL159" s="117">
        <f>MetaData!AL159</f>
        <v>0</v>
      </c>
      <c r="AM159" s="117">
        <f>MetaData!AM159</f>
        <v>0</v>
      </c>
      <c r="AN159" s="52">
        <f>MetaData!AN159</f>
        <v>2</v>
      </c>
      <c r="AO159" s="102" t="str">
        <f>MetaData!AO159</f>
        <v>Ribbed</v>
      </c>
      <c r="AP159" s="50">
        <f>IF(MetaData!$F159="US",MetaData!AP159,MetaData!AP159/25.4)</f>
        <v>0.37401574803149606</v>
      </c>
      <c r="AQ159" s="117">
        <f>MetaData!AQ159</f>
        <v>0</v>
      </c>
      <c r="AR159" s="50">
        <f>IF(MetaData!$F159="US",MetaData!AR159,MetaData!AR159/25.4)</f>
        <v>2.5</v>
      </c>
      <c r="AS159" s="120">
        <f>IF(MetaData!$F159="US",MetaData!AS159,MetaData!AS159/25.4)</f>
        <v>0</v>
      </c>
      <c r="AT159" s="117">
        <f>MetaData!AT159</f>
        <v>0</v>
      </c>
      <c r="AU159" s="120">
        <f>IF(MetaData!$F159="US",MetaData!AU159,MetaData!AU159/25.4)</f>
        <v>0</v>
      </c>
      <c r="AV159" s="59">
        <f>MetaData!AV159</f>
        <v>1.0997575637097088E-2</v>
      </c>
      <c r="AW159" s="59"/>
      <c r="AX159" s="55">
        <f>IF(MetaData!$F159="US",MetaData!AX159,MetaData!AX159/6.89476)</f>
        <v>75.448601546681843</v>
      </c>
      <c r="AY159" s="119">
        <f>IF(MetaData!$F159="US",MetaData!AY159,MetaData!AY159/6.89476)</f>
        <v>0</v>
      </c>
      <c r="AZ159" s="119">
        <f>MetaData!AZ159</f>
        <v>0</v>
      </c>
      <c r="BA159" s="115"/>
      <c r="BB159" s="115"/>
      <c r="BC159" s="115"/>
      <c r="BD159" s="115"/>
      <c r="BE159" s="117">
        <f>MetaData!BE159</f>
        <v>0</v>
      </c>
      <c r="BF159" s="52">
        <f>MetaData!BF159</f>
        <v>0</v>
      </c>
    </row>
    <row r="160" spans="1:58" ht="15.75">
      <c r="A160" s="89">
        <f>MetaData!A160</f>
        <v>156</v>
      </c>
      <c r="B160" s="89">
        <f>MetaData!B160</f>
        <v>34</v>
      </c>
      <c r="C160" s="10">
        <f>MetaData!C160</f>
        <v>1</v>
      </c>
      <c r="D160" s="10" t="str">
        <f>MetaData!D160</f>
        <v xml:space="preserve"> No. 1</v>
      </c>
      <c r="E160" s="94" t="str">
        <f>MetaData!E160</f>
        <v>Imai and Yamamoto 1986</v>
      </c>
      <c r="F160" s="12" t="s">
        <v>3</v>
      </c>
      <c r="G160" s="14" t="str">
        <f>MetaData!G160</f>
        <v>C</v>
      </c>
      <c r="H160" s="14" t="str">
        <f>MetaData!H160</f>
        <v>R</v>
      </c>
      <c r="I160" s="50">
        <f>IF(MetaData!$F160="US",MetaData!I160,MetaData!I160/6.89476)</f>
        <v>3.9305211493946128</v>
      </c>
      <c r="J160" s="92">
        <f>IF(MetaData!$F160="US",MetaData!J160,MetaData!J160/6.89476)</f>
        <v>0</v>
      </c>
      <c r="K160" s="92">
        <f>IF(MetaData!$F160="US",MetaData!K160,MetaData!K160/6.89476)</f>
        <v>0</v>
      </c>
      <c r="L160" s="50">
        <f>IF(MetaData!$F160="US",MetaData!L160,MetaData!L160/4.448)</f>
        <v>88.129496402877692</v>
      </c>
      <c r="M160" s="117" t="str">
        <f>MetaData!M160</f>
        <v>-</v>
      </c>
      <c r="N160" s="53">
        <f>IF(MetaData!$F160="US",MetaData!N160,MetaData!N160/25.4)</f>
        <v>15.748031496062993</v>
      </c>
      <c r="O160" s="53">
        <f>IF(MetaData!$F160="US",MetaData!O160,MetaData!O160/25.4)</f>
        <v>19.685039370078741</v>
      </c>
      <c r="P160" s="53">
        <f>IF(MetaData!$F160="US",MetaData!P160,MetaData!P160/25.4)</f>
        <v>32.480314960629926</v>
      </c>
      <c r="Q160" s="53">
        <f>IF(MetaData!$F160="US",MetaData!Q160,MetaData!Q160/25.4)</f>
        <v>0</v>
      </c>
      <c r="R160" s="118"/>
      <c r="S160" s="54">
        <f t="shared" si="2"/>
        <v>310.00062000124001</v>
      </c>
      <c r="T160" s="50">
        <f>IF(MetaData!$F160="US",MetaData!T160,MetaData!T160/25.4)</f>
        <v>0.86614173228346458</v>
      </c>
      <c r="U160" s="50">
        <f>IF(MetaData!$F160="US",MetaData!U160,MetaData!U160/25.4)</f>
        <v>0.86614173228346458</v>
      </c>
      <c r="V160" s="50">
        <f>IF(MetaData!$F160="US",MetaData!V160,MetaData!V160/25.4)</f>
        <v>0.86614173228346458</v>
      </c>
      <c r="W160" s="52">
        <f>MetaData!W160</f>
        <v>14</v>
      </c>
      <c r="X160" s="50">
        <v>1.4566929133858268</v>
      </c>
      <c r="Y160" s="52">
        <f>MetaData!Y160</f>
        <v>3</v>
      </c>
      <c r="Z160" s="50">
        <f>IF(MetaData!$F160="US",MetaData!Z160,MetaData!Z160/25.4)</f>
        <v>1.4566929133858268</v>
      </c>
      <c r="AA160" s="52">
        <f>MetaData!AA160</f>
        <v>2</v>
      </c>
      <c r="AB160" s="102">
        <f>MetaData!AB160</f>
        <v>0</v>
      </c>
      <c r="AC160" s="98">
        <f>IF(MetaData!$F160="US",MetaData!AC160,MetaData!AC160/25.4)</f>
        <v>0</v>
      </c>
      <c r="AD160" s="98"/>
      <c r="AE160" s="51">
        <f>MetaData!AE160</f>
        <v>2.6599999999999999E-2</v>
      </c>
      <c r="AF160" s="50">
        <f>IF(MetaData!$F160="US",MetaData!AF160,MetaData!AF160/6.89476)</f>
        <v>46.121982491051178</v>
      </c>
      <c r="AG160" s="119">
        <f>IF(MetaData!$F160="US",MetaData!AG160*6.89476,MetaData!AG160)</f>
        <v>0</v>
      </c>
      <c r="AH160" s="50">
        <f>IF(MetaData!$F160="US",MetaData!AH160,MetaData!AH160/6.89476)</f>
        <v>46.121982491051178</v>
      </c>
      <c r="AI160" s="50">
        <f>IF(MetaData!$F160="US",MetaData!AI160,MetaData!AI160/6.89476)</f>
        <v>46.121982491051178</v>
      </c>
      <c r="AJ160" s="119">
        <f>IF(MetaData!$F160="US",MetaData!AJ160*6.89476,MetaData!AJ160)</f>
        <v>0</v>
      </c>
      <c r="AK160" s="119">
        <f>IF(MetaData!$F160="US",MetaData!AK160*6.89476,MetaData!AK160)</f>
        <v>0</v>
      </c>
      <c r="AL160" s="117">
        <f>MetaData!AL160</f>
        <v>0</v>
      </c>
      <c r="AM160" s="117" t="str">
        <f>MetaData!AM160</f>
        <v>R: Rectangular ties (around perimeter)</v>
      </c>
      <c r="AN160" s="52">
        <f>MetaData!AN160</f>
        <v>2</v>
      </c>
      <c r="AO160" s="102">
        <f>MetaData!AO160</f>
        <v>0</v>
      </c>
      <c r="AP160" s="50">
        <f>IF(MetaData!$F160="US",MetaData!AP160,MetaData!AP160/25.4)</f>
        <v>0.35433070866141736</v>
      </c>
      <c r="AQ160" s="117">
        <f>MetaData!AQ160</f>
        <v>9</v>
      </c>
      <c r="AR160" s="50">
        <f>IF(MetaData!$F160="US",MetaData!AR160,MetaData!AR160/25.4)</f>
        <v>3.9370078740157481</v>
      </c>
      <c r="AS160" s="120">
        <f>IF(MetaData!$F160="US",MetaData!AS160,MetaData!AS160/25.4)</f>
        <v>0</v>
      </c>
      <c r="AT160" s="117">
        <f>MetaData!AT160</f>
        <v>0</v>
      </c>
      <c r="AU160" s="120">
        <f>IF(MetaData!$F160="US",MetaData!AU160,MetaData!AU160/25.4)</f>
        <v>0</v>
      </c>
      <c r="AV160" s="59">
        <f>MetaData!AV160</f>
        <v>3.1808625617596653E-3</v>
      </c>
      <c r="AW160" s="59"/>
      <c r="AX160" s="55">
        <f>IF(MetaData!$F160="US",MetaData!AX160,MetaData!AX160/6.89476)</f>
        <v>48.732660745261619</v>
      </c>
      <c r="AY160" s="119">
        <f>IF(MetaData!$F160="US",MetaData!AY160,MetaData!AY160/6.89476)</f>
        <v>0</v>
      </c>
      <c r="AZ160" s="119">
        <f>MetaData!AZ160</f>
        <v>0</v>
      </c>
      <c r="BA160" s="115"/>
      <c r="BB160" s="115"/>
      <c r="BC160" s="115"/>
      <c r="BD160" s="115"/>
      <c r="BE160" s="117">
        <f>MetaData!BE160</f>
        <v>0</v>
      </c>
      <c r="BF160" s="52">
        <f>MetaData!BF160</f>
        <v>2</v>
      </c>
    </row>
    <row r="161" spans="1:58" ht="15.75">
      <c r="A161" s="89">
        <f>MetaData!A161</f>
        <v>157</v>
      </c>
      <c r="B161" s="89">
        <f>MetaData!B161</f>
        <v>35</v>
      </c>
      <c r="C161" s="10">
        <f>MetaData!C161</f>
        <v>2</v>
      </c>
      <c r="D161" s="10" t="str">
        <f>MetaData!D161</f>
        <v>New Zealand</v>
      </c>
      <c r="E161" s="94" t="str">
        <f>MetaData!E161</f>
        <v>Ingham, Liddell and Davidson 2001</v>
      </c>
      <c r="F161" s="12" t="s">
        <v>3</v>
      </c>
      <c r="G161" s="14" t="str">
        <f>MetaData!G161</f>
        <v>C</v>
      </c>
      <c r="H161" s="14" t="str">
        <f>MetaData!H161</f>
        <v>R</v>
      </c>
      <c r="I161" s="50">
        <f>IF(MetaData!$F161="US",MetaData!I161,MetaData!I161/6.89476)</f>
        <v>6.5266956355261101</v>
      </c>
      <c r="J161" s="92">
        <f>IF(MetaData!$F161="US",MetaData!J161,MetaData!J161/6.89476)</f>
        <v>0</v>
      </c>
      <c r="K161" s="92">
        <f>IF(MetaData!$F161="US",MetaData!K161,MetaData!K161/6.89476)</f>
        <v>0</v>
      </c>
      <c r="L161" s="50">
        <f>IF(MetaData!$F161="US",MetaData!L161,MetaData!L161/4.448)</f>
        <v>0</v>
      </c>
      <c r="M161" s="117">
        <f>MetaData!M161</f>
        <v>0</v>
      </c>
      <c r="N161" s="53">
        <f>IF(MetaData!$F161="US",MetaData!N161,MetaData!N161/25.4)</f>
        <v>10.62992125984252</v>
      </c>
      <c r="O161" s="53">
        <f>IF(MetaData!$F161="US",MetaData!O161,MetaData!O161/25.4)</f>
        <v>23.622047244094489</v>
      </c>
      <c r="P161" s="53">
        <f>IF(MetaData!$F161="US",MetaData!P161,MetaData!P161/25.4)</f>
        <v>84.645669291338592</v>
      </c>
      <c r="Q161" s="53">
        <f>IF(MetaData!$F161="US",MetaData!Q161,MetaData!Q161/25.4)</f>
        <v>0</v>
      </c>
      <c r="R161" s="118"/>
      <c r="S161" s="54">
        <f t="shared" si="2"/>
        <v>251.10050220100442</v>
      </c>
      <c r="T161" s="50">
        <f>IF(MetaData!$F161="US",MetaData!T161,MetaData!T161/25.4)</f>
        <v>0.62992125984251968</v>
      </c>
      <c r="U161" s="50">
        <f>IF(MetaData!$F161="US",MetaData!U161,MetaData!U161/25.4)</f>
        <v>0.62992125984251968</v>
      </c>
      <c r="V161" s="50">
        <f>IF(MetaData!$F161="US",MetaData!V161,MetaData!V161/25.4)</f>
        <v>0.62992125984251968</v>
      </c>
      <c r="W161" s="52">
        <f>MetaData!W161</f>
        <v>8</v>
      </c>
      <c r="X161" s="50">
        <v>1.0236220472440944</v>
      </c>
      <c r="Y161" s="52">
        <f>MetaData!Y161</f>
        <v>2</v>
      </c>
      <c r="Z161" s="50">
        <f>IF(MetaData!$F161="US",MetaData!Z161,MetaData!Z161/25.4)</f>
        <v>1.0236220472440944</v>
      </c>
      <c r="AA161" s="52">
        <f>MetaData!AA161</f>
        <v>0</v>
      </c>
      <c r="AB161" s="102">
        <f>MetaData!AB161</f>
        <v>0</v>
      </c>
      <c r="AC161" s="98">
        <f>IF(MetaData!$F161="US",MetaData!AC161,MetaData!AC161/25.4)</f>
        <v>0</v>
      </c>
      <c r="AD161" s="98"/>
      <c r="AE161" s="51">
        <f>MetaData!AE161</f>
        <v>9.92E-3</v>
      </c>
      <c r="AF161" s="50">
        <f>IF(MetaData!$F161="US",MetaData!AF161,MetaData!AF161/6.89476)</f>
        <v>67.732596928682071</v>
      </c>
      <c r="AG161" s="119">
        <f>IF(MetaData!$F161="US",MetaData!AG161*6.89476,MetaData!AG161)</f>
        <v>0</v>
      </c>
      <c r="AH161" s="50">
        <f>IF(MetaData!$F161="US",MetaData!AH161,MetaData!AH161/6.89476)</f>
        <v>67.732596928682071</v>
      </c>
      <c r="AI161" s="50">
        <f>IF(MetaData!$F161="US",MetaData!AI161,MetaData!AI161/6.89476)</f>
        <v>67.732596928682071</v>
      </c>
      <c r="AJ161" s="119">
        <f>IF(MetaData!$F161="US",MetaData!AJ161*6.89476,MetaData!AJ161)</f>
        <v>0</v>
      </c>
      <c r="AK161" s="119">
        <f>IF(MetaData!$F161="US",MetaData!AK161*6.89476,MetaData!AK161)</f>
        <v>0</v>
      </c>
      <c r="AL161" s="117">
        <f>MetaData!AL161</f>
        <v>0</v>
      </c>
      <c r="AM161" s="117">
        <f>MetaData!AM161</f>
        <v>0</v>
      </c>
      <c r="AN161" s="52">
        <f>MetaData!AN161</f>
        <v>4</v>
      </c>
      <c r="AO161" s="102" t="str">
        <f>MetaData!AO161</f>
        <v>Ribbed</v>
      </c>
      <c r="AP161" s="50">
        <f>IF(MetaData!$F161="US",MetaData!AP161,MetaData!AP161/25.4)</f>
        <v>0.23622047244094491</v>
      </c>
      <c r="AQ161" s="117">
        <f>MetaData!AQ161</f>
        <v>0</v>
      </c>
      <c r="AR161" s="50">
        <f>IF(MetaData!$F161="US",MetaData!AR161,MetaData!AR161/25.4)</f>
        <v>1.9685039370078741</v>
      </c>
      <c r="AS161" s="120">
        <f>IF(MetaData!$F161="US",MetaData!AS161,MetaData!AS161/25.4)</f>
        <v>0</v>
      </c>
      <c r="AT161" s="117">
        <f>MetaData!AT161</f>
        <v>0</v>
      </c>
      <c r="AU161" s="120">
        <f>IF(MetaData!$F161="US",MetaData!AU161,MetaData!AU161/25.4)</f>
        <v>0</v>
      </c>
      <c r="AV161" s="59">
        <f>MetaData!AV161</f>
        <v>8.3733333333333333E-3</v>
      </c>
      <c r="AW161" s="59"/>
      <c r="AX161" s="55">
        <f>IF(MetaData!$F161="US",MetaData!AX161,MetaData!AX161/6.89476)</f>
        <v>67.732596928682071</v>
      </c>
      <c r="AY161" s="119">
        <f>IF(MetaData!$F161="US",MetaData!AY161,MetaData!AY161/6.89476)</f>
        <v>0</v>
      </c>
      <c r="AZ161" s="119">
        <f>MetaData!AZ161</f>
        <v>0</v>
      </c>
      <c r="BA161" s="115"/>
      <c r="BB161" s="115"/>
      <c r="BC161" s="115"/>
      <c r="BD161" s="115"/>
      <c r="BE161" s="117">
        <f>MetaData!BE161</f>
        <v>0</v>
      </c>
      <c r="BF161" s="52">
        <f>MetaData!BF161</f>
        <v>0</v>
      </c>
    </row>
    <row r="162" spans="1:58" ht="15.75">
      <c r="A162" s="89">
        <f>MetaData!A162</f>
        <v>158</v>
      </c>
      <c r="B162" s="89">
        <f>MetaData!B162</f>
        <v>35</v>
      </c>
      <c r="C162" s="10">
        <f>MetaData!C162</f>
        <v>3</v>
      </c>
      <c r="D162" s="10" t="str">
        <f>MetaData!D162</f>
        <v>UCB</v>
      </c>
      <c r="E162" s="94" t="str">
        <f>MetaData!E162</f>
        <v>Ingham, Liddell and Davidson 2001</v>
      </c>
      <c r="F162" s="12" t="s">
        <v>3</v>
      </c>
      <c r="G162" s="14" t="str">
        <f>MetaData!G162</f>
        <v>C</v>
      </c>
      <c r="H162" s="14" t="str">
        <f>MetaData!H162</f>
        <v>R</v>
      </c>
      <c r="I162" s="50">
        <f>IF(MetaData!$F162="US",MetaData!I162,MetaData!I162/6.89476)</f>
        <v>6.5266956355261101</v>
      </c>
      <c r="J162" s="92">
        <f>IF(MetaData!$F162="US",MetaData!J162,MetaData!J162/6.89476)</f>
        <v>0</v>
      </c>
      <c r="K162" s="92">
        <f>IF(MetaData!$F162="US",MetaData!K162,MetaData!K162/6.89476)</f>
        <v>0</v>
      </c>
      <c r="L162" s="50">
        <f>IF(MetaData!$F162="US",MetaData!L162,MetaData!L162/4.448)</f>
        <v>0</v>
      </c>
      <c r="M162" s="117">
        <f>MetaData!M162</f>
        <v>0</v>
      </c>
      <c r="N162" s="53">
        <f>IF(MetaData!$F162="US",MetaData!N162,MetaData!N162/25.4)</f>
        <v>10.62992125984252</v>
      </c>
      <c r="O162" s="53">
        <f>IF(MetaData!$F162="US",MetaData!O162,MetaData!O162/25.4)</f>
        <v>23.622047244094489</v>
      </c>
      <c r="P162" s="53">
        <f>IF(MetaData!$F162="US",MetaData!P162,MetaData!P162/25.4)</f>
        <v>84.645669291338592</v>
      </c>
      <c r="Q162" s="53">
        <f>IF(MetaData!$F162="US",MetaData!Q162,MetaData!Q162/25.4)</f>
        <v>0</v>
      </c>
      <c r="R162" s="118"/>
      <c r="S162" s="54">
        <f t="shared" si="2"/>
        <v>251.10050220100442</v>
      </c>
      <c r="T162" s="50">
        <f>IF(MetaData!$F162="US",MetaData!T162,MetaData!T162/25.4)</f>
        <v>0.62992125984251968</v>
      </c>
      <c r="U162" s="50">
        <f>IF(MetaData!$F162="US",MetaData!U162,MetaData!U162/25.4)</f>
        <v>0.62992125984251968</v>
      </c>
      <c r="V162" s="50">
        <f>IF(MetaData!$F162="US",MetaData!V162,MetaData!V162/25.4)</f>
        <v>0.62992125984251968</v>
      </c>
      <c r="W162" s="52">
        <f>MetaData!W162</f>
        <v>8</v>
      </c>
      <c r="X162" s="50">
        <v>1.0236220472440944</v>
      </c>
      <c r="Y162" s="52">
        <f>MetaData!Y162</f>
        <v>2</v>
      </c>
      <c r="Z162" s="50">
        <f>IF(MetaData!$F162="US",MetaData!Z162,MetaData!Z162/25.4)</f>
        <v>1.0236220472440944</v>
      </c>
      <c r="AA162" s="52">
        <f>MetaData!AA162</f>
        <v>0</v>
      </c>
      <c r="AB162" s="102">
        <f>MetaData!AB162</f>
        <v>0</v>
      </c>
      <c r="AC162" s="98">
        <f>IF(MetaData!$F162="US",MetaData!AC162,MetaData!AC162/25.4)</f>
        <v>0</v>
      </c>
      <c r="AD162" s="98"/>
      <c r="AE162" s="51">
        <f>MetaData!AE162</f>
        <v>9.92E-3</v>
      </c>
      <c r="AF162" s="50">
        <f>IF(MetaData!$F162="US",MetaData!AF162,MetaData!AF162/6.89476)</f>
        <v>67.732596928682071</v>
      </c>
      <c r="AG162" s="119">
        <f>IF(MetaData!$F162="US",MetaData!AG162*6.89476,MetaData!AG162)</f>
        <v>0</v>
      </c>
      <c r="AH162" s="50">
        <f>IF(MetaData!$F162="US",MetaData!AH162,MetaData!AH162/6.89476)</f>
        <v>67.732596928682071</v>
      </c>
      <c r="AI162" s="50">
        <f>IF(MetaData!$F162="US",MetaData!AI162,MetaData!AI162/6.89476)</f>
        <v>67.732596928682071</v>
      </c>
      <c r="AJ162" s="119">
        <f>IF(MetaData!$F162="US",MetaData!AJ162*6.89476,MetaData!AJ162)</f>
        <v>0</v>
      </c>
      <c r="AK162" s="119">
        <f>IF(MetaData!$F162="US",MetaData!AK162*6.89476,MetaData!AK162)</f>
        <v>0</v>
      </c>
      <c r="AL162" s="117">
        <f>MetaData!AL162</f>
        <v>0</v>
      </c>
      <c r="AM162" s="117">
        <f>MetaData!AM162</f>
        <v>0</v>
      </c>
      <c r="AN162" s="52">
        <f>MetaData!AN162</f>
        <v>4</v>
      </c>
      <c r="AO162" s="102" t="str">
        <f>MetaData!AO162</f>
        <v>Ribbed</v>
      </c>
      <c r="AP162" s="50">
        <f>IF(MetaData!$F162="US",MetaData!AP162,MetaData!AP162/25.4)</f>
        <v>0.23622047244094491</v>
      </c>
      <c r="AQ162" s="117">
        <f>MetaData!AQ162</f>
        <v>0</v>
      </c>
      <c r="AR162" s="50">
        <f>IF(MetaData!$F162="US",MetaData!AR162,MetaData!AR162/25.4)</f>
        <v>1.9685039370078741</v>
      </c>
      <c r="AS162" s="120">
        <f>IF(MetaData!$F162="US",MetaData!AS162,MetaData!AS162/25.4)</f>
        <v>0</v>
      </c>
      <c r="AT162" s="117">
        <f>MetaData!AT162</f>
        <v>0</v>
      </c>
      <c r="AU162" s="120">
        <f>IF(MetaData!$F162="US",MetaData!AU162,MetaData!AU162/25.4)</f>
        <v>0</v>
      </c>
      <c r="AV162" s="59">
        <f>MetaData!AV162</f>
        <v>8.3733333333333333E-3</v>
      </c>
      <c r="AW162" s="59"/>
      <c r="AX162" s="55">
        <f>IF(MetaData!$F162="US",MetaData!AX162,MetaData!AX162/6.89476)</f>
        <v>67.732596928682071</v>
      </c>
      <c r="AY162" s="119">
        <f>IF(MetaData!$F162="US",MetaData!AY162,MetaData!AY162/6.89476)</f>
        <v>0</v>
      </c>
      <c r="AZ162" s="119">
        <f>MetaData!AZ162</f>
        <v>0</v>
      </c>
      <c r="BA162" s="115"/>
      <c r="BB162" s="115"/>
      <c r="BC162" s="115"/>
      <c r="BD162" s="115"/>
      <c r="BE162" s="117">
        <f>MetaData!BE162</f>
        <v>0</v>
      </c>
      <c r="BF162" s="52">
        <f>MetaData!BF162</f>
        <v>0</v>
      </c>
    </row>
    <row r="163" spans="1:58" ht="15.75">
      <c r="A163" s="89">
        <f>MetaData!A163</f>
        <v>159</v>
      </c>
      <c r="B163" s="89">
        <f>MetaData!B163</f>
        <v>36</v>
      </c>
      <c r="C163" s="10">
        <f>MetaData!C163</f>
        <v>2</v>
      </c>
      <c r="D163" s="10" t="str">
        <f>MetaData!D163</f>
        <v>No.7</v>
      </c>
      <c r="E163" s="94" t="str">
        <f>MetaData!E163</f>
        <v>Ishikawa et al (1996)</v>
      </c>
      <c r="F163" s="12" t="s">
        <v>3</v>
      </c>
      <c r="G163" s="14" t="str">
        <f>MetaData!G163</f>
        <v>C</v>
      </c>
      <c r="H163" s="14" t="str">
        <f>MetaData!H163</f>
        <v>R</v>
      </c>
      <c r="I163" s="50">
        <f>IF(MetaData!$F163="US",MetaData!I163,MetaData!I163/6.89476)</f>
        <v>7.504249604047132</v>
      </c>
      <c r="J163" s="92">
        <f>IF(MetaData!$F163="US",MetaData!J163,MetaData!J163/6.89476)</f>
        <v>0</v>
      </c>
      <c r="K163" s="92">
        <f>IF(MetaData!$F163="US",MetaData!K163,MetaData!K163/6.89476)</f>
        <v>0</v>
      </c>
      <c r="L163" s="50">
        <f>IF(MetaData!$F163="US",MetaData!L163,MetaData!L163/4.448)</f>
        <v>0</v>
      </c>
      <c r="M163" s="117">
        <f>MetaData!M163</f>
        <v>0</v>
      </c>
      <c r="N163" s="53">
        <f>IF(MetaData!$F163="US",MetaData!N163,MetaData!N163/25.4)</f>
        <v>11.811023622047244</v>
      </c>
      <c r="O163" s="53">
        <f>IF(MetaData!$F163="US",MetaData!O163,MetaData!O163/25.4)</f>
        <v>17.716535433070867</v>
      </c>
      <c r="P163" s="53">
        <f>IF(MetaData!$F163="US",MetaData!P163,MetaData!P163/25.4)</f>
        <v>15.748031496062993</v>
      </c>
      <c r="Q163" s="53">
        <f>IF(MetaData!$F163="US",MetaData!Q163,MetaData!Q163/25.4)</f>
        <v>0</v>
      </c>
      <c r="R163" s="118"/>
      <c r="S163" s="54">
        <f t="shared" si="2"/>
        <v>209.25041850083701</v>
      </c>
      <c r="T163" s="50">
        <f>IF(MetaData!$F163="US",MetaData!T163,MetaData!T163/25.4)</f>
        <v>0.74803149606299213</v>
      </c>
      <c r="U163" s="50">
        <f>IF(MetaData!$F163="US",MetaData!U163,MetaData!U163/25.4)</f>
        <v>0.74803149606299213</v>
      </c>
      <c r="V163" s="50">
        <f>IF(MetaData!$F163="US",MetaData!V163,MetaData!V163/25.4)</f>
        <v>0.74803149606299213</v>
      </c>
      <c r="W163" s="52">
        <f>MetaData!W163</f>
        <v>6</v>
      </c>
      <c r="X163" s="50">
        <v>2.3818897637795278</v>
      </c>
      <c r="Y163" s="52">
        <f>MetaData!Y163</f>
        <v>1</v>
      </c>
      <c r="Z163" s="50">
        <f>IF(MetaData!$F163="US",MetaData!Z163,MetaData!Z163/25.4)</f>
        <v>2.3818897637795278</v>
      </c>
      <c r="AA163" s="52">
        <f>MetaData!AA163</f>
        <v>0</v>
      </c>
      <c r="AB163" s="102">
        <f>MetaData!AB163</f>
        <v>0</v>
      </c>
      <c r="AC163" s="98">
        <f>IF(MetaData!$F163="US",MetaData!AC163,MetaData!AC163/25.4)</f>
        <v>0</v>
      </c>
      <c r="AD163" s="98"/>
      <c r="AE163" s="51">
        <f>MetaData!AE163</f>
        <v>1.2E-2</v>
      </c>
      <c r="AF163" s="50">
        <f>IF(MetaData!$F163="US",MetaData!AF163,MetaData!AF163/6.89476)</f>
        <v>56.129582465524543</v>
      </c>
      <c r="AG163" s="119">
        <f>IF(MetaData!$F163="US",MetaData!AG163*6.89476,MetaData!AG163)</f>
        <v>0</v>
      </c>
      <c r="AH163" s="50">
        <f>IF(MetaData!$F163="US",MetaData!AH163,MetaData!AH163/6.89476)</f>
        <v>56.129582465524543</v>
      </c>
      <c r="AI163" s="50">
        <f>IF(MetaData!$F163="US",MetaData!AI163,MetaData!AI163/6.89476)</f>
        <v>56.129582465524543</v>
      </c>
      <c r="AJ163" s="119">
        <f>IF(MetaData!$F163="US",MetaData!AJ163*6.89476,MetaData!AJ163)</f>
        <v>0</v>
      </c>
      <c r="AK163" s="119">
        <f>IF(MetaData!$F163="US",MetaData!AK163*6.89476,MetaData!AK163)</f>
        <v>0</v>
      </c>
      <c r="AL163" s="117">
        <f>MetaData!AL163</f>
        <v>0</v>
      </c>
      <c r="AM163" s="117">
        <f>MetaData!AM163</f>
        <v>0</v>
      </c>
      <c r="AN163" s="52">
        <f>MetaData!AN163</f>
        <v>2</v>
      </c>
      <c r="AO163" s="102" t="str">
        <f>MetaData!AO163</f>
        <v>Ribbed</v>
      </c>
      <c r="AP163" s="50">
        <f>IF(MetaData!$F163="US",MetaData!AP163,MetaData!AP163/25.4)</f>
        <v>0.23622047244094491</v>
      </c>
      <c r="AQ163" s="117">
        <f>MetaData!AQ163</f>
        <v>0</v>
      </c>
      <c r="AR163" s="50">
        <f>IF(MetaData!$F163="US",MetaData!AR163,MetaData!AR163/25.4)</f>
        <v>3.5433070866141736</v>
      </c>
      <c r="AS163" s="120">
        <f>IF(MetaData!$F163="US",MetaData!AS163,MetaData!AS163/25.4)</f>
        <v>0</v>
      </c>
      <c r="AT163" s="117">
        <f>MetaData!AT163</f>
        <v>0</v>
      </c>
      <c r="AU163" s="120">
        <f>IF(MetaData!$F163="US",MetaData!AU163,MetaData!AU163/25.4)</f>
        <v>0</v>
      </c>
      <c r="AV163" s="59">
        <f>MetaData!AV163</f>
        <v>2.0999999999999999E-3</v>
      </c>
      <c r="AW163" s="59"/>
      <c r="AX163" s="55">
        <f>IF(MetaData!$F163="US",MetaData!AX163,MetaData!AX163/6.89476)</f>
        <v>138.22090979236407</v>
      </c>
      <c r="AY163" s="119">
        <f>IF(MetaData!$F163="US",MetaData!AY163,MetaData!AY163/6.89476)</f>
        <v>0</v>
      </c>
      <c r="AZ163" s="119">
        <f>MetaData!AZ163</f>
        <v>0</v>
      </c>
      <c r="BA163" s="115"/>
      <c r="BB163" s="115"/>
      <c r="BC163" s="115"/>
      <c r="BD163" s="115"/>
      <c r="BE163" s="117">
        <f>MetaData!BE163</f>
        <v>0</v>
      </c>
      <c r="BF163" s="52">
        <f>MetaData!BF163</f>
        <v>0</v>
      </c>
    </row>
    <row r="164" spans="1:58" ht="15.75">
      <c r="A164" s="89">
        <f>MetaData!A164</f>
        <v>160</v>
      </c>
      <c r="B164" s="89">
        <f>MetaData!B164</f>
        <v>36</v>
      </c>
      <c r="C164" s="10">
        <f>MetaData!C164</f>
        <v>3</v>
      </c>
      <c r="D164" s="10" t="str">
        <f>MetaData!D164</f>
        <v>No.8</v>
      </c>
      <c r="E164" s="94" t="str">
        <f>MetaData!E164</f>
        <v>Ishikawa et al (1996)</v>
      </c>
      <c r="F164" s="12" t="s">
        <v>3</v>
      </c>
      <c r="G164" s="14" t="str">
        <f>MetaData!G164</f>
        <v>C</v>
      </c>
      <c r="H164" s="14" t="str">
        <f>MetaData!H164</f>
        <v>R</v>
      </c>
      <c r="I164" s="50">
        <f>IF(MetaData!$F164="US",MetaData!I164,MetaData!I164/6.89476)</f>
        <v>6.5673061861471611</v>
      </c>
      <c r="J164" s="92">
        <f>IF(MetaData!$F164="US",MetaData!J164,MetaData!J164/6.89476)</f>
        <v>0</v>
      </c>
      <c r="K164" s="92">
        <f>IF(MetaData!$F164="US",MetaData!K164,MetaData!K164/6.89476)</f>
        <v>0</v>
      </c>
      <c r="L164" s="50">
        <f>IF(MetaData!$F164="US",MetaData!L164,MetaData!L164/4.448)</f>
        <v>0</v>
      </c>
      <c r="M164" s="117">
        <f>MetaData!M164</f>
        <v>0</v>
      </c>
      <c r="N164" s="53">
        <f>IF(MetaData!$F164="US",MetaData!N164,MetaData!N164/25.4)</f>
        <v>11.811023622047244</v>
      </c>
      <c r="O164" s="53">
        <f>IF(MetaData!$F164="US",MetaData!O164,MetaData!O164/25.4)</f>
        <v>17.716535433070867</v>
      </c>
      <c r="P164" s="53">
        <f>IF(MetaData!$F164="US",MetaData!P164,MetaData!P164/25.4)</f>
        <v>15.748031496062993</v>
      </c>
      <c r="Q164" s="53">
        <f>IF(MetaData!$F164="US",MetaData!Q164,MetaData!Q164/25.4)</f>
        <v>0</v>
      </c>
      <c r="R164" s="118"/>
      <c r="S164" s="54">
        <f t="shared" si="2"/>
        <v>209.25041850083701</v>
      </c>
      <c r="T164" s="50">
        <f>IF(MetaData!$F164="US",MetaData!T164,MetaData!T164/25.4)</f>
        <v>0.62992125984251968</v>
      </c>
      <c r="U164" s="50">
        <f>IF(MetaData!$F164="US",MetaData!U164,MetaData!U164/25.4)</f>
        <v>0.62992125984251957</v>
      </c>
      <c r="V164" s="50">
        <f>IF(MetaData!$F164="US",MetaData!V164,MetaData!V164/25.4)</f>
        <v>0.62992125984251957</v>
      </c>
      <c r="W164" s="52">
        <f>MetaData!W164</f>
        <v>8</v>
      </c>
      <c r="X164" s="50">
        <v>2.9133858267716537</v>
      </c>
      <c r="Y164" s="52">
        <f>MetaData!Y164</f>
        <v>2</v>
      </c>
      <c r="Z164" s="50">
        <f>IF(MetaData!$F164="US",MetaData!Z164,MetaData!Z164/25.4)</f>
        <v>2.9133858267716537</v>
      </c>
      <c r="AA164" s="52">
        <f>MetaData!AA164</f>
        <v>0</v>
      </c>
      <c r="AB164" s="102">
        <f>MetaData!AB164</f>
        <v>0</v>
      </c>
      <c r="AC164" s="98">
        <f>IF(MetaData!$F164="US",MetaData!AC164,MetaData!AC164/25.4)</f>
        <v>0</v>
      </c>
      <c r="AD164" s="98"/>
      <c r="AE164" s="51">
        <f>MetaData!AE164</f>
        <v>1.2E-2</v>
      </c>
      <c r="AF164" s="50">
        <f>IF(MetaData!$F164="US",MetaData!AF164,MetaData!AF164/6.89476)</f>
        <v>51.923489722629938</v>
      </c>
      <c r="AG164" s="119">
        <f>IF(MetaData!$F164="US",MetaData!AG164*6.89476,MetaData!AG164)</f>
        <v>0</v>
      </c>
      <c r="AH164" s="50">
        <f>IF(MetaData!$F164="US",MetaData!AH164,MetaData!AH164/6.89476)</f>
        <v>51.923489722629938</v>
      </c>
      <c r="AI164" s="50">
        <f>IF(MetaData!$F164="US",MetaData!AI164,MetaData!AI164/6.89476)</f>
        <v>51.923489722629938</v>
      </c>
      <c r="AJ164" s="119">
        <f>IF(MetaData!$F164="US",MetaData!AJ164*6.89476,MetaData!AJ164)</f>
        <v>0</v>
      </c>
      <c r="AK164" s="119">
        <f>IF(MetaData!$F164="US",MetaData!AK164*6.89476,MetaData!AK164)</f>
        <v>0</v>
      </c>
      <c r="AL164" s="117">
        <f>MetaData!AL164</f>
        <v>0</v>
      </c>
      <c r="AM164" s="117">
        <f>MetaData!AM164</f>
        <v>0</v>
      </c>
      <c r="AN164" s="52">
        <f>MetaData!AN164</f>
        <v>2</v>
      </c>
      <c r="AO164" s="102" t="str">
        <f>MetaData!AO164</f>
        <v>Ribbed</v>
      </c>
      <c r="AP164" s="50">
        <f>IF(MetaData!$F164="US",MetaData!AP164,MetaData!AP164/25.4)</f>
        <v>0.23622047244094491</v>
      </c>
      <c r="AQ164" s="117">
        <f>MetaData!AQ164</f>
        <v>0</v>
      </c>
      <c r="AR164" s="50">
        <f>IF(MetaData!$F164="US",MetaData!AR164,MetaData!AR164/25.4)</f>
        <v>3.5433070866141736</v>
      </c>
      <c r="AS164" s="120">
        <f>IF(MetaData!$F164="US",MetaData!AS164,MetaData!AS164/25.4)</f>
        <v>0</v>
      </c>
      <c r="AT164" s="117">
        <f>MetaData!AT164</f>
        <v>0</v>
      </c>
      <c r="AU164" s="120">
        <f>IF(MetaData!$F164="US",MetaData!AU164,MetaData!AU164/25.4)</f>
        <v>0</v>
      </c>
      <c r="AV164" s="59">
        <f>MetaData!AV164</f>
        <v>2.0999999999999999E-3</v>
      </c>
      <c r="AW164" s="59"/>
      <c r="AX164" s="55">
        <f>IF(MetaData!$F164="US",MetaData!AX164,MetaData!AX164/6.89476)</f>
        <v>138.22090979236407</v>
      </c>
      <c r="AY164" s="119">
        <f>IF(MetaData!$F164="US",MetaData!AY164,MetaData!AY164/6.89476)</f>
        <v>0</v>
      </c>
      <c r="AZ164" s="119">
        <f>MetaData!AZ164</f>
        <v>0</v>
      </c>
      <c r="BA164" s="115"/>
      <c r="BB164" s="115"/>
      <c r="BC164" s="115"/>
      <c r="BD164" s="115"/>
      <c r="BE164" s="117">
        <f>MetaData!BE164</f>
        <v>0</v>
      </c>
      <c r="BF164" s="52">
        <f>MetaData!BF164</f>
        <v>0</v>
      </c>
    </row>
    <row r="165" spans="1:58" ht="15.75">
      <c r="A165" s="89">
        <f>MetaData!A165</f>
        <v>161</v>
      </c>
      <c r="B165" s="89">
        <f>MetaData!B165</f>
        <v>36</v>
      </c>
      <c r="C165" s="10">
        <f>MetaData!C165</f>
        <v>4</v>
      </c>
      <c r="D165" s="10" t="str">
        <f>MetaData!D165</f>
        <v>No.2</v>
      </c>
      <c r="E165" s="94" t="str">
        <f>MetaData!E165</f>
        <v>Ishikawa et al (1996)</v>
      </c>
      <c r="F165" s="12" t="s">
        <v>3</v>
      </c>
      <c r="G165" s="14" t="str">
        <f>MetaData!G165</f>
        <v>C</v>
      </c>
      <c r="H165" s="14" t="str">
        <f>MetaData!H165</f>
        <v>R</v>
      </c>
      <c r="I165" s="50">
        <f>IF(MetaData!$F165="US",MetaData!I165,MetaData!I165/6.89476)</f>
        <v>6.6543287946208434</v>
      </c>
      <c r="J165" s="92">
        <f>IF(MetaData!$F165="US",MetaData!J165,MetaData!J165/6.89476)</f>
        <v>0</v>
      </c>
      <c r="K165" s="92">
        <f>IF(MetaData!$F165="US",MetaData!K165,MetaData!K165/6.89476)</f>
        <v>0</v>
      </c>
      <c r="L165" s="50">
        <f>IF(MetaData!$F165="US",MetaData!L165,MetaData!L165/4.448)</f>
        <v>0</v>
      </c>
      <c r="M165" s="117">
        <f>MetaData!M165</f>
        <v>0</v>
      </c>
      <c r="N165" s="53">
        <f>IF(MetaData!$F165="US",MetaData!N165,MetaData!N165/25.4)</f>
        <v>11.811023622047244</v>
      </c>
      <c r="O165" s="53">
        <f>IF(MetaData!$F165="US",MetaData!O165,MetaData!O165/25.4)</f>
        <v>17.716535433070867</v>
      </c>
      <c r="P165" s="53">
        <f>IF(MetaData!$F165="US",MetaData!P165,MetaData!P165/25.4)</f>
        <v>15.748031496062993</v>
      </c>
      <c r="Q165" s="53">
        <f>IF(MetaData!$F165="US",MetaData!Q165,MetaData!Q165/25.4)</f>
        <v>0</v>
      </c>
      <c r="R165" s="118"/>
      <c r="S165" s="54">
        <f t="shared" si="2"/>
        <v>209.25041850083701</v>
      </c>
      <c r="T165" s="50">
        <f>IF(MetaData!$F165="US",MetaData!T165,MetaData!T165/25.4)</f>
        <v>0.62992125984251968</v>
      </c>
      <c r="U165" s="50">
        <f>IF(MetaData!$F165="US",MetaData!U165,MetaData!U165/25.4)</f>
        <v>0.62992125984251957</v>
      </c>
      <c r="V165" s="50">
        <f>IF(MetaData!$F165="US",MetaData!V165,MetaData!V165/25.4)</f>
        <v>0.62992125984251957</v>
      </c>
      <c r="W165" s="52">
        <f>MetaData!W165</f>
        <v>8</v>
      </c>
      <c r="X165" s="50">
        <v>2.6771653543307088</v>
      </c>
      <c r="Y165" s="52">
        <f>MetaData!Y165</f>
        <v>2</v>
      </c>
      <c r="Z165" s="50">
        <f>IF(MetaData!$F165="US",MetaData!Z165,MetaData!Z165/25.4)</f>
        <v>2.6771653543307088</v>
      </c>
      <c r="AA165" s="52">
        <f>MetaData!AA165</f>
        <v>0</v>
      </c>
      <c r="AB165" s="102">
        <f>MetaData!AB165</f>
        <v>0</v>
      </c>
      <c r="AC165" s="98">
        <f>IF(MetaData!$F165="US",MetaData!AC165,MetaData!AC165/25.4)</f>
        <v>0</v>
      </c>
      <c r="AD165" s="98"/>
      <c r="AE165" s="51">
        <f>MetaData!AE165</f>
        <v>1.2E-2</v>
      </c>
      <c r="AF165" s="50">
        <f>IF(MetaData!$F165="US",MetaData!AF165,MetaData!AF165/6.89476)</f>
        <v>51.923489722629938</v>
      </c>
      <c r="AG165" s="119">
        <f>IF(MetaData!$F165="US",MetaData!AG165*6.89476,MetaData!AG165)</f>
        <v>0</v>
      </c>
      <c r="AH165" s="50">
        <f>IF(MetaData!$F165="US",MetaData!AH165,MetaData!AH165/6.89476)</f>
        <v>51.923489722629938</v>
      </c>
      <c r="AI165" s="50">
        <f>IF(MetaData!$F165="US",MetaData!AI165,MetaData!AI165/6.89476)</f>
        <v>51.923489722629938</v>
      </c>
      <c r="AJ165" s="119">
        <f>IF(MetaData!$F165="US",MetaData!AJ165*6.89476,MetaData!AJ165)</f>
        <v>0</v>
      </c>
      <c r="AK165" s="119">
        <f>IF(MetaData!$F165="US",MetaData!AK165*6.89476,MetaData!AK165)</f>
        <v>0</v>
      </c>
      <c r="AL165" s="117">
        <f>MetaData!AL165</f>
        <v>0</v>
      </c>
      <c r="AM165" s="117">
        <f>MetaData!AM165</f>
        <v>0</v>
      </c>
      <c r="AN165" s="52">
        <f>MetaData!AN165</f>
        <v>2</v>
      </c>
      <c r="AO165" s="102" t="str">
        <f>MetaData!AO165</f>
        <v>Ribbed</v>
      </c>
      <c r="AP165" s="50">
        <f>IF(MetaData!$F165="US",MetaData!AP165,MetaData!AP165/25.4)</f>
        <v>0.23622047244094491</v>
      </c>
      <c r="AQ165" s="117">
        <f>MetaData!AQ165</f>
        <v>0</v>
      </c>
      <c r="AR165" s="50">
        <f>IF(MetaData!$F165="US",MetaData!AR165,MetaData!AR165/25.4)</f>
        <v>3.5433070866141736</v>
      </c>
      <c r="AS165" s="120">
        <f>IF(MetaData!$F165="US",MetaData!AS165,MetaData!AS165/25.4)</f>
        <v>0</v>
      </c>
      <c r="AT165" s="117">
        <f>MetaData!AT165</f>
        <v>0</v>
      </c>
      <c r="AU165" s="120">
        <f>IF(MetaData!$F165="US",MetaData!AU165,MetaData!AU165/25.4)</f>
        <v>0</v>
      </c>
      <c r="AV165" s="59">
        <f>MetaData!AV165</f>
        <v>2.0999999999999999E-3</v>
      </c>
      <c r="AW165" s="59"/>
      <c r="AX165" s="55">
        <f>IF(MetaData!$F165="US",MetaData!AX165,MetaData!AX165/6.89476)</f>
        <v>138.22090979236407</v>
      </c>
      <c r="AY165" s="119">
        <f>IF(MetaData!$F165="US",MetaData!AY165,MetaData!AY165/6.89476)</f>
        <v>0</v>
      </c>
      <c r="AZ165" s="119">
        <f>MetaData!AZ165</f>
        <v>0</v>
      </c>
      <c r="BA165" s="115"/>
      <c r="BB165" s="115"/>
      <c r="BC165" s="115"/>
      <c r="BD165" s="115"/>
      <c r="BE165" s="117">
        <f>MetaData!BE165</f>
        <v>0</v>
      </c>
      <c r="BF165" s="52">
        <f>MetaData!BF165</f>
        <v>0</v>
      </c>
    </row>
    <row r="166" spans="1:58" ht="15.75">
      <c r="A166" s="89">
        <f>MetaData!A166</f>
        <v>162</v>
      </c>
      <c r="B166" s="89">
        <f>MetaData!B166</f>
        <v>36</v>
      </c>
      <c r="C166" s="10">
        <f>MetaData!C166</f>
        <v>5</v>
      </c>
      <c r="D166" s="10" t="str">
        <f>MetaData!D166</f>
        <v>No.5</v>
      </c>
      <c r="E166" s="94" t="str">
        <f>MetaData!E166</f>
        <v>Ishikawa et al (1996)</v>
      </c>
      <c r="F166" s="12" t="s">
        <v>3</v>
      </c>
      <c r="G166" s="14" t="str">
        <f>MetaData!G166</f>
        <v>C</v>
      </c>
      <c r="H166" s="14" t="str">
        <f>MetaData!H166</f>
        <v>R</v>
      </c>
      <c r="I166" s="50">
        <f>IF(MetaData!$F166="US",MetaData!I166,MetaData!I166/6.89476)</f>
        <v>3.8797579611182988</v>
      </c>
      <c r="J166" s="92">
        <f>IF(MetaData!$F166="US",MetaData!J166,MetaData!J166/6.89476)</f>
        <v>0</v>
      </c>
      <c r="K166" s="92">
        <f>IF(MetaData!$F166="US",MetaData!K166,MetaData!K166/6.89476)</f>
        <v>0</v>
      </c>
      <c r="L166" s="50">
        <f>IF(MetaData!$F166="US",MetaData!L166,MetaData!L166/4.448)</f>
        <v>0</v>
      </c>
      <c r="M166" s="117">
        <f>MetaData!M166</f>
        <v>0</v>
      </c>
      <c r="N166" s="53">
        <f>IF(MetaData!$F166="US",MetaData!N166,MetaData!N166/25.4)</f>
        <v>11.811023622047244</v>
      </c>
      <c r="O166" s="53">
        <f>IF(MetaData!$F166="US",MetaData!O166,MetaData!O166/25.4)</f>
        <v>17.716535433070867</v>
      </c>
      <c r="P166" s="53">
        <f>IF(MetaData!$F166="US",MetaData!P166,MetaData!P166/25.4)</f>
        <v>15.748031496062993</v>
      </c>
      <c r="Q166" s="53">
        <f>IF(MetaData!$F166="US",MetaData!Q166,MetaData!Q166/25.4)</f>
        <v>0</v>
      </c>
      <c r="R166" s="118"/>
      <c r="S166" s="54">
        <f t="shared" si="2"/>
        <v>209.25041850083701</v>
      </c>
      <c r="T166" s="50">
        <f>IF(MetaData!$F166="US",MetaData!T166,MetaData!T166/25.4)</f>
        <v>0.62992125984251968</v>
      </c>
      <c r="U166" s="50">
        <f>IF(MetaData!$F166="US",MetaData!U166,MetaData!U166/25.4)</f>
        <v>0.62992125984251957</v>
      </c>
      <c r="V166" s="50">
        <f>IF(MetaData!$F166="US",MetaData!V166,MetaData!V166/25.4)</f>
        <v>0.62992125984251957</v>
      </c>
      <c r="W166" s="52">
        <f>MetaData!W166</f>
        <v>8</v>
      </c>
      <c r="X166" s="50">
        <v>2.6771653543307088</v>
      </c>
      <c r="Y166" s="52">
        <f>MetaData!Y166</f>
        <v>2</v>
      </c>
      <c r="Z166" s="50">
        <f>IF(MetaData!$F166="US",MetaData!Z166,MetaData!Z166/25.4)</f>
        <v>2.6771653543307088</v>
      </c>
      <c r="AA166" s="52">
        <f>MetaData!AA166</f>
        <v>0</v>
      </c>
      <c r="AB166" s="102">
        <f>MetaData!AB166</f>
        <v>0</v>
      </c>
      <c r="AC166" s="98">
        <f>IF(MetaData!$F166="US",MetaData!AC166,MetaData!AC166/25.4)</f>
        <v>0</v>
      </c>
      <c r="AD166" s="98"/>
      <c r="AE166" s="51">
        <f>MetaData!AE166</f>
        <v>1.2E-2</v>
      </c>
      <c r="AF166" s="50">
        <f>IF(MetaData!$F166="US",MetaData!AF166,MetaData!AF166/6.89476)</f>
        <v>51.923489722629938</v>
      </c>
      <c r="AG166" s="119">
        <f>IF(MetaData!$F166="US",MetaData!AG166*6.89476,MetaData!AG166)</f>
        <v>0</v>
      </c>
      <c r="AH166" s="50">
        <f>IF(MetaData!$F166="US",MetaData!AH166,MetaData!AH166/6.89476)</f>
        <v>51.923489722629938</v>
      </c>
      <c r="AI166" s="50">
        <f>IF(MetaData!$F166="US",MetaData!AI166,MetaData!AI166/6.89476)</f>
        <v>51.923489722629938</v>
      </c>
      <c r="AJ166" s="119">
        <f>IF(MetaData!$F166="US",MetaData!AJ166*6.89476,MetaData!AJ166)</f>
        <v>0</v>
      </c>
      <c r="AK166" s="119">
        <f>IF(MetaData!$F166="US",MetaData!AK166*6.89476,MetaData!AK166)</f>
        <v>0</v>
      </c>
      <c r="AL166" s="117">
        <f>MetaData!AL166</f>
        <v>0</v>
      </c>
      <c r="AM166" s="117">
        <f>MetaData!AM166</f>
        <v>0</v>
      </c>
      <c r="AN166" s="52">
        <f>MetaData!AN166</f>
        <v>2</v>
      </c>
      <c r="AO166" s="102" t="str">
        <f>MetaData!AO166</f>
        <v>Ribbed</v>
      </c>
      <c r="AP166" s="50">
        <f>IF(MetaData!$F166="US",MetaData!AP166,MetaData!AP166/25.4)</f>
        <v>0.23622047244094491</v>
      </c>
      <c r="AQ166" s="117">
        <f>MetaData!AQ166</f>
        <v>0</v>
      </c>
      <c r="AR166" s="50">
        <f>IF(MetaData!$F166="US",MetaData!AR166,MetaData!AR166/25.4)</f>
        <v>1.7716535433070868</v>
      </c>
      <c r="AS166" s="120">
        <f>IF(MetaData!$F166="US",MetaData!AS166,MetaData!AS166/25.4)</f>
        <v>0</v>
      </c>
      <c r="AT166" s="117">
        <f>MetaData!AT166</f>
        <v>0</v>
      </c>
      <c r="AU166" s="120">
        <f>IF(MetaData!$F166="US",MetaData!AU166,MetaData!AU166/25.4)</f>
        <v>0</v>
      </c>
      <c r="AV166" s="59">
        <f>MetaData!AV166</f>
        <v>2.0943933333333335E-3</v>
      </c>
      <c r="AW166" s="59"/>
      <c r="AX166" s="55">
        <f>IF(MetaData!$F166="US",MetaData!AX166,MetaData!AX166/6.89476)</f>
        <v>138.22090979236407</v>
      </c>
      <c r="AY166" s="119">
        <f>IF(MetaData!$F166="US",MetaData!AY166,MetaData!AY166/6.89476)</f>
        <v>0</v>
      </c>
      <c r="AZ166" s="119">
        <f>MetaData!AZ166</f>
        <v>0</v>
      </c>
      <c r="BA166" s="115"/>
      <c r="BB166" s="115"/>
      <c r="BC166" s="115"/>
      <c r="BD166" s="115"/>
      <c r="BE166" s="117">
        <f>MetaData!BE166</f>
        <v>0</v>
      </c>
      <c r="BF166" s="52">
        <f>MetaData!BF166</f>
        <v>0</v>
      </c>
    </row>
    <row r="167" spans="1:58" ht="15.75">
      <c r="A167" s="89">
        <f>MetaData!A167</f>
        <v>163</v>
      </c>
      <c r="B167" s="89">
        <f>MetaData!B167</f>
        <v>36</v>
      </c>
      <c r="C167" s="10">
        <f>MetaData!C167</f>
        <v>6</v>
      </c>
      <c r="D167" s="10" t="str">
        <f>MetaData!D167</f>
        <v>No.6</v>
      </c>
      <c r="E167" s="94" t="str">
        <f>MetaData!E167</f>
        <v>Ishikawa et al (1996)</v>
      </c>
      <c r="F167" s="12" t="s">
        <v>3</v>
      </c>
      <c r="G167" s="14" t="str">
        <f>MetaData!G167</f>
        <v>C</v>
      </c>
      <c r="H167" s="14" t="str">
        <f>MetaData!H167</f>
        <v>R</v>
      </c>
      <c r="I167" s="50">
        <f>IF(MetaData!$F167="US",MetaData!I167,MetaData!I167/6.89476)</f>
        <v>7.430280386844502</v>
      </c>
      <c r="J167" s="92">
        <f>IF(MetaData!$F167="US",MetaData!J167,MetaData!J167/6.89476)</f>
        <v>0</v>
      </c>
      <c r="K167" s="92">
        <f>IF(MetaData!$F167="US",MetaData!K167,MetaData!K167/6.89476)</f>
        <v>0</v>
      </c>
      <c r="L167" s="50">
        <f>IF(MetaData!$F167="US",MetaData!L167,MetaData!L167/4.448)</f>
        <v>0</v>
      </c>
      <c r="M167" s="117">
        <f>MetaData!M167</f>
        <v>0</v>
      </c>
      <c r="N167" s="53">
        <f>IF(MetaData!$F167="US",MetaData!N167,MetaData!N167/25.4)</f>
        <v>11.811023622047244</v>
      </c>
      <c r="O167" s="53">
        <f>IF(MetaData!$F167="US",MetaData!O167,MetaData!O167/25.4)</f>
        <v>17.716535433070867</v>
      </c>
      <c r="P167" s="53">
        <f>IF(MetaData!$F167="US",MetaData!P167,MetaData!P167/25.4)</f>
        <v>15.748031496062993</v>
      </c>
      <c r="Q167" s="53">
        <f>IF(MetaData!$F167="US",MetaData!Q167,MetaData!Q167/25.4)</f>
        <v>0</v>
      </c>
      <c r="R167" s="118"/>
      <c r="S167" s="54">
        <f t="shared" si="2"/>
        <v>209.25041850083701</v>
      </c>
      <c r="T167" s="50">
        <f>IF(MetaData!$F167="US",MetaData!T167,MetaData!T167/25.4)</f>
        <v>0.74803149606299213</v>
      </c>
      <c r="U167" s="50">
        <f>IF(MetaData!$F167="US",MetaData!U167,MetaData!U167/25.4)</f>
        <v>0.74803149606299213</v>
      </c>
      <c r="V167" s="50">
        <f>IF(MetaData!$F167="US",MetaData!V167,MetaData!V167/25.4)</f>
        <v>0.74803149606299213</v>
      </c>
      <c r="W167" s="52">
        <f>MetaData!W167</f>
        <v>6</v>
      </c>
      <c r="X167" s="50">
        <v>2.3818897637795278</v>
      </c>
      <c r="Y167" s="52">
        <f>MetaData!Y167</f>
        <v>1</v>
      </c>
      <c r="Z167" s="50">
        <f>IF(MetaData!$F167="US",MetaData!Z167,MetaData!Z167/25.4)</f>
        <v>2.3818897637795278</v>
      </c>
      <c r="AA167" s="52">
        <f>MetaData!AA167</f>
        <v>0</v>
      </c>
      <c r="AB167" s="102">
        <f>MetaData!AB167</f>
        <v>0</v>
      </c>
      <c r="AC167" s="98">
        <f>IF(MetaData!$F167="US",MetaData!AC167,MetaData!AC167/25.4)</f>
        <v>0</v>
      </c>
      <c r="AD167" s="98"/>
      <c r="AE167" s="51">
        <f>MetaData!AE167</f>
        <v>1.2E-2</v>
      </c>
      <c r="AF167" s="50">
        <f>IF(MetaData!$F167="US",MetaData!AF167,MetaData!AF167/6.89476)</f>
        <v>56.129582465524543</v>
      </c>
      <c r="AG167" s="119">
        <f>IF(MetaData!$F167="US",MetaData!AG167*6.89476,MetaData!AG167)</f>
        <v>0</v>
      </c>
      <c r="AH167" s="50">
        <f>IF(MetaData!$F167="US",MetaData!AH167,MetaData!AH167/6.89476)</f>
        <v>56.129582465524543</v>
      </c>
      <c r="AI167" s="50">
        <f>IF(MetaData!$F167="US",MetaData!AI167,MetaData!AI167/6.89476)</f>
        <v>56.129582465524543</v>
      </c>
      <c r="AJ167" s="119">
        <f>IF(MetaData!$F167="US",MetaData!AJ167*6.89476,MetaData!AJ167)</f>
        <v>0</v>
      </c>
      <c r="AK167" s="119">
        <f>IF(MetaData!$F167="US",MetaData!AK167*6.89476,MetaData!AK167)</f>
        <v>0</v>
      </c>
      <c r="AL167" s="117">
        <f>MetaData!AL167</f>
        <v>0</v>
      </c>
      <c r="AM167" s="117">
        <f>MetaData!AM167</f>
        <v>0</v>
      </c>
      <c r="AN167" s="52">
        <f>MetaData!AN167</f>
        <v>2</v>
      </c>
      <c r="AO167" s="102" t="str">
        <f>MetaData!AO167</f>
        <v>Ribbed</v>
      </c>
      <c r="AP167" s="50">
        <f>IF(MetaData!$F167="US",MetaData!AP167,MetaData!AP167/25.4)</f>
        <v>0.23622047244094491</v>
      </c>
      <c r="AQ167" s="117">
        <f>MetaData!AQ167</f>
        <v>0</v>
      </c>
      <c r="AR167" s="50">
        <f>IF(MetaData!$F167="US",MetaData!AR167,MetaData!AR167/25.4)</f>
        <v>0.98425196850393704</v>
      </c>
      <c r="AS167" s="120">
        <f>IF(MetaData!$F167="US",MetaData!AS167,MetaData!AS167/25.4)</f>
        <v>0</v>
      </c>
      <c r="AT167" s="117">
        <f>MetaData!AT167</f>
        <v>0</v>
      </c>
      <c r="AU167" s="120">
        <f>IF(MetaData!$F167="US",MetaData!AU167,MetaData!AU167/25.4)</f>
        <v>0</v>
      </c>
      <c r="AV167" s="59">
        <f>MetaData!AV167</f>
        <v>7.5399999999999998E-3</v>
      </c>
      <c r="AW167" s="59"/>
      <c r="AX167" s="55">
        <f>IF(MetaData!$F167="US",MetaData!AX167,MetaData!AX167/6.89476)</f>
        <v>138.22090979236407</v>
      </c>
      <c r="AY167" s="119">
        <f>IF(MetaData!$F167="US",MetaData!AY167,MetaData!AY167/6.89476)</f>
        <v>0</v>
      </c>
      <c r="AZ167" s="119">
        <f>MetaData!AZ167</f>
        <v>0</v>
      </c>
      <c r="BA167" s="115"/>
      <c r="BB167" s="115"/>
      <c r="BC167" s="115"/>
      <c r="BD167" s="115"/>
      <c r="BE167" s="117">
        <f>MetaData!BE167</f>
        <v>0</v>
      </c>
      <c r="BF167" s="52">
        <f>MetaData!BF167</f>
        <v>0</v>
      </c>
    </row>
    <row r="168" spans="1:58" ht="15.75">
      <c r="A168" s="89">
        <f>MetaData!A168</f>
        <v>164</v>
      </c>
      <c r="B168" s="89">
        <f>MetaData!B168</f>
        <v>36</v>
      </c>
      <c r="C168" s="10">
        <f>MetaData!C168</f>
        <v>7</v>
      </c>
      <c r="D168" s="10" t="str">
        <f>MetaData!D168</f>
        <v>No.1</v>
      </c>
      <c r="E168" s="94" t="str">
        <f>MetaData!E168</f>
        <v>Ishikawa et al (1996)</v>
      </c>
      <c r="F168" s="12" t="s">
        <v>3</v>
      </c>
      <c r="G168" s="14" t="str">
        <f>MetaData!G168</f>
        <v>C</v>
      </c>
      <c r="H168" s="14" t="str">
        <f>MetaData!H168</f>
        <v>R</v>
      </c>
      <c r="I168" s="50">
        <f>IF(MetaData!$F168="US",MetaData!I168,MetaData!I168/6.89476)</f>
        <v>6.1060863612366498</v>
      </c>
      <c r="J168" s="92">
        <f>IF(MetaData!$F168="US",MetaData!J168,MetaData!J168/6.89476)</f>
        <v>0</v>
      </c>
      <c r="K168" s="92">
        <f>IF(MetaData!$F168="US",MetaData!K168,MetaData!K168/6.89476)</f>
        <v>0</v>
      </c>
      <c r="L168" s="50">
        <f>IF(MetaData!$F168="US",MetaData!L168,MetaData!L168/4.448)</f>
        <v>0</v>
      </c>
      <c r="M168" s="117">
        <f>MetaData!M168</f>
        <v>0</v>
      </c>
      <c r="N168" s="53">
        <f>IF(MetaData!$F168="US",MetaData!N168,MetaData!N168/25.4)</f>
        <v>11.811023622047244</v>
      </c>
      <c r="O168" s="53">
        <f>IF(MetaData!$F168="US",MetaData!O168,MetaData!O168/25.4)</f>
        <v>17.716535433070867</v>
      </c>
      <c r="P168" s="53">
        <f>IF(MetaData!$F168="US",MetaData!P168,MetaData!P168/25.4)</f>
        <v>15.748031496062993</v>
      </c>
      <c r="Q168" s="53">
        <f>IF(MetaData!$F168="US",MetaData!Q168,MetaData!Q168/25.4)</f>
        <v>0</v>
      </c>
      <c r="R168" s="118"/>
      <c r="S168" s="54">
        <f t="shared" si="2"/>
        <v>209.25041850083701</v>
      </c>
      <c r="T168" s="50">
        <f>IF(MetaData!$F168="US",MetaData!T168,MetaData!T168/25.4)</f>
        <v>0.62992125984251968</v>
      </c>
      <c r="U168" s="50">
        <f>IF(MetaData!$F168="US",MetaData!U168,MetaData!U168/25.4)</f>
        <v>0</v>
      </c>
      <c r="V168" s="50">
        <f>IF(MetaData!$F168="US",MetaData!V168,MetaData!V168/25.4)</f>
        <v>0</v>
      </c>
      <c r="W168" s="52">
        <f>MetaData!W168</f>
        <v>4</v>
      </c>
      <c r="X168" s="50">
        <v>1.7322834645669292</v>
      </c>
      <c r="Y168" s="52">
        <f>MetaData!Y168</f>
        <v>0</v>
      </c>
      <c r="Z168" s="50">
        <f>IF(MetaData!$F168="US",MetaData!Z168,MetaData!Z168/25.4)</f>
        <v>1.7322834645669292</v>
      </c>
      <c r="AA168" s="52">
        <f>MetaData!AA168</f>
        <v>0</v>
      </c>
      <c r="AB168" s="102">
        <f>MetaData!AB168</f>
        <v>0</v>
      </c>
      <c r="AC168" s="98">
        <f>IF(MetaData!$F168="US",MetaData!AC168,MetaData!AC168/25.4)</f>
        <v>0</v>
      </c>
      <c r="AD168" s="98"/>
      <c r="AE168" s="51">
        <f>MetaData!AE168</f>
        <v>6.0000000000000001E-3</v>
      </c>
      <c r="AF168" s="50">
        <f>IF(MetaData!$F168="US",MetaData!AF168,MetaData!AF168/6.89476)</f>
        <v>51.923489722629938</v>
      </c>
      <c r="AG168" s="119">
        <f>IF(MetaData!$F168="US",MetaData!AG168*6.89476,MetaData!AG168)</f>
        <v>0</v>
      </c>
      <c r="AH168" s="50">
        <f>IF(MetaData!$F168="US",MetaData!AH168,MetaData!AH168/6.89476)</f>
        <v>0</v>
      </c>
      <c r="AI168" s="50">
        <f>IF(MetaData!$F168="US",MetaData!AI168,MetaData!AI168/6.89476)</f>
        <v>0</v>
      </c>
      <c r="AJ168" s="119">
        <f>IF(MetaData!$F168="US",MetaData!AJ168*6.89476,MetaData!AJ168)</f>
        <v>0</v>
      </c>
      <c r="AK168" s="119">
        <f>IF(MetaData!$F168="US",MetaData!AK168*6.89476,MetaData!AK168)</f>
        <v>0</v>
      </c>
      <c r="AL168" s="117">
        <f>MetaData!AL168</f>
        <v>0</v>
      </c>
      <c r="AM168" s="117">
        <f>MetaData!AM168</f>
        <v>0</v>
      </c>
      <c r="AN168" s="52">
        <f>MetaData!AN168</f>
        <v>2</v>
      </c>
      <c r="AO168" s="102" t="str">
        <f>MetaData!AO168</f>
        <v>Ribbed</v>
      </c>
      <c r="AP168" s="50">
        <f>IF(MetaData!$F168="US",MetaData!AP168,MetaData!AP168/25.4)</f>
        <v>0.23622047244094491</v>
      </c>
      <c r="AQ168" s="117">
        <f>MetaData!AQ168</f>
        <v>0</v>
      </c>
      <c r="AR168" s="50">
        <f>IF(MetaData!$F168="US",MetaData!AR168,MetaData!AR168/25.4)</f>
        <v>3.5433070866141736</v>
      </c>
      <c r="AS168" s="120">
        <f>IF(MetaData!$F168="US",MetaData!AS168,MetaData!AS168/25.4)</f>
        <v>0</v>
      </c>
      <c r="AT168" s="117">
        <f>MetaData!AT168</f>
        <v>0</v>
      </c>
      <c r="AU168" s="120">
        <f>IF(MetaData!$F168="US",MetaData!AU168,MetaData!AU168/25.4)</f>
        <v>0</v>
      </c>
      <c r="AV168" s="59">
        <f>MetaData!AV168</f>
        <v>2.0999999999999999E-3</v>
      </c>
      <c r="AW168" s="59"/>
      <c r="AX168" s="55">
        <f>IF(MetaData!$F168="US",MetaData!AX168,MetaData!AX168/6.89476)</f>
        <v>138.22090979236407</v>
      </c>
      <c r="AY168" s="119">
        <f>IF(MetaData!$F168="US",MetaData!AY168,MetaData!AY168/6.89476)</f>
        <v>0</v>
      </c>
      <c r="AZ168" s="119">
        <f>MetaData!AZ168</f>
        <v>0</v>
      </c>
      <c r="BA168" s="115"/>
      <c r="BB168" s="115"/>
      <c r="BC168" s="115"/>
      <c r="BD168" s="115"/>
      <c r="BE168" s="117">
        <f>MetaData!BE168</f>
        <v>0</v>
      </c>
      <c r="BF168" s="52">
        <f>MetaData!BF168</f>
        <v>0</v>
      </c>
    </row>
    <row r="169" spans="1:58" ht="15.75">
      <c r="A169" s="89">
        <f>MetaData!A169</f>
        <v>165</v>
      </c>
      <c r="B169" s="89">
        <f>MetaData!B169</f>
        <v>37</v>
      </c>
      <c r="C169" s="10">
        <f>MetaData!C169</f>
        <v>1</v>
      </c>
      <c r="D169" s="10" t="str">
        <f>MetaData!D169</f>
        <v>M1_cyclic</v>
      </c>
      <c r="E169" s="94" t="str">
        <f>MetaData!E169</f>
        <v>Julio &amp; Branco 2008</v>
      </c>
      <c r="F169" s="12" t="s">
        <v>3</v>
      </c>
      <c r="G169" s="14" t="str">
        <f>MetaData!G169</f>
        <v>C</v>
      </c>
      <c r="H169" s="14" t="str">
        <f>MetaData!H169</f>
        <v>S</v>
      </c>
      <c r="I169" s="50">
        <f>IF(MetaData!$F169="US",MetaData!I169,MetaData!I169/6.89476)</f>
        <v>5.0618150595524716</v>
      </c>
      <c r="J169" s="92">
        <f>IF(MetaData!$F169="US",MetaData!J169,MetaData!J169/6.89476)</f>
        <v>0</v>
      </c>
      <c r="K169" s="92">
        <f>IF(MetaData!$F169="US",MetaData!K169,MetaData!K169/6.89476)</f>
        <v>0</v>
      </c>
      <c r="L169" s="50">
        <f>IF(MetaData!$F169="US",MetaData!L169,MetaData!L169/4.448)</f>
        <v>38.289568345323737</v>
      </c>
      <c r="M169" s="117">
        <f>MetaData!M169</f>
        <v>0</v>
      </c>
      <c r="N169" s="53">
        <f>IF(MetaData!$F169="US",MetaData!N169,MetaData!N169/25.4)</f>
        <v>7.8740157480314963</v>
      </c>
      <c r="O169" s="53">
        <f>IF(MetaData!$F169="US",MetaData!O169,MetaData!O169/25.4)</f>
        <v>7.8740157480314963</v>
      </c>
      <c r="P169" s="53">
        <f>IF(MetaData!$F169="US",MetaData!P169,MetaData!P169/25.4)</f>
        <v>39.370078740157481</v>
      </c>
      <c r="Q169" s="53">
        <f>IF(MetaData!$F169="US",MetaData!Q169,MetaData!Q169/25.4)</f>
        <v>0</v>
      </c>
      <c r="R169" s="118"/>
      <c r="S169" s="54">
        <f t="shared" si="2"/>
        <v>62.000124000248007</v>
      </c>
      <c r="T169" s="50">
        <f>IF(MetaData!$F169="US",MetaData!T169,MetaData!T169/25.4)</f>
        <v>0.39370078740157483</v>
      </c>
      <c r="U169" s="50">
        <f>IF(MetaData!$F169="US",MetaData!U169,MetaData!U169/25.4)</f>
        <v>0.39370078740157483</v>
      </c>
      <c r="V169" s="50">
        <f>IF(MetaData!$F169="US",MetaData!V169,MetaData!V169/25.4)</f>
        <v>0.39370078740157483</v>
      </c>
      <c r="W169" s="52">
        <f>MetaData!W169</f>
        <v>6</v>
      </c>
      <c r="X169" s="50">
        <v>0.35433070866141736</v>
      </c>
      <c r="Y169" s="52">
        <f>MetaData!Y169</f>
        <v>1</v>
      </c>
      <c r="Z169" s="50">
        <f>IF(MetaData!$F169="US",MetaData!Z169,MetaData!Z169/25.4)</f>
        <v>0.35433070866141736</v>
      </c>
      <c r="AA169" s="52">
        <f>MetaData!AA169</f>
        <v>0</v>
      </c>
      <c r="AB169" s="102">
        <f>MetaData!AB169</f>
        <v>0</v>
      </c>
      <c r="AC169" s="98">
        <f>IF(MetaData!$F169="US",MetaData!AC169,MetaData!AC169/25.4)</f>
        <v>0</v>
      </c>
      <c r="AD169" s="98"/>
      <c r="AE169" s="51">
        <f>MetaData!AE169</f>
        <v>1.18E-2</v>
      </c>
      <c r="AF169" s="50">
        <f>IF(MetaData!$F169="US",MetaData!AF169,MetaData!AF169/6.89476)</f>
        <v>75.419594010523937</v>
      </c>
      <c r="AG169" s="119">
        <f>IF(MetaData!$F169="US",MetaData!AG169*6.89476,MetaData!AG169)</f>
        <v>0</v>
      </c>
      <c r="AH169" s="50">
        <f>IF(MetaData!$F169="US",MetaData!AH169,MetaData!AH169/6.89476)</f>
        <v>75.419594010523937</v>
      </c>
      <c r="AI169" s="50">
        <f>IF(MetaData!$F169="US",MetaData!AI169,MetaData!AI169/6.89476)</f>
        <v>75.419594010523937</v>
      </c>
      <c r="AJ169" s="119">
        <f>IF(MetaData!$F169="US",MetaData!AJ169*6.89476,MetaData!AJ169)</f>
        <v>0</v>
      </c>
      <c r="AK169" s="119">
        <f>IF(MetaData!$F169="US",MetaData!AK169*6.89476,MetaData!AK169)</f>
        <v>0</v>
      </c>
      <c r="AL169" s="117">
        <f>MetaData!AL169</f>
        <v>0</v>
      </c>
      <c r="AM169" s="117">
        <f>MetaData!AM169</f>
        <v>0</v>
      </c>
      <c r="AN169" s="52">
        <f>MetaData!AN169</f>
        <v>2</v>
      </c>
      <c r="AO169" s="102" t="str">
        <f>MetaData!AO169</f>
        <v>Ribbed</v>
      </c>
      <c r="AP169" s="50">
        <f>IF(MetaData!$F169="US",MetaData!AP169,MetaData!AP169/25.4)</f>
        <v>0.23622047244094491</v>
      </c>
      <c r="AQ169" s="117">
        <f>MetaData!AQ169</f>
        <v>0</v>
      </c>
      <c r="AR169" s="50">
        <f>IF(MetaData!$F169="US",MetaData!AR169,MetaData!AR169/25.4)</f>
        <v>5.9055118110236222</v>
      </c>
      <c r="AS169" s="120">
        <f>IF(MetaData!$F169="US",MetaData!AS169,MetaData!AS169/25.4)</f>
        <v>0</v>
      </c>
      <c r="AT169" s="117">
        <f>MetaData!AT169</f>
        <v>0</v>
      </c>
      <c r="AU169" s="120">
        <f>IF(MetaData!$F169="US",MetaData!AU169,MetaData!AU169/25.4)</f>
        <v>0</v>
      </c>
      <c r="AV169" s="59">
        <f>MetaData!AV169</f>
        <v>1.884E-3</v>
      </c>
      <c r="AW169" s="59"/>
      <c r="AX169" s="55">
        <f>IF(MetaData!$F169="US",MetaData!AX169,MetaData!AX169/6.89476)</f>
        <v>75.419594010523937</v>
      </c>
      <c r="AY169" s="119">
        <f>IF(MetaData!$F169="US",MetaData!AY169,MetaData!AY169/6.89476)</f>
        <v>0</v>
      </c>
      <c r="AZ169" s="119">
        <f>MetaData!AZ169</f>
        <v>0</v>
      </c>
      <c r="BA169" s="115"/>
      <c r="BB169" s="115"/>
      <c r="BC169" s="115"/>
      <c r="BD169" s="115"/>
      <c r="BE169" s="117">
        <f>MetaData!BE169</f>
        <v>0</v>
      </c>
      <c r="BF169" s="52">
        <f>MetaData!BF169</f>
        <v>0</v>
      </c>
    </row>
    <row r="170" spans="1:58" ht="15.75">
      <c r="A170" s="89">
        <f>MetaData!A170</f>
        <v>166</v>
      </c>
      <c r="B170" s="89">
        <f>MetaData!B170</f>
        <v>37</v>
      </c>
      <c r="C170" s="10">
        <f>MetaData!C170</f>
        <v>2</v>
      </c>
      <c r="D170" s="10" t="str">
        <f>MetaData!D170</f>
        <v>M3_cyclic</v>
      </c>
      <c r="E170" s="94" t="str">
        <f>MetaData!E170</f>
        <v>Julio &amp; Branco 2008</v>
      </c>
      <c r="F170" s="12" t="s">
        <v>3</v>
      </c>
      <c r="G170" s="14" t="str">
        <f>MetaData!G170</f>
        <v>M</v>
      </c>
      <c r="H170" s="14" t="str">
        <f>MetaData!H170</f>
        <v>S</v>
      </c>
      <c r="I170" s="50">
        <f>IF(MetaData!$F170="US",MetaData!I170,MetaData!I170/6.89476)</f>
        <v>5.0763188276314191</v>
      </c>
      <c r="J170" s="92">
        <f>IF(MetaData!$F170="US",MetaData!J170,MetaData!J170/6.89476)</f>
        <v>0</v>
      </c>
      <c r="K170" s="92">
        <f>IF(MetaData!$F170="US",MetaData!K170,MetaData!K170/6.89476)</f>
        <v>0</v>
      </c>
      <c r="L170" s="50">
        <f>IF(MetaData!$F170="US",MetaData!L170,MetaData!L170/4.448)</f>
        <v>38.433116007194251</v>
      </c>
      <c r="M170" s="117">
        <f>MetaData!M170</f>
        <v>0</v>
      </c>
      <c r="N170" s="53">
        <f>IF(MetaData!$F170="US",MetaData!N170,MetaData!N170/25.4)</f>
        <v>10.62992125984252</v>
      </c>
      <c r="O170" s="53">
        <f>IF(MetaData!$F170="US",MetaData!O170,MetaData!O170/25.4)</f>
        <v>10.62992125984252</v>
      </c>
      <c r="P170" s="53">
        <f>IF(MetaData!$F170="US",MetaData!P170,MetaData!P170/25.4)</f>
        <v>39.370078740157481</v>
      </c>
      <c r="Q170" s="53">
        <f>IF(MetaData!$F170="US",MetaData!Q170,MetaData!Q170/25.4)</f>
        <v>0</v>
      </c>
      <c r="R170" s="118"/>
      <c r="S170" s="54">
        <f t="shared" si="2"/>
        <v>112.995225990452</v>
      </c>
      <c r="T170" s="50">
        <f>IF(MetaData!$F170="US",MetaData!T170,MetaData!T170/25.4)</f>
        <v>0.39370078740157483</v>
      </c>
      <c r="U170" s="50">
        <f>IF(MetaData!$F170="US",MetaData!U170,MetaData!U170/25.4)</f>
        <v>0.39370078740157483</v>
      </c>
      <c r="V170" s="50">
        <f>IF(MetaData!$F170="US",MetaData!V170,MetaData!V170/25.4)</f>
        <v>0.39370078740157483</v>
      </c>
      <c r="W170" s="52">
        <f>MetaData!W170</f>
        <v>12</v>
      </c>
      <c r="X170" s="50">
        <v>0.35433070866141736</v>
      </c>
      <c r="Y170" s="52">
        <f>MetaData!Y170</f>
        <v>1</v>
      </c>
      <c r="Z170" s="50">
        <f>IF(MetaData!$F170="US",MetaData!Z170,MetaData!Z170/25.4)</f>
        <v>0.35433070866141736</v>
      </c>
      <c r="AA170" s="52">
        <f>MetaData!AA170</f>
        <v>3</v>
      </c>
      <c r="AB170" s="102">
        <f>MetaData!AB170</f>
        <v>0</v>
      </c>
      <c r="AC170" s="98">
        <f>IF(MetaData!$F170="US",MetaData!AC170,MetaData!AC170/25.4)</f>
        <v>0</v>
      </c>
      <c r="AD170" s="98"/>
      <c r="AE170" s="51">
        <f>MetaData!AE170</f>
        <v>1.2920000000000001E-2</v>
      </c>
      <c r="AF170" s="50">
        <f>IF(MetaData!$F170="US",MetaData!AF170,MetaData!AF170/6.89476)</f>
        <v>75.419594010523937</v>
      </c>
      <c r="AG170" s="119">
        <f>IF(MetaData!$F170="US",MetaData!AG170*6.89476,MetaData!AG170)</f>
        <v>0</v>
      </c>
      <c r="AH170" s="50">
        <f>IF(MetaData!$F170="US",MetaData!AH170,MetaData!AH170/6.89476)</f>
        <v>75.419594010523937</v>
      </c>
      <c r="AI170" s="50">
        <f>IF(MetaData!$F170="US",MetaData!AI170,MetaData!AI170/6.89476)</f>
        <v>75.419594010523937</v>
      </c>
      <c r="AJ170" s="119">
        <f>IF(MetaData!$F170="US",MetaData!AJ170*6.89476,MetaData!AJ170)</f>
        <v>0</v>
      </c>
      <c r="AK170" s="119">
        <f>IF(MetaData!$F170="US",MetaData!AK170*6.89476,MetaData!AK170)</f>
        <v>0</v>
      </c>
      <c r="AL170" s="117">
        <f>MetaData!AL170</f>
        <v>0</v>
      </c>
      <c r="AM170" s="117">
        <f>MetaData!AM170</f>
        <v>0</v>
      </c>
      <c r="AN170" s="52">
        <f>MetaData!AN170</f>
        <v>2</v>
      </c>
      <c r="AO170" s="102" t="str">
        <f>MetaData!AO170</f>
        <v>Ribbed</v>
      </c>
      <c r="AP170" s="50">
        <f>IF(MetaData!$F170="US",MetaData!AP170,MetaData!AP170/25.4)</f>
        <v>0.23622047244094491</v>
      </c>
      <c r="AQ170" s="117">
        <f>MetaData!AQ170</f>
        <v>0</v>
      </c>
      <c r="AR170" s="50">
        <f>IF(MetaData!$F170="US",MetaData!AR170,MetaData!AR170/25.4)</f>
        <v>2.9527559055118111</v>
      </c>
      <c r="AS170" s="120">
        <f>IF(MetaData!$F170="US",MetaData!AS170,MetaData!AS170/25.4)</f>
        <v>0</v>
      </c>
      <c r="AT170" s="117">
        <f>MetaData!AT170</f>
        <v>0</v>
      </c>
      <c r="AU170" s="120">
        <f>IF(MetaData!$F170="US",MetaData!AU170,MetaData!AU170/25.4)</f>
        <v>0</v>
      </c>
      <c r="AV170" s="59">
        <f>MetaData!AV170</f>
        <v>2.791111111111111E-3</v>
      </c>
      <c r="AW170" s="59"/>
      <c r="AX170" s="55">
        <f>IF(MetaData!$F170="US",MetaData!AX170,MetaData!AX170/6.89476)</f>
        <v>75.419594010523937</v>
      </c>
      <c r="AY170" s="119">
        <f>IF(MetaData!$F170="US",MetaData!AY170,MetaData!AY170/6.89476)</f>
        <v>0</v>
      </c>
      <c r="AZ170" s="119">
        <f>MetaData!AZ170</f>
        <v>0</v>
      </c>
      <c r="BA170" s="115"/>
      <c r="BB170" s="115"/>
      <c r="BC170" s="115"/>
      <c r="BD170" s="115"/>
      <c r="BE170" s="117">
        <f>MetaData!BE170</f>
        <v>0</v>
      </c>
      <c r="BF170" s="52">
        <f>MetaData!BF170</f>
        <v>0</v>
      </c>
    </row>
    <row r="171" spans="1:58" ht="15.75">
      <c r="A171" s="89">
        <f>MetaData!A171</f>
        <v>167</v>
      </c>
      <c r="B171" s="89">
        <f>MetaData!B171</f>
        <v>38</v>
      </c>
      <c r="C171" s="10">
        <f>MetaData!C171</f>
        <v>1</v>
      </c>
      <c r="D171" s="10" t="str">
        <f>MetaData!D171</f>
        <v>85PDC-1</v>
      </c>
      <c r="E171" s="94" t="str">
        <f>MetaData!E171</f>
        <v>Kanda et al. (1988)</v>
      </c>
      <c r="F171" s="12" t="s">
        <v>3</v>
      </c>
      <c r="G171" s="14" t="str">
        <f>MetaData!G171</f>
        <v>C</v>
      </c>
      <c r="H171" s="14" t="str">
        <f>MetaData!H171</f>
        <v>S</v>
      </c>
      <c r="I171" s="50">
        <f>IF(MetaData!$F171="US",MetaData!I171,MetaData!I171/6.89476)</f>
        <v>3.5969344835788339</v>
      </c>
      <c r="J171" s="92">
        <f>IF(MetaData!$F171="US",MetaData!J171,MetaData!J171/6.89476)</f>
        <v>0</v>
      </c>
      <c r="K171" s="92">
        <f>IF(MetaData!$F171="US",MetaData!K171,MetaData!K171/6.89476)</f>
        <v>0</v>
      </c>
      <c r="L171" s="50">
        <f>IF(MetaData!$F171="US",MetaData!L171,MetaData!L171/4.448)</f>
        <v>41.366906474820141</v>
      </c>
      <c r="M171" s="117">
        <f>MetaData!M171</f>
        <v>2</v>
      </c>
      <c r="N171" s="53">
        <f>IF(MetaData!$F171="US",MetaData!N171,MetaData!N171/25.4)</f>
        <v>9.8425196850393704</v>
      </c>
      <c r="O171" s="53">
        <f>IF(MetaData!$F171="US",MetaData!O171,MetaData!O171/25.4)</f>
        <v>9.8425196850393704</v>
      </c>
      <c r="P171" s="53">
        <f>IF(MetaData!$F171="US",MetaData!P171,MetaData!P171/25.4)</f>
        <v>29.527559055118111</v>
      </c>
      <c r="Q171" s="53">
        <f>IF(MetaData!$F171="US",MetaData!Q171,MetaData!Q171/25.4)</f>
        <v>0</v>
      </c>
      <c r="R171" s="118"/>
      <c r="S171" s="54">
        <f t="shared" si="2"/>
        <v>96.87519375038751</v>
      </c>
      <c r="T171" s="50">
        <f>IF(MetaData!$F171="US",MetaData!T171,MetaData!T171/25.4)</f>
        <v>0.5</v>
      </c>
      <c r="U171" s="50">
        <f>IF(MetaData!$F171="US",MetaData!U171,MetaData!U171/25.4)</f>
        <v>0.5</v>
      </c>
      <c r="V171" s="50">
        <f>IF(MetaData!$F171="US",MetaData!V171,MetaData!V171/25.4)</f>
        <v>0.5</v>
      </c>
      <c r="W171" s="52">
        <f>MetaData!W171</f>
        <v>8</v>
      </c>
      <c r="X171" s="50">
        <v>1.3779527559055118</v>
      </c>
      <c r="Y171" s="52">
        <f>MetaData!Y171</f>
        <v>1</v>
      </c>
      <c r="Z171" s="50">
        <f>IF(MetaData!$F171="US",MetaData!Z171,MetaData!Z171/25.4)</f>
        <v>1.3779527559055118</v>
      </c>
      <c r="AA171" s="52">
        <f>MetaData!AA171</f>
        <v>1</v>
      </c>
      <c r="AB171" s="102">
        <f>MetaData!AB171</f>
        <v>0</v>
      </c>
      <c r="AC171" s="98">
        <f>IF(MetaData!$F171="US",MetaData!AC171,MetaData!AC171/25.4)</f>
        <v>0</v>
      </c>
      <c r="AD171" s="98"/>
      <c r="AE171" s="51">
        <f>MetaData!AE171</f>
        <v>1.6199999999999999E-2</v>
      </c>
      <c r="AF171" s="50">
        <f>IF(MetaData!$F171="US",MetaData!AF171,MetaData!AF171/6.89476)</f>
        <v>54.244092615261444</v>
      </c>
      <c r="AG171" s="119">
        <f>IF(MetaData!$F171="US",MetaData!AG171*6.89476,MetaData!AG171)</f>
        <v>494</v>
      </c>
      <c r="AH171" s="50">
        <f>IF(MetaData!$F171="US",MetaData!AH171,MetaData!AH171/6.89476)</f>
        <v>54.244092615261444</v>
      </c>
      <c r="AI171" s="50">
        <f>IF(MetaData!$F171="US",MetaData!AI171,MetaData!AI171/6.89476)</f>
        <v>54.244092615261444</v>
      </c>
      <c r="AJ171" s="119">
        <f>IF(MetaData!$F171="US",MetaData!AJ171*6.89476,MetaData!AJ171)</f>
        <v>494</v>
      </c>
      <c r="AK171" s="119">
        <f>IF(MetaData!$F171="US",MetaData!AK171*6.89476,MetaData!AK171)</f>
        <v>494</v>
      </c>
      <c r="AL171" s="117">
        <f>MetaData!AL171</f>
        <v>0</v>
      </c>
      <c r="AM171" s="117" t="str">
        <f>MetaData!AM171</f>
        <v>R: Rectangular ties (around perimeter)</v>
      </c>
      <c r="AN171" s="52">
        <f>MetaData!AN171</f>
        <v>2</v>
      </c>
      <c r="AO171" s="102">
        <f>MetaData!AO171</f>
        <v>0</v>
      </c>
      <c r="AP171" s="50">
        <f>IF(MetaData!$F171="US",MetaData!AP171,MetaData!AP171/25.4)</f>
        <v>0.21653543307086615</v>
      </c>
      <c r="AQ171" s="117">
        <f>MetaData!AQ171</f>
        <v>0</v>
      </c>
      <c r="AR171" s="50">
        <f>IF(MetaData!$F171="US",MetaData!AR171,MetaData!AR171/25.4)</f>
        <v>1.9685039370078741</v>
      </c>
      <c r="AS171" s="120">
        <f>IF(MetaData!$F171="US",MetaData!AS171,MetaData!AS171/25.4)</f>
        <v>0</v>
      </c>
      <c r="AT171" s="117">
        <f>MetaData!AT171</f>
        <v>0</v>
      </c>
      <c r="AU171" s="120">
        <f>IF(MetaData!$F171="US",MetaData!AU171,MetaData!AU171/25.4)</f>
        <v>0</v>
      </c>
      <c r="AV171" s="59">
        <f>MetaData!AV171</f>
        <v>3.80132711084365E-3</v>
      </c>
      <c r="AW171" s="59"/>
      <c r="AX171" s="55">
        <f>IF(MetaData!$F171="US",MetaData!AX171,MetaData!AX171/6.89476)</f>
        <v>51.053263637893124</v>
      </c>
      <c r="AY171" s="119">
        <f>IF(MetaData!$F171="US",MetaData!AY171,MetaData!AY171/6.89476)</f>
        <v>0</v>
      </c>
      <c r="AZ171" s="119">
        <f>MetaData!AZ171</f>
        <v>0</v>
      </c>
      <c r="BA171" s="115"/>
      <c r="BB171" s="115"/>
      <c r="BC171" s="115"/>
      <c r="BD171" s="115"/>
      <c r="BE171" s="117">
        <f>MetaData!BE171</f>
        <v>0</v>
      </c>
      <c r="BF171" s="52">
        <f>MetaData!BF171</f>
        <v>1</v>
      </c>
    </row>
    <row r="172" spans="1:58" ht="15.75">
      <c r="A172" s="89">
        <f>MetaData!A172</f>
        <v>168</v>
      </c>
      <c r="B172" s="89">
        <f>MetaData!B172</f>
        <v>38</v>
      </c>
      <c r="C172" s="10">
        <f>MetaData!C172</f>
        <v>2</v>
      </c>
      <c r="D172" s="10" t="str">
        <f>MetaData!D172</f>
        <v>85PDC-2</v>
      </c>
      <c r="E172" s="94" t="str">
        <f>MetaData!E172</f>
        <v>Kanda et al. (1988)</v>
      </c>
      <c r="F172" s="12" t="s">
        <v>3</v>
      </c>
      <c r="G172" s="14" t="str">
        <f>MetaData!G172</f>
        <v>C</v>
      </c>
      <c r="H172" s="14" t="str">
        <f>MetaData!H172</f>
        <v>S</v>
      </c>
      <c r="I172" s="50">
        <f>IF(MetaData!$F172="US",MetaData!I172,MetaData!I172/6.89476)</f>
        <v>4.0465512940261883</v>
      </c>
      <c r="J172" s="92">
        <f>IF(MetaData!$F172="US",MetaData!J172,MetaData!J172/6.89476)</f>
        <v>0</v>
      </c>
      <c r="K172" s="92">
        <f>IF(MetaData!$F172="US",MetaData!K172,MetaData!K172/6.89476)</f>
        <v>0</v>
      </c>
      <c r="L172" s="50">
        <f>IF(MetaData!$F172="US",MetaData!L172,MetaData!L172/4.448)</f>
        <v>41.366906474820141</v>
      </c>
      <c r="M172" s="117">
        <f>MetaData!M172</f>
        <v>2</v>
      </c>
      <c r="N172" s="53">
        <f>IF(MetaData!$F172="US",MetaData!N172,MetaData!N172/25.4)</f>
        <v>9.8425196850393704</v>
      </c>
      <c r="O172" s="53">
        <f>IF(MetaData!$F172="US",MetaData!O172,MetaData!O172/25.4)</f>
        <v>9.8425196850393704</v>
      </c>
      <c r="P172" s="53">
        <f>IF(MetaData!$F172="US",MetaData!P172,MetaData!P172/25.4)</f>
        <v>29.527559055118111</v>
      </c>
      <c r="Q172" s="53">
        <f>IF(MetaData!$F172="US",MetaData!Q172,MetaData!Q172/25.4)</f>
        <v>0</v>
      </c>
      <c r="R172" s="118"/>
      <c r="S172" s="54">
        <f t="shared" si="2"/>
        <v>96.87519375038751</v>
      </c>
      <c r="T172" s="50">
        <f>IF(MetaData!$F172="US",MetaData!T172,MetaData!T172/25.4)</f>
        <v>0.5</v>
      </c>
      <c r="U172" s="50">
        <f>IF(MetaData!$F172="US",MetaData!U172,MetaData!U172/25.4)</f>
        <v>0.5</v>
      </c>
      <c r="V172" s="50">
        <f>IF(MetaData!$F172="US",MetaData!V172,MetaData!V172/25.4)</f>
        <v>0.5</v>
      </c>
      <c r="W172" s="52">
        <f>MetaData!W172</f>
        <v>8</v>
      </c>
      <c r="X172" s="50">
        <v>1.3779527559055118</v>
      </c>
      <c r="Y172" s="52">
        <f>MetaData!Y172</f>
        <v>1</v>
      </c>
      <c r="Z172" s="50">
        <f>IF(MetaData!$F172="US",MetaData!Z172,MetaData!Z172/25.4)</f>
        <v>1.3779527559055118</v>
      </c>
      <c r="AA172" s="52">
        <f>MetaData!AA172</f>
        <v>1</v>
      </c>
      <c r="AB172" s="102">
        <f>MetaData!AB172</f>
        <v>0</v>
      </c>
      <c r="AC172" s="98">
        <f>IF(MetaData!$F172="US",MetaData!AC172,MetaData!AC172/25.4)</f>
        <v>0</v>
      </c>
      <c r="AD172" s="98"/>
      <c r="AE172" s="51">
        <f>MetaData!AE172</f>
        <v>1.6199999999999999E-2</v>
      </c>
      <c r="AF172" s="50">
        <f>IF(MetaData!$F172="US",MetaData!AF172,MetaData!AF172/6.89476)</f>
        <v>54.244092615261444</v>
      </c>
      <c r="AG172" s="119">
        <f>IF(MetaData!$F172="US",MetaData!AG172*6.89476,MetaData!AG172)</f>
        <v>494</v>
      </c>
      <c r="AH172" s="50">
        <f>IF(MetaData!$F172="US",MetaData!AH172,MetaData!AH172/6.89476)</f>
        <v>54.244092615261444</v>
      </c>
      <c r="AI172" s="50">
        <f>IF(MetaData!$F172="US",MetaData!AI172,MetaData!AI172/6.89476)</f>
        <v>54.244092615261444</v>
      </c>
      <c r="AJ172" s="119">
        <f>IF(MetaData!$F172="US",MetaData!AJ172*6.89476,MetaData!AJ172)</f>
        <v>494</v>
      </c>
      <c r="AK172" s="119">
        <f>IF(MetaData!$F172="US",MetaData!AK172*6.89476,MetaData!AK172)</f>
        <v>494</v>
      </c>
      <c r="AL172" s="117">
        <f>MetaData!AL172</f>
        <v>0</v>
      </c>
      <c r="AM172" s="117" t="str">
        <f>MetaData!AM172</f>
        <v>R: Rectangular ties (around perimeter)</v>
      </c>
      <c r="AN172" s="52">
        <f>MetaData!AN172</f>
        <v>2</v>
      </c>
      <c r="AO172" s="102">
        <f>MetaData!AO172</f>
        <v>0</v>
      </c>
      <c r="AP172" s="50">
        <f>IF(MetaData!$F172="US",MetaData!AP172,MetaData!AP172/25.4)</f>
        <v>0.21653543307086615</v>
      </c>
      <c r="AQ172" s="117">
        <f>MetaData!AQ172</f>
        <v>0</v>
      </c>
      <c r="AR172" s="50">
        <f>IF(MetaData!$F172="US",MetaData!AR172,MetaData!AR172/25.4)</f>
        <v>1.9685039370078741</v>
      </c>
      <c r="AS172" s="120">
        <f>IF(MetaData!$F172="US",MetaData!AS172,MetaData!AS172/25.4)</f>
        <v>0</v>
      </c>
      <c r="AT172" s="117">
        <f>MetaData!AT172</f>
        <v>0</v>
      </c>
      <c r="AU172" s="120">
        <f>IF(MetaData!$F172="US",MetaData!AU172,MetaData!AU172/25.4)</f>
        <v>0</v>
      </c>
      <c r="AV172" s="59">
        <f>MetaData!AV172</f>
        <v>3.80132711084365E-3</v>
      </c>
      <c r="AW172" s="59"/>
      <c r="AX172" s="55">
        <f>IF(MetaData!$F172="US",MetaData!AX172,MetaData!AX172/6.89476)</f>
        <v>73.389066479471367</v>
      </c>
      <c r="AY172" s="119">
        <f>IF(MetaData!$F172="US",MetaData!AY172,MetaData!AY172/6.89476)</f>
        <v>78.320347626313321</v>
      </c>
      <c r="AZ172" s="119">
        <f>MetaData!AZ172</f>
        <v>0</v>
      </c>
      <c r="BA172" s="115"/>
      <c r="BB172" s="115"/>
      <c r="BC172" s="115"/>
      <c r="BD172" s="115"/>
      <c r="BE172" s="117">
        <f>MetaData!BE172</f>
        <v>0</v>
      </c>
      <c r="BF172" s="52">
        <f>MetaData!BF172</f>
        <v>1</v>
      </c>
    </row>
    <row r="173" spans="1:58" ht="15.75">
      <c r="A173" s="89">
        <f>MetaData!A173</f>
        <v>169</v>
      </c>
      <c r="B173" s="89">
        <f>MetaData!B173</f>
        <v>38</v>
      </c>
      <c r="C173" s="10">
        <f>MetaData!C173</f>
        <v>3</v>
      </c>
      <c r="D173" s="10" t="str">
        <f>MetaData!D173</f>
        <v>85PDC-3</v>
      </c>
      <c r="E173" s="94" t="str">
        <f>MetaData!E173</f>
        <v>Kanda et al. (1988)</v>
      </c>
      <c r="F173" s="12" t="s">
        <v>3</v>
      </c>
      <c r="G173" s="14" t="str">
        <f>MetaData!G173</f>
        <v>C</v>
      </c>
      <c r="H173" s="14" t="str">
        <f>MetaData!H173</f>
        <v>S</v>
      </c>
      <c r="I173" s="50">
        <f>IF(MetaData!$F173="US",MetaData!I173,MetaData!I173/6.89476)</f>
        <v>4.0465512940261883</v>
      </c>
      <c r="J173" s="92">
        <f>IF(MetaData!$F173="US",MetaData!J173,MetaData!J173/6.89476)</f>
        <v>0</v>
      </c>
      <c r="K173" s="92">
        <f>IF(MetaData!$F173="US",MetaData!K173,MetaData!K173/6.89476)</f>
        <v>0</v>
      </c>
      <c r="L173" s="50">
        <f>IF(MetaData!$F173="US",MetaData!L173,MetaData!L173/4.448)</f>
        <v>41.366906474820141</v>
      </c>
      <c r="M173" s="117">
        <f>MetaData!M173</f>
        <v>2</v>
      </c>
      <c r="N173" s="53">
        <f>IF(MetaData!$F173="US",MetaData!N173,MetaData!N173/25.4)</f>
        <v>9.8425196850393704</v>
      </c>
      <c r="O173" s="53">
        <f>IF(MetaData!$F173="US",MetaData!O173,MetaData!O173/25.4)</f>
        <v>9.8425196850393704</v>
      </c>
      <c r="P173" s="53">
        <f>IF(MetaData!$F173="US",MetaData!P173,MetaData!P173/25.4)</f>
        <v>29.527559055118111</v>
      </c>
      <c r="Q173" s="53">
        <f>IF(MetaData!$F173="US",MetaData!Q173,MetaData!Q173/25.4)</f>
        <v>0</v>
      </c>
      <c r="R173" s="118"/>
      <c r="S173" s="54">
        <f t="shared" si="2"/>
        <v>96.87519375038751</v>
      </c>
      <c r="T173" s="50">
        <f>IF(MetaData!$F173="US",MetaData!T173,MetaData!T173/25.4)</f>
        <v>0.5</v>
      </c>
      <c r="U173" s="50">
        <f>IF(MetaData!$F173="US",MetaData!U173,MetaData!U173/25.4)</f>
        <v>0.5</v>
      </c>
      <c r="V173" s="50">
        <f>IF(MetaData!$F173="US",MetaData!V173,MetaData!V173/25.4)</f>
        <v>0.5</v>
      </c>
      <c r="W173" s="52">
        <f>MetaData!W173</f>
        <v>8</v>
      </c>
      <c r="X173" s="50">
        <v>1.3779527559055118</v>
      </c>
      <c r="Y173" s="52">
        <f>MetaData!Y173</f>
        <v>1</v>
      </c>
      <c r="Z173" s="50">
        <f>IF(MetaData!$F173="US",MetaData!Z173,MetaData!Z173/25.4)</f>
        <v>1.3779527559055118</v>
      </c>
      <c r="AA173" s="52">
        <f>MetaData!AA173</f>
        <v>1</v>
      </c>
      <c r="AB173" s="102">
        <f>MetaData!AB173</f>
        <v>0</v>
      </c>
      <c r="AC173" s="98">
        <f>IF(MetaData!$F173="US",MetaData!AC173,MetaData!AC173/25.4)</f>
        <v>0</v>
      </c>
      <c r="AD173" s="98"/>
      <c r="AE173" s="51">
        <f>MetaData!AE173</f>
        <v>1.6199999999999999E-2</v>
      </c>
      <c r="AF173" s="50">
        <f>IF(MetaData!$F173="US",MetaData!AF173,MetaData!AF173/6.89476)</f>
        <v>54.244092615261444</v>
      </c>
      <c r="AG173" s="119">
        <f>IF(MetaData!$F173="US",MetaData!AG173*6.89476,MetaData!AG173)</f>
        <v>494</v>
      </c>
      <c r="AH173" s="50">
        <f>IF(MetaData!$F173="US",MetaData!AH173,MetaData!AH173/6.89476)</f>
        <v>54.244092615261444</v>
      </c>
      <c r="AI173" s="50">
        <f>IF(MetaData!$F173="US",MetaData!AI173,MetaData!AI173/6.89476)</f>
        <v>54.244092615261444</v>
      </c>
      <c r="AJ173" s="119">
        <f>IF(MetaData!$F173="US",MetaData!AJ173*6.89476,MetaData!AJ173)</f>
        <v>494</v>
      </c>
      <c r="AK173" s="119">
        <f>IF(MetaData!$F173="US",MetaData!AK173*6.89476,MetaData!AK173)</f>
        <v>494</v>
      </c>
      <c r="AL173" s="117">
        <f>MetaData!AL173</f>
        <v>0</v>
      </c>
      <c r="AM173" s="117" t="str">
        <f>MetaData!AM173</f>
        <v>R: Rectangular ties (around perimeter)</v>
      </c>
      <c r="AN173" s="52">
        <f>MetaData!AN173</f>
        <v>2</v>
      </c>
      <c r="AO173" s="102">
        <f>MetaData!AO173</f>
        <v>0</v>
      </c>
      <c r="AP173" s="50">
        <f>IF(MetaData!$F173="US",MetaData!AP173,MetaData!AP173/25.4)</f>
        <v>0.21653543307086615</v>
      </c>
      <c r="AQ173" s="117">
        <f>MetaData!AQ173</f>
        <v>0</v>
      </c>
      <c r="AR173" s="50">
        <f>IF(MetaData!$F173="US",MetaData!AR173,MetaData!AR173/25.4)</f>
        <v>1.9685039370078741</v>
      </c>
      <c r="AS173" s="120">
        <f>IF(MetaData!$F173="US",MetaData!AS173,MetaData!AS173/25.4)</f>
        <v>0</v>
      </c>
      <c r="AT173" s="117">
        <f>MetaData!AT173</f>
        <v>0</v>
      </c>
      <c r="AU173" s="120">
        <f>IF(MetaData!$F173="US",MetaData!AU173,MetaData!AU173/25.4)</f>
        <v>0</v>
      </c>
      <c r="AV173" s="59">
        <f>MetaData!AV173</f>
        <v>3.80132711084365E-3</v>
      </c>
      <c r="AW173" s="59"/>
      <c r="AX173" s="55">
        <f>IF(MetaData!$F173="US",MetaData!AX173,MetaData!AX173/6.89476)</f>
        <v>73.389066479471367</v>
      </c>
      <c r="AY173" s="119">
        <f>IF(MetaData!$F173="US",MetaData!AY173,MetaData!AY173/6.89476)</f>
        <v>78.320347626313321</v>
      </c>
      <c r="AZ173" s="119">
        <f>MetaData!AZ173</f>
        <v>0</v>
      </c>
      <c r="BA173" s="115"/>
      <c r="BB173" s="115"/>
      <c r="BC173" s="115"/>
      <c r="BD173" s="115"/>
      <c r="BE173" s="117">
        <f>MetaData!BE173</f>
        <v>0</v>
      </c>
      <c r="BF173" s="52">
        <f>MetaData!BF173</f>
        <v>1</v>
      </c>
    </row>
    <row r="174" spans="1:58" ht="15.75">
      <c r="A174" s="89">
        <f>MetaData!A174</f>
        <v>170</v>
      </c>
      <c r="B174" s="89">
        <f>MetaData!B174</f>
        <v>38</v>
      </c>
      <c r="C174" s="10">
        <f>MetaData!C174</f>
        <v>4</v>
      </c>
      <c r="D174" s="10" t="str">
        <f>MetaData!D174</f>
        <v xml:space="preserve"> 85STC-1</v>
      </c>
      <c r="E174" s="94" t="str">
        <f>MetaData!E174</f>
        <v>Kanda et al. (1988)</v>
      </c>
      <c r="F174" s="12" t="s">
        <v>3</v>
      </c>
      <c r="G174" s="14" t="str">
        <f>MetaData!G174</f>
        <v>C</v>
      </c>
      <c r="H174" s="14" t="str">
        <f>MetaData!H174</f>
        <v>S</v>
      </c>
      <c r="I174" s="50">
        <f>IF(MetaData!$F174="US",MetaData!I174,MetaData!I174/6.89476)</f>
        <v>4.0465512940261883</v>
      </c>
      <c r="J174" s="92">
        <f>IF(MetaData!$F174="US",MetaData!J174,MetaData!J174/6.89476)</f>
        <v>0</v>
      </c>
      <c r="K174" s="92">
        <f>IF(MetaData!$F174="US",MetaData!K174,MetaData!K174/6.89476)</f>
        <v>0</v>
      </c>
      <c r="L174" s="50">
        <f>IF(MetaData!$F174="US",MetaData!L174,MetaData!L174/4.448)</f>
        <v>41.366906474820141</v>
      </c>
      <c r="M174" s="117">
        <f>MetaData!M174</f>
        <v>2</v>
      </c>
      <c r="N174" s="53">
        <f>IF(MetaData!$F174="US",MetaData!N174,MetaData!N174/25.4)</f>
        <v>9.8425196850393704</v>
      </c>
      <c r="O174" s="53">
        <f>IF(MetaData!$F174="US",MetaData!O174,MetaData!O174/25.4)</f>
        <v>9.8425196850393704</v>
      </c>
      <c r="P174" s="53">
        <f>IF(MetaData!$F174="US",MetaData!P174,MetaData!P174/25.4)</f>
        <v>29.527559055118111</v>
      </c>
      <c r="Q174" s="53">
        <f>IF(MetaData!$F174="US",MetaData!Q174,MetaData!Q174/25.4)</f>
        <v>0</v>
      </c>
      <c r="R174" s="118"/>
      <c r="S174" s="54">
        <f t="shared" si="2"/>
        <v>96.87519375038751</v>
      </c>
      <c r="T174" s="50">
        <f>IF(MetaData!$F174="US",MetaData!T174,MetaData!T174/25.4)</f>
        <v>0.5</v>
      </c>
      <c r="U174" s="50">
        <f>IF(MetaData!$F174="US",MetaData!U174,MetaData!U174/25.4)</f>
        <v>0.5</v>
      </c>
      <c r="V174" s="50">
        <f>IF(MetaData!$F174="US",MetaData!V174,MetaData!V174/25.4)</f>
        <v>0.5</v>
      </c>
      <c r="W174" s="52">
        <f>MetaData!W174</f>
        <v>8</v>
      </c>
      <c r="X174" s="50">
        <v>1.3779527559055118</v>
      </c>
      <c r="Y174" s="52">
        <f>MetaData!Y174</f>
        <v>1</v>
      </c>
      <c r="Z174" s="50">
        <f>IF(MetaData!$F174="US",MetaData!Z174,MetaData!Z174/25.4)</f>
        <v>1.3779527559055118</v>
      </c>
      <c r="AA174" s="52">
        <f>MetaData!AA174</f>
        <v>1</v>
      </c>
      <c r="AB174" s="102">
        <f>MetaData!AB174</f>
        <v>0</v>
      </c>
      <c r="AC174" s="98">
        <f>IF(MetaData!$F174="US",MetaData!AC174,MetaData!AC174/25.4)</f>
        <v>0</v>
      </c>
      <c r="AD174" s="98"/>
      <c r="AE174" s="51">
        <f>MetaData!AE174</f>
        <v>1.6199999999999999E-2</v>
      </c>
      <c r="AF174" s="50">
        <f>IF(MetaData!$F174="US",MetaData!AF174,MetaData!AF174/6.89476)</f>
        <v>54.244092615261444</v>
      </c>
      <c r="AG174" s="119">
        <f>IF(MetaData!$F174="US",MetaData!AG174*6.89476,MetaData!AG174)</f>
        <v>494</v>
      </c>
      <c r="AH174" s="50">
        <f>IF(MetaData!$F174="US",MetaData!AH174,MetaData!AH174/6.89476)</f>
        <v>54.244092615261444</v>
      </c>
      <c r="AI174" s="50">
        <f>IF(MetaData!$F174="US",MetaData!AI174,MetaData!AI174/6.89476)</f>
        <v>54.244092615261444</v>
      </c>
      <c r="AJ174" s="119">
        <f>IF(MetaData!$F174="US",MetaData!AJ174*6.89476,MetaData!AJ174)</f>
        <v>494</v>
      </c>
      <c r="AK174" s="119">
        <f>IF(MetaData!$F174="US",MetaData!AK174*6.89476,MetaData!AK174)</f>
        <v>494</v>
      </c>
      <c r="AL174" s="117">
        <f>MetaData!AL174</f>
        <v>0</v>
      </c>
      <c r="AM174" s="117" t="str">
        <f>MetaData!AM174</f>
        <v>R: Rectangular ties (around perimeter)</v>
      </c>
      <c r="AN174" s="52">
        <f>MetaData!AN174</f>
        <v>2</v>
      </c>
      <c r="AO174" s="102">
        <f>MetaData!AO174</f>
        <v>0</v>
      </c>
      <c r="AP174" s="50">
        <f>IF(MetaData!$F174="US",MetaData!AP174,MetaData!AP174/25.4)</f>
        <v>0.21653543307086615</v>
      </c>
      <c r="AQ174" s="117">
        <f>MetaData!AQ174</f>
        <v>0</v>
      </c>
      <c r="AR174" s="50">
        <f>IF(MetaData!$F174="US",MetaData!AR174,MetaData!AR174/25.4)</f>
        <v>1.9685039370078741</v>
      </c>
      <c r="AS174" s="120">
        <f>IF(MetaData!$F174="US",MetaData!AS174,MetaData!AS174/25.4)</f>
        <v>0</v>
      </c>
      <c r="AT174" s="117">
        <f>MetaData!AT174</f>
        <v>0</v>
      </c>
      <c r="AU174" s="120">
        <f>IF(MetaData!$F174="US",MetaData!AU174,MetaData!AU174/25.4)</f>
        <v>0</v>
      </c>
      <c r="AV174" s="59">
        <f>MetaData!AV174</f>
        <v>3.80132711084365E-3</v>
      </c>
      <c r="AW174" s="59"/>
      <c r="AX174" s="55">
        <f>IF(MetaData!$F174="US",MetaData!AX174,MetaData!AX174/6.89476)</f>
        <v>73.389066479471367</v>
      </c>
      <c r="AY174" s="119">
        <f>IF(MetaData!$F174="US",MetaData!AY174,MetaData!AY174/6.89476)</f>
        <v>78.320347626313321</v>
      </c>
      <c r="AZ174" s="119">
        <f>MetaData!AZ174</f>
        <v>0</v>
      </c>
      <c r="BA174" s="115"/>
      <c r="BB174" s="115"/>
      <c r="BC174" s="115"/>
      <c r="BD174" s="115"/>
      <c r="BE174" s="117">
        <f>MetaData!BE174</f>
        <v>0</v>
      </c>
      <c r="BF174" s="52">
        <f>MetaData!BF174</f>
        <v>1</v>
      </c>
    </row>
    <row r="175" spans="1:58" ht="15.75">
      <c r="A175" s="89">
        <f>MetaData!A175</f>
        <v>171</v>
      </c>
      <c r="B175" s="89">
        <f>MetaData!B175</f>
        <v>38</v>
      </c>
      <c r="C175" s="10">
        <f>MetaData!C175</f>
        <v>5</v>
      </c>
      <c r="D175" s="10" t="str">
        <f>MetaData!D175</f>
        <v>85STC-2</v>
      </c>
      <c r="E175" s="94" t="str">
        <f>MetaData!E175</f>
        <v>Kanda et al. (1988)</v>
      </c>
      <c r="F175" s="12" t="s">
        <v>3</v>
      </c>
      <c r="G175" s="14" t="str">
        <f>MetaData!G175</f>
        <v>C</v>
      </c>
      <c r="H175" s="14" t="str">
        <f>MetaData!H175</f>
        <v>S</v>
      </c>
      <c r="I175" s="50">
        <f>IF(MetaData!$F175="US",MetaData!I175,MetaData!I175/6.89476)</f>
        <v>4.0465512940261883</v>
      </c>
      <c r="J175" s="92">
        <f>IF(MetaData!$F175="US",MetaData!J175,MetaData!J175/6.89476)</f>
        <v>0</v>
      </c>
      <c r="K175" s="92">
        <f>IF(MetaData!$F175="US",MetaData!K175,MetaData!K175/6.89476)</f>
        <v>0</v>
      </c>
      <c r="L175" s="50">
        <f>IF(MetaData!$F175="US",MetaData!L175,MetaData!L175/4.448)</f>
        <v>41.366906474820141</v>
      </c>
      <c r="M175" s="117">
        <f>MetaData!M175</f>
        <v>2</v>
      </c>
      <c r="N175" s="53">
        <f>IF(MetaData!$F175="US",MetaData!N175,MetaData!N175/25.4)</f>
        <v>9.8425196850393704</v>
      </c>
      <c r="O175" s="53">
        <f>IF(MetaData!$F175="US",MetaData!O175,MetaData!O175/25.4)</f>
        <v>9.8425196850393704</v>
      </c>
      <c r="P175" s="53">
        <f>IF(MetaData!$F175="US",MetaData!P175,MetaData!P175/25.4)</f>
        <v>29.527559055118111</v>
      </c>
      <c r="Q175" s="53">
        <f>IF(MetaData!$F175="US",MetaData!Q175,MetaData!Q175/25.4)</f>
        <v>0</v>
      </c>
      <c r="R175" s="118"/>
      <c r="S175" s="54">
        <f t="shared" si="2"/>
        <v>96.87519375038751</v>
      </c>
      <c r="T175" s="50">
        <f>IF(MetaData!$F175="US",MetaData!T175,MetaData!T175/25.4)</f>
        <v>0.5</v>
      </c>
      <c r="U175" s="50">
        <f>IF(MetaData!$F175="US",MetaData!U175,MetaData!U175/25.4)</f>
        <v>0.5</v>
      </c>
      <c r="V175" s="50">
        <f>IF(MetaData!$F175="US",MetaData!V175,MetaData!V175/25.4)</f>
        <v>0.5</v>
      </c>
      <c r="W175" s="52">
        <f>MetaData!W175</f>
        <v>8</v>
      </c>
      <c r="X175" s="50">
        <v>1.3779527559055118</v>
      </c>
      <c r="Y175" s="52">
        <f>MetaData!Y175</f>
        <v>1</v>
      </c>
      <c r="Z175" s="50">
        <f>IF(MetaData!$F175="US",MetaData!Z175,MetaData!Z175/25.4)</f>
        <v>1.3779527559055118</v>
      </c>
      <c r="AA175" s="52">
        <f>MetaData!AA175</f>
        <v>1</v>
      </c>
      <c r="AB175" s="102">
        <f>MetaData!AB175</f>
        <v>0</v>
      </c>
      <c r="AC175" s="98">
        <f>IF(MetaData!$F175="US",MetaData!AC175,MetaData!AC175/25.4)</f>
        <v>0</v>
      </c>
      <c r="AD175" s="98"/>
      <c r="AE175" s="51">
        <f>MetaData!AE175</f>
        <v>1.6199999999999999E-2</v>
      </c>
      <c r="AF175" s="50">
        <f>IF(MetaData!$F175="US",MetaData!AF175,MetaData!AF175/6.89476)</f>
        <v>54.244092615261444</v>
      </c>
      <c r="AG175" s="119">
        <f>IF(MetaData!$F175="US",MetaData!AG175*6.89476,MetaData!AG175)</f>
        <v>494</v>
      </c>
      <c r="AH175" s="50">
        <f>IF(MetaData!$F175="US",MetaData!AH175,MetaData!AH175/6.89476)</f>
        <v>54.244092615261444</v>
      </c>
      <c r="AI175" s="50">
        <f>IF(MetaData!$F175="US",MetaData!AI175,MetaData!AI175/6.89476)</f>
        <v>54.244092615261444</v>
      </c>
      <c r="AJ175" s="119">
        <f>IF(MetaData!$F175="US",MetaData!AJ175*6.89476,MetaData!AJ175)</f>
        <v>494</v>
      </c>
      <c r="AK175" s="119">
        <f>IF(MetaData!$F175="US",MetaData!AK175*6.89476,MetaData!AK175)</f>
        <v>494</v>
      </c>
      <c r="AL175" s="117">
        <f>MetaData!AL175</f>
        <v>0</v>
      </c>
      <c r="AM175" s="117" t="str">
        <f>MetaData!AM175</f>
        <v>R: Rectangular ties (around perimeter)</v>
      </c>
      <c r="AN175" s="52">
        <f>MetaData!AN175</f>
        <v>2</v>
      </c>
      <c r="AO175" s="102">
        <f>MetaData!AO175</f>
        <v>0</v>
      </c>
      <c r="AP175" s="50">
        <f>IF(MetaData!$F175="US",MetaData!AP175,MetaData!AP175/25.4)</f>
        <v>0.21653543307086615</v>
      </c>
      <c r="AQ175" s="117">
        <f>MetaData!AQ175</f>
        <v>0</v>
      </c>
      <c r="AR175" s="50">
        <f>IF(MetaData!$F175="US",MetaData!AR175,MetaData!AR175/25.4)</f>
        <v>1.9685039370078741</v>
      </c>
      <c r="AS175" s="120">
        <f>IF(MetaData!$F175="US",MetaData!AS175,MetaData!AS175/25.4)</f>
        <v>0</v>
      </c>
      <c r="AT175" s="117">
        <f>MetaData!AT175</f>
        <v>0</v>
      </c>
      <c r="AU175" s="120">
        <f>IF(MetaData!$F175="US",MetaData!AU175,MetaData!AU175/25.4)</f>
        <v>0</v>
      </c>
      <c r="AV175" s="59">
        <f>MetaData!AV175</f>
        <v>3.80132711084365E-3</v>
      </c>
      <c r="AW175" s="59"/>
      <c r="AX175" s="55">
        <f>IF(MetaData!$F175="US",MetaData!AX175,MetaData!AX175/6.89476)</f>
        <v>73.389066479471367</v>
      </c>
      <c r="AY175" s="119">
        <f>IF(MetaData!$F175="US",MetaData!AY175,MetaData!AY175/6.89476)</f>
        <v>78.320347626313321</v>
      </c>
      <c r="AZ175" s="119">
        <f>MetaData!AZ175</f>
        <v>0</v>
      </c>
      <c r="BA175" s="115"/>
      <c r="BB175" s="115"/>
      <c r="BC175" s="115"/>
      <c r="BD175" s="115"/>
      <c r="BE175" s="117">
        <f>MetaData!BE175</f>
        <v>0</v>
      </c>
      <c r="BF175" s="52">
        <f>MetaData!BF175</f>
        <v>1</v>
      </c>
    </row>
    <row r="176" spans="1:58" ht="15.75">
      <c r="A176" s="89">
        <f>MetaData!A176</f>
        <v>172</v>
      </c>
      <c r="B176" s="89">
        <f>MetaData!B176</f>
        <v>38</v>
      </c>
      <c r="C176" s="10">
        <f>MetaData!C176</f>
        <v>6</v>
      </c>
      <c r="D176" s="10" t="str">
        <f>MetaData!D176</f>
        <v xml:space="preserve"> 85STC-3</v>
      </c>
      <c r="E176" s="94" t="str">
        <f>MetaData!E176</f>
        <v>Kanda et al. (1988)</v>
      </c>
      <c r="F176" s="12" t="s">
        <v>3</v>
      </c>
      <c r="G176" s="14" t="str">
        <f>MetaData!G176</f>
        <v>C</v>
      </c>
      <c r="H176" s="14" t="str">
        <f>MetaData!H176</f>
        <v>S</v>
      </c>
      <c r="I176" s="50">
        <f>IF(MetaData!$F176="US",MetaData!I176,MetaData!I176/6.89476)</f>
        <v>4.0465512940261883</v>
      </c>
      <c r="J176" s="92">
        <f>IF(MetaData!$F176="US",MetaData!J176,MetaData!J176/6.89476)</f>
        <v>0</v>
      </c>
      <c r="K176" s="92">
        <f>IF(MetaData!$F176="US",MetaData!K176,MetaData!K176/6.89476)</f>
        <v>0</v>
      </c>
      <c r="L176" s="50">
        <f>IF(MetaData!$F176="US",MetaData!L176,MetaData!L176/4.448)</f>
        <v>41.366906474820141</v>
      </c>
      <c r="M176" s="117">
        <f>MetaData!M176</f>
        <v>2</v>
      </c>
      <c r="N176" s="53">
        <f>IF(MetaData!$F176="US",MetaData!N176,MetaData!N176/25.4)</f>
        <v>9.8425196850393704</v>
      </c>
      <c r="O176" s="53">
        <f>IF(MetaData!$F176="US",MetaData!O176,MetaData!O176/25.4)</f>
        <v>9.8425196850393704</v>
      </c>
      <c r="P176" s="53">
        <f>IF(MetaData!$F176="US",MetaData!P176,MetaData!P176/25.4)</f>
        <v>29.527559055118111</v>
      </c>
      <c r="Q176" s="53">
        <f>IF(MetaData!$F176="US",MetaData!Q176,MetaData!Q176/25.4)</f>
        <v>0</v>
      </c>
      <c r="R176" s="118"/>
      <c r="S176" s="54">
        <f t="shared" si="2"/>
        <v>96.87519375038751</v>
      </c>
      <c r="T176" s="50">
        <f>IF(MetaData!$F176="US",MetaData!T176,MetaData!T176/25.4)</f>
        <v>0.5</v>
      </c>
      <c r="U176" s="50">
        <f>IF(MetaData!$F176="US",MetaData!U176,MetaData!U176/25.4)</f>
        <v>0.5</v>
      </c>
      <c r="V176" s="50">
        <f>IF(MetaData!$F176="US",MetaData!V176,MetaData!V176/25.4)</f>
        <v>0.5</v>
      </c>
      <c r="W176" s="52">
        <f>MetaData!W176</f>
        <v>8</v>
      </c>
      <c r="X176" s="50">
        <v>1.3779527559055118</v>
      </c>
      <c r="Y176" s="52">
        <f>MetaData!Y176</f>
        <v>1</v>
      </c>
      <c r="Z176" s="50">
        <f>IF(MetaData!$F176="US",MetaData!Z176,MetaData!Z176/25.4)</f>
        <v>1.3779527559055118</v>
      </c>
      <c r="AA176" s="52">
        <f>MetaData!AA176</f>
        <v>1</v>
      </c>
      <c r="AB176" s="102">
        <f>MetaData!AB176</f>
        <v>0</v>
      </c>
      <c r="AC176" s="98">
        <f>IF(MetaData!$F176="US",MetaData!AC176,MetaData!AC176/25.4)</f>
        <v>0</v>
      </c>
      <c r="AD176" s="98"/>
      <c r="AE176" s="51">
        <f>MetaData!AE176</f>
        <v>1.6199999999999999E-2</v>
      </c>
      <c r="AF176" s="50">
        <f>IF(MetaData!$F176="US",MetaData!AF176,MetaData!AF176/6.89476)</f>
        <v>54.244092615261444</v>
      </c>
      <c r="AG176" s="119">
        <f>IF(MetaData!$F176="US",MetaData!AG176*6.89476,MetaData!AG176)</f>
        <v>494</v>
      </c>
      <c r="AH176" s="50">
        <f>IF(MetaData!$F176="US",MetaData!AH176,MetaData!AH176/6.89476)</f>
        <v>54.244092615261444</v>
      </c>
      <c r="AI176" s="50">
        <f>IF(MetaData!$F176="US",MetaData!AI176,MetaData!AI176/6.89476)</f>
        <v>54.244092615261444</v>
      </c>
      <c r="AJ176" s="119">
        <f>IF(MetaData!$F176="US",MetaData!AJ176*6.89476,MetaData!AJ176)</f>
        <v>494</v>
      </c>
      <c r="AK176" s="119">
        <f>IF(MetaData!$F176="US",MetaData!AK176*6.89476,MetaData!AK176)</f>
        <v>494</v>
      </c>
      <c r="AL176" s="117">
        <f>MetaData!AL176</f>
        <v>0</v>
      </c>
      <c r="AM176" s="117" t="str">
        <f>MetaData!AM176</f>
        <v>R: Rectangular ties (around perimeter)</v>
      </c>
      <c r="AN176" s="52">
        <f>MetaData!AN176</f>
        <v>2</v>
      </c>
      <c r="AO176" s="102">
        <f>MetaData!AO176</f>
        <v>0</v>
      </c>
      <c r="AP176" s="50">
        <f>IF(MetaData!$F176="US",MetaData!AP176,MetaData!AP176/25.4)</f>
        <v>0.21653543307086615</v>
      </c>
      <c r="AQ176" s="117">
        <f>MetaData!AQ176</f>
        <v>0</v>
      </c>
      <c r="AR176" s="50">
        <f>IF(MetaData!$F176="US",MetaData!AR176,MetaData!AR176/25.4)</f>
        <v>1.9685039370078741</v>
      </c>
      <c r="AS176" s="120">
        <f>IF(MetaData!$F176="US",MetaData!AS176,MetaData!AS176/25.4)</f>
        <v>0</v>
      </c>
      <c r="AT176" s="117">
        <f>MetaData!AT176</f>
        <v>0</v>
      </c>
      <c r="AU176" s="120">
        <f>IF(MetaData!$F176="US",MetaData!AU176,MetaData!AU176/25.4)</f>
        <v>0</v>
      </c>
      <c r="AV176" s="59">
        <f>MetaData!AV176</f>
        <v>3.80132711084365E-3</v>
      </c>
      <c r="AW176" s="59"/>
      <c r="AX176" s="55">
        <f>IF(MetaData!$F176="US",MetaData!AX176,MetaData!AX176/6.89476)</f>
        <v>73.389066479471367</v>
      </c>
      <c r="AY176" s="119">
        <f>IF(MetaData!$F176="US",MetaData!AY176,MetaData!AY176/6.89476)</f>
        <v>78.320347626313321</v>
      </c>
      <c r="AZ176" s="119">
        <f>MetaData!AZ176</f>
        <v>0</v>
      </c>
      <c r="BA176" s="115"/>
      <c r="BB176" s="115"/>
      <c r="BC176" s="115"/>
      <c r="BD176" s="115"/>
      <c r="BE176" s="117">
        <f>MetaData!BE176</f>
        <v>0</v>
      </c>
      <c r="BF176" s="52">
        <f>MetaData!BF176</f>
        <v>1</v>
      </c>
    </row>
    <row r="177" spans="1:58" ht="15.75">
      <c r="A177" s="89">
        <f>MetaData!A177</f>
        <v>173</v>
      </c>
      <c r="B177" s="89">
        <f>MetaData!B177</f>
        <v>39</v>
      </c>
      <c r="C177" s="10">
        <f>MetaData!C177</f>
        <v>1</v>
      </c>
      <c r="D177" s="10" t="str">
        <f>MetaData!D177</f>
        <v>C-5</v>
      </c>
      <c r="E177" s="94" t="str">
        <f>MetaData!E177</f>
        <v>Kato &amp; Otsuka 2003</v>
      </c>
      <c r="F177" s="12" t="s">
        <v>3</v>
      </c>
      <c r="G177" s="14" t="str">
        <f>MetaData!G177</f>
        <v>C</v>
      </c>
      <c r="H177" s="14" t="str">
        <f>MetaData!H177</f>
        <v>S</v>
      </c>
      <c r="I177" s="50">
        <f>IF(MetaData!$F177="US",MetaData!I177,MetaData!I177/6.89476)</f>
        <v>3.7854834686051437</v>
      </c>
      <c r="J177" s="92">
        <f>IF(MetaData!$F177="US",MetaData!J177,MetaData!J177/6.89476)</f>
        <v>0</v>
      </c>
      <c r="K177" s="92">
        <f>IF(MetaData!$F177="US",MetaData!K177,MetaData!K177/6.89476)</f>
        <v>0</v>
      </c>
      <c r="L177" s="50">
        <f>IF(MetaData!$F177="US",MetaData!L177,MetaData!L177/4.448)</f>
        <v>174.66110611510794</v>
      </c>
      <c r="M177" s="117">
        <f>MetaData!M177</f>
        <v>0</v>
      </c>
      <c r="N177" s="53">
        <f>IF(MetaData!$F177="US",MetaData!N177,MetaData!N177/25.4)</f>
        <v>8.6614173228346463</v>
      </c>
      <c r="O177" s="53">
        <f>IF(MetaData!$F177="US",MetaData!O177,MetaData!O177/25.4)</f>
        <v>8.6614173228346463</v>
      </c>
      <c r="P177" s="53">
        <f>IF(MetaData!$F177="US",MetaData!P177,MetaData!P177/25.4)</f>
        <v>21.653543307086615</v>
      </c>
      <c r="Q177" s="53">
        <f>IF(MetaData!$F177="US",MetaData!Q177,MetaData!Q177/25.4)</f>
        <v>0</v>
      </c>
      <c r="R177" s="118"/>
      <c r="S177" s="54">
        <f t="shared" si="2"/>
        <v>75.020150040300095</v>
      </c>
      <c r="T177" s="50">
        <f>IF(MetaData!$F177="US",MetaData!T177,MetaData!T177/25.4)</f>
        <v>0.37401574803149606</v>
      </c>
      <c r="U177" s="50">
        <f>IF(MetaData!$F177="US",MetaData!U177,MetaData!U177/25.4)</f>
        <v>0.37401574803149606</v>
      </c>
      <c r="V177" s="50">
        <f>IF(MetaData!$F177="US",MetaData!V177,MetaData!V177/25.4)</f>
        <v>0.37401574803149606</v>
      </c>
      <c r="W177" s="52">
        <f>MetaData!W177</f>
        <v>10</v>
      </c>
      <c r="X177" s="50">
        <v>0.36417322834645671</v>
      </c>
      <c r="Y177" s="52">
        <f>MetaData!Y177</f>
        <v>2</v>
      </c>
      <c r="Z177" s="50">
        <f>IF(MetaData!$F177="US",MetaData!Z177,MetaData!Z177/25.4)</f>
        <v>0.36417322834645671</v>
      </c>
      <c r="AA177" s="52">
        <f>MetaData!AA177</f>
        <v>1</v>
      </c>
      <c r="AB177" s="102">
        <f>MetaData!AB177</f>
        <v>0</v>
      </c>
      <c r="AC177" s="98">
        <f>IF(MetaData!$F177="US",MetaData!AC177,MetaData!AC177/25.4)</f>
        <v>0</v>
      </c>
      <c r="AD177" s="98"/>
      <c r="AE177" s="51">
        <f>MetaData!AE177</f>
        <v>1.4159999999999999E-2</v>
      </c>
      <c r="AF177" s="50">
        <f>IF(MetaData!$F177="US",MetaData!AF177,MetaData!AF177/6.89476)</f>
        <v>54.824243338419322</v>
      </c>
      <c r="AG177" s="119">
        <f>IF(MetaData!$F177="US",MetaData!AG177*6.89476,MetaData!AG177)</f>
        <v>0</v>
      </c>
      <c r="AH177" s="50">
        <f>IF(MetaData!$F177="US",MetaData!AH177,MetaData!AH177/6.89476)</f>
        <v>54.824243338419322</v>
      </c>
      <c r="AI177" s="50">
        <f>IF(MetaData!$F177="US",MetaData!AI177,MetaData!AI177/6.89476)</f>
        <v>54.824243338419322</v>
      </c>
      <c r="AJ177" s="119">
        <f>IF(MetaData!$F177="US",MetaData!AJ177*6.89476,MetaData!AJ177)</f>
        <v>0</v>
      </c>
      <c r="AK177" s="119">
        <f>IF(MetaData!$F177="US",MetaData!AK177*6.89476,MetaData!AK177)</f>
        <v>0</v>
      </c>
      <c r="AL177" s="117">
        <f>MetaData!AL177</f>
        <v>0</v>
      </c>
      <c r="AM177" s="117">
        <f>MetaData!AM177</f>
        <v>0</v>
      </c>
      <c r="AN177" s="52">
        <f>MetaData!AN177</f>
        <v>3</v>
      </c>
      <c r="AO177" s="102" t="str">
        <f>MetaData!AO177</f>
        <v>Ribbed</v>
      </c>
      <c r="AP177" s="50">
        <f>IF(MetaData!$F177="US",MetaData!AP177,MetaData!AP177/25.4)</f>
        <v>0.23622047244094491</v>
      </c>
      <c r="AQ177" s="117">
        <f>MetaData!AQ177</f>
        <v>0</v>
      </c>
      <c r="AR177" s="50">
        <f>IF(MetaData!$F177="US",MetaData!AR177,MetaData!AR177/25.4)</f>
        <v>2.7559055118110236</v>
      </c>
      <c r="AS177" s="120">
        <f>IF(MetaData!$F177="US",MetaData!AS177,MetaData!AS177/25.4)</f>
        <v>0</v>
      </c>
      <c r="AT177" s="117">
        <f>MetaData!AT177</f>
        <v>0</v>
      </c>
      <c r="AU177" s="120">
        <f>IF(MetaData!$F177="US",MetaData!AU177,MetaData!AU177/25.4)</f>
        <v>0</v>
      </c>
      <c r="AV177" s="59">
        <f>MetaData!AV177</f>
        <v>5.5051948051948055E-3</v>
      </c>
      <c r="AW177" s="59"/>
      <c r="AX177" s="55">
        <f>IF(MetaData!$F177="US",MetaData!AX177,MetaData!AX177/6.89476)</f>
        <v>45.541831767893299</v>
      </c>
      <c r="AY177" s="119">
        <f>IF(MetaData!$F177="US",MetaData!AY177,MetaData!AY177/6.89476)</f>
        <v>0</v>
      </c>
      <c r="AZ177" s="119">
        <f>MetaData!AZ177</f>
        <v>0</v>
      </c>
      <c r="BA177" s="115"/>
      <c r="BB177" s="115"/>
      <c r="BC177" s="115"/>
      <c r="BD177" s="115"/>
      <c r="BE177" s="117">
        <f>MetaData!BE177</f>
        <v>0</v>
      </c>
      <c r="BF177" s="52">
        <f>MetaData!BF177</f>
        <v>0</v>
      </c>
    </row>
    <row r="178" spans="1:58" ht="15.75">
      <c r="A178" s="89">
        <f>MetaData!A178</f>
        <v>174</v>
      </c>
      <c r="B178" s="89">
        <f>MetaData!B178</f>
        <v>39</v>
      </c>
      <c r="C178" s="10">
        <f>MetaData!C178</f>
        <v>2</v>
      </c>
      <c r="D178" s="10" t="str">
        <f>MetaData!D178</f>
        <v>CSW-1</v>
      </c>
      <c r="E178" s="94" t="str">
        <f>MetaData!E178</f>
        <v>Kato &amp; Otsuka 2003</v>
      </c>
      <c r="F178" s="12" t="s">
        <v>3</v>
      </c>
      <c r="G178" s="14" t="str">
        <f>MetaData!G178</f>
        <v>C</v>
      </c>
      <c r="H178" s="14" t="str">
        <f>MetaData!H178</f>
        <v>R</v>
      </c>
      <c r="I178" s="50">
        <f>IF(MetaData!$F178="US",MetaData!I178,MetaData!I178/6.89476)</f>
        <v>4.2931153513682858</v>
      </c>
      <c r="J178" s="92">
        <f>IF(MetaData!$F178="US",MetaData!J178,MetaData!J178/6.89476)</f>
        <v>0</v>
      </c>
      <c r="K178" s="92">
        <f>IF(MetaData!$F178="US",MetaData!K178,MetaData!K178/6.89476)</f>
        <v>0</v>
      </c>
      <c r="L178" s="50">
        <f>IF(MetaData!$F178="US",MetaData!L178,MetaData!L178/4.448)</f>
        <v>79.856115107913666</v>
      </c>
      <c r="M178" s="117">
        <f>MetaData!M178</f>
        <v>0</v>
      </c>
      <c r="N178" s="53">
        <f>IF(MetaData!$F178="US",MetaData!N178,MetaData!N178/25.4)</f>
        <v>3.9370078740157481</v>
      </c>
      <c r="O178" s="53">
        <f>IF(MetaData!$F178="US",MetaData!O178,MetaData!O178/25.4)</f>
        <v>23.622047244094489</v>
      </c>
      <c r="P178" s="53">
        <f>IF(MetaData!$F178="US",MetaData!P178,MetaData!P178/25.4)</f>
        <v>23.622047244094489</v>
      </c>
      <c r="Q178" s="53">
        <f>IF(MetaData!$F178="US",MetaData!Q178,MetaData!Q178/25.4)</f>
        <v>0</v>
      </c>
      <c r="R178" s="118"/>
      <c r="S178" s="54">
        <f t="shared" si="2"/>
        <v>93.000186000372011</v>
      </c>
      <c r="T178" s="50">
        <f>IF(MetaData!$F178="US",MetaData!T178,MetaData!T178/25.4)</f>
        <v>0.37401574803149606</v>
      </c>
      <c r="U178" s="50">
        <f>IF(MetaData!$F178="US",MetaData!U178,MetaData!U178/25.4)</f>
        <v>0.37401574803149606</v>
      </c>
      <c r="V178" s="50">
        <f>IF(MetaData!$F178="US",MetaData!V178,MetaData!V178/25.4)</f>
        <v>0.37401574803149606</v>
      </c>
      <c r="W178" s="52">
        <f>MetaData!W178</f>
        <v>20</v>
      </c>
      <c r="X178" s="50">
        <v>0.36417322834645671</v>
      </c>
      <c r="Y178" s="52">
        <f>MetaData!Y178</f>
        <v>1</v>
      </c>
      <c r="Z178" s="50">
        <f>IF(MetaData!$F178="US",MetaData!Z178,MetaData!Z178/25.4)</f>
        <v>0.36417322834645671</v>
      </c>
      <c r="AA178" s="52">
        <f>MetaData!AA178</f>
        <v>7</v>
      </c>
      <c r="AB178" s="102">
        <f>MetaData!AB178</f>
        <v>0</v>
      </c>
      <c r="AC178" s="98">
        <f>IF(MetaData!$F178="US",MetaData!AC178,MetaData!AC178/25.4)</f>
        <v>0</v>
      </c>
      <c r="AD178" s="98"/>
      <c r="AE178" s="51">
        <f>MetaData!AE178</f>
        <v>2.3399999999999997E-2</v>
      </c>
      <c r="AF178" s="50">
        <f>IF(MetaData!$F178="US",MetaData!AF178,MetaData!AF178/6.89476)</f>
        <v>48.732660745261619</v>
      </c>
      <c r="AG178" s="119">
        <f>IF(MetaData!$F178="US",MetaData!AG178*6.89476,MetaData!AG178)</f>
        <v>0</v>
      </c>
      <c r="AH178" s="50">
        <f>IF(MetaData!$F178="US",MetaData!AH178,MetaData!AH178/6.89476)</f>
        <v>55.71259913325482</v>
      </c>
      <c r="AI178" s="50">
        <f>IF(MetaData!$F178="US",MetaData!AI178,MetaData!AI178/6.89476)</f>
        <v>55.71259913325482</v>
      </c>
      <c r="AJ178" s="119">
        <f>IF(MetaData!$F178="US",MetaData!AJ178*6.89476,MetaData!AJ178)</f>
        <v>0</v>
      </c>
      <c r="AK178" s="119">
        <f>IF(MetaData!$F178="US",MetaData!AK178*6.89476,MetaData!AK178)</f>
        <v>0</v>
      </c>
      <c r="AL178" s="117">
        <f>MetaData!AL178</f>
        <v>0</v>
      </c>
      <c r="AM178" s="117">
        <f>MetaData!AM178</f>
        <v>0</v>
      </c>
      <c r="AN178" s="52">
        <f>MetaData!AN178</f>
        <v>2</v>
      </c>
      <c r="AO178" s="102" t="str">
        <f>MetaData!AO178</f>
        <v>Ribbed</v>
      </c>
      <c r="AP178" s="50">
        <f>IF(MetaData!$F178="US",MetaData!AP178,MetaData!AP178/25.4)</f>
        <v>0.23622047244094491</v>
      </c>
      <c r="AQ178" s="117">
        <f>MetaData!AQ178</f>
        <v>0</v>
      </c>
      <c r="AR178" s="50">
        <f>IF(MetaData!$F178="US",MetaData!AR178,MetaData!AR178/25.4)</f>
        <v>2.9527559055118111</v>
      </c>
      <c r="AS178" s="120">
        <f>IF(MetaData!$F178="US",MetaData!AS178,MetaData!AS178/25.4)</f>
        <v>0</v>
      </c>
      <c r="AT178" s="117">
        <f>MetaData!AT178</f>
        <v>0</v>
      </c>
      <c r="AU178" s="120">
        <f>IF(MetaData!$F178="US",MetaData!AU178,MetaData!AU178/25.4)</f>
        <v>0</v>
      </c>
      <c r="AV178" s="59">
        <f>MetaData!AV178</f>
        <v>7.5360000000000002E-3</v>
      </c>
      <c r="AW178" s="59"/>
      <c r="AX178" s="55">
        <f>IF(MetaData!$F178="US",MetaData!AX178,MetaData!AX178/6.89476)</f>
        <v>48.732660745261619</v>
      </c>
      <c r="AY178" s="119">
        <f>IF(MetaData!$F178="US",MetaData!AY178,MetaData!AY178/6.89476)</f>
        <v>0</v>
      </c>
      <c r="AZ178" s="119">
        <f>MetaData!AZ178</f>
        <v>0</v>
      </c>
      <c r="BA178" s="115"/>
      <c r="BB178" s="115"/>
      <c r="BC178" s="115"/>
      <c r="BD178" s="115"/>
      <c r="BE178" s="117">
        <f>MetaData!BE178</f>
        <v>0</v>
      </c>
      <c r="BF178" s="52">
        <f>MetaData!BF178</f>
        <v>0</v>
      </c>
    </row>
    <row r="179" spans="1:58" ht="15.75">
      <c r="A179" s="89">
        <f>MetaData!A179</f>
        <v>175</v>
      </c>
      <c r="B179" s="89">
        <f>MetaData!B179</f>
        <v>39</v>
      </c>
      <c r="C179" s="10">
        <f>MetaData!C179</f>
        <v>3</v>
      </c>
      <c r="D179" s="10" t="str">
        <f>MetaData!D179</f>
        <v>CSW2</v>
      </c>
      <c r="E179" s="94" t="str">
        <f>MetaData!E179</f>
        <v>Kato &amp; Otsuka 2003</v>
      </c>
      <c r="F179" s="12" t="s">
        <v>3</v>
      </c>
      <c r="G179" s="14" t="str">
        <f>MetaData!G179</f>
        <v>C</v>
      </c>
      <c r="H179" s="14" t="str">
        <f>MetaData!H179</f>
        <v>R</v>
      </c>
      <c r="I179" s="50">
        <f>IF(MetaData!$F179="US",MetaData!I179,MetaData!I179/6.89476)</f>
        <v>4.2931153513682858</v>
      </c>
      <c r="J179" s="92">
        <f>IF(MetaData!$F179="US",MetaData!J179,MetaData!J179/6.89476)</f>
        <v>0</v>
      </c>
      <c r="K179" s="92">
        <f>IF(MetaData!$F179="US",MetaData!K179,MetaData!K179/6.89476)</f>
        <v>0</v>
      </c>
      <c r="L179" s="50">
        <f>IF(MetaData!$F179="US",MetaData!L179,MetaData!L179/4.448)</f>
        <v>129.76618705035975</v>
      </c>
      <c r="M179" s="117">
        <f>MetaData!M179</f>
        <v>0</v>
      </c>
      <c r="N179" s="53">
        <f>IF(MetaData!$F179="US",MetaData!N179,MetaData!N179/25.4)</f>
        <v>3.9370078740157481</v>
      </c>
      <c r="O179" s="53">
        <f>IF(MetaData!$F179="US",MetaData!O179,MetaData!O179/25.4)</f>
        <v>23.622047244094489</v>
      </c>
      <c r="P179" s="53">
        <f>IF(MetaData!$F179="US",MetaData!P179,MetaData!P179/25.4)</f>
        <v>23.622047244094489</v>
      </c>
      <c r="Q179" s="53">
        <f>IF(MetaData!$F179="US",MetaData!Q179,MetaData!Q179/25.4)</f>
        <v>0</v>
      </c>
      <c r="R179" s="118"/>
      <c r="S179" s="54">
        <f t="shared" si="2"/>
        <v>93.000186000372011</v>
      </c>
      <c r="T179" s="50">
        <f>IF(MetaData!$F179="US",MetaData!T179,MetaData!T179/25.4)</f>
        <v>0.37401574803149606</v>
      </c>
      <c r="U179" s="50">
        <f>IF(MetaData!$F179="US",MetaData!U179,MetaData!U179/25.4)</f>
        <v>0.37401574803149606</v>
      </c>
      <c r="V179" s="50">
        <f>IF(MetaData!$F179="US",MetaData!V179,MetaData!V179/25.4)</f>
        <v>0.37401574803149606</v>
      </c>
      <c r="W179" s="52">
        <f>MetaData!W179</f>
        <v>20</v>
      </c>
      <c r="X179" s="50">
        <v>0.36417322834645671</v>
      </c>
      <c r="Y179" s="52">
        <f>MetaData!Y179</f>
        <v>1</v>
      </c>
      <c r="Z179" s="50">
        <f>IF(MetaData!$F179="US",MetaData!Z179,MetaData!Z179/25.4)</f>
        <v>0.36417322834645671</v>
      </c>
      <c r="AA179" s="52">
        <f>MetaData!AA179</f>
        <v>7</v>
      </c>
      <c r="AB179" s="102">
        <f>MetaData!AB179</f>
        <v>0</v>
      </c>
      <c r="AC179" s="98">
        <f>IF(MetaData!$F179="US",MetaData!AC179,MetaData!AC179/25.4)</f>
        <v>0</v>
      </c>
      <c r="AD179" s="98"/>
      <c r="AE179" s="51">
        <f>MetaData!AE179</f>
        <v>2.3399999999999997E-2</v>
      </c>
      <c r="AF179" s="50">
        <f>IF(MetaData!$F179="US",MetaData!AF179,MetaData!AF179/6.89476)</f>
        <v>48.732660745261619</v>
      </c>
      <c r="AG179" s="119">
        <f>IF(MetaData!$F179="US",MetaData!AG179*6.89476,MetaData!AG179)</f>
        <v>0</v>
      </c>
      <c r="AH179" s="50">
        <f>IF(MetaData!$F179="US",MetaData!AH179,MetaData!AH179/6.89476)</f>
        <v>55.71259913325482</v>
      </c>
      <c r="AI179" s="50">
        <f>IF(MetaData!$F179="US",MetaData!AI179,MetaData!AI179/6.89476)</f>
        <v>55.71259913325482</v>
      </c>
      <c r="AJ179" s="119">
        <f>IF(MetaData!$F179="US",MetaData!AJ179*6.89476,MetaData!AJ179)</f>
        <v>0</v>
      </c>
      <c r="AK179" s="119">
        <f>IF(MetaData!$F179="US",MetaData!AK179*6.89476,MetaData!AK179)</f>
        <v>0</v>
      </c>
      <c r="AL179" s="117">
        <f>MetaData!AL179</f>
        <v>0</v>
      </c>
      <c r="AM179" s="117">
        <f>MetaData!AM179</f>
        <v>0</v>
      </c>
      <c r="AN179" s="52">
        <f>MetaData!AN179</f>
        <v>2</v>
      </c>
      <c r="AO179" s="102" t="str">
        <f>MetaData!AO179</f>
        <v>Ribbed</v>
      </c>
      <c r="AP179" s="50">
        <f>IF(MetaData!$F179="US",MetaData!AP179,MetaData!AP179/25.4)</f>
        <v>0.23622047244094491</v>
      </c>
      <c r="AQ179" s="117">
        <f>MetaData!AQ179</f>
        <v>0</v>
      </c>
      <c r="AR179" s="50">
        <f>IF(MetaData!$F179="US",MetaData!AR179,MetaData!AR179/25.4)</f>
        <v>2.9527559055118111</v>
      </c>
      <c r="AS179" s="120">
        <f>IF(MetaData!$F179="US",MetaData!AS179,MetaData!AS179/25.4)</f>
        <v>0</v>
      </c>
      <c r="AT179" s="117">
        <f>MetaData!AT179</f>
        <v>0</v>
      </c>
      <c r="AU179" s="120">
        <f>IF(MetaData!$F179="US",MetaData!AU179,MetaData!AU179/25.4)</f>
        <v>0</v>
      </c>
      <c r="AV179" s="59">
        <f>MetaData!AV179</f>
        <v>7.5360000000000002E-3</v>
      </c>
      <c r="AW179" s="59"/>
      <c r="AX179" s="55">
        <f>IF(MetaData!$F179="US",MetaData!AX179,MetaData!AX179/6.89476)</f>
        <v>48.732660745261619</v>
      </c>
      <c r="AY179" s="119">
        <f>IF(MetaData!$F179="US",MetaData!AY179,MetaData!AY179/6.89476)</f>
        <v>0</v>
      </c>
      <c r="AZ179" s="119">
        <f>MetaData!AZ179</f>
        <v>0</v>
      </c>
      <c r="BA179" s="115"/>
      <c r="BB179" s="115"/>
      <c r="BC179" s="115"/>
      <c r="BD179" s="115"/>
      <c r="BE179" s="117">
        <f>MetaData!BE179</f>
        <v>0</v>
      </c>
      <c r="BF179" s="52">
        <f>MetaData!BF179</f>
        <v>0</v>
      </c>
    </row>
    <row r="180" spans="1:58" ht="15.75">
      <c r="A180" s="89">
        <f>MetaData!A180</f>
        <v>176</v>
      </c>
      <c r="B180" s="89">
        <f>MetaData!B180</f>
        <v>39</v>
      </c>
      <c r="C180" s="10">
        <f>MetaData!C180</f>
        <v>4</v>
      </c>
      <c r="D180" s="10" t="str">
        <f>MetaData!D180</f>
        <v>CSWTR-1</v>
      </c>
      <c r="E180" s="94" t="str">
        <f>MetaData!E180</f>
        <v>Kato &amp; Otsuka 2003</v>
      </c>
      <c r="F180" s="12" t="s">
        <v>3</v>
      </c>
      <c r="G180" s="14" t="str">
        <f>MetaData!G180</f>
        <v>C</v>
      </c>
      <c r="H180" s="14" t="str">
        <f>MetaData!H180</f>
        <v>S</v>
      </c>
      <c r="I180" s="50">
        <f>IF(MetaData!$F180="US",MetaData!I180,MetaData!I180/6.89476)</f>
        <v>3.7854834686051437</v>
      </c>
      <c r="J180" s="92">
        <f>IF(MetaData!$F180="US",MetaData!J180,MetaData!J180/6.89476)</f>
        <v>0</v>
      </c>
      <c r="K180" s="92">
        <f>IF(MetaData!$F180="US",MetaData!K180,MetaData!K180/6.89476)</f>
        <v>0</v>
      </c>
      <c r="L180" s="50">
        <f>IF(MetaData!$F180="US",MetaData!L180,MetaData!L180/4.448)</f>
        <v>133.48084532374097</v>
      </c>
      <c r="M180" s="117">
        <f>MetaData!M180</f>
        <v>0</v>
      </c>
      <c r="N180" s="53">
        <f>IF(MetaData!$F180="US",MetaData!N180,MetaData!N180/25.4)</f>
        <v>8.6614173228346463</v>
      </c>
      <c r="O180" s="53">
        <f>IF(MetaData!$F180="US",MetaData!O180,MetaData!O180/25.4)</f>
        <v>8.6614173228346463</v>
      </c>
      <c r="P180" s="53">
        <f>IF(MetaData!$F180="US",MetaData!P180,MetaData!P180/25.4)</f>
        <v>21.653543307086615</v>
      </c>
      <c r="Q180" s="53">
        <f>IF(MetaData!$F180="US",MetaData!Q180,MetaData!Q180/25.4)</f>
        <v>0</v>
      </c>
      <c r="R180" s="118"/>
      <c r="S180" s="54">
        <f t="shared" si="2"/>
        <v>75.020150040300095</v>
      </c>
      <c r="T180" s="50">
        <f>IF(MetaData!$F180="US",MetaData!T180,MetaData!T180/25.4)</f>
        <v>0.37401574803149606</v>
      </c>
      <c r="U180" s="50">
        <f>IF(MetaData!$F180="US",MetaData!U180,MetaData!U180/25.4)</f>
        <v>0.37401574803149606</v>
      </c>
      <c r="V180" s="50">
        <f>IF(MetaData!$F180="US",MetaData!V180,MetaData!V180/25.4)</f>
        <v>0.37401574803149606</v>
      </c>
      <c r="W180" s="52">
        <f>MetaData!W180</f>
        <v>11</v>
      </c>
      <c r="X180" s="50">
        <v>0.36417322834645671</v>
      </c>
      <c r="Y180" s="52">
        <f>MetaData!Y180</f>
        <v>2</v>
      </c>
      <c r="Z180" s="50">
        <f>IF(MetaData!$F180="US",MetaData!Z180,MetaData!Z180/25.4)</f>
        <v>0.36417322834645671</v>
      </c>
      <c r="AA180" s="52">
        <f>MetaData!AA180</f>
        <v>2</v>
      </c>
      <c r="AB180" s="102">
        <f>MetaData!AB180</f>
        <v>0</v>
      </c>
      <c r="AC180" s="98">
        <f>IF(MetaData!$F180="US",MetaData!AC180,MetaData!AC180/25.4)</f>
        <v>0</v>
      </c>
      <c r="AD180" s="98"/>
      <c r="AE180" s="51">
        <f>MetaData!AE180</f>
        <v>1.6420000000000001E-2</v>
      </c>
      <c r="AF180" s="50">
        <f>IF(MetaData!$F180="US",MetaData!AF180,MetaData!AF180/6.89476)</f>
        <v>54.824243338419322</v>
      </c>
      <c r="AG180" s="119">
        <f>IF(MetaData!$F180="US",MetaData!AG180*6.89476,MetaData!AG180)</f>
        <v>0</v>
      </c>
      <c r="AH180" s="50">
        <f>IF(MetaData!$F180="US",MetaData!AH180,MetaData!AH180/6.89476)</f>
        <v>54.824243338419322</v>
      </c>
      <c r="AI180" s="50">
        <f>IF(MetaData!$F180="US",MetaData!AI180,MetaData!AI180/6.89476)</f>
        <v>54.824243338419322</v>
      </c>
      <c r="AJ180" s="119">
        <f>IF(MetaData!$F180="US",MetaData!AJ180*6.89476,MetaData!AJ180)</f>
        <v>0</v>
      </c>
      <c r="AK180" s="119">
        <f>IF(MetaData!$F180="US",MetaData!AK180*6.89476,MetaData!AK180)</f>
        <v>0</v>
      </c>
      <c r="AL180" s="117">
        <f>MetaData!AL180</f>
        <v>0</v>
      </c>
      <c r="AM180" s="117">
        <f>MetaData!AM180</f>
        <v>0</v>
      </c>
      <c r="AN180" s="52">
        <f>MetaData!AN180</f>
        <v>3</v>
      </c>
      <c r="AO180" s="102" t="str">
        <f>MetaData!AO180</f>
        <v>Ribbed</v>
      </c>
      <c r="AP180" s="50">
        <f>IF(MetaData!$F180="US",MetaData!AP180,MetaData!AP180/25.4)</f>
        <v>0.23622047244094491</v>
      </c>
      <c r="AQ180" s="117">
        <f>MetaData!AQ180</f>
        <v>0</v>
      </c>
      <c r="AR180" s="50">
        <f>IF(MetaData!$F180="US",MetaData!AR180,MetaData!AR180/25.4)</f>
        <v>2.7559055118110236</v>
      </c>
      <c r="AS180" s="120">
        <f>IF(MetaData!$F180="US",MetaData!AS180,MetaData!AS180/25.4)</f>
        <v>0</v>
      </c>
      <c r="AT180" s="117">
        <f>MetaData!AT180</f>
        <v>0</v>
      </c>
      <c r="AU180" s="120">
        <f>IF(MetaData!$F180="US",MetaData!AU180,MetaData!AU180/25.4)</f>
        <v>0</v>
      </c>
      <c r="AV180" s="59">
        <f>MetaData!AV180</f>
        <v>5.5051948051948055E-3</v>
      </c>
      <c r="AW180" s="59"/>
      <c r="AX180" s="55">
        <f>IF(MetaData!$F180="US",MetaData!AX180,MetaData!AX180/6.89476)</f>
        <v>45.541831767893299</v>
      </c>
      <c r="AY180" s="119">
        <f>IF(MetaData!$F180="US",MetaData!AY180,MetaData!AY180/6.89476)</f>
        <v>0</v>
      </c>
      <c r="AZ180" s="119">
        <f>MetaData!AZ180</f>
        <v>0</v>
      </c>
      <c r="BA180" s="115"/>
      <c r="BB180" s="115"/>
      <c r="BC180" s="115"/>
      <c r="BD180" s="115"/>
      <c r="BE180" s="117">
        <f>MetaData!BE180</f>
        <v>0</v>
      </c>
      <c r="BF180" s="52">
        <f>MetaData!BF180</f>
        <v>0</v>
      </c>
    </row>
    <row r="181" spans="1:58" ht="15.75">
      <c r="A181" s="89">
        <f>MetaData!A181</f>
        <v>177</v>
      </c>
      <c r="B181" s="89">
        <f>MetaData!B181</f>
        <v>39</v>
      </c>
      <c r="C181" s="10">
        <f>MetaData!C181</f>
        <v>5</v>
      </c>
      <c r="D181" s="10" t="str">
        <f>MetaData!D181</f>
        <v>CSWTR-2</v>
      </c>
      <c r="E181" s="94" t="str">
        <f>MetaData!E181</f>
        <v>Kato &amp; Otsuka 2003</v>
      </c>
      <c r="F181" s="12" t="s">
        <v>3</v>
      </c>
      <c r="G181" s="14" t="str">
        <f>MetaData!G181</f>
        <v>C</v>
      </c>
      <c r="H181" s="14" t="str">
        <f>MetaData!H181</f>
        <v>S</v>
      </c>
      <c r="I181" s="50">
        <f>IF(MetaData!$F181="US",MetaData!I181,MetaData!I181/6.89476)</f>
        <v>3.7854834686051437</v>
      </c>
      <c r="J181" s="92">
        <f>IF(MetaData!$F181="US",MetaData!J181,MetaData!J181/6.89476)</f>
        <v>0</v>
      </c>
      <c r="K181" s="92">
        <f>IF(MetaData!$F181="US",MetaData!K181,MetaData!K181/6.89476)</f>
        <v>0</v>
      </c>
      <c r="L181" s="50">
        <f>IF(MetaData!$F181="US",MetaData!L181,MetaData!L181/4.448)</f>
        <v>152.50896582733813</v>
      </c>
      <c r="M181" s="117">
        <f>MetaData!M181</f>
        <v>0</v>
      </c>
      <c r="N181" s="53">
        <f>IF(MetaData!$F181="US",MetaData!N181,MetaData!N181/25.4)</f>
        <v>8.6614173228346463</v>
      </c>
      <c r="O181" s="53">
        <f>IF(MetaData!$F181="US",MetaData!O181,MetaData!O181/25.4)</f>
        <v>8.6614173228346463</v>
      </c>
      <c r="P181" s="53">
        <f>IF(MetaData!$F181="US",MetaData!P181,MetaData!P181/25.4)</f>
        <v>21.653543307086615</v>
      </c>
      <c r="Q181" s="53">
        <f>IF(MetaData!$F181="US",MetaData!Q181,MetaData!Q181/25.4)</f>
        <v>0</v>
      </c>
      <c r="R181" s="118"/>
      <c r="S181" s="54">
        <f t="shared" si="2"/>
        <v>75.020150040300095</v>
      </c>
      <c r="T181" s="50">
        <f>IF(MetaData!$F181="US",MetaData!T181,MetaData!T181/25.4)</f>
        <v>0.37401574803149606</v>
      </c>
      <c r="U181" s="50">
        <f>IF(MetaData!$F181="US",MetaData!U181,MetaData!U181/25.4)</f>
        <v>0.37401574803149606</v>
      </c>
      <c r="V181" s="50">
        <f>IF(MetaData!$F181="US",MetaData!V181,MetaData!V181/25.4)</f>
        <v>0.37401574803149606</v>
      </c>
      <c r="W181" s="52">
        <f>MetaData!W181</f>
        <v>11</v>
      </c>
      <c r="X181" s="50">
        <v>0.36417322834645671</v>
      </c>
      <c r="Y181" s="52">
        <f>MetaData!Y181</f>
        <v>2</v>
      </c>
      <c r="Z181" s="50">
        <f>IF(MetaData!$F181="US",MetaData!Z181,MetaData!Z181/25.4)</f>
        <v>0.36417322834645671</v>
      </c>
      <c r="AA181" s="52">
        <f>MetaData!AA181</f>
        <v>2</v>
      </c>
      <c r="AB181" s="102">
        <f>MetaData!AB181</f>
        <v>0</v>
      </c>
      <c r="AC181" s="98">
        <f>IF(MetaData!$F181="US",MetaData!AC181,MetaData!AC181/25.4)</f>
        <v>0</v>
      </c>
      <c r="AD181" s="98"/>
      <c r="AE181" s="51">
        <f>MetaData!AE181</f>
        <v>1.6420000000000001E-2</v>
      </c>
      <c r="AF181" s="50">
        <f>IF(MetaData!$F181="US",MetaData!AF181,MetaData!AF181/6.89476)</f>
        <v>68.747860694208356</v>
      </c>
      <c r="AG181" s="119">
        <f>IF(MetaData!$F181="US",MetaData!AG181*6.89476,MetaData!AG181)</f>
        <v>0</v>
      </c>
      <c r="AH181" s="50">
        <f>IF(MetaData!$F181="US",MetaData!AH181,MetaData!AH181/6.89476)</f>
        <v>68.747860694208356</v>
      </c>
      <c r="AI181" s="50">
        <f>IF(MetaData!$F181="US",MetaData!AI181,MetaData!AI181/6.89476)</f>
        <v>68.747860694208356</v>
      </c>
      <c r="AJ181" s="119">
        <f>IF(MetaData!$F181="US",MetaData!AJ181*6.89476,MetaData!AJ181)</f>
        <v>0</v>
      </c>
      <c r="AK181" s="119">
        <f>IF(MetaData!$F181="US",MetaData!AK181*6.89476,MetaData!AK181)</f>
        <v>0</v>
      </c>
      <c r="AL181" s="117">
        <f>MetaData!AL181</f>
        <v>0</v>
      </c>
      <c r="AM181" s="117">
        <f>MetaData!AM181</f>
        <v>0</v>
      </c>
      <c r="AN181" s="52">
        <f>MetaData!AN181</f>
        <v>3</v>
      </c>
      <c r="AO181" s="102" t="str">
        <f>MetaData!AO181</f>
        <v>Ribbed</v>
      </c>
      <c r="AP181" s="50">
        <f>IF(MetaData!$F181="US",MetaData!AP181,MetaData!AP181/25.4)</f>
        <v>0.23622047244094491</v>
      </c>
      <c r="AQ181" s="117">
        <f>MetaData!AQ181</f>
        <v>0</v>
      </c>
      <c r="AR181" s="50">
        <f>IF(MetaData!$F181="US",MetaData!AR181,MetaData!AR181/25.4)</f>
        <v>2.7559055118110236</v>
      </c>
      <c r="AS181" s="120">
        <f>IF(MetaData!$F181="US",MetaData!AS181,MetaData!AS181/25.4)</f>
        <v>0</v>
      </c>
      <c r="AT181" s="117">
        <f>MetaData!AT181</f>
        <v>0</v>
      </c>
      <c r="AU181" s="120">
        <f>IF(MetaData!$F181="US",MetaData!AU181,MetaData!AU181/25.4)</f>
        <v>0</v>
      </c>
      <c r="AV181" s="59">
        <f>MetaData!AV181</f>
        <v>5.5051948051948055E-3</v>
      </c>
      <c r="AW181" s="59"/>
      <c r="AX181" s="55">
        <f>IF(MetaData!$F181="US",MetaData!AX181,MetaData!AX181/6.89476)</f>
        <v>43.801379598419672</v>
      </c>
      <c r="AY181" s="119">
        <f>IF(MetaData!$F181="US",MetaData!AY181,MetaData!AY181/6.89476)</f>
        <v>0</v>
      </c>
      <c r="AZ181" s="119">
        <f>MetaData!AZ181</f>
        <v>0</v>
      </c>
      <c r="BA181" s="115"/>
      <c r="BB181" s="115"/>
      <c r="BC181" s="115"/>
      <c r="BD181" s="115"/>
      <c r="BE181" s="117">
        <f>MetaData!BE181</f>
        <v>0</v>
      </c>
      <c r="BF181" s="52">
        <f>MetaData!BF181</f>
        <v>0</v>
      </c>
    </row>
    <row r="182" spans="1:58" ht="15.75">
      <c r="A182" s="89">
        <f>MetaData!A182</f>
        <v>178</v>
      </c>
      <c r="B182" s="89">
        <f>MetaData!B182</f>
        <v>40</v>
      </c>
      <c r="C182" s="10">
        <f>MetaData!C182</f>
        <v>1</v>
      </c>
      <c r="D182" s="10" t="str">
        <f>MetaData!D182</f>
        <v>s1.1</v>
      </c>
      <c r="E182" s="94" t="str">
        <f>MetaData!E182</f>
        <v>Kraetzig et al (1989)</v>
      </c>
      <c r="F182" s="12" t="s">
        <v>3</v>
      </c>
      <c r="G182" s="14" t="str">
        <f>MetaData!G182</f>
        <v>C</v>
      </c>
      <c r="H182" s="14" t="str">
        <f>MetaData!H182</f>
        <v>S</v>
      </c>
      <c r="I182" s="50">
        <f>IF(MetaData!$F182="US",MetaData!I182,MetaData!I182/6.89476)</f>
        <v>5.1633414361051004</v>
      </c>
      <c r="J182" s="92">
        <f>IF(MetaData!$F182="US",MetaData!J182,MetaData!J182/6.89476)</f>
        <v>0</v>
      </c>
      <c r="K182" s="92">
        <f>IF(MetaData!$F182="US",MetaData!K182,MetaData!K182/6.89476)</f>
        <v>0</v>
      </c>
      <c r="L182" s="50">
        <f>IF(MetaData!$F182="US",MetaData!L182,MetaData!L182/4.448)</f>
        <v>68.430755395683448</v>
      </c>
      <c r="M182" s="117">
        <f>MetaData!M182</f>
        <v>3</v>
      </c>
      <c r="N182" s="53">
        <f>IF(MetaData!$F182="US",MetaData!N182,MetaData!N182/25.4)</f>
        <v>11.811023622047244</v>
      </c>
      <c r="O182" s="53">
        <f>IF(MetaData!$F182="US",MetaData!O182,MetaData!O182/25.4)</f>
        <v>11.811023622047244</v>
      </c>
      <c r="P182" s="53">
        <f>IF(MetaData!$F182="US",MetaData!P182,MetaData!P182/25.4)</f>
        <v>59.055118110236222</v>
      </c>
      <c r="Q182" s="53">
        <f>IF(MetaData!$F182="US",MetaData!Q182,MetaData!Q182/25.4)</f>
        <v>0</v>
      </c>
      <c r="R182" s="118"/>
      <c r="S182" s="54">
        <f t="shared" si="2"/>
        <v>139.50027900055801</v>
      </c>
      <c r="T182" s="50">
        <f>IF(MetaData!$F182="US",MetaData!T182,MetaData!T182/25.4)</f>
        <v>0.62992125984251968</v>
      </c>
      <c r="U182" s="50">
        <f>IF(MetaData!$F182="US",MetaData!U182,MetaData!U182/25.4)</f>
        <v>0.62992125984251968</v>
      </c>
      <c r="V182" s="50">
        <f>IF(MetaData!$F182="US",MetaData!V182,MetaData!V182/25.4)</f>
        <v>0.62992125984251968</v>
      </c>
      <c r="W182" s="52">
        <f>MetaData!W182</f>
        <v>8</v>
      </c>
      <c r="X182" s="50">
        <v>0.94488188976377963</v>
      </c>
      <c r="Y182" s="52">
        <f>MetaData!Y182</f>
        <v>1</v>
      </c>
      <c r="Z182" s="50">
        <f>IF(MetaData!$F182="US",MetaData!Z182,MetaData!Z182/25.4)</f>
        <v>0.94488188976377963</v>
      </c>
      <c r="AA182" s="52">
        <f>MetaData!AA182</f>
        <v>1</v>
      </c>
      <c r="AB182" s="102" t="str">
        <f>MetaData!AB182</f>
        <v>STRAIGHT</v>
      </c>
      <c r="AC182" s="98">
        <f>IF(MetaData!$F182="US",MetaData!AC182,MetaData!AC182/25.4)</f>
        <v>18.503937007874018</v>
      </c>
      <c r="AD182" s="98"/>
      <c r="AE182" s="51">
        <f>MetaData!AE182</f>
        <v>1.78E-2</v>
      </c>
      <c r="AF182" s="50">
        <f>IF(MetaData!$F182="US",MetaData!AF182,MetaData!AF182/6.89476)</f>
        <v>74.549367925787124</v>
      </c>
      <c r="AG182" s="119">
        <f>IF(MetaData!$F182="US",MetaData!AG182*6.89476,MetaData!AG182)</f>
        <v>0</v>
      </c>
      <c r="AH182" s="50">
        <f>IF(MetaData!$F182="US",MetaData!AH182,MetaData!AH182/6.89476)</f>
        <v>74.549367925787124</v>
      </c>
      <c r="AI182" s="50">
        <f>IF(MetaData!$F182="US",MetaData!AI182,MetaData!AI182/6.89476)</f>
        <v>74.549367925787124</v>
      </c>
      <c r="AJ182" s="119">
        <f>IF(MetaData!$F182="US",MetaData!AJ182*6.89476,MetaData!AJ182)</f>
        <v>0</v>
      </c>
      <c r="AK182" s="119">
        <f>IF(MetaData!$F182="US",MetaData!AK182*6.89476,MetaData!AK182)</f>
        <v>0</v>
      </c>
      <c r="AL182" s="117">
        <f>MetaData!AL182</f>
        <v>0</v>
      </c>
      <c r="AM182" s="117" t="str">
        <f>MetaData!AM182</f>
        <v>R</v>
      </c>
      <c r="AN182" s="52">
        <f>MetaData!AN182</f>
        <v>2</v>
      </c>
      <c r="AO182" s="102" t="str">
        <f>MetaData!AO182</f>
        <v>Ribbed</v>
      </c>
      <c r="AP182" s="50">
        <f>IF(MetaData!$F182="US",MetaData!AP182,MetaData!AP182/25.4)</f>
        <v>0.31496062992125984</v>
      </c>
      <c r="AQ182" s="117">
        <f>MetaData!AQ182</f>
        <v>10</v>
      </c>
      <c r="AR182" s="50">
        <f>IF(MetaData!$F182="US",MetaData!AR182,MetaData!AR182/25.4)</f>
        <v>3.1496062992125986</v>
      </c>
      <c r="AS182" s="120">
        <f>IF(MetaData!$F182="US",MetaData!AS182,MetaData!AS182/25.4)</f>
        <v>0</v>
      </c>
      <c r="AT182" s="117">
        <f>MetaData!AT182</f>
        <v>7</v>
      </c>
      <c r="AU182" s="120">
        <f>IF(MetaData!$F182="US",MetaData!AU182,MetaData!AU182/25.4)</f>
        <v>4.7244094488188981</v>
      </c>
      <c r="AV182" s="59">
        <f>MetaData!AV182</f>
        <v>4.1887866666666671E-3</v>
      </c>
      <c r="AW182" s="59"/>
      <c r="AX182" s="55">
        <f>IF(MetaData!$F182="US",MetaData!AX182,MetaData!AX182/6.89476)</f>
        <v>74.549367925787124</v>
      </c>
      <c r="AY182" s="119">
        <f>IF(MetaData!$F182="US",MetaData!AY182,MetaData!AY182/6.89476)</f>
        <v>0</v>
      </c>
      <c r="AZ182" s="119">
        <f>MetaData!AZ182</f>
        <v>0</v>
      </c>
      <c r="BA182" s="115"/>
      <c r="BB182" s="115"/>
      <c r="BC182" s="115"/>
      <c r="BD182" s="115"/>
      <c r="BE182" s="117">
        <f>MetaData!BE182</f>
        <v>0</v>
      </c>
      <c r="BF182" s="52">
        <f>MetaData!BF182</f>
        <v>1</v>
      </c>
    </row>
    <row r="183" spans="1:58" ht="15.75">
      <c r="A183" s="89">
        <f>MetaData!A183</f>
        <v>179</v>
      </c>
      <c r="B183" s="89">
        <f>MetaData!B183</f>
        <v>40</v>
      </c>
      <c r="C183" s="10">
        <f>MetaData!C183</f>
        <v>2</v>
      </c>
      <c r="D183" s="10" t="str">
        <f>MetaData!D183</f>
        <v>s1.2</v>
      </c>
      <c r="E183" s="94" t="str">
        <f>MetaData!E183</f>
        <v>Kraetzig et al (1989)</v>
      </c>
      <c r="F183" s="12" t="s">
        <v>3</v>
      </c>
      <c r="G183" s="14" t="str">
        <f>MetaData!G183</f>
        <v>C</v>
      </c>
      <c r="H183" s="14" t="str">
        <f>MetaData!H183</f>
        <v>S</v>
      </c>
      <c r="I183" s="50">
        <f>IF(MetaData!$F183="US",MetaData!I183,MetaData!I183/6.89476)</f>
        <v>5.1633414361051004</v>
      </c>
      <c r="J183" s="92">
        <f>IF(MetaData!$F183="US",MetaData!J183,MetaData!J183/6.89476)</f>
        <v>0</v>
      </c>
      <c r="K183" s="92">
        <f>IF(MetaData!$F183="US",MetaData!K183,MetaData!K183/6.89476)</f>
        <v>0</v>
      </c>
      <c r="L183" s="50">
        <f>IF(MetaData!$F183="US",MetaData!L183,MetaData!L183/4.448)</f>
        <v>68.430755395683448</v>
      </c>
      <c r="M183" s="117">
        <f>MetaData!M183</f>
        <v>3</v>
      </c>
      <c r="N183" s="53">
        <f>IF(MetaData!$F183="US",MetaData!N183,MetaData!N183/25.4)</f>
        <v>11.811023622047244</v>
      </c>
      <c r="O183" s="53">
        <f>IF(MetaData!$F183="US",MetaData!O183,MetaData!O183/25.4)</f>
        <v>11.811023622047244</v>
      </c>
      <c r="P183" s="53">
        <f>IF(MetaData!$F183="US",MetaData!P183,MetaData!P183/25.4)</f>
        <v>59.055118110236222</v>
      </c>
      <c r="Q183" s="53">
        <f>IF(MetaData!$F183="US",MetaData!Q183,MetaData!Q183/25.4)</f>
        <v>0</v>
      </c>
      <c r="R183" s="118"/>
      <c r="S183" s="54">
        <f t="shared" si="2"/>
        <v>139.50027900055801</v>
      </c>
      <c r="T183" s="50">
        <f>IF(MetaData!$F183="US",MetaData!T183,MetaData!T183/25.4)</f>
        <v>0.62992125984251968</v>
      </c>
      <c r="U183" s="50">
        <f>IF(MetaData!$F183="US",MetaData!U183,MetaData!U183/25.4)</f>
        <v>0.62992125984251968</v>
      </c>
      <c r="V183" s="50">
        <f>IF(MetaData!$F183="US",MetaData!V183,MetaData!V183/25.4)</f>
        <v>0.62992125984251968</v>
      </c>
      <c r="W183" s="52">
        <f>MetaData!W183</f>
        <v>8</v>
      </c>
      <c r="X183" s="50">
        <v>0.94488188976377963</v>
      </c>
      <c r="Y183" s="52">
        <f>MetaData!Y183</f>
        <v>1</v>
      </c>
      <c r="Z183" s="50">
        <f>IF(MetaData!$F183="US",MetaData!Z183,MetaData!Z183/25.4)</f>
        <v>0.94488188976377963</v>
      </c>
      <c r="AA183" s="52">
        <f>MetaData!AA183</f>
        <v>1</v>
      </c>
      <c r="AB183" s="102" t="str">
        <f>MetaData!AB183</f>
        <v>STRAIGHT</v>
      </c>
      <c r="AC183" s="98">
        <f>IF(MetaData!$F183="US",MetaData!AC183,MetaData!AC183/25.4)</f>
        <v>18.503937007874018</v>
      </c>
      <c r="AD183" s="98"/>
      <c r="AE183" s="51">
        <f>MetaData!AE183</f>
        <v>1.78E-2</v>
      </c>
      <c r="AF183" s="50">
        <f>IF(MetaData!$F183="US",MetaData!AF183,MetaData!AF183/6.89476)</f>
        <v>74.549367925787124</v>
      </c>
      <c r="AG183" s="119">
        <f>IF(MetaData!$F183="US",MetaData!AG183*6.89476,MetaData!AG183)</f>
        <v>0</v>
      </c>
      <c r="AH183" s="50">
        <f>IF(MetaData!$F183="US",MetaData!AH183,MetaData!AH183/6.89476)</f>
        <v>74.549367925787124</v>
      </c>
      <c r="AI183" s="50">
        <f>IF(MetaData!$F183="US",MetaData!AI183,MetaData!AI183/6.89476)</f>
        <v>74.549367925787124</v>
      </c>
      <c r="AJ183" s="119">
        <f>IF(MetaData!$F183="US",MetaData!AJ183*6.89476,MetaData!AJ183)</f>
        <v>0</v>
      </c>
      <c r="AK183" s="119">
        <f>IF(MetaData!$F183="US",MetaData!AK183*6.89476,MetaData!AK183)</f>
        <v>0</v>
      </c>
      <c r="AL183" s="117">
        <f>MetaData!AL183</f>
        <v>0</v>
      </c>
      <c r="AM183" s="117" t="str">
        <f>MetaData!AM183</f>
        <v>R</v>
      </c>
      <c r="AN183" s="52">
        <f>MetaData!AN183</f>
        <v>2</v>
      </c>
      <c r="AO183" s="102" t="str">
        <f>MetaData!AO183</f>
        <v>Ribbed</v>
      </c>
      <c r="AP183" s="50">
        <f>IF(MetaData!$F183="US",MetaData!AP183,MetaData!AP183/25.4)</f>
        <v>0.31496062992125984</v>
      </c>
      <c r="AQ183" s="117">
        <f>MetaData!AQ183</f>
        <v>10</v>
      </c>
      <c r="AR183" s="50">
        <f>IF(MetaData!$F183="US",MetaData!AR183,MetaData!AR183/25.4)</f>
        <v>3.1496062992125986</v>
      </c>
      <c r="AS183" s="120">
        <f>IF(MetaData!$F183="US",MetaData!AS183,MetaData!AS183/25.4)</f>
        <v>0</v>
      </c>
      <c r="AT183" s="117">
        <f>MetaData!AT183</f>
        <v>7</v>
      </c>
      <c r="AU183" s="120">
        <f>IF(MetaData!$F183="US",MetaData!AU183,MetaData!AU183/25.4)</f>
        <v>4.7244094488188981</v>
      </c>
      <c r="AV183" s="59">
        <f>MetaData!AV183</f>
        <v>4.1887866666666671E-3</v>
      </c>
      <c r="AW183" s="59"/>
      <c r="AX183" s="55">
        <f>IF(MetaData!$F183="US",MetaData!AX183,MetaData!AX183/6.89476)</f>
        <v>74.549367925787124</v>
      </c>
      <c r="AY183" s="119">
        <f>IF(MetaData!$F183="US",MetaData!AY183,MetaData!AY183/6.89476)</f>
        <v>0</v>
      </c>
      <c r="AZ183" s="119">
        <f>MetaData!AZ183</f>
        <v>0</v>
      </c>
      <c r="BA183" s="115"/>
      <c r="BB183" s="115"/>
      <c r="BC183" s="115"/>
      <c r="BD183" s="115"/>
      <c r="BE183" s="117">
        <f>MetaData!BE183</f>
        <v>0</v>
      </c>
      <c r="BF183" s="52">
        <f>MetaData!BF183</f>
        <v>1</v>
      </c>
    </row>
    <row r="184" spans="1:58" ht="15.75">
      <c r="A184" s="89">
        <f>MetaData!A184</f>
        <v>180</v>
      </c>
      <c r="B184" s="89">
        <f>MetaData!B184</f>
        <v>40</v>
      </c>
      <c r="C184" s="10">
        <f>MetaData!C184</f>
        <v>3</v>
      </c>
      <c r="D184" s="10" t="str">
        <f>MetaData!D184</f>
        <v>s1.3</v>
      </c>
      <c r="E184" s="94" t="str">
        <f>MetaData!E184</f>
        <v>Kraetzig et al (1989)</v>
      </c>
      <c r="F184" s="12" t="s">
        <v>3</v>
      </c>
      <c r="G184" s="14" t="str">
        <f>MetaData!G184</f>
        <v>C</v>
      </c>
      <c r="H184" s="14" t="str">
        <f>MetaData!H184</f>
        <v>S</v>
      </c>
      <c r="I184" s="50">
        <f>IF(MetaData!$F184="US",MetaData!I184,MetaData!I184/6.89476)</f>
        <v>5.0763188276314191</v>
      </c>
      <c r="J184" s="92">
        <f>IF(MetaData!$F184="US",MetaData!J184,MetaData!J184/6.89476)</f>
        <v>0</v>
      </c>
      <c r="K184" s="92">
        <f>IF(MetaData!$F184="US",MetaData!K184,MetaData!K184/6.89476)</f>
        <v>0</v>
      </c>
      <c r="L184" s="50">
        <f>IF(MetaData!$F184="US",MetaData!L184,MetaData!L184/4.448)</f>
        <v>67.277428057553948</v>
      </c>
      <c r="M184" s="117">
        <f>MetaData!M184</f>
        <v>3</v>
      </c>
      <c r="N184" s="53">
        <f>IF(MetaData!$F184="US",MetaData!N184,MetaData!N184/25.4)</f>
        <v>11.811023622047244</v>
      </c>
      <c r="O184" s="53">
        <f>IF(MetaData!$F184="US",MetaData!O184,MetaData!O184/25.4)</f>
        <v>11.811023622047244</v>
      </c>
      <c r="P184" s="53">
        <f>IF(MetaData!$F184="US",MetaData!P184,MetaData!P184/25.4)</f>
        <v>59.055118110236222</v>
      </c>
      <c r="Q184" s="53">
        <f>IF(MetaData!$F184="US",MetaData!Q184,MetaData!Q184/25.4)</f>
        <v>0</v>
      </c>
      <c r="R184" s="118"/>
      <c r="S184" s="54">
        <f t="shared" si="2"/>
        <v>139.50027900055801</v>
      </c>
      <c r="T184" s="50">
        <f>IF(MetaData!$F184="US",MetaData!T184,MetaData!T184/25.4)</f>
        <v>0.86614173228346458</v>
      </c>
      <c r="U184" s="50">
        <f>IF(MetaData!$F184="US",MetaData!U184,MetaData!U184/25.4)</f>
        <v>0.86614173228346458</v>
      </c>
      <c r="V184" s="50">
        <f>IF(MetaData!$F184="US",MetaData!V184,MetaData!V184/25.4)</f>
        <v>0.86614173228346458</v>
      </c>
      <c r="W184" s="52">
        <f>MetaData!W184</f>
        <v>8</v>
      </c>
      <c r="X184" s="50">
        <v>0.82677165354330717</v>
      </c>
      <c r="Y184" s="52">
        <f>MetaData!Y184</f>
        <v>1</v>
      </c>
      <c r="Z184" s="50">
        <f>IF(MetaData!$F184="US",MetaData!Z184,MetaData!Z184/25.4)</f>
        <v>0.82677165354330717</v>
      </c>
      <c r="AA184" s="52">
        <f>MetaData!AA184</f>
        <v>1</v>
      </c>
      <c r="AB184" s="102" t="str">
        <f>MetaData!AB184</f>
        <v>STRAIGHT</v>
      </c>
      <c r="AC184" s="98">
        <f>IF(MetaData!$F184="US",MetaData!AC184,MetaData!AC184/25.4)</f>
        <v>18.503937007874018</v>
      </c>
      <c r="AD184" s="98"/>
      <c r="AE184" s="51">
        <f>MetaData!AE184</f>
        <v>3.3866599999999997E-2</v>
      </c>
      <c r="AF184" s="50">
        <f>IF(MetaData!$F184="US",MetaData!AF184,MetaData!AF184/6.89476)</f>
        <v>74.549367925787124</v>
      </c>
      <c r="AG184" s="119">
        <f>IF(MetaData!$F184="US",MetaData!AG184*6.89476,MetaData!AG184)</f>
        <v>0</v>
      </c>
      <c r="AH184" s="50">
        <f>IF(MetaData!$F184="US",MetaData!AH184,MetaData!AH184/6.89476)</f>
        <v>74.549367925787124</v>
      </c>
      <c r="AI184" s="50">
        <f>IF(MetaData!$F184="US",MetaData!AI184,MetaData!AI184/6.89476)</f>
        <v>74.549367925787124</v>
      </c>
      <c r="AJ184" s="119">
        <f>IF(MetaData!$F184="US",MetaData!AJ184*6.89476,MetaData!AJ184)</f>
        <v>0</v>
      </c>
      <c r="AK184" s="119">
        <f>IF(MetaData!$F184="US",MetaData!AK184*6.89476,MetaData!AK184)</f>
        <v>0</v>
      </c>
      <c r="AL184" s="117">
        <f>MetaData!AL184</f>
        <v>0</v>
      </c>
      <c r="AM184" s="117" t="str">
        <f>MetaData!AM184</f>
        <v>R</v>
      </c>
      <c r="AN184" s="52">
        <f>MetaData!AN184</f>
        <v>2</v>
      </c>
      <c r="AO184" s="102" t="str">
        <f>MetaData!AO184</f>
        <v>Ribbed</v>
      </c>
      <c r="AP184" s="50">
        <f>IF(MetaData!$F184="US",MetaData!AP184,MetaData!AP184/25.4)</f>
        <v>0.31496062992125984</v>
      </c>
      <c r="AQ184" s="117">
        <f>MetaData!AQ184</f>
        <v>10</v>
      </c>
      <c r="AR184" s="50">
        <f>IF(MetaData!$F184="US",MetaData!AR184,MetaData!AR184/25.4)</f>
        <v>3.1496062992125986</v>
      </c>
      <c r="AS184" s="120">
        <f>IF(MetaData!$F184="US",MetaData!AS184,MetaData!AS184/25.4)</f>
        <v>0</v>
      </c>
      <c r="AT184" s="117">
        <f>MetaData!AT184</f>
        <v>7</v>
      </c>
      <c r="AU184" s="120">
        <f>IF(MetaData!$F184="US",MetaData!AU184,MetaData!AU184/25.4)</f>
        <v>4.7244094488188981</v>
      </c>
      <c r="AV184" s="59">
        <f>MetaData!AV184</f>
        <v>4.1887866666666671E-3</v>
      </c>
      <c r="AW184" s="59"/>
      <c r="AX184" s="55">
        <f>IF(MetaData!$F184="US",MetaData!AX184,MetaData!AX184/6.89476)</f>
        <v>74.549367925787124</v>
      </c>
      <c r="AY184" s="119">
        <f>IF(MetaData!$F184="US",MetaData!AY184,MetaData!AY184/6.89476)</f>
        <v>0</v>
      </c>
      <c r="AZ184" s="119">
        <f>MetaData!AZ184</f>
        <v>0</v>
      </c>
      <c r="BA184" s="115"/>
      <c r="BB184" s="115"/>
      <c r="BC184" s="115"/>
      <c r="BD184" s="115"/>
      <c r="BE184" s="117">
        <f>MetaData!BE184</f>
        <v>0</v>
      </c>
      <c r="BF184" s="52">
        <f>MetaData!BF184</f>
        <v>1</v>
      </c>
    </row>
    <row r="185" spans="1:58" ht="15.75">
      <c r="A185" s="89">
        <f>MetaData!A185</f>
        <v>181</v>
      </c>
      <c r="B185" s="89">
        <f>MetaData!B185</f>
        <v>40</v>
      </c>
      <c r="C185" s="10">
        <f>MetaData!C185</f>
        <v>4</v>
      </c>
      <c r="D185" s="10" t="str">
        <f>MetaData!D185</f>
        <v>s1.4</v>
      </c>
      <c r="E185" s="94" t="str">
        <f>MetaData!E185</f>
        <v>Kraetzig et al (1989)</v>
      </c>
      <c r="F185" s="12" t="s">
        <v>3</v>
      </c>
      <c r="G185" s="14" t="str">
        <f>MetaData!G185</f>
        <v>C</v>
      </c>
      <c r="H185" s="14" t="str">
        <f>MetaData!H185</f>
        <v>S</v>
      </c>
      <c r="I185" s="50">
        <f>IF(MetaData!$F185="US",MetaData!I185,MetaData!I185/6.89476)</f>
        <v>5.2503640445787818</v>
      </c>
      <c r="J185" s="92">
        <f>IF(MetaData!$F185="US",MetaData!J185,MetaData!J185/6.89476)</f>
        <v>0</v>
      </c>
      <c r="K185" s="92">
        <f>IF(MetaData!$F185="US",MetaData!K185,MetaData!K185/6.89476)</f>
        <v>0</v>
      </c>
      <c r="L185" s="50">
        <f>IF(MetaData!$F185="US",MetaData!L185,MetaData!L185/4.448)</f>
        <v>65.921762589928065</v>
      </c>
      <c r="M185" s="117">
        <f>MetaData!M185</f>
        <v>3</v>
      </c>
      <c r="N185" s="53">
        <f>IF(MetaData!$F185="US",MetaData!N185,MetaData!N185/25.4)</f>
        <v>11.811023622047244</v>
      </c>
      <c r="O185" s="53">
        <f>IF(MetaData!$F185="US",MetaData!O185,MetaData!O185/25.4)</f>
        <v>11.811023622047244</v>
      </c>
      <c r="P185" s="53">
        <f>IF(MetaData!$F185="US",MetaData!P185,MetaData!P185/25.4)</f>
        <v>59.055118110236222</v>
      </c>
      <c r="Q185" s="53">
        <f>IF(MetaData!$F185="US",MetaData!Q185,MetaData!Q185/25.4)</f>
        <v>0</v>
      </c>
      <c r="R185" s="118"/>
      <c r="S185" s="54">
        <f t="shared" si="2"/>
        <v>139.50027900055801</v>
      </c>
      <c r="T185" s="50">
        <f>IF(MetaData!$F185="US",MetaData!T185,MetaData!T185/25.4)</f>
        <v>0.62992125984251968</v>
      </c>
      <c r="U185" s="50">
        <f>IF(MetaData!$F185="US",MetaData!U185,MetaData!U185/25.4)</f>
        <v>0.62992125984251968</v>
      </c>
      <c r="V185" s="50">
        <f>IF(MetaData!$F185="US",MetaData!V185,MetaData!V185/25.4)</f>
        <v>0.62992125984251968</v>
      </c>
      <c r="W185" s="52">
        <f>MetaData!W185</f>
        <v>8</v>
      </c>
      <c r="X185" s="50">
        <v>0.94488188976377963</v>
      </c>
      <c r="Y185" s="52">
        <f>MetaData!Y185</f>
        <v>1</v>
      </c>
      <c r="Z185" s="50">
        <f>IF(MetaData!$F185="US",MetaData!Z185,MetaData!Z185/25.4)</f>
        <v>0.94488188976377963</v>
      </c>
      <c r="AA185" s="52">
        <f>MetaData!AA185</f>
        <v>1</v>
      </c>
      <c r="AB185" s="102" t="str">
        <f>MetaData!AB185</f>
        <v>STRAIGHT</v>
      </c>
      <c r="AC185" s="98">
        <f>IF(MetaData!$F185="US",MetaData!AC185,MetaData!AC185/25.4)</f>
        <v>18.503937007874018</v>
      </c>
      <c r="AD185" s="98"/>
      <c r="AE185" s="51">
        <f>MetaData!AE185</f>
        <v>1.78E-2</v>
      </c>
      <c r="AF185" s="50">
        <f>IF(MetaData!$F185="US",MetaData!AF185,MetaData!AF185/6.89476)</f>
        <v>74.549367925787124</v>
      </c>
      <c r="AG185" s="119">
        <f>IF(MetaData!$F185="US",MetaData!AG185*6.89476,MetaData!AG185)</f>
        <v>0</v>
      </c>
      <c r="AH185" s="50">
        <f>IF(MetaData!$F185="US",MetaData!AH185,MetaData!AH185/6.89476)</f>
        <v>74.549367925787124</v>
      </c>
      <c r="AI185" s="50">
        <f>IF(MetaData!$F185="US",MetaData!AI185,MetaData!AI185/6.89476)</f>
        <v>74.549367925787124</v>
      </c>
      <c r="AJ185" s="119">
        <f>IF(MetaData!$F185="US",MetaData!AJ185*6.89476,MetaData!AJ185)</f>
        <v>0</v>
      </c>
      <c r="AK185" s="119">
        <f>IF(MetaData!$F185="US",MetaData!AK185*6.89476,MetaData!AK185)</f>
        <v>0</v>
      </c>
      <c r="AL185" s="117">
        <f>MetaData!AL185</f>
        <v>0</v>
      </c>
      <c r="AM185" s="117" t="str">
        <f>MetaData!AM185</f>
        <v>R</v>
      </c>
      <c r="AN185" s="52">
        <f>MetaData!AN185</f>
        <v>2</v>
      </c>
      <c r="AO185" s="102" t="str">
        <f>MetaData!AO185</f>
        <v>Ribbed</v>
      </c>
      <c r="AP185" s="50">
        <f>IF(MetaData!$F185="US",MetaData!AP185,MetaData!AP185/25.4)</f>
        <v>0.31496062992125984</v>
      </c>
      <c r="AQ185" s="117">
        <f>MetaData!AQ185</f>
        <v>10</v>
      </c>
      <c r="AR185" s="50">
        <f>IF(MetaData!$F185="US",MetaData!AR185,MetaData!AR185/25.4)</f>
        <v>3.1496062992125986</v>
      </c>
      <c r="AS185" s="120">
        <f>IF(MetaData!$F185="US",MetaData!AS185,MetaData!AS185/25.4)</f>
        <v>0</v>
      </c>
      <c r="AT185" s="117">
        <f>MetaData!AT185</f>
        <v>7</v>
      </c>
      <c r="AU185" s="120">
        <f>IF(MetaData!$F185="US",MetaData!AU185,MetaData!AU185/25.4)</f>
        <v>4.7244094488188981</v>
      </c>
      <c r="AV185" s="59">
        <f>MetaData!AV185</f>
        <v>4.1887866666666671E-3</v>
      </c>
      <c r="AW185" s="59"/>
      <c r="AX185" s="55">
        <f>IF(MetaData!$F185="US",MetaData!AX185,MetaData!AX185/6.89476)</f>
        <v>74.549367925787124</v>
      </c>
      <c r="AY185" s="119">
        <f>IF(MetaData!$F185="US",MetaData!AY185,MetaData!AY185/6.89476)</f>
        <v>0</v>
      </c>
      <c r="AZ185" s="119">
        <f>MetaData!AZ185</f>
        <v>0</v>
      </c>
      <c r="BA185" s="115"/>
      <c r="BB185" s="115"/>
      <c r="BC185" s="115"/>
      <c r="BD185" s="115"/>
      <c r="BE185" s="117">
        <f>MetaData!BE185</f>
        <v>0</v>
      </c>
      <c r="BF185" s="52">
        <f>MetaData!BF185</f>
        <v>1</v>
      </c>
    </row>
    <row r="186" spans="1:58" ht="15.75">
      <c r="A186" s="89">
        <f>MetaData!A186</f>
        <v>182</v>
      </c>
      <c r="B186" s="89">
        <f>MetaData!B186</f>
        <v>40</v>
      </c>
      <c r="C186" s="10">
        <f>MetaData!C186</f>
        <v>5</v>
      </c>
      <c r="D186" s="10" t="str">
        <f>MetaData!D186</f>
        <v>s1.5</v>
      </c>
      <c r="E186" s="94" t="str">
        <f>MetaData!E186</f>
        <v>Kraetzig et al (1989)</v>
      </c>
      <c r="F186" s="12" t="s">
        <v>3</v>
      </c>
      <c r="G186" s="14" t="str">
        <f>MetaData!G186</f>
        <v>C</v>
      </c>
      <c r="H186" s="14" t="str">
        <f>MetaData!H186</f>
        <v>S</v>
      </c>
      <c r="I186" s="50">
        <f>IF(MetaData!$F186="US",MetaData!I186,MetaData!I186/6.89476)</f>
        <v>4.1190701344209222</v>
      </c>
      <c r="J186" s="92">
        <f>IF(MetaData!$F186="US",MetaData!J186,MetaData!J186/6.89476)</f>
        <v>0</v>
      </c>
      <c r="K186" s="92">
        <f>IF(MetaData!$F186="US",MetaData!K186,MetaData!K186/6.89476)</f>
        <v>0</v>
      </c>
      <c r="L186" s="50">
        <f>IF(MetaData!$F186="US",MetaData!L186,MetaData!L186/4.448)</f>
        <v>63.210431654676256</v>
      </c>
      <c r="M186" s="117">
        <f>MetaData!M186</f>
        <v>3</v>
      </c>
      <c r="N186" s="53">
        <f>IF(MetaData!$F186="US",MetaData!N186,MetaData!N186/25.4)</f>
        <v>11.811023622047244</v>
      </c>
      <c r="O186" s="53">
        <f>IF(MetaData!$F186="US",MetaData!O186,MetaData!O186/25.4)</f>
        <v>11.811023622047244</v>
      </c>
      <c r="P186" s="53">
        <f>IF(MetaData!$F186="US",MetaData!P186,MetaData!P186/25.4)</f>
        <v>59.055118110236222</v>
      </c>
      <c r="Q186" s="53">
        <f>IF(MetaData!$F186="US",MetaData!Q186,MetaData!Q186/25.4)</f>
        <v>0</v>
      </c>
      <c r="R186" s="118"/>
      <c r="S186" s="54">
        <f t="shared" si="2"/>
        <v>139.50027900055801</v>
      </c>
      <c r="T186" s="50">
        <f>IF(MetaData!$F186="US",MetaData!T186,MetaData!T186/25.4)</f>
        <v>0.62992125984251968</v>
      </c>
      <c r="U186" s="50">
        <f>IF(MetaData!$F186="US",MetaData!U186,MetaData!U186/25.4)</f>
        <v>0.62992125984251968</v>
      </c>
      <c r="V186" s="50">
        <f>IF(MetaData!$F186="US",MetaData!V186,MetaData!V186/25.4)</f>
        <v>0.62992125984251968</v>
      </c>
      <c r="W186" s="52">
        <f>MetaData!W186</f>
        <v>8</v>
      </c>
      <c r="X186" s="50">
        <v>0.94488188976377963</v>
      </c>
      <c r="Y186" s="52">
        <f>MetaData!Y186</f>
        <v>1</v>
      </c>
      <c r="Z186" s="50">
        <f>IF(MetaData!$F186="US",MetaData!Z186,MetaData!Z186/25.4)</f>
        <v>0.94488188976377963</v>
      </c>
      <c r="AA186" s="52">
        <f>MetaData!AA186</f>
        <v>1</v>
      </c>
      <c r="AB186" s="102" t="str">
        <f>MetaData!AB186</f>
        <v>STRAIGHT</v>
      </c>
      <c r="AC186" s="98">
        <f>IF(MetaData!$F186="US",MetaData!AC186,MetaData!AC186/25.4)</f>
        <v>18.503937007874018</v>
      </c>
      <c r="AD186" s="98"/>
      <c r="AE186" s="51">
        <f>MetaData!AE186</f>
        <v>1.78E-2</v>
      </c>
      <c r="AF186" s="50">
        <f>IF(MetaData!$F186="US",MetaData!AF186,MetaData!AF186/6.89476)</f>
        <v>74.549367925787124</v>
      </c>
      <c r="AG186" s="119">
        <f>IF(MetaData!$F186="US",MetaData!AG186*6.89476,MetaData!AG186)</f>
        <v>0</v>
      </c>
      <c r="AH186" s="50">
        <f>IF(MetaData!$F186="US",MetaData!AH186,MetaData!AH186/6.89476)</f>
        <v>74.549367925787124</v>
      </c>
      <c r="AI186" s="50">
        <f>IF(MetaData!$F186="US",MetaData!AI186,MetaData!AI186/6.89476)</f>
        <v>74.549367925787124</v>
      </c>
      <c r="AJ186" s="119">
        <f>IF(MetaData!$F186="US",MetaData!AJ186*6.89476,MetaData!AJ186)</f>
        <v>0</v>
      </c>
      <c r="AK186" s="119">
        <f>IF(MetaData!$F186="US",MetaData!AK186*6.89476,MetaData!AK186)</f>
        <v>0</v>
      </c>
      <c r="AL186" s="117">
        <f>MetaData!AL186</f>
        <v>0</v>
      </c>
      <c r="AM186" s="117" t="str">
        <f>MetaData!AM186</f>
        <v>R</v>
      </c>
      <c r="AN186" s="52">
        <f>MetaData!AN186</f>
        <v>2</v>
      </c>
      <c r="AO186" s="102" t="str">
        <f>MetaData!AO186</f>
        <v>Ribbed</v>
      </c>
      <c r="AP186" s="50">
        <f>IF(MetaData!$F186="US",MetaData!AP186,MetaData!AP186/25.4)</f>
        <v>0.31496062992125984</v>
      </c>
      <c r="AQ186" s="117">
        <f>MetaData!AQ186</f>
        <v>10</v>
      </c>
      <c r="AR186" s="50">
        <f>IF(MetaData!$F186="US",MetaData!AR186,MetaData!AR186/25.4)</f>
        <v>3.1496062992125986</v>
      </c>
      <c r="AS186" s="120">
        <f>IF(MetaData!$F186="US",MetaData!AS186,MetaData!AS186/25.4)</f>
        <v>0</v>
      </c>
      <c r="AT186" s="117">
        <f>MetaData!AT186</f>
        <v>7</v>
      </c>
      <c r="AU186" s="120">
        <f>IF(MetaData!$F186="US",MetaData!AU186,MetaData!AU186/25.4)</f>
        <v>4.7244094488188981</v>
      </c>
      <c r="AV186" s="59">
        <f>MetaData!AV186</f>
        <v>4.1887866666666671E-3</v>
      </c>
      <c r="AW186" s="59"/>
      <c r="AX186" s="55">
        <f>IF(MetaData!$F186="US",MetaData!AX186,MetaData!AX186/6.89476)</f>
        <v>74.549367925787124</v>
      </c>
      <c r="AY186" s="119">
        <f>IF(MetaData!$F186="US",MetaData!AY186,MetaData!AY186/6.89476)</f>
        <v>0</v>
      </c>
      <c r="AZ186" s="119">
        <f>MetaData!AZ186</f>
        <v>0</v>
      </c>
      <c r="BA186" s="115"/>
      <c r="BB186" s="115"/>
      <c r="BC186" s="115"/>
      <c r="BD186" s="115"/>
      <c r="BE186" s="117">
        <f>MetaData!BE186</f>
        <v>0</v>
      </c>
      <c r="BF186" s="52">
        <f>MetaData!BF186</f>
        <v>1</v>
      </c>
    </row>
    <row r="187" spans="1:58" ht="15.75">
      <c r="A187" s="89">
        <f>MetaData!A187</f>
        <v>183</v>
      </c>
      <c r="B187" s="89">
        <f>MetaData!B187</f>
        <v>40</v>
      </c>
      <c r="C187" s="10">
        <f>MetaData!C187</f>
        <v>6</v>
      </c>
      <c r="D187" s="10" t="str">
        <f>MetaData!D187</f>
        <v>s1-6</v>
      </c>
      <c r="E187" s="94" t="str">
        <f>MetaData!E187</f>
        <v>Kraetzig et al (1989)</v>
      </c>
      <c r="F187" s="12" t="s">
        <v>3</v>
      </c>
      <c r="G187" s="14" t="str">
        <f>MetaData!G187</f>
        <v>C</v>
      </c>
      <c r="H187" s="14" t="str">
        <f>MetaData!H187</f>
        <v>S</v>
      </c>
      <c r="I187" s="50">
        <f>IF(MetaData!$F187="US",MetaData!I187,MetaData!I187/6.89476)</f>
        <v>4.4236492640788079</v>
      </c>
      <c r="J187" s="92">
        <f>IF(MetaData!$F187="US",MetaData!J187,MetaData!J187/6.89476)</f>
        <v>0</v>
      </c>
      <c r="K187" s="92">
        <f>IF(MetaData!$F187="US",MetaData!K187,MetaData!K187/6.89476)</f>
        <v>0</v>
      </c>
      <c r="L187" s="50">
        <f>IF(MetaData!$F187="US",MetaData!L187,MetaData!L187/4.448)</f>
        <v>58.627473021582723</v>
      </c>
      <c r="M187" s="117">
        <f>MetaData!M187</f>
        <v>3</v>
      </c>
      <c r="N187" s="53">
        <f>IF(MetaData!$F187="US",MetaData!N187,MetaData!N187/25.4)</f>
        <v>11.811023622047244</v>
      </c>
      <c r="O187" s="53">
        <f>IF(MetaData!$F187="US",MetaData!O187,MetaData!O187/25.4)</f>
        <v>11.811023622047244</v>
      </c>
      <c r="P187" s="53">
        <f>IF(MetaData!$F187="US",MetaData!P187,MetaData!P187/25.4)</f>
        <v>59.055118110236222</v>
      </c>
      <c r="Q187" s="53">
        <f>IF(MetaData!$F187="US",MetaData!Q187,MetaData!Q187/25.4)</f>
        <v>0</v>
      </c>
      <c r="R187" s="118"/>
      <c r="S187" s="54">
        <f t="shared" si="2"/>
        <v>139.50027900055801</v>
      </c>
      <c r="T187" s="50">
        <f>IF(MetaData!$F187="US",MetaData!T187,MetaData!T187/25.4)</f>
        <v>0.62992125984251968</v>
      </c>
      <c r="U187" s="50">
        <f>IF(MetaData!$F187="US",MetaData!U187,MetaData!U187/25.4)</f>
        <v>0.62992125984251968</v>
      </c>
      <c r="V187" s="50">
        <f>IF(MetaData!$F187="US",MetaData!V187,MetaData!V187/25.4)</f>
        <v>0.62992125984251968</v>
      </c>
      <c r="W187" s="52">
        <f>MetaData!W187</f>
        <v>8</v>
      </c>
      <c r="X187" s="50">
        <v>0.94488188976377963</v>
      </c>
      <c r="Y187" s="52">
        <f>MetaData!Y187</f>
        <v>1</v>
      </c>
      <c r="Z187" s="50">
        <f>IF(MetaData!$F187="US",MetaData!Z187,MetaData!Z187/25.4)</f>
        <v>0.94488188976377963</v>
      </c>
      <c r="AA187" s="52">
        <f>MetaData!AA187</f>
        <v>1</v>
      </c>
      <c r="AB187" s="102" t="str">
        <f>MetaData!AB187</f>
        <v>STRAIGHT</v>
      </c>
      <c r="AC187" s="98">
        <f>IF(MetaData!$F187="US",MetaData!AC187,MetaData!AC187/25.4)</f>
        <v>18.503937007874018</v>
      </c>
      <c r="AD187" s="98"/>
      <c r="AE187" s="51">
        <f>MetaData!AE187</f>
        <v>1.78E-2</v>
      </c>
      <c r="AF187" s="50">
        <f>IF(MetaData!$F187="US",MetaData!AF187,MetaData!AF187/6.89476)</f>
        <v>74.549367925787124</v>
      </c>
      <c r="AG187" s="119">
        <f>IF(MetaData!$F187="US",MetaData!AG187*6.89476,MetaData!AG187)</f>
        <v>0</v>
      </c>
      <c r="AH187" s="50">
        <f>IF(MetaData!$F187="US",MetaData!AH187,MetaData!AH187/6.89476)</f>
        <v>74.549367925787124</v>
      </c>
      <c r="AI187" s="50">
        <f>IF(MetaData!$F187="US",MetaData!AI187,MetaData!AI187/6.89476)</f>
        <v>74.549367925787124</v>
      </c>
      <c r="AJ187" s="119">
        <f>IF(MetaData!$F187="US",MetaData!AJ187*6.89476,MetaData!AJ187)</f>
        <v>0</v>
      </c>
      <c r="AK187" s="119">
        <f>IF(MetaData!$F187="US",MetaData!AK187*6.89476,MetaData!AK187)</f>
        <v>0</v>
      </c>
      <c r="AL187" s="117">
        <f>MetaData!AL187</f>
        <v>0</v>
      </c>
      <c r="AM187" s="117" t="str">
        <f>MetaData!AM187</f>
        <v>R</v>
      </c>
      <c r="AN187" s="52">
        <f>MetaData!AN187</f>
        <v>2</v>
      </c>
      <c r="AO187" s="102" t="str">
        <f>MetaData!AO187</f>
        <v>Ribbed</v>
      </c>
      <c r="AP187" s="50">
        <f>IF(MetaData!$F187="US",MetaData!AP187,MetaData!AP187/25.4)</f>
        <v>0.31496062992125984</v>
      </c>
      <c r="AQ187" s="117">
        <f>MetaData!AQ187</f>
        <v>10</v>
      </c>
      <c r="AR187" s="50">
        <f>IF(MetaData!$F187="US",MetaData!AR187,MetaData!AR187/25.4)</f>
        <v>3.1496062992125986</v>
      </c>
      <c r="AS187" s="120">
        <f>IF(MetaData!$F187="US",MetaData!AS187,MetaData!AS187/25.4)</f>
        <v>0</v>
      </c>
      <c r="AT187" s="117">
        <f>MetaData!AT187</f>
        <v>7</v>
      </c>
      <c r="AU187" s="120">
        <f>IF(MetaData!$F187="US",MetaData!AU187,MetaData!AU187/25.4)</f>
        <v>4.7244094488188981</v>
      </c>
      <c r="AV187" s="59">
        <f>MetaData!AV187</f>
        <v>4.1887866666666671E-3</v>
      </c>
      <c r="AW187" s="59"/>
      <c r="AX187" s="55">
        <f>IF(MetaData!$F187="US",MetaData!AX187,MetaData!AX187/6.89476)</f>
        <v>74.549367925787124</v>
      </c>
      <c r="AY187" s="119">
        <f>IF(MetaData!$F187="US",MetaData!AY187,MetaData!AY187/6.89476)</f>
        <v>0</v>
      </c>
      <c r="AZ187" s="119">
        <f>MetaData!AZ187</f>
        <v>0</v>
      </c>
      <c r="BA187" s="115"/>
      <c r="BB187" s="115"/>
      <c r="BC187" s="115"/>
      <c r="BD187" s="115"/>
      <c r="BE187" s="117">
        <f>MetaData!BE187</f>
        <v>0</v>
      </c>
      <c r="BF187" s="52">
        <f>MetaData!BF187</f>
        <v>1</v>
      </c>
    </row>
    <row r="188" spans="1:58" ht="15.75">
      <c r="A188" s="89">
        <f>MetaData!A188</f>
        <v>184</v>
      </c>
      <c r="B188" s="89">
        <f>MetaData!B188</f>
        <v>41</v>
      </c>
      <c r="C188" s="10">
        <f>MetaData!C188</f>
        <v>1</v>
      </c>
      <c r="D188" s="10" t="str">
        <f>MetaData!D188</f>
        <v>X-6</v>
      </c>
      <c r="E188" s="94" t="str">
        <f>MetaData!E188</f>
        <v>Lam et al. 2003</v>
      </c>
      <c r="F188" s="12" t="s">
        <v>3</v>
      </c>
      <c r="G188" s="14" t="str">
        <f>MetaData!G188</f>
        <v>C</v>
      </c>
      <c r="H188" s="14" t="str">
        <f>MetaData!H188</f>
        <v>S</v>
      </c>
      <c r="I188" s="50">
        <f>IF(MetaData!$F188="US",MetaData!I188,MetaData!I188/6.89476)</f>
        <v>6.0915825931577023</v>
      </c>
      <c r="J188" s="92">
        <f>IF(MetaData!$F188="US",MetaData!J188,MetaData!J188/6.89476)</f>
        <v>0</v>
      </c>
      <c r="K188" s="92">
        <f>IF(MetaData!$F188="US",MetaData!K188,MetaData!K188/6.89476)</f>
        <v>0</v>
      </c>
      <c r="L188" s="50">
        <f>IF(MetaData!$F188="US",MetaData!L188,MetaData!L188/4.448)</f>
        <v>108.77697841726618</v>
      </c>
      <c r="M188" s="117">
        <f>MetaData!M188</f>
        <v>4</v>
      </c>
      <c r="N188" s="53">
        <f>IF(MetaData!$F188="US",MetaData!N188,MetaData!N188/25.4)</f>
        <v>6.2992125984251972</v>
      </c>
      <c r="O188" s="53">
        <f>IF(MetaData!$F188="US",MetaData!O188,MetaData!O188/25.4)</f>
        <v>6.2992125984251972</v>
      </c>
      <c r="P188" s="53">
        <f>IF(MetaData!$F188="US",MetaData!P188,MetaData!P188/25.4)</f>
        <v>18.897637795275593</v>
      </c>
      <c r="Q188" s="53">
        <f>IF(MetaData!$F188="US",MetaData!Q188,MetaData!Q188/25.4)</f>
        <v>0</v>
      </c>
      <c r="R188" s="118"/>
      <c r="S188" s="54">
        <f t="shared" si="2"/>
        <v>39.680079360158722</v>
      </c>
      <c r="T188" s="50">
        <f>IF(MetaData!$F188="US",MetaData!T188,MetaData!T188/25.4)</f>
        <v>0.47244094488188981</v>
      </c>
      <c r="U188" s="50">
        <f>IF(MetaData!$F188="US",MetaData!U188,MetaData!U188/25.4)</f>
        <v>0.4724409448818897</v>
      </c>
      <c r="V188" s="50">
        <f>IF(MetaData!$F188="US",MetaData!V188,MetaData!V188/25.4)</f>
        <v>0.4724409448818897</v>
      </c>
      <c r="W188" s="52">
        <f>MetaData!W188</f>
        <v>8</v>
      </c>
      <c r="X188" s="50">
        <v>0.59055118110236227</v>
      </c>
      <c r="Y188" s="52">
        <f>MetaData!Y188</f>
        <v>1</v>
      </c>
      <c r="Z188" s="50">
        <f>IF(MetaData!$F188="US",MetaData!Z188,MetaData!Z188/25.4)</f>
        <v>0.59055118110236227</v>
      </c>
      <c r="AA188" s="52">
        <f>MetaData!AA188</f>
        <v>1</v>
      </c>
      <c r="AB188" s="102" t="str">
        <f>MetaData!AB188</f>
        <v>STRAIGHT</v>
      </c>
      <c r="AC188" s="98">
        <f>IF(MetaData!$F188="US",MetaData!AC188,MetaData!AC188/25.4)</f>
        <v>17.716535433070867</v>
      </c>
      <c r="AD188" s="98"/>
      <c r="AE188" s="51">
        <f>MetaData!AE188</f>
        <v>3.5299999999999998E-2</v>
      </c>
      <c r="AF188" s="50">
        <f>IF(MetaData!$F188="US",MetaData!AF188,MetaData!AF188/6.89476)</f>
        <v>53.663941892103573</v>
      </c>
      <c r="AG188" s="119">
        <f>IF(MetaData!$F188="US",MetaData!AG188*6.89476,MetaData!AG188)</f>
        <v>520</v>
      </c>
      <c r="AH188" s="50">
        <f>IF(MetaData!$F188="US",MetaData!AH188,MetaData!AH188/6.89476)</f>
        <v>53.663941892103573</v>
      </c>
      <c r="AI188" s="50">
        <f>IF(MetaData!$F188="US",MetaData!AI188,MetaData!AI188/6.89476)</f>
        <v>53.663941892103573</v>
      </c>
      <c r="AJ188" s="119">
        <f>IF(MetaData!$F188="US",MetaData!AJ188*6.89476,MetaData!AJ188)</f>
        <v>520</v>
      </c>
      <c r="AK188" s="119">
        <f>IF(MetaData!$F188="US",MetaData!AK188*6.89476,MetaData!AK188)</f>
        <v>520</v>
      </c>
      <c r="AL188" s="117">
        <f>MetaData!AL188</f>
        <v>0</v>
      </c>
      <c r="AM188" s="117" t="str">
        <f>MetaData!AM188</f>
        <v>UJ</v>
      </c>
      <c r="AN188" s="52">
        <f>MetaData!AN188</f>
        <v>3</v>
      </c>
      <c r="AO188" s="102" t="str">
        <f>MetaData!AO188</f>
        <v>Ribbed</v>
      </c>
      <c r="AP188" s="50">
        <f>IF(MetaData!$F188="US",MetaData!AP188,MetaData!AP188/25.4)</f>
        <v>0.15748031496062992</v>
      </c>
      <c r="AQ188" s="117">
        <f>MetaData!AQ188</f>
        <v>0</v>
      </c>
      <c r="AR188" s="50">
        <f>IF(MetaData!$F188="US",MetaData!AR188,MetaData!AR188/25.4)</f>
        <v>3.4645669291338583</v>
      </c>
      <c r="AS188" s="120">
        <f>IF(MetaData!$F188="US",MetaData!AS188,MetaData!AS188/25.4)</f>
        <v>0</v>
      </c>
      <c r="AT188" s="117">
        <f>MetaData!AT188</f>
        <v>0</v>
      </c>
      <c r="AU188" s="120">
        <f>IF(MetaData!$F188="US",MetaData!AU188,MetaData!AU188/25.4)</f>
        <v>0</v>
      </c>
      <c r="AV188" s="59">
        <f>MetaData!AV188</f>
        <v>2.676136363636364E-3</v>
      </c>
      <c r="AW188" s="59"/>
      <c r="AX188" s="55">
        <f>IF(MetaData!$F188="US",MetaData!AX188,MetaData!AX188/6.89476)</f>
        <v>39.595286855525067</v>
      </c>
      <c r="AY188" s="119">
        <f>IF(MetaData!$F188="US",MetaData!AY188,MetaData!AY188/6.89476)</f>
        <v>59.465449123682333</v>
      </c>
      <c r="AZ188" s="119">
        <f>MetaData!AZ188</f>
        <v>0</v>
      </c>
      <c r="BA188" s="115"/>
      <c r="BB188" s="115"/>
      <c r="BC188" s="115"/>
      <c r="BD188" s="115"/>
      <c r="BE188" s="117">
        <f>MetaData!BE188</f>
        <v>0</v>
      </c>
      <c r="BF188" s="52">
        <f>MetaData!BF188</f>
        <v>1</v>
      </c>
    </row>
    <row r="189" spans="1:58" ht="15.75">
      <c r="A189" s="89">
        <f>MetaData!A189</f>
        <v>185</v>
      </c>
      <c r="B189" s="89">
        <f>MetaData!B189</f>
        <v>41</v>
      </c>
      <c r="C189" s="10">
        <f>MetaData!C189</f>
        <v>2</v>
      </c>
      <c r="D189" s="10" t="str">
        <f>MetaData!D189</f>
        <v>X-4</v>
      </c>
      <c r="E189" s="94" t="str">
        <f>MetaData!E189</f>
        <v>Lam et al. 2003</v>
      </c>
      <c r="F189" s="12" t="s">
        <v>3</v>
      </c>
      <c r="G189" s="14" t="str">
        <f>MetaData!G189</f>
        <v>C</v>
      </c>
      <c r="H189" s="14" t="str">
        <f>MetaData!H189</f>
        <v>S</v>
      </c>
      <c r="I189" s="50">
        <f>IF(MetaData!$F189="US",MetaData!I189,MetaData!I189/6.89476)</f>
        <v>6.0915825931577023</v>
      </c>
      <c r="J189" s="92">
        <f>IF(MetaData!$F189="US",MetaData!J189,MetaData!J189/6.89476)</f>
        <v>0</v>
      </c>
      <c r="K189" s="92">
        <f>IF(MetaData!$F189="US",MetaData!K189,MetaData!K189/6.89476)</f>
        <v>0</v>
      </c>
      <c r="L189" s="50">
        <f>IF(MetaData!$F189="US",MetaData!L189,MetaData!L189/4.448)</f>
        <v>157.12230215827336</v>
      </c>
      <c r="M189" s="117">
        <f>MetaData!M189</f>
        <v>4</v>
      </c>
      <c r="N189" s="53">
        <f>IF(MetaData!$F189="US",MetaData!N189,MetaData!N189/25.4)</f>
        <v>6.2992125984251972</v>
      </c>
      <c r="O189" s="53">
        <f>IF(MetaData!$F189="US",MetaData!O189,MetaData!O189/25.4)</f>
        <v>6.2992125984251972</v>
      </c>
      <c r="P189" s="53">
        <f>IF(MetaData!$F189="US",MetaData!P189,MetaData!P189/25.4)</f>
        <v>18.897637795275593</v>
      </c>
      <c r="Q189" s="53">
        <f>IF(MetaData!$F189="US",MetaData!Q189,MetaData!Q189/25.4)</f>
        <v>0</v>
      </c>
      <c r="R189" s="118"/>
      <c r="S189" s="54">
        <f t="shared" si="2"/>
        <v>39.680079360158722</v>
      </c>
      <c r="T189" s="50">
        <f>IF(MetaData!$F189="US",MetaData!T189,MetaData!T189/25.4)</f>
        <v>0.47244094488188981</v>
      </c>
      <c r="U189" s="50">
        <f>IF(MetaData!$F189="US",MetaData!U189,MetaData!U189/25.4)</f>
        <v>0.4724409448818897</v>
      </c>
      <c r="V189" s="50">
        <f>IF(MetaData!$F189="US",MetaData!V189,MetaData!V189/25.4)</f>
        <v>0.4724409448818897</v>
      </c>
      <c r="W189" s="52">
        <f>MetaData!W189</f>
        <v>8</v>
      </c>
      <c r="X189" s="50">
        <v>0.59055118110236227</v>
      </c>
      <c r="Y189" s="52">
        <f>MetaData!Y189</f>
        <v>1</v>
      </c>
      <c r="Z189" s="50">
        <f>IF(MetaData!$F189="US",MetaData!Z189,MetaData!Z189/25.4)</f>
        <v>0.59055118110236227</v>
      </c>
      <c r="AA189" s="52">
        <f>MetaData!AA189</f>
        <v>1</v>
      </c>
      <c r="AB189" s="102" t="str">
        <f>MetaData!AB189</f>
        <v>STRAIGHT</v>
      </c>
      <c r="AC189" s="98">
        <f>IF(MetaData!$F189="US",MetaData!AC189,MetaData!AC189/25.4)</f>
        <v>17.716535433070867</v>
      </c>
      <c r="AD189" s="98"/>
      <c r="AE189" s="51">
        <f>MetaData!AE189</f>
        <v>3.5299999999999998E-2</v>
      </c>
      <c r="AF189" s="50">
        <f>IF(MetaData!$F189="US",MetaData!AF189,MetaData!AF189/6.89476)</f>
        <v>53.663941892103573</v>
      </c>
      <c r="AG189" s="119">
        <f>IF(MetaData!$F189="US",MetaData!AG189*6.89476,MetaData!AG189)</f>
        <v>520</v>
      </c>
      <c r="AH189" s="50">
        <f>IF(MetaData!$F189="US",MetaData!AH189,MetaData!AH189/6.89476)</f>
        <v>53.663941892103573</v>
      </c>
      <c r="AI189" s="50">
        <f>IF(MetaData!$F189="US",MetaData!AI189,MetaData!AI189/6.89476)</f>
        <v>53.663941892103573</v>
      </c>
      <c r="AJ189" s="119">
        <f>IF(MetaData!$F189="US",MetaData!AJ189*6.89476,MetaData!AJ189)</f>
        <v>520</v>
      </c>
      <c r="AK189" s="119">
        <f>IF(MetaData!$F189="US",MetaData!AK189*6.89476,MetaData!AK189)</f>
        <v>520</v>
      </c>
      <c r="AL189" s="117">
        <f>MetaData!AL189</f>
        <v>0</v>
      </c>
      <c r="AM189" s="117" t="str">
        <f>MetaData!AM189</f>
        <v>UJ</v>
      </c>
      <c r="AN189" s="52">
        <f>MetaData!AN189</f>
        <v>3</v>
      </c>
      <c r="AO189" s="102" t="str">
        <f>MetaData!AO189</f>
        <v>Ribbed</v>
      </c>
      <c r="AP189" s="50">
        <f>IF(MetaData!$F189="US",MetaData!AP189,MetaData!AP189/25.4)</f>
        <v>0.15748031496062992</v>
      </c>
      <c r="AQ189" s="117">
        <f>MetaData!AQ189</f>
        <v>0</v>
      </c>
      <c r="AR189" s="50">
        <f>IF(MetaData!$F189="US",MetaData!AR189,MetaData!AR189/25.4)</f>
        <v>3.4645669291338583</v>
      </c>
      <c r="AS189" s="120">
        <f>IF(MetaData!$F189="US",MetaData!AS189,MetaData!AS189/25.4)</f>
        <v>0</v>
      </c>
      <c r="AT189" s="117">
        <f>MetaData!AT189</f>
        <v>0</v>
      </c>
      <c r="AU189" s="120">
        <f>IF(MetaData!$F189="US",MetaData!AU189,MetaData!AU189/25.4)</f>
        <v>0</v>
      </c>
      <c r="AV189" s="59">
        <f>MetaData!AV189</f>
        <v>2.676136363636364E-3</v>
      </c>
      <c r="AW189" s="59"/>
      <c r="AX189" s="55">
        <f>IF(MetaData!$F189="US",MetaData!AX189,MetaData!AX189/6.89476)</f>
        <v>39.595286855525067</v>
      </c>
      <c r="AY189" s="119">
        <f>IF(MetaData!$F189="US",MetaData!AY189,MetaData!AY189/6.89476)</f>
        <v>59.465449123682333</v>
      </c>
      <c r="AZ189" s="119">
        <f>MetaData!AZ189</f>
        <v>0</v>
      </c>
      <c r="BA189" s="115"/>
      <c r="BB189" s="115"/>
      <c r="BC189" s="115"/>
      <c r="BD189" s="115"/>
      <c r="BE189" s="117">
        <f>MetaData!BE189</f>
        <v>0</v>
      </c>
      <c r="BF189" s="52">
        <f>MetaData!BF189</f>
        <v>1</v>
      </c>
    </row>
    <row r="190" spans="1:58" ht="15.75">
      <c r="A190" s="89">
        <f>MetaData!A190</f>
        <v>186</v>
      </c>
      <c r="B190" s="89">
        <f>MetaData!B190</f>
        <v>42</v>
      </c>
      <c r="C190" s="10">
        <f>MetaData!C190</f>
        <v>1</v>
      </c>
      <c r="D190" s="10" t="str">
        <f>MetaData!D190</f>
        <v>BA1</v>
      </c>
      <c r="E190" s="94" t="str">
        <f>MetaData!E190</f>
        <v>Lee, Oh, Kim and Sim 2006</v>
      </c>
      <c r="F190" s="12" t="s">
        <v>3</v>
      </c>
      <c r="G190" s="14" t="str">
        <f>MetaData!G190</f>
        <v>C</v>
      </c>
      <c r="H190" s="14" t="str">
        <f>MetaData!H190</f>
        <v>R</v>
      </c>
      <c r="I190" s="50">
        <f>IF(MetaData!$F190="US",MetaData!I190,MetaData!I190/6.89476)</f>
        <v>4.2496040471314451</v>
      </c>
      <c r="J190" s="92">
        <f>IF(MetaData!$F190="US",MetaData!J190,MetaData!J190/6.89476)</f>
        <v>0</v>
      </c>
      <c r="K190" s="92">
        <f>IF(MetaData!$F190="US",MetaData!K190,MetaData!K190/6.89476)</f>
        <v>0</v>
      </c>
      <c r="L190" s="50">
        <f>IF(MetaData!$F190="US",MetaData!L190,MetaData!L190/4.448)</f>
        <v>0</v>
      </c>
      <c r="M190" s="117">
        <f>MetaData!M190</f>
        <v>0</v>
      </c>
      <c r="N190" s="53">
        <f>IF(MetaData!$F190="US",MetaData!N190,MetaData!N190/25.4)</f>
        <v>7.8740157480314963</v>
      </c>
      <c r="O190" s="53">
        <f>IF(MetaData!$F190="US",MetaData!O190,MetaData!O190/25.4)</f>
        <v>11.811023622047244</v>
      </c>
      <c r="P190" s="53">
        <f>IF(MetaData!$F190="US",MetaData!P190,MetaData!P190/25.4)</f>
        <v>23.622047244094489</v>
      </c>
      <c r="Q190" s="53">
        <f>IF(MetaData!$F190="US",MetaData!Q190,MetaData!Q190/25.4)</f>
        <v>0</v>
      </c>
      <c r="R190" s="118"/>
      <c r="S190" s="54">
        <f t="shared" si="2"/>
        <v>93.000186000372011</v>
      </c>
      <c r="T190" s="50">
        <f>IF(MetaData!$F190="US",MetaData!T190,MetaData!T190/25.4)</f>
        <v>0.5</v>
      </c>
      <c r="U190" s="50">
        <f>IF(MetaData!$F190="US",MetaData!U190,MetaData!U190/25.4)</f>
        <v>0.5</v>
      </c>
      <c r="V190" s="50">
        <f>IF(MetaData!$F190="US",MetaData!V190,MetaData!V190/25.4)</f>
        <v>0.5</v>
      </c>
      <c r="W190" s="52">
        <f>MetaData!W190</f>
        <v>14</v>
      </c>
      <c r="X190" s="50">
        <v>0.53740157480314954</v>
      </c>
      <c r="Y190" s="52">
        <f>MetaData!Y190</f>
        <v>5</v>
      </c>
      <c r="Z190" s="50">
        <f>IF(MetaData!$F190="US",MetaData!Z190,MetaData!Z190/25.4)</f>
        <v>0.53740157480314954</v>
      </c>
      <c r="AA190" s="52">
        <f>MetaData!AA190</f>
        <v>0</v>
      </c>
      <c r="AB190" s="102">
        <f>MetaData!AB190</f>
        <v>0</v>
      </c>
      <c r="AC190" s="98">
        <f>IF(MetaData!$F190="US",MetaData!AC190,MetaData!AC190/25.4)</f>
        <v>0</v>
      </c>
      <c r="AD190" s="98"/>
      <c r="AE190" s="51">
        <f>MetaData!AE190</f>
        <v>2.8999999999999998E-2</v>
      </c>
      <c r="AF190" s="50">
        <f>IF(MetaData!$F190="US",MetaData!AF190,MetaData!AF190/6.89476)</f>
        <v>57.942553475392906</v>
      </c>
      <c r="AG190" s="119">
        <f>IF(MetaData!$F190="US",MetaData!AG190*6.89476,MetaData!AG190)</f>
        <v>0</v>
      </c>
      <c r="AH190" s="50">
        <f>IF(MetaData!$F190="US",MetaData!AH190,MetaData!AH190/6.89476)</f>
        <v>57.942553475392906</v>
      </c>
      <c r="AI190" s="50">
        <f>IF(MetaData!$F190="US",MetaData!AI190,MetaData!AI190/6.89476)</f>
        <v>57.942553475392906</v>
      </c>
      <c r="AJ190" s="119">
        <f>IF(MetaData!$F190="US",MetaData!AJ190*6.89476,MetaData!AJ190)</f>
        <v>0</v>
      </c>
      <c r="AK190" s="119">
        <f>IF(MetaData!$F190="US",MetaData!AK190*6.89476,MetaData!AK190)</f>
        <v>0</v>
      </c>
      <c r="AL190" s="117">
        <f>MetaData!AL190</f>
        <v>0</v>
      </c>
      <c r="AM190" s="117">
        <f>MetaData!AM190</f>
        <v>0</v>
      </c>
      <c r="AN190" s="52">
        <f>MetaData!AN190</f>
        <v>4</v>
      </c>
      <c r="AO190" s="102" t="str">
        <f>MetaData!AO190</f>
        <v>Ribbed</v>
      </c>
      <c r="AP190" s="50">
        <f>IF(MetaData!$F190="US",MetaData!AP190,MetaData!AP190/25.4)</f>
        <v>0.19685039370078741</v>
      </c>
      <c r="AQ190" s="117">
        <f>MetaData!AQ190</f>
        <v>0</v>
      </c>
      <c r="AR190" s="50">
        <f>IF(MetaData!$F190="US",MetaData!AR190,MetaData!AR190/25.4)</f>
        <v>1.9291338582677167</v>
      </c>
      <c r="AS190" s="120">
        <f>IF(MetaData!$F190="US",MetaData!AS190,MetaData!AS190/25.4)</f>
        <v>0</v>
      </c>
      <c r="AT190" s="117">
        <f>MetaData!AT190</f>
        <v>0</v>
      </c>
      <c r="AU190" s="120">
        <f>IF(MetaData!$F190="US",MetaData!AU190,MetaData!AU190/25.4)</f>
        <v>0</v>
      </c>
      <c r="AV190" s="59">
        <f>MetaData!AV190</f>
        <v>8.010204081632652E-3</v>
      </c>
      <c r="AW190" s="59"/>
      <c r="AX190" s="55">
        <f>IF(MetaData!$F190="US",MetaData!AX190,MetaData!AX190/6.89476)</f>
        <v>100.36607510631262</v>
      </c>
      <c r="AY190" s="119">
        <f>IF(MetaData!$F190="US",MetaData!AY190,MetaData!AY190/6.89476)</f>
        <v>0</v>
      </c>
      <c r="AZ190" s="119">
        <f>MetaData!AZ190</f>
        <v>0</v>
      </c>
      <c r="BA190" s="115"/>
      <c r="BB190" s="115"/>
      <c r="BC190" s="115"/>
      <c r="BD190" s="115"/>
      <c r="BE190" s="117">
        <f>MetaData!BE190</f>
        <v>0</v>
      </c>
      <c r="BF190" s="52">
        <f>MetaData!BF190</f>
        <v>0</v>
      </c>
    </row>
    <row r="191" spans="1:58" ht="15.75">
      <c r="A191" s="89">
        <f>MetaData!A191</f>
        <v>187</v>
      </c>
      <c r="B191" s="89">
        <f>MetaData!B191</f>
        <v>42</v>
      </c>
      <c r="C191" s="10">
        <f>MetaData!C191</f>
        <v>2</v>
      </c>
      <c r="D191" s="10" t="str">
        <f>MetaData!D191</f>
        <v>BB1</v>
      </c>
      <c r="E191" s="94" t="str">
        <f>MetaData!E191</f>
        <v>Lee, Oh, Kim and Sim 2006</v>
      </c>
      <c r="F191" s="12" t="s">
        <v>3</v>
      </c>
      <c r="G191" s="14" t="str">
        <f>MetaData!G191</f>
        <v>C</v>
      </c>
      <c r="H191" s="14" t="str">
        <f>MetaData!H191</f>
        <v>R</v>
      </c>
      <c r="I191" s="50">
        <f>IF(MetaData!$F191="US",MetaData!I191,MetaData!I191/6.89476)</f>
        <v>5.2503640445787818</v>
      </c>
      <c r="J191" s="92">
        <f>IF(MetaData!$F191="US",MetaData!J191,MetaData!J191/6.89476)</f>
        <v>0</v>
      </c>
      <c r="K191" s="92">
        <f>IF(MetaData!$F191="US",MetaData!K191,MetaData!K191/6.89476)</f>
        <v>0</v>
      </c>
      <c r="L191" s="50">
        <f>IF(MetaData!$F191="US",MetaData!L191,MetaData!L191/4.448)</f>
        <v>0</v>
      </c>
      <c r="M191" s="117">
        <f>MetaData!M191</f>
        <v>0</v>
      </c>
      <c r="N191" s="53">
        <f>IF(MetaData!$F191="US",MetaData!N191,MetaData!N191/25.4)</f>
        <v>5.9055118110236222</v>
      </c>
      <c r="O191" s="53">
        <f>IF(MetaData!$F191="US",MetaData!O191,MetaData!O191/25.4)</f>
        <v>11.811023622047244</v>
      </c>
      <c r="P191" s="53">
        <f>IF(MetaData!$F191="US",MetaData!P191,MetaData!P191/25.4)</f>
        <v>23.622047244094489</v>
      </c>
      <c r="Q191" s="53">
        <f>IF(MetaData!$F191="US",MetaData!Q191,MetaData!Q191/25.4)</f>
        <v>0</v>
      </c>
      <c r="R191" s="118"/>
      <c r="S191" s="54">
        <f t="shared" si="2"/>
        <v>69.750139500279005</v>
      </c>
      <c r="T191" s="50">
        <f>IF(MetaData!$F191="US",MetaData!T191,MetaData!T191/25.4)</f>
        <v>0.5</v>
      </c>
      <c r="U191" s="50">
        <f>IF(MetaData!$F191="US",MetaData!U191,MetaData!U191/25.4)</f>
        <v>0.5</v>
      </c>
      <c r="V191" s="50">
        <f>IF(MetaData!$F191="US",MetaData!V191,MetaData!V191/25.4)</f>
        <v>0.5</v>
      </c>
      <c r="W191" s="52">
        <f>MetaData!W191</f>
        <v>10</v>
      </c>
      <c r="X191" s="50">
        <v>0.51771653543307083</v>
      </c>
      <c r="Y191" s="52">
        <f>MetaData!Y191</f>
        <v>3</v>
      </c>
      <c r="Z191" s="50">
        <f>IF(MetaData!$F191="US",MetaData!Z191,MetaData!Z191/25.4)</f>
        <v>0.51771653543307083</v>
      </c>
      <c r="AA191" s="52">
        <f>MetaData!AA191</f>
        <v>0</v>
      </c>
      <c r="AB191" s="102">
        <f>MetaData!AB191</f>
        <v>0</v>
      </c>
      <c r="AC191" s="98">
        <f>IF(MetaData!$F191="US",MetaData!AC191,MetaData!AC191/25.4)</f>
        <v>0</v>
      </c>
      <c r="AD191" s="98"/>
      <c r="AE191" s="51">
        <f>MetaData!AE191</f>
        <v>2.8999999999999998E-2</v>
      </c>
      <c r="AF191" s="50">
        <f>IF(MetaData!$F191="US",MetaData!AF191,MetaData!AF191/6.89476)</f>
        <v>63.09139114341906</v>
      </c>
      <c r="AG191" s="119">
        <f>IF(MetaData!$F191="US",MetaData!AG191*6.89476,MetaData!AG191)</f>
        <v>0</v>
      </c>
      <c r="AH191" s="50">
        <f>IF(MetaData!$F191="US",MetaData!AH191,MetaData!AH191/6.89476)</f>
        <v>63.09139114341906</v>
      </c>
      <c r="AI191" s="50">
        <f>IF(MetaData!$F191="US",MetaData!AI191,MetaData!AI191/6.89476)</f>
        <v>63.09139114341906</v>
      </c>
      <c r="AJ191" s="119">
        <f>IF(MetaData!$F191="US",MetaData!AJ191*6.89476,MetaData!AJ191)</f>
        <v>0</v>
      </c>
      <c r="AK191" s="119">
        <f>IF(MetaData!$F191="US",MetaData!AK191*6.89476,MetaData!AK191)</f>
        <v>0</v>
      </c>
      <c r="AL191" s="117">
        <f>MetaData!AL191</f>
        <v>0</v>
      </c>
      <c r="AM191" s="117">
        <f>MetaData!AM191</f>
        <v>0</v>
      </c>
      <c r="AN191" s="52">
        <f>MetaData!AN191</f>
        <v>2</v>
      </c>
      <c r="AO191" s="102" t="str">
        <f>MetaData!AO191</f>
        <v>Ribbed</v>
      </c>
      <c r="AP191" s="50">
        <f>IF(MetaData!$F191="US",MetaData!AP191,MetaData!AP191/25.4)</f>
        <v>0.21653543307086615</v>
      </c>
      <c r="AQ191" s="117">
        <f>MetaData!AQ191</f>
        <v>0</v>
      </c>
      <c r="AR191" s="50">
        <f>IF(MetaData!$F191="US",MetaData!AR191,MetaData!AR191/25.4)</f>
        <v>3.2283464566929134</v>
      </c>
      <c r="AS191" s="120">
        <f>IF(MetaData!$F191="US",MetaData!AS191,MetaData!AS191/25.4)</f>
        <v>0</v>
      </c>
      <c r="AT191" s="117">
        <f>MetaData!AT191</f>
        <v>0</v>
      </c>
      <c r="AU191" s="120">
        <f>IF(MetaData!$F191="US",MetaData!AU191,MetaData!AU191/25.4)</f>
        <v>0</v>
      </c>
      <c r="AV191" s="59">
        <f>MetaData!AV191</f>
        <v>3.8611788617886177E-3</v>
      </c>
      <c r="AW191" s="59"/>
      <c r="AX191" s="55">
        <f>IF(MetaData!$F191="US",MetaData!AX191,MetaData!AX191/6.89476)</f>
        <v>55.694469423156136</v>
      </c>
      <c r="AY191" s="119">
        <f>IF(MetaData!$F191="US",MetaData!AY191,MetaData!AY191/6.89476)</f>
        <v>0</v>
      </c>
      <c r="AZ191" s="119">
        <f>MetaData!AZ191</f>
        <v>0</v>
      </c>
      <c r="BA191" s="115"/>
      <c r="BB191" s="115"/>
      <c r="BC191" s="115"/>
      <c r="BD191" s="115"/>
      <c r="BE191" s="117">
        <f>MetaData!BE191</f>
        <v>0</v>
      </c>
      <c r="BF191" s="52">
        <f>MetaData!BF191</f>
        <v>0</v>
      </c>
    </row>
    <row r="192" spans="1:58" ht="15.75">
      <c r="A192" s="89">
        <f>MetaData!A192</f>
        <v>188</v>
      </c>
      <c r="B192" s="89">
        <f>MetaData!B192</f>
        <v>42</v>
      </c>
      <c r="C192" s="10">
        <f>MetaData!C192</f>
        <v>3</v>
      </c>
      <c r="D192" s="10" t="str">
        <f>MetaData!D192</f>
        <v>BB2</v>
      </c>
      <c r="E192" s="94" t="str">
        <f>MetaData!E192</f>
        <v>Lee, Oh, Kim and Sim 2006</v>
      </c>
      <c r="F192" s="12" t="s">
        <v>3</v>
      </c>
      <c r="G192" s="14" t="str">
        <f>MetaData!G192</f>
        <v>C</v>
      </c>
      <c r="H192" s="14" t="str">
        <f>MetaData!H192</f>
        <v>R</v>
      </c>
      <c r="I192" s="50">
        <f>IF(MetaData!$F192="US",MetaData!I192,MetaData!I192/6.89476)</f>
        <v>10.152637655262838</v>
      </c>
      <c r="J192" s="92">
        <f>IF(MetaData!$F192="US",MetaData!J192,MetaData!J192/6.89476)</f>
        <v>0</v>
      </c>
      <c r="K192" s="92">
        <f>IF(MetaData!$F192="US",MetaData!K192,MetaData!K192/6.89476)</f>
        <v>0</v>
      </c>
      <c r="L192" s="50">
        <f>IF(MetaData!$F192="US",MetaData!L192,MetaData!L192/4.448)</f>
        <v>0</v>
      </c>
      <c r="M192" s="117">
        <f>MetaData!M192</f>
        <v>0</v>
      </c>
      <c r="N192" s="53">
        <f>IF(MetaData!$F192="US",MetaData!N192,MetaData!N192/25.4)</f>
        <v>5.9055118110236222</v>
      </c>
      <c r="O192" s="53">
        <f>IF(MetaData!$F192="US",MetaData!O192,MetaData!O192/25.4)</f>
        <v>11.811023622047244</v>
      </c>
      <c r="P192" s="53">
        <f>IF(MetaData!$F192="US",MetaData!P192,MetaData!P192/25.4)</f>
        <v>23.622047244094489</v>
      </c>
      <c r="Q192" s="53">
        <f>IF(MetaData!$F192="US",MetaData!Q192,MetaData!Q192/25.4)</f>
        <v>0</v>
      </c>
      <c r="R192" s="118"/>
      <c r="S192" s="54">
        <f t="shared" si="2"/>
        <v>69.750139500279005</v>
      </c>
      <c r="T192" s="50">
        <f>IF(MetaData!$F192="US",MetaData!T192,MetaData!T192/25.4)</f>
        <v>0.5</v>
      </c>
      <c r="U192" s="50">
        <f>IF(MetaData!$F192="US",MetaData!U192,MetaData!U192/25.4)</f>
        <v>0.5</v>
      </c>
      <c r="V192" s="50">
        <f>IF(MetaData!$F192="US",MetaData!V192,MetaData!V192/25.4)</f>
        <v>0.5</v>
      </c>
      <c r="W192" s="52">
        <f>MetaData!W192</f>
        <v>10</v>
      </c>
      <c r="X192" s="50">
        <v>0.51771653543307083</v>
      </c>
      <c r="Y192" s="52">
        <f>MetaData!Y192</f>
        <v>3</v>
      </c>
      <c r="Z192" s="50">
        <f>IF(MetaData!$F192="US",MetaData!Z192,MetaData!Z192/25.4)</f>
        <v>0.51771653543307083</v>
      </c>
      <c r="AA192" s="52">
        <f>MetaData!AA192</f>
        <v>0</v>
      </c>
      <c r="AB192" s="102">
        <f>MetaData!AB192</f>
        <v>0</v>
      </c>
      <c r="AC192" s="98">
        <f>IF(MetaData!$F192="US",MetaData!AC192,MetaData!AC192/25.4)</f>
        <v>0</v>
      </c>
      <c r="AD192" s="98"/>
      <c r="AE192" s="51">
        <f>MetaData!AE192</f>
        <v>2.8999999999999998E-2</v>
      </c>
      <c r="AF192" s="50">
        <f>IF(MetaData!$F192="US",MetaData!AF192,MetaData!AF192/6.89476)</f>
        <v>63.09139114341906</v>
      </c>
      <c r="AG192" s="119">
        <f>IF(MetaData!$F192="US",MetaData!AG192*6.89476,MetaData!AG192)</f>
        <v>0</v>
      </c>
      <c r="AH192" s="50">
        <f>IF(MetaData!$F192="US",MetaData!AH192,MetaData!AH192/6.89476)</f>
        <v>63.09139114341906</v>
      </c>
      <c r="AI192" s="50">
        <f>IF(MetaData!$F192="US",MetaData!AI192,MetaData!AI192/6.89476)</f>
        <v>63.09139114341906</v>
      </c>
      <c r="AJ192" s="119">
        <f>IF(MetaData!$F192="US",MetaData!AJ192*6.89476,MetaData!AJ192)</f>
        <v>0</v>
      </c>
      <c r="AK192" s="119">
        <f>IF(MetaData!$F192="US",MetaData!AK192*6.89476,MetaData!AK192)</f>
        <v>0</v>
      </c>
      <c r="AL192" s="117">
        <f>MetaData!AL192</f>
        <v>0</v>
      </c>
      <c r="AM192" s="117">
        <f>MetaData!AM192</f>
        <v>0</v>
      </c>
      <c r="AN192" s="52">
        <f>MetaData!AN192</f>
        <v>4</v>
      </c>
      <c r="AO192" s="102" t="str">
        <f>MetaData!AO192</f>
        <v>Ribbed</v>
      </c>
      <c r="AP192" s="50">
        <f>IF(MetaData!$F192="US",MetaData!AP192,MetaData!AP192/25.4)</f>
        <v>0.21653543307086615</v>
      </c>
      <c r="AQ192" s="117">
        <f>MetaData!AQ192</f>
        <v>0</v>
      </c>
      <c r="AR192" s="50">
        <f>IF(MetaData!$F192="US",MetaData!AR192,MetaData!AR192/25.4)</f>
        <v>4.2519685039370083</v>
      </c>
      <c r="AS192" s="120">
        <f>IF(MetaData!$F192="US",MetaData!AS192,MetaData!AS192/25.4)</f>
        <v>0</v>
      </c>
      <c r="AT192" s="117">
        <f>MetaData!AT192</f>
        <v>0</v>
      </c>
      <c r="AU192" s="120">
        <f>IF(MetaData!$F192="US",MetaData!AU192,MetaData!AU192/25.4)</f>
        <v>0</v>
      </c>
      <c r="AV192" s="59">
        <f>MetaData!AV192</f>
        <v>5.863271604938272E-3</v>
      </c>
      <c r="AW192" s="59"/>
      <c r="AX192" s="55">
        <f>IF(MetaData!$F192="US",MetaData!AX192,MetaData!AX192/6.89476)</f>
        <v>55.694469423156136</v>
      </c>
      <c r="AY192" s="119">
        <f>IF(MetaData!$F192="US",MetaData!AY192,MetaData!AY192/6.89476)</f>
        <v>0</v>
      </c>
      <c r="AZ192" s="119">
        <f>MetaData!AZ192</f>
        <v>0</v>
      </c>
      <c r="BA192" s="115"/>
      <c r="BB192" s="115"/>
      <c r="BC192" s="115"/>
      <c r="BD192" s="115"/>
      <c r="BE192" s="117">
        <f>MetaData!BE192</f>
        <v>0</v>
      </c>
      <c r="BF192" s="52">
        <f>MetaData!BF192</f>
        <v>0</v>
      </c>
    </row>
    <row r="193" spans="1:58" ht="15.75">
      <c r="A193" s="89">
        <f>MetaData!A193</f>
        <v>189</v>
      </c>
      <c r="B193" s="89">
        <f>MetaData!B193</f>
        <v>43</v>
      </c>
      <c r="C193" s="10">
        <f>MetaData!C193</f>
        <v>1</v>
      </c>
      <c r="D193" s="10" t="str">
        <f>MetaData!D193</f>
        <v>CF135/0.30</v>
      </c>
      <c r="E193" s="94" t="str">
        <f>MetaData!E193</f>
        <v>Lukkunaprasit&amp;Sittipunt 2003</v>
      </c>
      <c r="F193" s="12" t="s">
        <v>3</v>
      </c>
      <c r="G193" s="14" t="str">
        <f>MetaData!G193</f>
        <v>C</v>
      </c>
      <c r="H193" s="14" t="str">
        <f>MetaData!H193</f>
        <v>S</v>
      </c>
      <c r="I193" s="50">
        <f>IF(MetaData!$F193="US",MetaData!I193,MetaData!I193/6.89476)</f>
        <v>5.1778452041840479</v>
      </c>
      <c r="J193" s="92">
        <f>IF(MetaData!$F193="US",MetaData!J193,MetaData!J193/6.89476)</f>
        <v>0</v>
      </c>
      <c r="K193" s="92">
        <f>IF(MetaData!$F193="US",MetaData!K193,MetaData!K193/6.89476)</f>
        <v>0</v>
      </c>
      <c r="L193" s="50">
        <f>IF(MetaData!$F193="US",MetaData!L193,MetaData!L193/4.448)</f>
        <v>385.25179856115102</v>
      </c>
      <c r="M193" s="117">
        <f>MetaData!M193</f>
        <v>4</v>
      </c>
      <c r="N193" s="53">
        <f>IF(MetaData!$F193="US",MetaData!N193,MetaData!N193/25.4)</f>
        <v>15.748031496062993</v>
      </c>
      <c r="O193" s="53">
        <f>IF(MetaData!$F193="US",MetaData!O193,MetaData!O193/25.4)</f>
        <v>15.748031496062993</v>
      </c>
      <c r="P193" s="53">
        <f>IF(MetaData!$F193="US",MetaData!P193,MetaData!P193/25.4)</f>
        <v>59.055118110236222</v>
      </c>
      <c r="Q193" s="53">
        <f>IF(MetaData!$F193="US",MetaData!Q193,MetaData!Q193/25.4)</f>
        <v>0</v>
      </c>
      <c r="R193" s="118"/>
      <c r="S193" s="54">
        <f t="shared" si="2"/>
        <v>248.00049600099203</v>
      </c>
      <c r="T193" s="50">
        <f>IF(MetaData!$F193="US",MetaData!T193,MetaData!T193/25.4)</f>
        <v>0.78740157480314965</v>
      </c>
      <c r="U193" s="50">
        <f>IF(MetaData!$F193="US",MetaData!U193,MetaData!U193/25.4)</f>
        <v>0.78740157480314965</v>
      </c>
      <c r="V193" s="50">
        <f>IF(MetaData!$F193="US",MetaData!V193,MetaData!V193/25.4)</f>
        <v>0.78740157480314965</v>
      </c>
      <c r="W193" s="52">
        <f>MetaData!W193</f>
        <v>16</v>
      </c>
      <c r="X193" s="50">
        <v>0.82677165354330717</v>
      </c>
      <c r="Y193" s="52">
        <f>MetaData!Y193</f>
        <v>3</v>
      </c>
      <c r="Z193" s="50">
        <f>IF(MetaData!$F193="US",MetaData!Z193,MetaData!Z193/25.4)</f>
        <v>0.82677165354330717</v>
      </c>
      <c r="AA193" s="52">
        <f>MetaData!AA193</f>
        <v>3</v>
      </c>
      <c r="AB193" s="102">
        <f>MetaData!AB193</f>
        <v>0</v>
      </c>
      <c r="AC193" s="98">
        <f>IF(MetaData!$F193="US",MetaData!AC193,MetaData!AC193/25.4)</f>
        <v>0</v>
      </c>
      <c r="AD193" s="98"/>
      <c r="AE193" s="51">
        <f>MetaData!AE193</f>
        <v>3.1379999999999998E-2</v>
      </c>
      <c r="AF193" s="50">
        <f>IF(MetaData!$F193="US",MetaData!AF193,MetaData!AF193/6.89476)</f>
        <v>68.312747651839956</v>
      </c>
      <c r="AG193" s="119">
        <f>IF(MetaData!$F193="US",MetaData!AG193*6.89476,MetaData!AG193)</f>
        <v>0</v>
      </c>
      <c r="AH193" s="50">
        <f>IF(MetaData!$F193="US",MetaData!AH193,MetaData!AH193/6.89476)</f>
        <v>68.312747651839956</v>
      </c>
      <c r="AI193" s="50">
        <f>IF(MetaData!$F193="US",MetaData!AI193,MetaData!AI193/6.89476)</f>
        <v>68.312747651839956</v>
      </c>
      <c r="AJ193" s="119">
        <f>IF(MetaData!$F193="US",MetaData!AJ193*6.89476,MetaData!AJ193)</f>
        <v>0</v>
      </c>
      <c r="AK193" s="119">
        <f>IF(MetaData!$F193="US",MetaData!AK193*6.89476,MetaData!AK193)</f>
        <v>0</v>
      </c>
      <c r="AL193" s="117">
        <f>MetaData!AL193</f>
        <v>0</v>
      </c>
      <c r="AM193" s="117" t="str">
        <f>MetaData!AM193</f>
        <v>UJ</v>
      </c>
      <c r="AN193" s="52">
        <f>MetaData!AN193</f>
        <v>3</v>
      </c>
      <c r="AO193" s="102" t="str">
        <f>MetaData!AO193</f>
        <v>Ribbed</v>
      </c>
      <c r="AP193" s="50">
        <f>IF(MetaData!$F193="US",MetaData!AP193,MetaData!AP193/25.4)</f>
        <v>0.35433070866141736</v>
      </c>
      <c r="AQ193" s="117">
        <f>MetaData!AQ193</f>
        <v>0</v>
      </c>
      <c r="AR193" s="50">
        <f>IF(MetaData!$F193="US",MetaData!AR193,MetaData!AR193/25.4)</f>
        <v>4.7244094488188981</v>
      </c>
      <c r="AS193" s="120">
        <f>IF(MetaData!$F193="US",MetaData!AS193,MetaData!AS193/25.4)</f>
        <v>0</v>
      </c>
      <c r="AT193" s="117">
        <f>MetaData!AT193</f>
        <v>0</v>
      </c>
      <c r="AU193" s="120">
        <f>IF(MetaData!$F193="US",MetaData!AU193,MetaData!AU193/25.4)</f>
        <v>0</v>
      </c>
      <c r="AV193" s="59">
        <f>MetaData!AV193</f>
        <v>3.9740625000000002E-3</v>
      </c>
      <c r="AW193" s="59"/>
      <c r="AX193" s="55">
        <f>IF(MetaData!$F193="US",MetaData!AX193,MetaData!AX193/6.89476)</f>
        <v>44.236492640788079</v>
      </c>
      <c r="AY193" s="119">
        <f>IF(MetaData!$F193="US",MetaData!AY193,MetaData!AY193/6.89476)</f>
        <v>0</v>
      </c>
      <c r="AZ193" s="119">
        <f>MetaData!AZ193</f>
        <v>0</v>
      </c>
      <c r="BA193" s="115"/>
      <c r="BB193" s="115"/>
      <c r="BC193" s="115"/>
      <c r="BD193" s="115"/>
      <c r="BE193" s="117">
        <f>MetaData!BE193</f>
        <v>0</v>
      </c>
      <c r="BF193" s="52">
        <f>MetaData!BF193</f>
        <v>1</v>
      </c>
    </row>
    <row r="194" spans="1:58" ht="15.75">
      <c r="A194" s="89">
        <f>MetaData!A194</f>
        <v>190</v>
      </c>
      <c r="B194" s="89">
        <f>MetaData!B194</f>
        <v>43</v>
      </c>
      <c r="C194" s="10">
        <f>MetaData!C194</f>
        <v>2</v>
      </c>
      <c r="D194" s="10" t="str">
        <f>MetaData!D194</f>
        <v>CF135/0.37</v>
      </c>
      <c r="E194" s="94" t="str">
        <f>MetaData!E194</f>
        <v>Lukkunaprasit&amp;Sittipunt 2004</v>
      </c>
      <c r="F194" s="12" t="s">
        <v>3</v>
      </c>
      <c r="G194" s="14" t="str">
        <f>MetaData!G194</f>
        <v>C</v>
      </c>
      <c r="H194" s="14" t="str">
        <f>MetaData!H194</f>
        <v>S</v>
      </c>
      <c r="I194" s="50">
        <f>IF(MetaData!$F194="US",MetaData!I194,MetaData!I194/6.89476)</f>
        <v>4.4236492640788079</v>
      </c>
      <c r="J194" s="92">
        <f>IF(MetaData!$F194="US",MetaData!J194,MetaData!J194/6.89476)</f>
        <v>0</v>
      </c>
      <c r="K194" s="92">
        <f>IF(MetaData!$F194="US",MetaData!K194,MetaData!K194/6.89476)</f>
        <v>0</v>
      </c>
      <c r="L194" s="50">
        <f>IF(MetaData!$F194="US",MetaData!L194,MetaData!L194/4.448)</f>
        <v>405.93525179856107</v>
      </c>
      <c r="M194" s="117">
        <f>MetaData!M194</f>
        <v>4</v>
      </c>
      <c r="N194" s="53">
        <f>IF(MetaData!$F194="US",MetaData!N194,MetaData!N194/25.4)</f>
        <v>15.748031496062993</v>
      </c>
      <c r="O194" s="53">
        <f>IF(MetaData!$F194="US",MetaData!O194,MetaData!O194/25.4)</f>
        <v>15.748031496062993</v>
      </c>
      <c r="P194" s="53">
        <f>IF(MetaData!$F194="US",MetaData!P194,MetaData!P194/25.4)</f>
        <v>59.055118110236222</v>
      </c>
      <c r="Q194" s="53">
        <f>IF(MetaData!$F194="US",MetaData!Q194,MetaData!Q194/25.4)</f>
        <v>0</v>
      </c>
      <c r="R194" s="118"/>
      <c r="S194" s="54">
        <f t="shared" si="2"/>
        <v>248.00049600099203</v>
      </c>
      <c r="T194" s="50">
        <f>IF(MetaData!$F194="US",MetaData!T194,MetaData!T194/25.4)</f>
        <v>0.78740157480314965</v>
      </c>
      <c r="U194" s="50">
        <f>IF(MetaData!$F194="US",MetaData!U194,MetaData!U194/25.4)</f>
        <v>0.78740157480314965</v>
      </c>
      <c r="V194" s="50">
        <f>IF(MetaData!$F194="US",MetaData!V194,MetaData!V194/25.4)</f>
        <v>0.78740157480314965</v>
      </c>
      <c r="W194" s="52">
        <f>MetaData!W194</f>
        <v>16</v>
      </c>
      <c r="X194" s="50">
        <v>0.82677165354330717</v>
      </c>
      <c r="Y194" s="52">
        <f>MetaData!Y194</f>
        <v>3</v>
      </c>
      <c r="Z194" s="50">
        <f>IF(MetaData!$F194="US",MetaData!Z194,MetaData!Z194/25.4)</f>
        <v>0.82677165354330717</v>
      </c>
      <c r="AA194" s="52">
        <f>MetaData!AA194</f>
        <v>3</v>
      </c>
      <c r="AB194" s="102">
        <f>MetaData!AB194</f>
        <v>0</v>
      </c>
      <c r="AC194" s="98">
        <f>IF(MetaData!$F194="US",MetaData!AC194,MetaData!AC194/25.4)</f>
        <v>0</v>
      </c>
      <c r="AD194" s="98"/>
      <c r="AE194" s="51">
        <f>MetaData!AE194</f>
        <v>3.1379999999999998E-2</v>
      </c>
      <c r="AF194" s="50">
        <f>IF(MetaData!$F194="US",MetaData!AF194,MetaData!AF194/6.89476)</f>
        <v>68.892898374997827</v>
      </c>
      <c r="AG194" s="119">
        <f>IF(MetaData!$F194="US",MetaData!AG194*6.89476,MetaData!AG194)</f>
        <v>0</v>
      </c>
      <c r="AH194" s="50">
        <f>IF(MetaData!$F194="US",MetaData!AH194,MetaData!AH194/6.89476)</f>
        <v>68.892898374997827</v>
      </c>
      <c r="AI194" s="50">
        <f>IF(MetaData!$F194="US",MetaData!AI194,MetaData!AI194/6.89476)</f>
        <v>68.892898374997827</v>
      </c>
      <c r="AJ194" s="119">
        <f>IF(MetaData!$F194="US",MetaData!AJ194*6.89476,MetaData!AJ194)</f>
        <v>0</v>
      </c>
      <c r="AK194" s="119">
        <f>IF(MetaData!$F194="US",MetaData!AK194*6.89476,MetaData!AK194)</f>
        <v>0</v>
      </c>
      <c r="AL194" s="117">
        <f>MetaData!AL194</f>
        <v>0</v>
      </c>
      <c r="AM194" s="117" t="str">
        <f>MetaData!AM194</f>
        <v>UJ</v>
      </c>
      <c r="AN194" s="52">
        <f>MetaData!AN194</f>
        <v>3</v>
      </c>
      <c r="AO194" s="102" t="str">
        <f>MetaData!AO194</f>
        <v>Ribbed</v>
      </c>
      <c r="AP194" s="50">
        <f>IF(MetaData!$F194="US",MetaData!AP194,MetaData!AP194/25.4)</f>
        <v>0.35433070866141736</v>
      </c>
      <c r="AQ194" s="117">
        <f>MetaData!AQ194</f>
        <v>0</v>
      </c>
      <c r="AR194" s="50">
        <f>IF(MetaData!$F194="US",MetaData!AR194,MetaData!AR194/25.4)</f>
        <v>4.7244094488188981</v>
      </c>
      <c r="AS194" s="120">
        <f>IF(MetaData!$F194="US",MetaData!AS194,MetaData!AS194/25.4)</f>
        <v>0</v>
      </c>
      <c r="AT194" s="117">
        <f>MetaData!AT194</f>
        <v>0</v>
      </c>
      <c r="AU194" s="120">
        <f>IF(MetaData!$F194="US",MetaData!AU194,MetaData!AU194/25.4)</f>
        <v>0</v>
      </c>
      <c r="AV194" s="59">
        <f>MetaData!AV194</f>
        <v>3.9740625000000002E-3</v>
      </c>
      <c r="AW194" s="59"/>
      <c r="AX194" s="55">
        <f>IF(MetaData!$F194="US",MetaData!AX194,MetaData!AX194/6.89476)</f>
        <v>46.121982491051178</v>
      </c>
      <c r="AY194" s="119">
        <f>IF(MetaData!$F194="US",MetaData!AY194,MetaData!AY194/6.89476)</f>
        <v>0</v>
      </c>
      <c r="AZ194" s="119">
        <f>MetaData!AZ194</f>
        <v>0</v>
      </c>
      <c r="BA194" s="115"/>
      <c r="BB194" s="115"/>
      <c r="BC194" s="115"/>
      <c r="BD194" s="115"/>
      <c r="BE194" s="117">
        <f>MetaData!BE194</f>
        <v>0</v>
      </c>
      <c r="BF194" s="52">
        <f>MetaData!BF194</f>
        <v>1</v>
      </c>
    </row>
    <row r="195" spans="1:58" ht="15.75">
      <c r="A195" s="89">
        <f>MetaData!A195</f>
        <v>191</v>
      </c>
      <c r="B195" s="89">
        <f>MetaData!B195</f>
        <v>43</v>
      </c>
      <c r="C195" s="10">
        <f>MetaData!C195</f>
        <v>3</v>
      </c>
      <c r="D195" s="10" t="str">
        <f>MetaData!D195</f>
        <v>CFL90/0.30</v>
      </c>
      <c r="E195" s="94" t="str">
        <f>MetaData!E195</f>
        <v>Lukkunaprasit&amp;Sittipunt 2005</v>
      </c>
      <c r="F195" s="12" t="s">
        <v>3</v>
      </c>
      <c r="G195" s="14" t="str">
        <f>MetaData!G195</f>
        <v>C</v>
      </c>
      <c r="H195" s="14" t="str">
        <f>MetaData!H195</f>
        <v>S</v>
      </c>
      <c r="I195" s="50">
        <f>IF(MetaData!$F195="US",MetaData!I195,MetaData!I195/6.89476)</f>
        <v>4.5976944810261706</v>
      </c>
      <c r="J195" s="92">
        <f>IF(MetaData!$F195="US",MetaData!J195,MetaData!J195/6.89476)</f>
        <v>0</v>
      </c>
      <c r="K195" s="92">
        <f>IF(MetaData!$F195="US",MetaData!K195,MetaData!K195/6.89476)</f>
        <v>0</v>
      </c>
      <c r="L195" s="50">
        <f>IF(MetaData!$F195="US",MetaData!L195,MetaData!L195/4.448)</f>
        <v>342.08633093525174</v>
      </c>
      <c r="M195" s="117">
        <f>MetaData!M195</f>
        <v>4</v>
      </c>
      <c r="N195" s="53">
        <f>IF(MetaData!$F195="US",MetaData!N195,MetaData!N195/25.4)</f>
        <v>15.748031496062993</v>
      </c>
      <c r="O195" s="53">
        <f>IF(MetaData!$F195="US",MetaData!O195,MetaData!O195/25.4)</f>
        <v>15.748031496062993</v>
      </c>
      <c r="P195" s="53">
        <f>IF(MetaData!$F195="US",MetaData!P195,MetaData!P195/25.4)</f>
        <v>59.055118110236222</v>
      </c>
      <c r="Q195" s="53">
        <f>IF(MetaData!$F195="US",MetaData!Q195,MetaData!Q195/25.4)</f>
        <v>0</v>
      </c>
      <c r="R195" s="118"/>
      <c r="S195" s="54">
        <f t="shared" si="2"/>
        <v>248.00049600099203</v>
      </c>
      <c r="T195" s="50">
        <f>IF(MetaData!$F195="US",MetaData!T195,MetaData!T195/25.4)</f>
        <v>0.78740157480314965</v>
      </c>
      <c r="U195" s="50">
        <f>IF(MetaData!$F195="US",MetaData!U195,MetaData!U195/25.4)</f>
        <v>0.78740157480314965</v>
      </c>
      <c r="V195" s="50">
        <f>IF(MetaData!$F195="US",MetaData!V195,MetaData!V195/25.4)</f>
        <v>0.78740157480314965</v>
      </c>
      <c r="W195" s="52">
        <f>MetaData!W195</f>
        <v>16</v>
      </c>
      <c r="X195" s="50">
        <v>0.82677165354330717</v>
      </c>
      <c r="Y195" s="52">
        <f>MetaData!Y195</f>
        <v>3</v>
      </c>
      <c r="Z195" s="50">
        <f>IF(MetaData!$F195="US",MetaData!Z195,MetaData!Z195/25.4)</f>
        <v>0.82677165354330717</v>
      </c>
      <c r="AA195" s="52">
        <f>MetaData!AA195</f>
        <v>3</v>
      </c>
      <c r="AB195" s="102">
        <f>MetaData!AB195</f>
        <v>0</v>
      </c>
      <c r="AC195" s="98">
        <f>IF(MetaData!$F195="US",MetaData!AC195,MetaData!AC195/25.4)</f>
        <v>0</v>
      </c>
      <c r="AD195" s="98"/>
      <c r="AE195" s="51">
        <f>MetaData!AE195</f>
        <v>3.1379999999999998E-2</v>
      </c>
      <c r="AF195" s="50">
        <f>IF(MetaData!$F195="US",MetaData!AF195,MetaData!AF195/6.89476)</f>
        <v>68.312747651839956</v>
      </c>
      <c r="AG195" s="119">
        <f>IF(MetaData!$F195="US",MetaData!AG195*6.89476,MetaData!AG195)</f>
        <v>0</v>
      </c>
      <c r="AH195" s="50">
        <f>IF(MetaData!$F195="US",MetaData!AH195,MetaData!AH195/6.89476)</f>
        <v>68.312747651839956</v>
      </c>
      <c r="AI195" s="50">
        <f>IF(MetaData!$F195="US",MetaData!AI195,MetaData!AI195/6.89476)</f>
        <v>68.312747651839956</v>
      </c>
      <c r="AJ195" s="119">
        <f>IF(MetaData!$F195="US",MetaData!AJ195*6.89476,MetaData!AJ195)</f>
        <v>0</v>
      </c>
      <c r="AK195" s="119">
        <f>IF(MetaData!$F195="US",MetaData!AK195*6.89476,MetaData!AK195)</f>
        <v>0</v>
      </c>
      <c r="AL195" s="117">
        <f>MetaData!AL195</f>
        <v>0</v>
      </c>
      <c r="AM195" s="117" t="str">
        <f>MetaData!AM195</f>
        <v>UJ</v>
      </c>
      <c r="AN195" s="52">
        <f>MetaData!AN195</f>
        <v>3</v>
      </c>
      <c r="AO195" s="102" t="str">
        <f>MetaData!AO195</f>
        <v>Ribbed</v>
      </c>
      <c r="AP195" s="50">
        <f>IF(MetaData!$F195="US",MetaData!AP195,MetaData!AP195/25.4)</f>
        <v>0.35433070866141736</v>
      </c>
      <c r="AQ195" s="117">
        <f>MetaData!AQ195</f>
        <v>0</v>
      </c>
      <c r="AR195" s="50">
        <f>IF(MetaData!$F195="US",MetaData!AR195,MetaData!AR195/25.4)</f>
        <v>4.7244094488188981</v>
      </c>
      <c r="AS195" s="120">
        <f>IF(MetaData!$F195="US",MetaData!AS195,MetaData!AS195/25.4)</f>
        <v>0</v>
      </c>
      <c r="AT195" s="117">
        <f>MetaData!AT195</f>
        <v>0</v>
      </c>
      <c r="AU195" s="120">
        <f>IF(MetaData!$F195="US",MetaData!AU195,MetaData!AU195/25.4)</f>
        <v>0</v>
      </c>
      <c r="AV195" s="59">
        <f>MetaData!AV195</f>
        <v>3.9740625000000002E-3</v>
      </c>
      <c r="AW195" s="59"/>
      <c r="AX195" s="55">
        <f>IF(MetaData!$F195="US",MetaData!AX195,MetaData!AX195/6.89476)</f>
        <v>44.38153032157755</v>
      </c>
      <c r="AY195" s="119">
        <f>IF(MetaData!$F195="US",MetaData!AY195,MetaData!AY195/6.89476)</f>
        <v>0</v>
      </c>
      <c r="AZ195" s="119">
        <f>MetaData!AZ195</f>
        <v>0</v>
      </c>
      <c r="BA195" s="115"/>
      <c r="BB195" s="115"/>
      <c r="BC195" s="115"/>
      <c r="BD195" s="115"/>
      <c r="BE195" s="117">
        <f>MetaData!BE195</f>
        <v>0</v>
      </c>
      <c r="BF195" s="52">
        <f>MetaData!BF195</f>
        <v>3</v>
      </c>
    </row>
    <row r="196" spans="1:58" ht="15.75">
      <c r="A196" s="89">
        <f>MetaData!A196</f>
        <v>192</v>
      </c>
      <c r="B196" s="89">
        <f>MetaData!B196</f>
        <v>43</v>
      </c>
      <c r="C196" s="10">
        <f>MetaData!C196</f>
        <v>4</v>
      </c>
      <c r="D196" s="10" t="str">
        <f>MetaData!D196</f>
        <v>CFL90/0.37</v>
      </c>
      <c r="E196" s="94" t="str">
        <f>MetaData!E196</f>
        <v>Lukkunaprasit&amp;Sittipunt 2006</v>
      </c>
      <c r="F196" s="12" t="s">
        <v>3</v>
      </c>
      <c r="G196" s="14" t="str">
        <f>MetaData!G196</f>
        <v>C</v>
      </c>
      <c r="H196" s="14" t="str">
        <f>MetaData!H196</f>
        <v>S</v>
      </c>
      <c r="I196" s="50">
        <f>IF(MetaData!$F196="US",MetaData!I196,MetaData!I196/6.89476)</f>
        <v>4.6992208575787986</v>
      </c>
      <c r="J196" s="92">
        <f>IF(MetaData!$F196="US",MetaData!J196,MetaData!J196/6.89476)</f>
        <v>0</v>
      </c>
      <c r="K196" s="92">
        <f>IF(MetaData!$F196="US",MetaData!K196,MetaData!K196/6.89476)</f>
        <v>0</v>
      </c>
      <c r="L196" s="50">
        <f>IF(MetaData!$F196="US",MetaData!L196,MetaData!L196/4.448)</f>
        <v>431.22302158273374</v>
      </c>
      <c r="M196" s="117">
        <f>MetaData!M196</f>
        <v>4</v>
      </c>
      <c r="N196" s="53">
        <f>IF(MetaData!$F196="US",MetaData!N196,MetaData!N196/25.4)</f>
        <v>15.748031496062993</v>
      </c>
      <c r="O196" s="53">
        <f>IF(MetaData!$F196="US",MetaData!O196,MetaData!O196/25.4)</f>
        <v>15.748031496062993</v>
      </c>
      <c r="P196" s="53">
        <f>IF(MetaData!$F196="US",MetaData!P196,MetaData!P196/25.4)</f>
        <v>59.055118110236222</v>
      </c>
      <c r="Q196" s="53">
        <f>IF(MetaData!$F196="US",MetaData!Q196,MetaData!Q196/25.4)</f>
        <v>0</v>
      </c>
      <c r="R196" s="118"/>
      <c r="S196" s="54">
        <f t="shared" si="2"/>
        <v>248.00049600099203</v>
      </c>
      <c r="T196" s="50">
        <f>IF(MetaData!$F196="US",MetaData!T196,MetaData!T196/25.4)</f>
        <v>0.78740157480314965</v>
      </c>
      <c r="U196" s="50">
        <f>IF(MetaData!$F196="US",MetaData!U196,MetaData!U196/25.4)</f>
        <v>0.78740157480314965</v>
      </c>
      <c r="V196" s="50">
        <f>IF(MetaData!$F196="US",MetaData!V196,MetaData!V196/25.4)</f>
        <v>0.78740157480314965</v>
      </c>
      <c r="W196" s="52">
        <f>MetaData!W196</f>
        <v>16</v>
      </c>
      <c r="X196" s="50">
        <v>0.82677165354330717</v>
      </c>
      <c r="Y196" s="52">
        <f>MetaData!Y196</f>
        <v>3</v>
      </c>
      <c r="Z196" s="50">
        <f>IF(MetaData!$F196="US",MetaData!Z196,MetaData!Z196/25.4)</f>
        <v>0.82677165354330717</v>
      </c>
      <c r="AA196" s="52">
        <f>MetaData!AA196</f>
        <v>3</v>
      </c>
      <c r="AB196" s="102">
        <f>MetaData!AB196</f>
        <v>0</v>
      </c>
      <c r="AC196" s="98">
        <f>IF(MetaData!$F196="US",MetaData!AC196,MetaData!AC196/25.4)</f>
        <v>0</v>
      </c>
      <c r="AD196" s="98"/>
      <c r="AE196" s="51">
        <f>MetaData!AE196</f>
        <v>3.1379999999999998E-2</v>
      </c>
      <c r="AF196" s="50">
        <f>IF(MetaData!$F196="US",MetaData!AF196,MetaData!AF196/6.89476)</f>
        <v>68.312747651839956</v>
      </c>
      <c r="AG196" s="119">
        <f>IF(MetaData!$F196="US",MetaData!AG196*6.89476,MetaData!AG196)</f>
        <v>0</v>
      </c>
      <c r="AH196" s="50">
        <f>IF(MetaData!$F196="US",MetaData!AH196,MetaData!AH196/6.89476)</f>
        <v>68.312747651839956</v>
      </c>
      <c r="AI196" s="50">
        <f>IF(MetaData!$F196="US",MetaData!AI196,MetaData!AI196/6.89476)</f>
        <v>68.312747651839956</v>
      </c>
      <c r="AJ196" s="119">
        <f>IF(MetaData!$F196="US",MetaData!AJ196*6.89476,MetaData!AJ196)</f>
        <v>0</v>
      </c>
      <c r="AK196" s="119">
        <f>IF(MetaData!$F196="US",MetaData!AK196*6.89476,MetaData!AK196)</f>
        <v>0</v>
      </c>
      <c r="AL196" s="117">
        <f>MetaData!AL196</f>
        <v>0</v>
      </c>
      <c r="AM196" s="117" t="str">
        <f>MetaData!AM196</f>
        <v>UJ</v>
      </c>
      <c r="AN196" s="52">
        <f>MetaData!AN196</f>
        <v>3</v>
      </c>
      <c r="AO196" s="102" t="str">
        <f>MetaData!AO196</f>
        <v>Ribbed</v>
      </c>
      <c r="AP196" s="50">
        <f>IF(MetaData!$F196="US",MetaData!AP196,MetaData!AP196/25.4)</f>
        <v>0.35433070866141736</v>
      </c>
      <c r="AQ196" s="117">
        <f>MetaData!AQ196</f>
        <v>0</v>
      </c>
      <c r="AR196" s="50">
        <f>IF(MetaData!$F196="US",MetaData!AR196,MetaData!AR196/25.4)</f>
        <v>4.7244094488188981</v>
      </c>
      <c r="AS196" s="120">
        <f>IF(MetaData!$F196="US",MetaData!AS196,MetaData!AS196/25.4)</f>
        <v>0</v>
      </c>
      <c r="AT196" s="117">
        <f>MetaData!AT196</f>
        <v>0</v>
      </c>
      <c r="AU196" s="120">
        <f>IF(MetaData!$F196="US",MetaData!AU196,MetaData!AU196/25.4)</f>
        <v>0</v>
      </c>
      <c r="AV196" s="59">
        <f>MetaData!AV196</f>
        <v>3.9740625000000002E-3</v>
      </c>
      <c r="AW196" s="59"/>
      <c r="AX196" s="55">
        <f>IF(MetaData!$F196="US",MetaData!AX196,MetaData!AX196/6.89476)</f>
        <v>43.076191194472322</v>
      </c>
      <c r="AY196" s="119">
        <f>IF(MetaData!$F196="US",MetaData!AY196,MetaData!AY196/6.89476)</f>
        <v>0</v>
      </c>
      <c r="AZ196" s="119">
        <f>MetaData!AZ196</f>
        <v>0</v>
      </c>
      <c r="BA196" s="115"/>
      <c r="BB196" s="115"/>
      <c r="BC196" s="115"/>
      <c r="BD196" s="115"/>
      <c r="BE196" s="117">
        <f>MetaData!BE196</f>
        <v>0</v>
      </c>
      <c r="BF196" s="52">
        <f>MetaData!BF196</f>
        <v>3</v>
      </c>
    </row>
    <row r="197" spans="1:58" ht="15.75">
      <c r="A197" s="89">
        <f>MetaData!A197</f>
        <v>193</v>
      </c>
      <c r="B197" s="89">
        <f>MetaData!B197</f>
        <v>44</v>
      </c>
      <c r="C197" s="10">
        <f>MetaData!C197</f>
        <v>1</v>
      </c>
      <c r="D197" s="10" t="str">
        <f>MetaData!D197</f>
        <v xml:space="preserve"> 2SLH18</v>
      </c>
      <c r="E197" s="94" t="str">
        <f>MetaData!E197</f>
        <v>Lynn et al. (1996)</v>
      </c>
      <c r="F197" s="12" t="s">
        <v>3</v>
      </c>
      <c r="G197" s="14" t="str">
        <f>MetaData!G197</f>
        <v>C</v>
      </c>
      <c r="H197" s="14" t="str">
        <f>MetaData!H197</f>
        <v>S</v>
      </c>
      <c r="I197" s="50">
        <f>IF(MetaData!$F197="US",MetaData!I197,MetaData!I197/6.89476)</f>
        <v>4.8007472341314275</v>
      </c>
      <c r="J197" s="92">
        <f>IF(MetaData!$F197="US",MetaData!J197,MetaData!J197/6.89476)</f>
        <v>0</v>
      </c>
      <c r="K197" s="92">
        <f>IF(MetaData!$F197="US",MetaData!K197,MetaData!K197/6.89476)</f>
        <v>0</v>
      </c>
      <c r="L197" s="50">
        <f>IF(MetaData!$F197="US",MetaData!L197,MetaData!L197/4.448)</f>
        <v>113.0845323741007</v>
      </c>
      <c r="M197" s="117">
        <f>MetaData!M197</f>
        <v>2</v>
      </c>
      <c r="N197" s="53">
        <f>IF(MetaData!$F197="US",MetaData!N197,MetaData!N197/25.4)</f>
        <v>18</v>
      </c>
      <c r="O197" s="53">
        <f>IF(MetaData!$F197="US",MetaData!O197,MetaData!O197/25.4)</f>
        <v>18</v>
      </c>
      <c r="P197" s="53">
        <f>IF(MetaData!$F197="US",MetaData!P197,MetaData!P197/25.4)</f>
        <v>58.000000000000007</v>
      </c>
      <c r="Q197" s="53">
        <f>IF(MetaData!$F197="US",MetaData!Q197,MetaData!Q197/25.4)</f>
        <v>20</v>
      </c>
      <c r="R197" s="118"/>
      <c r="S197" s="54">
        <f t="shared" si="2"/>
        <v>324</v>
      </c>
      <c r="T197" s="50">
        <f>IF(MetaData!$F197="US",MetaData!T197,MetaData!T197/25.4)</f>
        <v>1</v>
      </c>
      <c r="U197" s="50">
        <f>IF(MetaData!$F197="US",MetaData!U197,MetaData!U197/25.4)</f>
        <v>1</v>
      </c>
      <c r="V197" s="50">
        <f>IF(MetaData!$F197="US",MetaData!V197,MetaData!V197/25.4)</f>
        <v>1</v>
      </c>
      <c r="W197" s="52">
        <f>MetaData!W197</f>
        <v>8</v>
      </c>
      <c r="X197" s="50">
        <v>1.5000000000000002</v>
      </c>
      <c r="Y197" s="52">
        <f>MetaData!Y197</f>
        <v>1</v>
      </c>
      <c r="Z197" s="50">
        <f>IF(MetaData!$F197="US",MetaData!Z197,MetaData!Z197/25.4)</f>
        <v>1.5000000000000002</v>
      </c>
      <c r="AA197" s="52">
        <f>MetaData!AA197</f>
        <v>1</v>
      </c>
      <c r="AB197" s="102">
        <f>MetaData!AB197</f>
        <v>0</v>
      </c>
      <c r="AC197" s="98">
        <f>IF(MetaData!$F197="US",MetaData!AC197,MetaData!AC197/25.4)</f>
        <v>0</v>
      </c>
      <c r="AD197" s="98"/>
      <c r="AE197" s="51">
        <f>MetaData!AE197</f>
        <v>1.9400000000000001E-2</v>
      </c>
      <c r="AF197" s="50">
        <f>IF(MetaData!$F197="US",MetaData!AF197,MetaData!AF197/6.89476)</f>
        <v>48.007472341314276</v>
      </c>
      <c r="AG197" s="119">
        <f>IF(MetaData!$F197="US",MetaData!AG197*6.89476,MetaData!AG197)</f>
        <v>496</v>
      </c>
      <c r="AH197" s="50">
        <f>IF(MetaData!$F197="US",MetaData!AH197,MetaData!AH197/6.89476)</f>
        <v>48.007472341314276</v>
      </c>
      <c r="AI197" s="50">
        <f>IF(MetaData!$F197="US",MetaData!AI197,MetaData!AI197/6.89476)</f>
        <v>48.007472341314276</v>
      </c>
      <c r="AJ197" s="119">
        <f>IF(MetaData!$F197="US",MetaData!AJ197*6.89476,MetaData!AJ197)</f>
        <v>496</v>
      </c>
      <c r="AK197" s="119">
        <f>IF(MetaData!$F197="US",MetaData!AK197*6.89476,MetaData!AK197)</f>
        <v>496</v>
      </c>
      <c r="AL197" s="117">
        <f>MetaData!AL197</f>
        <v>275</v>
      </c>
      <c r="AM197" s="117" t="str">
        <f>MetaData!AM197</f>
        <v>R: Rectangular ties (around perimeter)</v>
      </c>
      <c r="AN197" s="52">
        <f>MetaData!AN197</f>
        <v>2</v>
      </c>
      <c r="AO197" s="102">
        <f>MetaData!AO197</f>
        <v>0</v>
      </c>
      <c r="AP197" s="50">
        <f>IF(MetaData!$F197="US",MetaData!AP197,MetaData!AP197/25.4)</f>
        <v>0.37401574803149606</v>
      </c>
      <c r="AQ197" s="117">
        <f>MetaData!AQ197</f>
        <v>3</v>
      </c>
      <c r="AR197" s="50">
        <f>IF(MetaData!$F197="US",MetaData!AR197,MetaData!AR197/25.4)</f>
        <v>18</v>
      </c>
      <c r="AS197" s="120">
        <f>IF(MetaData!$F197="US",MetaData!AS197,MetaData!AS197/25.4)</f>
        <v>0</v>
      </c>
      <c r="AT197" s="117">
        <f>MetaData!AT197</f>
        <v>0</v>
      </c>
      <c r="AU197" s="120">
        <f>IF(MetaData!$F197="US",MetaData!AU197,MetaData!AU197/25.4)</f>
        <v>0</v>
      </c>
      <c r="AV197" s="59">
        <f>MetaData!AV197</f>
        <v>6.7819509455229116E-4</v>
      </c>
      <c r="AW197" s="59"/>
      <c r="AX197" s="55">
        <f>IF(MetaData!$F197="US",MetaData!AX197,MetaData!AX197/6.89476)</f>
        <v>58.000568547708696</v>
      </c>
      <c r="AY197" s="119">
        <f>IF(MetaData!$F197="US",MetaData!AY197,MetaData!AY197/6.89476)</f>
        <v>80.931025880523762</v>
      </c>
      <c r="AZ197" s="119">
        <f>MetaData!AZ197</f>
        <v>275</v>
      </c>
      <c r="BA197" s="115"/>
      <c r="BB197" s="115"/>
      <c r="BC197" s="115"/>
      <c r="BD197" s="115"/>
      <c r="BE197" s="117">
        <f>MetaData!BE197</f>
        <v>0</v>
      </c>
      <c r="BF197" s="52">
        <f>MetaData!BF197</f>
        <v>3</v>
      </c>
    </row>
    <row r="198" spans="1:58" ht="15.75">
      <c r="A198" s="89">
        <f>MetaData!A198</f>
        <v>194</v>
      </c>
      <c r="B198" s="89">
        <f>MetaData!B198</f>
        <v>44</v>
      </c>
      <c r="C198" s="10">
        <f>MetaData!C198</f>
        <v>2</v>
      </c>
      <c r="D198" s="10" t="str">
        <f>MetaData!D198</f>
        <v>3SLH18</v>
      </c>
      <c r="E198" s="94" t="str">
        <f>MetaData!E198</f>
        <v>Lynn et al. (1996)</v>
      </c>
      <c r="F198" s="12" t="s">
        <v>3</v>
      </c>
      <c r="G198" s="14" t="str">
        <f>MetaData!G198</f>
        <v>C</v>
      </c>
      <c r="H198" s="14" t="str">
        <f>MetaData!H198</f>
        <v>S</v>
      </c>
      <c r="I198" s="50">
        <f>IF(MetaData!$F198="US",MetaData!I198,MetaData!I198/6.89476)</f>
        <v>3.9015136132367187</v>
      </c>
      <c r="J198" s="92">
        <f>IF(MetaData!$F198="US",MetaData!J198,MetaData!J198/6.89476)</f>
        <v>0</v>
      </c>
      <c r="K198" s="92">
        <f>IF(MetaData!$F198="US",MetaData!K198,MetaData!K198/6.89476)</f>
        <v>0</v>
      </c>
      <c r="L198" s="50">
        <f>IF(MetaData!$F198="US",MetaData!L198,MetaData!L198/4.448)</f>
        <v>113.0845323741007</v>
      </c>
      <c r="M198" s="117">
        <f>MetaData!M198</f>
        <v>2</v>
      </c>
      <c r="N198" s="53">
        <f>IF(MetaData!$F198="US",MetaData!N198,MetaData!N198/25.4)</f>
        <v>18</v>
      </c>
      <c r="O198" s="53">
        <f>IF(MetaData!$F198="US",MetaData!O198,MetaData!O198/25.4)</f>
        <v>18</v>
      </c>
      <c r="P198" s="53">
        <f>IF(MetaData!$F198="US",MetaData!P198,MetaData!P198/25.4)</f>
        <v>58.000000000000007</v>
      </c>
      <c r="Q198" s="53">
        <f>IF(MetaData!$F198="US",MetaData!Q198,MetaData!Q198/25.4)</f>
        <v>25</v>
      </c>
      <c r="R198" s="118"/>
      <c r="S198" s="54">
        <f t="shared" ref="S198:S261" si="3">N198*O198</f>
        <v>324</v>
      </c>
      <c r="T198" s="50">
        <f>IF(MetaData!$F198="US",MetaData!T198,MetaData!T198/25.4)</f>
        <v>1.2519685039370079</v>
      </c>
      <c r="U198" s="50">
        <f>IF(MetaData!$F198="US",MetaData!U198,MetaData!U198/25.4)</f>
        <v>1.2519685039370079</v>
      </c>
      <c r="V198" s="50">
        <f>IF(MetaData!$F198="US",MetaData!V198,MetaData!V198/25.4)</f>
        <v>1.2519685039370079</v>
      </c>
      <c r="W198" s="52">
        <f>MetaData!W198</f>
        <v>8</v>
      </c>
      <c r="X198" s="50">
        <v>1.5000000000000002</v>
      </c>
      <c r="Y198" s="52">
        <f>MetaData!Y198</f>
        <v>1</v>
      </c>
      <c r="Z198" s="50">
        <f>IF(MetaData!$F198="US",MetaData!Z198,MetaData!Z198/25.4)</f>
        <v>1.5000000000000002</v>
      </c>
      <c r="AA198" s="52">
        <f>MetaData!AA198</f>
        <v>1</v>
      </c>
      <c r="AB198" s="102">
        <f>MetaData!AB198</f>
        <v>0</v>
      </c>
      <c r="AC198" s="98">
        <f>IF(MetaData!$F198="US",MetaData!AC198,MetaData!AC198/25.4)</f>
        <v>0</v>
      </c>
      <c r="AD198" s="98"/>
      <c r="AE198" s="51">
        <f>MetaData!AE198</f>
        <v>3.0300000000000001E-2</v>
      </c>
      <c r="AF198" s="50">
        <f>IF(MetaData!$F198="US",MetaData!AF198,MetaData!AF198/6.89476)</f>
        <v>48.007472341314276</v>
      </c>
      <c r="AG198" s="119">
        <f>IF(MetaData!$F198="US",MetaData!AG198*6.89476,MetaData!AG198)</f>
        <v>496</v>
      </c>
      <c r="AH198" s="50">
        <f>IF(MetaData!$F198="US",MetaData!AH198,MetaData!AH198/6.89476)</f>
        <v>48.007472341314276</v>
      </c>
      <c r="AI198" s="50">
        <f>IF(MetaData!$F198="US",MetaData!AI198,MetaData!AI198/6.89476)</f>
        <v>48.007472341314276</v>
      </c>
      <c r="AJ198" s="119">
        <f>IF(MetaData!$F198="US",MetaData!AJ198*6.89476,MetaData!AJ198)</f>
        <v>496</v>
      </c>
      <c r="AK198" s="119">
        <f>IF(MetaData!$F198="US",MetaData!AK198*6.89476,MetaData!AK198)</f>
        <v>496</v>
      </c>
      <c r="AL198" s="117">
        <f>MetaData!AL198</f>
        <v>275</v>
      </c>
      <c r="AM198" s="117" t="str">
        <f>MetaData!AM198</f>
        <v>R: Rectangular ties (around perimeter)</v>
      </c>
      <c r="AN198" s="52">
        <f>MetaData!AN198</f>
        <v>2</v>
      </c>
      <c r="AO198" s="102">
        <f>MetaData!AO198</f>
        <v>0</v>
      </c>
      <c r="AP198" s="50">
        <f>IF(MetaData!$F198="US",MetaData!AP198,MetaData!AP198/25.4)</f>
        <v>0.37401574803149606</v>
      </c>
      <c r="AQ198" s="117">
        <f>MetaData!AQ198</f>
        <v>3</v>
      </c>
      <c r="AR198" s="50">
        <f>IF(MetaData!$F198="US",MetaData!AR198,MetaData!AR198/25.4)</f>
        <v>18</v>
      </c>
      <c r="AS198" s="120">
        <f>IF(MetaData!$F198="US",MetaData!AS198,MetaData!AS198/25.4)</f>
        <v>0</v>
      </c>
      <c r="AT198" s="117">
        <f>MetaData!AT198</f>
        <v>0</v>
      </c>
      <c r="AU198" s="120">
        <f>IF(MetaData!$F198="US",MetaData!AU198,MetaData!AU198/25.4)</f>
        <v>0</v>
      </c>
      <c r="AV198" s="59">
        <f>MetaData!AV198</f>
        <v>6.7819509455229116E-4</v>
      </c>
      <c r="AW198" s="59"/>
      <c r="AX198" s="55">
        <f>IF(MetaData!$F198="US",MetaData!AX198,MetaData!AX198/6.89476)</f>
        <v>58.000568547708696</v>
      </c>
      <c r="AY198" s="119">
        <f>IF(MetaData!$F198="US",MetaData!AY198,MetaData!AY198/6.89476)</f>
        <v>80.931025880523762</v>
      </c>
      <c r="AZ198" s="119">
        <f>MetaData!AZ198</f>
        <v>275</v>
      </c>
      <c r="BA198" s="115"/>
      <c r="BB198" s="115"/>
      <c r="BC198" s="115"/>
      <c r="BD198" s="115"/>
      <c r="BE198" s="117">
        <f>MetaData!BE198</f>
        <v>0</v>
      </c>
      <c r="BF198" s="52">
        <f>MetaData!BF198</f>
        <v>2</v>
      </c>
    </row>
    <row r="199" spans="1:58" ht="15.75">
      <c r="A199" s="89">
        <f>MetaData!A199</f>
        <v>195</v>
      </c>
      <c r="B199" s="89">
        <f>MetaData!B199</f>
        <v>44</v>
      </c>
      <c r="C199" s="10">
        <f>MetaData!C199</f>
        <v>3</v>
      </c>
      <c r="D199" s="10" t="str">
        <f>MetaData!D199</f>
        <v>3SMD12</v>
      </c>
      <c r="E199" s="94" t="str">
        <f>MetaData!E199</f>
        <v>Lynn et al. (1996)</v>
      </c>
      <c r="F199" s="12" t="s">
        <v>3</v>
      </c>
      <c r="G199" s="14" t="str">
        <f>MetaData!G199</f>
        <v>C</v>
      </c>
      <c r="H199" s="14" t="str">
        <f>MetaData!H199</f>
        <v>S</v>
      </c>
      <c r="I199" s="50">
        <f>IF(MetaData!$F199="US",MetaData!I199,MetaData!I199/6.89476)</f>
        <v>3.6984608601314624</v>
      </c>
      <c r="J199" s="92">
        <f>IF(MetaData!$F199="US",MetaData!J199,MetaData!J199/6.89476)</f>
        <v>0</v>
      </c>
      <c r="K199" s="92">
        <f>IF(MetaData!$F199="US",MetaData!K199,MetaData!K199/6.89476)</f>
        <v>0</v>
      </c>
      <c r="L199" s="50">
        <f>IF(MetaData!$F199="US",MetaData!L199,MetaData!L199/4.448)</f>
        <v>339.92805755395682</v>
      </c>
      <c r="M199" s="117">
        <f>MetaData!M199</f>
        <v>2</v>
      </c>
      <c r="N199" s="53">
        <f>IF(MetaData!$F199="US",MetaData!N199,MetaData!N199/25.4)</f>
        <v>18</v>
      </c>
      <c r="O199" s="53">
        <f>IF(MetaData!$F199="US",MetaData!O199,MetaData!O199/25.4)</f>
        <v>18</v>
      </c>
      <c r="P199" s="53">
        <f>IF(MetaData!$F199="US",MetaData!P199,MetaData!P199/25.4)</f>
        <v>58.000000000000007</v>
      </c>
      <c r="Q199" s="53">
        <f>IF(MetaData!$F199="US",MetaData!Q199,MetaData!Q199/25.4)</f>
        <v>25</v>
      </c>
      <c r="R199" s="118"/>
      <c r="S199" s="54">
        <f t="shared" si="3"/>
        <v>324</v>
      </c>
      <c r="T199" s="50">
        <f>IF(MetaData!$F199="US",MetaData!T199,MetaData!T199/25.4)</f>
        <v>1.2519685039370079</v>
      </c>
      <c r="U199" s="50">
        <f>IF(MetaData!$F199="US",MetaData!U199,MetaData!U199/25.4)</f>
        <v>1.2519685039370079</v>
      </c>
      <c r="V199" s="50">
        <f>IF(MetaData!$F199="US",MetaData!V199,MetaData!V199/25.4)</f>
        <v>1.2519685039370079</v>
      </c>
      <c r="W199" s="52">
        <f>MetaData!W199</f>
        <v>8</v>
      </c>
      <c r="X199" s="50">
        <v>1.5000000000000002</v>
      </c>
      <c r="Y199" s="52">
        <f>MetaData!Y199</f>
        <v>1</v>
      </c>
      <c r="Z199" s="50">
        <f>IF(MetaData!$F199="US",MetaData!Z199,MetaData!Z199/25.4)</f>
        <v>1.5000000000000002</v>
      </c>
      <c r="AA199" s="52">
        <f>MetaData!AA199</f>
        <v>1</v>
      </c>
      <c r="AB199" s="102">
        <f>MetaData!AB199</f>
        <v>0</v>
      </c>
      <c r="AC199" s="98">
        <f>IF(MetaData!$F199="US",MetaData!AC199,MetaData!AC199/25.4)</f>
        <v>0</v>
      </c>
      <c r="AD199" s="98"/>
      <c r="AE199" s="51">
        <f>MetaData!AE199</f>
        <v>3.0300000000000001E-2</v>
      </c>
      <c r="AF199" s="50">
        <f>IF(MetaData!$F199="US",MetaData!AF199,MetaData!AF199/6.89476)</f>
        <v>48.007472341314276</v>
      </c>
      <c r="AG199" s="119">
        <f>IF(MetaData!$F199="US",MetaData!AG199*6.89476,MetaData!AG199)</f>
        <v>496</v>
      </c>
      <c r="AH199" s="50">
        <f>IF(MetaData!$F199="US",MetaData!AH199,MetaData!AH199/6.89476)</f>
        <v>48.007472341314276</v>
      </c>
      <c r="AI199" s="50">
        <f>IF(MetaData!$F199="US",MetaData!AI199,MetaData!AI199/6.89476)</f>
        <v>48.007472341314276</v>
      </c>
      <c r="AJ199" s="119">
        <f>IF(MetaData!$F199="US",MetaData!AJ199*6.89476,MetaData!AJ199)</f>
        <v>496</v>
      </c>
      <c r="AK199" s="119">
        <f>IF(MetaData!$F199="US",MetaData!AK199*6.89476,MetaData!AK199)</f>
        <v>496</v>
      </c>
      <c r="AL199" s="117">
        <f>MetaData!AL199</f>
        <v>275</v>
      </c>
      <c r="AM199" s="117" t="str">
        <f>MetaData!AM199</f>
        <v>RD: Rectangular and diagonal ties</v>
      </c>
      <c r="AN199" s="52">
        <f>MetaData!AN199</f>
        <v>3.4</v>
      </c>
      <c r="AO199" s="102">
        <f>MetaData!AO199</f>
        <v>0</v>
      </c>
      <c r="AP199" s="50">
        <f>IF(MetaData!$F199="US",MetaData!AP199,MetaData!AP199/25.4)</f>
        <v>0.37401574803149606</v>
      </c>
      <c r="AQ199" s="117">
        <f>MetaData!AQ199</f>
        <v>4</v>
      </c>
      <c r="AR199" s="50">
        <f>IF(MetaData!$F199="US",MetaData!AR199,MetaData!AR199/25.4)</f>
        <v>12.000000000000002</v>
      </c>
      <c r="AS199" s="120">
        <f>IF(MetaData!$F199="US",MetaData!AS199,MetaData!AS199/25.4)</f>
        <v>0</v>
      </c>
      <c r="AT199" s="117">
        <f>MetaData!AT199</f>
        <v>0</v>
      </c>
      <c r="AU199" s="120">
        <f>IF(MetaData!$F199="US",MetaData!AU199,MetaData!AU199/25.4)</f>
        <v>0</v>
      </c>
      <c r="AV199" s="59">
        <f>MetaData!AV199</f>
        <v>1.7293974911083427E-3</v>
      </c>
      <c r="AW199" s="59"/>
      <c r="AX199" s="55">
        <f>IF(MetaData!$F199="US",MetaData!AX199,MetaData!AX199/6.89476)</f>
        <v>58.000568547708696</v>
      </c>
      <c r="AY199" s="119">
        <f>IF(MetaData!$F199="US",MetaData!AY199,MetaData!AY199/6.89476)</f>
        <v>80.931025880523762</v>
      </c>
      <c r="AZ199" s="119">
        <f>MetaData!AZ199</f>
        <v>275</v>
      </c>
      <c r="BA199" s="115"/>
      <c r="BB199" s="115"/>
      <c r="BC199" s="115"/>
      <c r="BD199" s="115"/>
      <c r="BE199" s="117">
        <f>MetaData!BE199</f>
        <v>0</v>
      </c>
      <c r="BF199" s="52">
        <f>MetaData!BF199</f>
        <v>3</v>
      </c>
    </row>
    <row r="200" spans="1:58" ht="15.75">
      <c r="A200" s="89">
        <f>MetaData!A200</f>
        <v>196</v>
      </c>
      <c r="B200" s="89">
        <f>MetaData!B200</f>
        <v>44</v>
      </c>
      <c r="C200" s="10">
        <f>MetaData!C200</f>
        <v>4</v>
      </c>
      <c r="D200" s="10" t="str">
        <f>MetaData!D200</f>
        <v>2CLH18</v>
      </c>
      <c r="E200" s="94" t="str">
        <f>MetaData!E200</f>
        <v>Lynn et al. (1996)</v>
      </c>
      <c r="F200" s="12" t="s">
        <v>3</v>
      </c>
      <c r="G200" s="14" t="str">
        <f>MetaData!G200</f>
        <v>C</v>
      </c>
      <c r="H200" s="14" t="str">
        <f>MetaData!H200</f>
        <v>S</v>
      </c>
      <c r="I200" s="50">
        <f>IF(MetaData!$F200="US",MetaData!I200,MetaData!I200/6.89476)</f>
        <v>4.8007472341314275</v>
      </c>
      <c r="J200" s="92">
        <f>IF(MetaData!$F200="US",MetaData!J200,MetaData!J200/6.89476)</f>
        <v>0</v>
      </c>
      <c r="K200" s="92">
        <f>IF(MetaData!$F200="US",MetaData!K200,MetaData!K200/6.89476)</f>
        <v>0</v>
      </c>
      <c r="L200" s="50">
        <f>IF(MetaData!$F200="US",MetaData!L200,MetaData!L200/4.448)</f>
        <v>113.0845323741007</v>
      </c>
      <c r="M200" s="117">
        <f>MetaData!M200</f>
        <v>2</v>
      </c>
      <c r="N200" s="53">
        <f>IF(MetaData!$F200="US",MetaData!N200,MetaData!N200/25.4)</f>
        <v>18</v>
      </c>
      <c r="O200" s="53">
        <f>IF(MetaData!$F200="US",MetaData!O200,MetaData!O200/25.4)</f>
        <v>18</v>
      </c>
      <c r="P200" s="53">
        <f>IF(MetaData!$F200="US",MetaData!P200,MetaData!P200/25.4)</f>
        <v>58.000000000000007</v>
      </c>
      <c r="Q200" s="53">
        <f>IF(MetaData!$F200="US",MetaData!Q200,MetaData!Q200/25.4)</f>
        <v>0</v>
      </c>
      <c r="R200" s="118"/>
      <c r="S200" s="54">
        <f t="shared" si="3"/>
        <v>324</v>
      </c>
      <c r="T200" s="50">
        <f>IF(MetaData!$F200="US",MetaData!T200,MetaData!T200/25.4)</f>
        <v>1</v>
      </c>
      <c r="U200" s="50">
        <f>IF(MetaData!$F200="US",MetaData!U200,MetaData!U200/25.4)</f>
        <v>1</v>
      </c>
      <c r="V200" s="50">
        <f>IF(MetaData!$F200="US",MetaData!V200,MetaData!V200/25.4)</f>
        <v>1</v>
      </c>
      <c r="W200" s="52">
        <f>MetaData!W200</f>
        <v>8</v>
      </c>
      <c r="X200" s="50">
        <v>1.5000000000000002</v>
      </c>
      <c r="Y200" s="52">
        <f>MetaData!Y200</f>
        <v>1</v>
      </c>
      <c r="Z200" s="50">
        <f>IF(MetaData!$F200="US",MetaData!Z200,MetaData!Z200/25.4)</f>
        <v>1.5000000000000002</v>
      </c>
      <c r="AA200" s="52">
        <f>MetaData!AA200</f>
        <v>1</v>
      </c>
      <c r="AB200" s="102">
        <f>MetaData!AB200</f>
        <v>0</v>
      </c>
      <c r="AC200" s="98">
        <f>IF(MetaData!$F200="US",MetaData!AC200,MetaData!AC200/25.4)</f>
        <v>0</v>
      </c>
      <c r="AD200" s="98"/>
      <c r="AE200" s="51">
        <f>MetaData!AE200</f>
        <v>1.9400000000000001E-2</v>
      </c>
      <c r="AF200" s="50">
        <f>IF(MetaData!$F200="US",MetaData!AF200,MetaData!AF200/6.89476)</f>
        <v>48.007472341314276</v>
      </c>
      <c r="AG200" s="119">
        <f>IF(MetaData!$F200="US",MetaData!AG200*6.89476,MetaData!AG200)</f>
        <v>496</v>
      </c>
      <c r="AH200" s="50">
        <f>IF(MetaData!$F200="US",MetaData!AH200,MetaData!AH200/6.89476)</f>
        <v>48.007472341314276</v>
      </c>
      <c r="AI200" s="50">
        <f>IF(MetaData!$F200="US",MetaData!AI200,MetaData!AI200/6.89476)</f>
        <v>48.007472341314276</v>
      </c>
      <c r="AJ200" s="119">
        <f>IF(MetaData!$F200="US",MetaData!AJ200*6.89476,MetaData!AJ200)</f>
        <v>496</v>
      </c>
      <c r="AK200" s="119">
        <f>IF(MetaData!$F200="US",MetaData!AK200*6.89476,MetaData!AK200)</f>
        <v>496</v>
      </c>
      <c r="AL200" s="117">
        <f>MetaData!AL200</f>
        <v>275</v>
      </c>
      <c r="AM200" s="117" t="str">
        <f>MetaData!AM200</f>
        <v>R: Rectangular ties (around perimeter)</v>
      </c>
      <c r="AN200" s="52">
        <f>MetaData!AN200</f>
        <v>2</v>
      </c>
      <c r="AO200" s="102">
        <f>MetaData!AO200</f>
        <v>0</v>
      </c>
      <c r="AP200" s="50">
        <f>IF(MetaData!$F200="US",MetaData!AP200,MetaData!AP200/25.4)</f>
        <v>0.37401574803149606</v>
      </c>
      <c r="AQ200" s="117">
        <f>MetaData!AQ200</f>
        <v>3</v>
      </c>
      <c r="AR200" s="50">
        <f>IF(MetaData!$F200="US",MetaData!AR200,MetaData!AR200/25.4)</f>
        <v>18</v>
      </c>
      <c r="AS200" s="120">
        <f>IF(MetaData!$F200="US",MetaData!AS200,MetaData!AS200/25.4)</f>
        <v>0</v>
      </c>
      <c r="AT200" s="117">
        <f>MetaData!AT200</f>
        <v>0</v>
      </c>
      <c r="AU200" s="120">
        <f>IF(MetaData!$F200="US",MetaData!AU200,MetaData!AU200/25.4)</f>
        <v>0</v>
      </c>
      <c r="AV200" s="59">
        <f>MetaData!AV200</f>
        <v>6.7819509455229116E-4</v>
      </c>
      <c r="AW200" s="59"/>
      <c r="AX200" s="55">
        <f>IF(MetaData!$F200="US",MetaData!AX200,MetaData!AX200/6.89476)</f>
        <v>58.000568547708696</v>
      </c>
      <c r="AY200" s="119">
        <f>IF(MetaData!$F200="US",MetaData!AY200,MetaData!AY200/6.89476)</f>
        <v>80.931025880523762</v>
      </c>
      <c r="AZ200" s="119">
        <f>MetaData!AZ200</f>
        <v>275</v>
      </c>
      <c r="BA200" s="115"/>
      <c r="BB200" s="115"/>
      <c r="BC200" s="115"/>
      <c r="BD200" s="115"/>
      <c r="BE200" s="117">
        <f>MetaData!BE200</f>
        <v>0</v>
      </c>
      <c r="BF200" s="52">
        <f>MetaData!BF200</f>
        <v>3</v>
      </c>
    </row>
    <row r="201" spans="1:58" ht="15.75">
      <c r="A201" s="89">
        <f>MetaData!A201</f>
        <v>197</v>
      </c>
      <c r="B201" s="89">
        <f>MetaData!B201</f>
        <v>44</v>
      </c>
      <c r="C201" s="10">
        <f>MetaData!C201</f>
        <v>5</v>
      </c>
      <c r="D201" s="10" t="str">
        <f>MetaData!D201</f>
        <v>2CMH18</v>
      </c>
      <c r="E201" s="94" t="str">
        <f>MetaData!E201</f>
        <v>Lynn et al. (1996)</v>
      </c>
      <c r="F201" s="12" t="s">
        <v>3</v>
      </c>
      <c r="G201" s="14" t="str">
        <f>MetaData!G201</f>
        <v>C</v>
      </c>
      <c r="H201" s="14" t="str">
        <f>MetaData!H201</f>
        <v>S</v>
      </c>
      <c r="I201" s="50">
        <f>IF(MetaData!$F201="US",MetaData!I201,MetaData!I201/6.89476)</f>
        <v>3.6984608601314624</v>
      </c>
      <c r="J201" s="92">
        <f>IF(MetaData!$F201="US",MetaData!J201,MetaData!J201/6.89476)</f>
        <v>0</v>
      </c>
      <c r="K201" s="92">
        <f>IF(MetaData!$F201="US",MetaData!K201,MetaData!K201/6.89476)</f>
        <v>0</v>
      </c>
      <c r="L201" s="50">
        <f>IF(MetaData!$F201="US",MetaData!L201,MetaData!L201/4.448)</f>
        <v>339.92805755395682</v>
      </c>
      <c r="M201" s="117">
        <f>MetaData!M201</f>
        <v>2</v>
      </c>
      <c r="N201" s="53">
        <f>IF(MetaData!$F201="US",MetaData!N201,MetaData!N201/25.4)</f>
        <v>18</v>
      </c>
      <c r="O201" s="53">
        <f>IF(MetaData!$F201="US",MetaData!O201,MetaData!O201/25.4)</f>
        <v>18</v>
      </c>
      <c r="P201" s="53">
        <f>IF(MetaData!$F201="US",MetaData!P201,MetaData!P201/25.4)</f>
        <v>58.000000000000007</v>
      </c>
      <c r="Q201" s="53">
        <f>IF(MetaData!$F201="US",MetaData!Q201,MetaData!Q201/25.4)</f>
        <v>0</v>
      </c>
      <c r="R201" s="118"/>
      <c r="S201" s="54">
        <f t="shared" si="3"/>
        <v>324</v>
      </c>
      <c r="T201" s="50">
        <f>IF(MetaData!$F201="US",MetaData!T201,MetaData!T201/25.4)</f>
        <v>1</v>
      </c>
      <c r="U201" s="50">
        <f>IF(MetaData!$F201="US",MetaData!U201,MetaData!U201/25.4)</f>
        <v>1</v>
      </c>
      <c r="V201" s="50">
        <f>IF(MetaData!$F201="US",MetaData!V201,MetaData!V201/25.4)</f>
        <v>1</v>
      </c>
      <c r="W201" s="52">
        <f>MetaData!W201</f>
        <v>8</v>
      </c>
      <c r="X201" s="50">
        <v>1.5000000000000002</v>
      </c>
      <c r="Y201" s="52">
        <f>MetaData!Y201</f>
        <v>1</v>
      </c>
      <c r="Z201" s="50">
        <f>IF(MetaData!$F201="US",MetaData!Z201,MetaData!Z201/25.4)</f>
        <v>1.5000000000000002</v>
      </c>
      <c r="AA201" s="52">
        <f>MetaData!AA201</f>
        <v>1</v>
      </c>
      <c r="AB201" s="102">
        <f>MetaData!AB201</f>
        <v>0</v>
      </c>
      <c r="AC201" s="98">
        <f>IF(MetaData!$F201="US",MetaData!AC201,MetaData!AC201/25.4)</f>
        <v>0</v>
      </c>
      <c r="AD201" s="98"/>
      <c r="AE201" s="51">
        <f>MetaData!AE201</f>
        <v>1.9400000000000001E-2</v>
      </c>
      <c r="AF201" s="50">
        <f>IF(MetaData!$F201="US",MetaData!AF201,MetaData!AF201/6.89476)</f>
        <v>48.007472341314276</v>
      </c>
      <c r="AG201" s="119">
        <f>IF(MetaData!$F201="US",MetaData!AG201*6.89476,MetaData!AG201)</f>
        <v>496</v>
      </c>
      <c r="AH201" s="50">
        <f>IF(MetaData!$F201="US",MetaData!AH201,MetaData!AH201/6.89476)</f>
        <v>48.007472341314276</v>
      </c>
      <c r="AI201" s="50">
        <f>IF(MetaData!$F201="US",MetaData!AI201,MetaData!AI201/6.89476)</f>
        <v>48.007472341314276</v>
      </c>
      <c r="AJ201" s="119">
        <f>IF(MetaData!$F201="US",MetaData!AJ201*6.89476,MetaData!AJ201)</f>
        <v>496</v>
      </c>
      <c r="AK201" s="119">
        <f>IF(MetaData!$F201="US",MetaData!AK201*6.89476,MetaData!AK201)</f>
        <v>496</v>
      </c>
      <c r="AL201" s="117">
        <f>MetaData!AL201</f>
        <v>275</v>
      </c>
      <c r="AM201" s="117" t="str">
        <f>MetaData!AM201</f>
        <v>R: Rectangular ties (around perimeter)</v>
      </c>
      <c r="AN201" s="52">
        <f>MetaData!AN201</f>
        <v>2</v>
      </c>
      <c r="AO201" s="102">
        <f>MetaData!AO201</f>
        <v>0</v>
      </c>
      <c r="AP201" s="50">
        <f>IF(MetaData!$F201="US",MetaData!AP201,MetaData!AP201/25.4)</f>
        <v>0.37401574803149606</v>
      </c>
      <c r="AQ201" s="117">
        <f>MetaData!AQ201</f>
        <v>3</v>
      </c>
      <c r="AR201" s="50">
        <f>IF(MetaData!$F201="US",MetaData!AR201,MetaData!AR201/25.4)</f>
        <v>18</v>
      </c>
      <c r="AS201" s="120">
        <f>IF(MetaData!$F201="US",MetaData!AS201,MetaData!AS201/25.4)</f>
        <v>0</v>
      </c>
      <c r="AT201" s="117">
        <f>MetaData!AT201</f>
        <v>0</v>
      </c>
      <c r="AU201" s="120">
        <f>IF(MetaData!$F201="US",MetaData!AU201,MetaData!AU201/25.4)</f>
        <v>0</v>
      </c>
      <c r="AV201" s="59">
        <f>MetaData!AV201</f>
        <v>6.7819509455229116E-4</v>
      </c>
      <c r="AW201" s="59"/>
      <c r="AX201" s="55">
        <f>IF(MetaData!$F201="US",MetaData!AX201,MetaData!AX201/6.89476)</f>
        <v>58.000568547708696</v>
      </c>
      <c r="AY201" s="119">
        <f>IF(MetaData!$F201="US",MetaData!AY201,MetaData!AY201/6.89476)</f>
        <v>80.931025880523762</v>
      </c>
      <c r="AZ201" s="119">
        <f>MetaData!AZ201</f>
        <v>275</v>
      </c>
      <c r="BA201" s="115"/>
      <c r="BB201" s="115"/>
      <c r="BC201" s="115"/>
      <c r="BD201" s="115"/>
      <c r="BE201" s="117">
        <f>MetaData!BE201</f>
        <v>0</v>
      </c>
      <c r="BF201" s="52">
        <f>MetaData!BF201</f>
        <v>3</v>
      </c>
    </row>
    <row r="202" spans="1:58" ht="15.75">
      <c r="A202" s="89">
        <f>MetaData!A202</f>
        <v>198</v>
      </c>
      <c r="B202" s="89">
        <f>MetaData!B202</f>
        <v>44</v>
      </c>
      <c r="C202" s="10">
        <f>MetaData!C202</f>
        <v>6</v>
      </c>
      <c r="D202" s="10" t="str">
        <f>MetaData!D202</f>
        <v>3CLH18</v>
      </c>
      <c r="E202" s="94" t="str">
        <f>MetaData!E202</f>
        <v>Lynn et al. (1996)</v>
      </c>
      <c r="F202" s="12" t="s">
        <v>3</v>
      </c>
      <c r="G202" s="14" t="str">
        <f>MetaData!G202</f>
        <v>C</v>
      </c>
      <c r="H202" s="14" t="str">
        <f>MetaData!H202</f>
        <v>S</v>
      </c>
      <c r="I202" s="50">
        <f>IF(MetaData!$F202="US",MetaData!I202,MetaData!I202/6.89476)</f>
        <v>3.9015136132367187</v>
      </c>
      <c r="J202" s="92">
        <f>IF(MetaData!$F202="US",MetaData!J202,MetaData!J202/6.89476)</f>
        <v>0</v>
      </c>
      <c r="K202" s="92">
        <f>IF(MetaData!$F202="US",MetaData!K202,MetaData!K202/6.89476)</f>
        <v>0</v>
      </c>
      <c r="L202" s="50">
        <f>IF(MetaData!$F202="US",MetaData!L202,MetaData!L202/4.448)</f>
        <v>113.0845323741007</v>
      </c>
      <c r="M202" s="117">
        <f>MetaData!M202</f>
        <v>2</v>
      </c>
      <c r="N202" s="53">
        <f>IF(MetaData!$F202="US",MetaData!N202,MetaData!N202/25.4)</f>
        <v>18</v>
      </c>
      <c r="O202" s="53">
        <f>IF(MetaData!$F202="US",MetaData!O202,MetaData!O202/25.4)</f>
        <v>18</v>
      </c>
      <c r="P202" s="53">
        <f>IF(MetaData!$F202="US",MetaData!P202,MetaData!P202/25.4)</f>
        <v>58.000000000000007</v>
      </c>
      <c r="Q202" s="53">
        <f>IF(MetaData!$F202="US",MetaData!Q202,MetaData!Q202/25.4)</f>
        <v>0</v>
      </c>
      <c r="R202" s="118"/>
      <c r="S202" s="54">
        <f t="shared" si="3"/>
        <v>324</v>
      </c>
      <c r="T202" s="50">
        <f>IF(MetaData!$F202="US",MetaData!T202,MetaData!T202/25.4)</f>
        <v>1.2519685039370079</v>
      </c>
      <c r="U202" s="50">
        <f>IF(MetaData!$F202="US",MetaData!U202,MetaData!U202/25.4)</f>
        <v>1.2519685039370079</v>
      </c>
      <c r="V202" s="50">
        <f>IF(MetaData!$F202="US",MetaData!V202,MetaData!V202/25.4)</f>
        <v>1.2519685039370079</v>
      </c>
      <c r="W202" s="52">
        <f>MetaData!W202</f>
        <v>8</v>
      </c>
      <c r="X202" s="50">
        <v>1.5000000000000002</v>
      </c>
      <c r="Y202" s="52">
        <f>MetaData!Y202</f>
        <v>1</v>
      </c>
      <c r="Z202" s="50">
        <f>IF(MetaData!$F202="US",MetaData!Z202,MetaData!Z202/25.4)</f>
        <v>1.5000000000000002</v>
      </c>
      <c r="AA202" s="52">
        <f>MetaData!AA202</f>
        <v>1</v>
      </c>
      <c r="AB202" s="102">
        <f>MetaData!AB202</f>
        <v>0</v>
      </c>
      <c r="AC202" s="98">
        <f>IF(MetaData!$F202="US",MetaData!AC202,MetaData!AC202/25.4)</f>
        <v>0</v>
      </c>
      <c r="AD202" s="98"/>
      <c r="AE202" s="51">
        <f>MetaData!AE202</f>
        <v>3.0300000000000001E-2</v>
      </c>
      <c r="AF202" s="50">
        <f>IF(MetaData!$F202="US",MetaData!AF202,MetaData!AF202/6.89476)</f>
        <v>48.007472341314276</v>
      </c>
      <c r="AG202" s="119">
        <f>IF(MetaData!$F202="US",MetaData!AG202*6.89476,MetaData!AG202)</f>
        <v>496</v>
      </c>
      <c r="AH202" s="50">
        <f>IF(MetaData!$F202="US",MetaData!AH202,MetaData!AH202/6.89476)</f>
        <v>48.007472341314276</v>
      </c>
      <c r="AI202" s="50">
        <f>IF(MetaData!$F202="US",MetaData!AI202,MetaData!AI202/6.89476)</f>
        <v>48.007472341314276</v>
      </c>
      <c r="AJ202" s="119">
        <f>IF(MetaData!$F202="US",MetaData!AJ202*6.89476,MetaData!AJ202)</f>
        <v>496</v>
      </c>
      <c r="AK202" s="119">
        <f>IF(MetaData!$F202="US",MetaData!AK202*6.89476,MetaData!AK202)</f>
        <v>496</v>
      </c>
      <c r="AL202" s="117">
        <f>MetaData!AL202</f>
        <v>275</v>
      </c>
      <c r="AM202" s="117" t="str">
        <f>MetaData!AM202</f>
        <v>R: Rectangular ties (around perimeter)</v>
      </c>
      <c r="AN202" s="52">
        <f>MetaData!AN202</f>
        <v>2</v>
      </c>
      <c r="AO202" s="102">
        <f>MetaData!AO202</f>
        <v>0</v>
      </c>
      <c r="AP202" s="50">
        <f>IF(MetaData!$F202="US",MetaData!AP202,MetaData!AP202/25.4)</f>
        <v>0.37401574803149606</v>
      </c>
      <c r="AQ202" s="117">
        <f>MetaData!AQ202</f>
        <v>3</v>
      </c>
      <c r="AR202" s="50">
        <f>IF(MetaData!$F202="US",MetaData!AR202,MetaData!AR202/25.4)</f>
        <v>18</v>
      </c>
      <c r="AS202" s="120">
        <f>IF(MetaData!$F202="US",MetaData!AS202,MetaData!AS202/25.4)</f>
        <v>0</v>
      </c>
      <c r="AT202" s="117">
        <f>MetaData!AT202</f>
        <v>0</v>
      </c>
      <c r="AU202" s="120">
        <f>IF(MetaData!$F202="US",MetaData!AU202,MetaData!AU202/25.4)</f>
        <v>0</v>
      </c>
      <c r="AV202" s="59">
        <f>MetaData!AV202</f>
        <v>6.7819509455229116E-4</v>
      </c>
      <c r="AW202" s="59"/>
      <c r="AX202" s="55">
        <f>IF(MetaData!$F202="US",MetaData!AX202,MetaData!AX202/6.89476)</f>
        <v>58.000568547708696</v>
      </c>
      <c r="AY202" s="119">
        <f>IF(MetaData!$F202="US",MetaData!AY202,MetaData!AY202/6.89476)</f>
        <v>80.931025880523762</v>
      </c>
      <c r="AZ202" s="119">
        <f>MetaData!AZ202</f>
        <v>275</v>
      </c>
      <c r="BA202" s="115"/>
      <c r="BB202" s="115"/>
      <c r="BC202" s="115"/>
      <c r="BD202" s="115"/>
      <c r="BE202" s="117">
        <f>MetaData!BE202</f>
        <v>0</v>
      </c>
      <c r="BF202" s="52">
        <f>MetaData!BF202</f>
        <v>2</v>
      </c>
    </row>
    <row r="203" spans="1:58" ht="15.75">
      <c r="A203" s="89">
        <f>MetaData!A203</f>
        <v>199</v>
      </c>
      <c r="B203" s="89">
        <f>MetaData!B203</f>
        <v>44</v>
      </c>
      <c r="C203" s="10">
        <f>MetaData!C203</f>
        <v>7</v>
      </c>
      <c r="D203" s="10" t="str">
        <f>MetaData!D203</f>
        <v>3CMD12</v>
      </c>
      <c r="E203" s="94" t="str">
        <f>MetaData!E203</f>
        <v>Lynn et al. (1996)</v>
      </c>
      <c r="F203" s="12" t="s">
        <v>3</v>
      </c>
      <c r="G203" s="14" t="str">
        <f>MetaData!G203</f>
        <v>C</v>
      </c>
      <c r="H203" s="14" t="str">
        <f>MetaData!H203</f>
        <v>S</v>
      </c>
      <c r="I203" s="50">
        <f>IF(MetaData!$F203="US",MetaData!I203,MetaData!I203/6.89476)</f>
        <v>4.0030399897893476</v>
      </c>
      <c r="J203" s="92">
        <f>IF(MetaData!$F203="US",MetaData!J203,MetaData!J203/6.89476)</f>
        <v>0</v>
      </c>
      <c r="K203" s="92">
        <f>IF(MetaData!$F203="US",MetaData!K203,MetaData!K203/6.89476)</f>
        <v>0</v>
      </c>
      <c r="L203" s="50">
        <f>IF(MetaData!$F203="US",MetaData!L203,MetaData!L203/4.448)</f>
        <v>339.92805755395682</v>
      </c>
      <c r="M203" s="117">
        <f>MetaData!M203</f>
        <v>2</v>
      </c>
      <c r="N203" s="53">
        <f>IF(MetaData!$F203="US",MetaData!N203,MetaData!N203/25.4)</f>
        <v>18</v>
      </c>
      <c r="O203" s="53">
        <f>IF(MetaData!$F203="US",MetaData!O203,MetaData!O203/25.4)</f>
        <v>18</v>
      </c>
      <c r="P203" s="53">
        <f>IF(MetaData!$F203="US",MetaData!P203,MetaData!P203/25.4)</f>
        <v>58.000000000000007</v>
      </c>
      <c r="Q203" s="53">
        <f>IF(MetaData!$F203="US",MetaData!Q203,MetaData!Q203/25.4)</f>
        <v>0</v>
      </c>
      <c r="R203" s="118"/>
      <c r="S203" s="54">
        <f t="shared" si="3"/>
        <v>324</v>
      </c>
      <c r="T203" s="50">
        <f>IF(MetaData!$F203="US",MetaData!T203,MetaData!T203/25.4)</f>
        <v>1.2519685039370079</v>
      </c>
      <c r="U203" s="50">
        <f>IF(MetaData!$F203="US",MetaData!U203,MetaData!U203/25.4)</f>
        <v>1.2519685039370079</v>
      </c>
      <c r="V203" s="50">
        <f>IF(MetaData!$F203="US",MetaData!V203,MetaData!V203/25.4)</f>
        <v>1.2519685039370079</v>
      </c>
      <c r="W203" s="52">
        <f>MetaData!W203</f>
        <v>8</v>
      </c>
      <c r="X203" s="50">
        <v>1.5000000000000002</v>
      </c>
      <c r="Y203" s="52">
        <f>MetaData!Y203</f>
        <v>1</v>
      </c>
      <c r="Z203" s="50">
        <f>IF(MetaData!$F203="US",MetaData!Z203,MetaData!Z203/25.4)</f>
        <v>1.5000000000000002</v>
      </c>
      <c r="AA203" s="52">
        <f>MetaData!AA203</f>
        <v>1</v>
      </c>
      <c r="AB203" s="102">
        <f>MetaData!AB203</f>
        <v>0</v>
      </c>
      <c r="AC203" s="98">
        <f>IF(MetaData!$F203="US",MetaData!AC203,MetaData!AC203/25.4)</f>
        <v>0</v>
      </c>
      <c r="AD203" s="98"/>
      <c r="AE203" s="51">
        <f>MetaData!AE203</f>
        <v>3.0300000000000001E-2</v>
      </c>
      <c r="AF203" s="50">
        <f>IF(MetaData!$F203="US",MetaData!AF203,MetaData!AF203/6.89476)</f>
        <v>48.007472341314276</v>
      </c>
      <c r="AG203" s="119">
        <f>IF(MetaData!$F203="US",MetaData!AG203*6.89476,MetaData!AG203)</f>
        <v>496</v>
      </c>
      <c r="AH203" s="50">
        <f>IF(MetaData!$F203="US",MetaData!AH203,MetaData!AH203/6.89476)</f>
        <v>48.007472341314276</v>
      </c>
      <c r="AI203" s="50">
        <f>IF(MetaData!$F203="US",MetaData!AI203,MetaData!AI203/6.89476)</f>
        <v>48.007472341314276</v>
      </c>
      <c r="AJ203" s="119">
        <f>IF(MetaData!$F203="US",MetaData!AJ203*6.89476,MetaData!AJ203)</f>
        <v>496</v>
      </c>
      <c r="AK203" s="119">
        <f>IF(MetaData!$F203="US",MetaData!AK203*6.89476,MetaData!AK203)</f>
        <v>496</v>
      </c>
      <c r="AL203" s="117">
        <f>MetaData!AL203</f>
        <v>275</v>
      </c>
      <c r="AM203" s="117" t="str">
        <f>MetaData!AM203</f>
        <v>RD: Rectangular and diagonal ties</v>
      </c>
      <c r="AN203" s="52">
        <f>MetaData!AN203</f>
        <v>3.4</v>
      </c>
      <c r="AO203" s="102">
        <f>MetaData!AO203</f>
        <v>0</v>
      </c>
      <c r="AP203" s="50">
        <f>IF(MetaData!$F203="US",MetaData!AP203,MetaData!AP203/25.4)</f>
        <v>0.37401574803149606</v>
      </c>
      <c r="AQ203" s="117">
        <f>MetaData!AQ203</f>
        <v>4</v>
      </c>
      <c r="AR203" s="50">
        <f>IF(MetaData!$F203="US",MetaData!AR203,MetaData!AR203/25.4)</f>
        <v>12.000000000000002</v>
      </c>
      <c r="AS203" s="120">
        <f>IF(MetaData!$F203="US",MetaData!AS203,MetaData!AS203/25.4)</f>
        <v>0</v>
      </c>
      <c r="AT203" s="117">
        <f>MetaData!AT203</f>
        <v>0</v>
      </c>
      <c r="AU203" s="120">
        <f>IF(MetaData!$F203="US",MetaData!AU203,MetaData!AU203/25.4)</f>
        <v>0</v>
      </c>
      <c r="AV203" s="59">
        <f>MetaData!AV203</f>
        <v>1.7293974911083427E-3</v>
      </c>
      <c r="AW203" s="59"/>
      <c r="AX203" s="55">
        <f>IF(MetaData!$F203="US",MetaData!AX203,MetaData!AX203/6.89476)</f>
        <v>58.000568547708696</v>
      </c>
      <c r="AY203" s="119">
        <f>IF(MetaData!$F203="US",MetaData!AY203,MetaData!AY203/6.89476)</f>
        <v>80.931025880523762</v>
      </c>
      <c r="AZ203" s="119">
        <f>MetaData!AZ203</f>
        <v>275</v>
      </c>
      <c r="BA203" s="115"/>
      <c r="BB203" s="115"/>
      <c r="BC203" s="115"/>
      <c r="BD203" s="115"/>
      <c r="BE203" s="117">
        <f>MetaData!BE203</f>
        <v>0</v>
      </c>
      <c r="BF203" s="52">
        <f>MetaData!BF203</f>
        <v>2</v>
      </c>
    </row>
    <row r="204" spans="1:58" ht="15.75">
      <c r="A204" s="89">
        <f>MetaData!A204</f>
        <v>200</v>
      </c>
      <c r="B204" s="89">
        <f>MetaData!B204</f>
        <v>44</v>
      </c>
      <c r="C204" s="10">
        <f>MetaData!C204</f>
        <v>8</v>
      </c>
      <c r="D204" s="10" t="str">
        <f>MetaData!D204</f>
        <v>3CMH18</v>
      </c>
      <c r="E204" s="94" t="str">
        <f>MetaData!E204</f>
        <v>Lynn et al. (1996)</v>
      </c>
      <c r="F204" s="12" t="s">
        <v>3</v>
      </c>
      <c r="G204" s="14" t="str">
        <f>MetaData!G204</f>
        <v>C</v>
      </c>
      <c r="H204" s="14" t="str">
        <f>MetaData!H204</f>
        <v>S</v>
      </c>
      <c r="I204" s="50">
        <f>IF(MetaData!$F204="US",MetaData!I204,MetaData!I204/6.89476)</f>
        <v>4.0030399897893476</v>
      </c>
      <c r="J204" s="92">
        <f>IF(MetaData!$F204="US",MetaData!J204,MetaData!J204/6.89476)</f>
        <v>0</v>
      </c>
      <c r="K204" s="92">
        <f>IF(MetaData!$F204="US",MetaData!K204,MetaData!K204/6.89476)</f>
        <v>0</v>
      </c>
      <c r="L204" s="50">
        <f>IF(MetaData!$F204="US",MetaData!L204,MetaData!L204/4.448)</f>
        <v>339.92805755395682</v>
      </c>
      <c r="M204" s="117">
        <f>MetaData!M204</f>
        <v>2</v>
      </c>
      <c r="N204" s="53">
        <f>IF(MetaData!$F204="US",MetaData!N204,MetaData!N204/25.4)</f>
        <v>18</v>
      </c>
      <c r="O204" s="53">
        <f>IF(MetaData!$F204="US",MetaData!O204,MetaData!O204/25.4)</f>
        <v>18</v>
      </c>
      <c r="P204" s="53">
        <f>IF(MetaData!$F204="US",MetaData!P204,MetaData!P204/25.4)</f>
        <v>58.000000000000007</v>
      </c>
      <c r="Q204" s="53">
        <f>IF(MetaData!$F204="US",MetaData!Q204,MetaData!Q204/25.4)</f>
        <v>0</v>
      </c>
      <c r="R204" s="118"/>
      <c r="S204" s="54">
        <f t="shared" si="3"/>
        <v>324</v>
      </c>
      <c r="T204" s="50">
        <f>IF(MetaData!$F204="US",MetaData!T204,MetaData!T204/25.4)</f>
        <v>1.2519685039370079</v>
      </c>
      <c r="U204" s="50">
        <f>IF(MetaData!$F204="US",MetaData!U204,MetaData!U204/25.4)</f>
        <v>1.2519685039370079</v>
      </c>
      <c r="V204" s="50">
        <f>IF(MetaData!$F204="US",MetaData!V204,MetaData!V204/25.4)</f>
        <v>1.2519685039370079</v>
      </c>
      <c r="W204" s="52">
        <f>MetaData!W204</f>
        <v>8</v>
      </c>
      <c r="X204" s="50">
        <v>1.5000000000000002</v>
      </c>
      <c r="Y204" s="52">
        <f>MetaData!Y204</f>
        <v>1</v>
      </c>
      <c r="Z204" s="50">
        <f>IF(MetaData!$F204="US",MetaData!Z204,MetaData!Z204/25.4)</f>
        <v>1.5000000000000002</v>
      </c>
      <c r="AA204" s="52">
        <f>MetaData!AA204</f>
        <v>1</v>
      </c>
      <c r="AB204" s="102">
        <f>MetaData!AB204</f>
        <v>0</v>
      </c>
      <c r="AC204" s="98">
        <f>IF(MetaData!$F204="US",MetaData!AC204,MetaData!AC204/25.4)</f>
        <v>0</v>
      </c>
      <c r="AD204" s="98"/>
      <c r="AE204" s="51">
        <f>MetaData!AE204</f>
        <v>3.0300000000000001E-2</v>
      </c>
      <c r="AF204" s="50">
        <f>IF(MetaData!$F204="US",MetaData!AF204,MetaData!AF204/6.89476)</f>
        <v>48.007472341314276</v>
      </c>
      <c r="AG204" s="119">
        <f>IF(MetaData!$F204="US",MetaData!AG204*6.89476,MetaData!AG204)</f>
        <v>496</v>
      </c>
      <c r="AH204" s="50">
        <f>IF(MetaData!$F204="US",MetaData!AH204,MetaData!AH204/6.89476)</f>
        <v>48.007472341314276</v>
      </c>
      <c r="AI204" s="50">
        <f>IF(MetaData!$F204="US",MetaData!AI204,MetaData!AI204/6.89476)</f>
        <v>48.007472341314276</v>
      </c>
      <c r="AJ204" s="119">
        <f>IF(MetaData!$F204="US",MetaData!AJ204*6.89476,MetaData!AJ204)</f>
        <v>496</v>
      </c>
      <c r="AK204" s="119">
        <f>IF(MetaData!$F204="US",MetaData!AK204*6.89476,MetaData!AK204)</f>
        <v>496</v>
      </c>
      <c r="AL204" s="117">
        <f>MetaData!AL204</f>
        <v>275</v>
      </c>
      <c r="AM204" s="117" t="str">
        <f>MetaData!AM204</f>
        <v>R: Rectangular ties (around perimeter)</v>
      </c>
      <c r="AN204" s="52">
        <f>MetaData!AN204</f>
        <v>2</v>
      </c>
      <c r="AO204" s="102">
        <f>MetaData!AO204</f>
        <v>0</v>
      </c>
      <c r="AP204" s="50">
        <f>IF(MetaData!$F204="US",MetaData!AP204,MetaData!AP204/25.4)</f>
        <v>0.37401574803149606</v>
      </c>
      <c r="AQ204" s="117">
        <f>MetaData!AQ204</f>
        <v>3</v>
      </c>
      <c r="AR204" s="50">
        <f>IF(MetaData!$F204="US",MetaData!AR204,MetaData!AR204/25.4)</f>
        <v>18</v>
      </c>
      <c r="AS204" s="120">
        <f>IF(MetaData!$F204="US",MetaData!AS204,MetaData!AS204/25.4)</f>
        <v>0</v>
      </c>
      <c r="AT204" s="117">
        <f>MetaData!AT204</f>
        <v>0</v>
      </c>
      <c r="AU204" s="120">
        <f>IF(MetaData!$F204="US",MetaData!AU204,MetaData!AU204/25.4)</f>
        <v>0</v>
      </c>
      <c r="AV204" s="59">
        <f>MetaData!AV204</f>
        <v>6.7819509455229116E-4</v>
      </c>
      <c r="AW204" s="59"/>
      <c r="AX204" s="55">
        <f>IF(MetaData!$F204="US",MetaData!AX204,MetaData!AX204/6.89476)</f>
        <v>58.000568547708696</v>
      </c>
      <c r="AY204" s="119">
        <f>IF(MetaData!$F204="US",MetaData!AY204,MetaData!AY204/6.89476)</f>
        <v>80.931025880523762</v>
      </c>
      <c r="AZ204" s="119">
        <f>MetaData!AZ204</f>
        <v>275</v>
      </c>
      <c r="BA204" s="115"/>
      <c r="BB204" s="115"/>
      <c r="BC204" s="115"/>
      <c r="BD204" s="115"/>
      <c r="BE204" s="117">
        <f>MetaData!BE204</f>
        <v>0</v>
      </c>
      <c r="BF204" s="52">
        <f>MetaData!BF204</f>
        <v>2</v>
      </c>
    </row>
    <row r="205" spans="1:58" ht="15.75">
      <c r="A205" s="89">
        <f>MetaData!A205</f>
        <v>201</v>
      </c>
      <c r="B205" s="89">
        <f>MetaData!B205</f>
        <v>45</v>
      </c>
      <c r="C205" s="10">
        <f>MetaData!C205</f>
        <v>7</v>
      </c>
      <c r="D205" s="10" t="str">
        <f>MetaData!D205</f>
        <v xml:space="preserve">r4   </v>
      </c>
      <c r="E205" s="94" t="str">
        <f>MetaData!E205</f>
        <v>Ma, Bertero and Popov (1976)</v>
      </c>
      <c r="F205" s="12" t="s">
        <v>3</v>
      </c>
      <c r="G205" s="14" t="str">
        <f>MetaData!G205</f>
        <v>C</v>
      </c>
      <c r="H205" s="14" t="str">
        <f>MetaData!H205</f>
        <v>R</v>
      </c>
      <c r="I205" s="50">
        <f>IF(MetaData!$F205="US",MetaData!I205,MetaData!I205/6.89476)</f>
        <v>4.3769761384007566</v>
      </c>
      <c r="J205" s="92">
        <f>IF(MetaData!$F205="US",MetaData!J205,MetaData!J205/6.89476)</f>
        <v>0</v>
      </c>
      <c r="K205" s="92">
        <f>IF(MetaData!$F205="US",MetaData!K205,MetaData!K205/6.89476)</f>
        <v>0</v>
      </c>
      <c r="L205" s="50">
        <f>IF(MetaData!$F205="US",MetaData!L205,MetaData!L205/4.448)</f>
        <v>0</v>
      </c>
      <c r="M205" s="117">
        <f>MetaData!M205</f>
        <v>0</v>
      </c>
      <c r="N205" s="53">
        <f>IF(MetaData!$F205="US",MetaData!N205,MetaData!N205/25.4)</f>
        <v>9</v>
      </c>
      <c r="O205" s="53">
        <f>IF(MetaData!$F205="US",MetaData!O205,MetaData!O205/25.4)</f>
        <v>16</v>
      </c>
      <c r="P205" s="53">
        <f>IF(MetaData!$F205="US",MetaData!P205,MetaData!P205/25.4)</f>
        <v>62.5</v>
      </c>
      <c r="Q205" s="53">
        <f>IF(MetaData!$F205="US",MetaData!Q205,MetaData!Q205/25.4)</f>
        <v>0</v>
      </c>
      <c r="R205" s="118"/>
      <c r="S205" s="54">
        <f t="shared" si="3"/>
        <v>144</v>
      </c>
      <c r="T205" s="50">
        <f>IF(MetaData!$F205="US",MetaData!T205,MetaData!T205/25.4)</f>
        <v>0.75000000000000011</v>
      </c>
      <c r="U205" s="50">
        <f>IF(MetaData!$F205="US",MetaData!U205,MetaData!U205/25.4)</f>
        <v>0.75000000000000011</v>
      </c>
      <c r="V205" s="50">
        <f>IF(MetaData!$F205="US",MetaData!V205,MetaData!V205/25.4)</f>
        <v>0.75000000000000011</v>
      </c>
      <c r="W205" s="52">
        <f>MetaData!W205</f>
        <v>7</v>
      </c>
      <c r="X205" s="50">
        <v>1.3749999999999982</v>
      </c>
      <c r="Y205" s="52">
        <f>MetaData!Y205</f>
        <v>2</v>
      </c>
      <c r="Z205" s="50">
        <f>IF(MetaData!$F205="US",MetaData!Z205,MetaData!Z205/25.4)</f>
        <v>1.3749999999999982</v>
      </c>
      <c r="AA205" s="52">
        <f>MetaData!AA205</f>
        <v>0</v>
      </c>
      <c r="AB205" s="102">
        <f>MetaData!AB205</f>
        <v>0</v>
      </c>
      <c r="AC205" s="98">
        <f>IF(MetaData!$F205="US",MetaData!AC205,MetaData!AC205/25.4)</f>
        <v>0</v>
      </c>
      <c r="AD205" s="98"/>
      <c r="AE205" s="51">
        <f>MetaData!AE205</f>
        <v>1.8607499999999999E-2</v>
      </c>
      <c r="AF205" s="50">
        <f>IF(MetaData!$F205="US",MetaData!AF205,MetaData!AF205/6.89476)</f>
        <v>65.454780151883469</v>
      </c>
      <c r="AG205" s="119">
        <f>IF(MetaData!$F205="US",MetaData!AG205*6.89476,MetaData!AG205)</f>
        <v>0</v>
      </c>
      <c r="AH205" s="50">
        <f>IF(MetaData!$F205="US",MetaData!AH205,MetaData!AH205/6.89476)</f>
        <v>65.454780151883469</v>
      </c>
      <c r="AI205" s="50">
        <f>IF(MetaData!$F205="US",MetaData!AI205,MetaData!AI205/6.89476)</f>
        <v>65.454780151883469</v>
      </c>
      <c r="AJ205" s="119">
        <f>IF(MetaData!$F205="US",MetaData!AJ205*6.89476,MetaData!AJ205)</f>
        <v>0</v>
      </c>
      <c r="AK205" s="119">
        <f>IF(MetaData!$F205="US",MetaData!AK205*6.89476,MetaData!AK205)</f>
        <v>0</v>
      </c>
      <c r="AL205" s="117">
        <f>MetaData!AL205</f>
        <v>0</v>
      </c>
      <c r="AM205" s="117">
        <f>MetaData!AM205</f>
        <v>0</v>
      </c>
      <c r="AN205" s="52">
        <f>MetaData!AN205</f>
        <v>2</v>
      </c>
      <c r="AO205" s="102" t="str">
        <f>MetaData!AO205</f>
        <v>Ribbed</v>
      </c>
      <c r="AP205" s="50">
        <f>IF(MetaData!$F205="US",MetaData!AP205,MetaData!AP205/25.4)</f>
        <v>0.25</v>
      </c>
      <c r="AQ205" s="117">
        <f>MetaData!AQ205</f>
        <v>0</v>
      </c>
      <c r="AR205" s="50">
        <f>IF(MetaData!$F205="US",MetaData!AR205,MetaData!AR205/25.4)</f>
        <v>3.5000000000000004</v>
      </c>
      <c r="AS205" s="120">
        <f>IF(MetaData!$F205="US",MetaData!AS205,MetaData!AS205/25.4)</f>
        <v>0</v>
      </c>
      <c r="AT205" s="117">
        <f>MetaData!AT205</f>
        <v>0</v>
      </c>
      <c r="AU205" s="120">
        <f>IF(MetaData!$F205="US",MetaData!AU205,MetaData!AU205/25.4)</f>
        <v>0</v>
      </c>
      <c r="AV205" s="59">
        <f>MetaData!AV205</f>
        <v>3.1166567460317457E-3</v>
      </c>
      <c r="AW205" s="59"/>
      <c r="AX205" s="55">
        <f>IF(MetaData!$F205="US",MetaData!AX205,MetaData!AX205/6.89476)</f>
        <v>60.002088542603367</v>
      </c>
      <c r="AY205" s="119">
        <f>IF(MetaData!$F205="US",MetaData!AY205,MetaData!AY205/6.89476)</f>
        <v>0</v>
      </c>
      <c r="AZ205" s="119">
        <f>MetaData!AZ205</f>
        <v>0</v>
      </c>
      <c r="BA205" s="115"/>
      <c r="BB205" s="115"/>
      <c r="BC205" s="115"/>
      <c r="BD205" s="115"/>
      <c r="BE205" s="117">
        <f>MetaData!BE205</f>
        <v>0</v>
      </c>
      <c r="BF205" s="52">
        <f>MetaData!BF205</f>
        <v>0</v>
      </c>
    </row>
    <row r="206" spans="1:58" ht="15.75">
      <c r="A206" s="89">
        <f>MetaData!A206</f>
        <v>202</v>
      </c>
      <c r="B206" s="89">
        <f>MetaData!B206</f>
        <v>45</v>
      </c>
      <c r="C206" s="10">
        <f>MetaData!C206</f>
        <v>8</v>
      </c>
      <c r="D206" s="10" t="str">
        <f>MetaData!D206</f>
        <v xml:space="preserve">t2   </v>
      </c>
      <c r="E206" s="94" t="str">
        <f>MetaData!E206</f>
        <v>Ma, Bertero and Popov (1976)</v>
      </c>
      <c r="F206" s="12" t="s">
        <v>3</v>
      </c>
      <c r="G206" s="14" t="str">
        <f>MetaData!G206</f>
        <v>C</v>
      </c>
      <c r="H206" s="14" t="str">
        <f>MetaData!H206</f>
        <v>R</v>
      </c>
      <c r="I206" s="50">
        <f>IF(MetaData!$F206="US",MetaData!I206,MetaData!I206/6.89476)</f>
        <v>4.6068173511478285</v>
      </c>
      <c r="J206" s="92">
        <f>IF(MetaData!$F206="US",MetaData!J206,MetaData!J206/6.89476)</f>
        <v>0</v>
      </c>
      <c r="K206" s="92">
        <f>IF(MetaData!$F206="US",MetaData!K206,MetaData!K206/6.89476)</f>
        <v>0</v>
      </c>
      <c r="L206" s="50">
        <f>IF(MetaData!$F206="US",MetaData!L206,MetaData!L206/4.448)</f>
        <v>0</v>
      </c>
      <c r="M206" s="117">
        <f>MetaData!M206</f>
        <v>0</v>
      </c>
      <c r="N206" s="53">
        <f>IF(MetaData!$F206="US",MetaData!N206,MetaData!N206/25.4)</f>
        <v>9</v>
      </c>
      <c r="O206" s="53">
        <f>IF(MetaData!$F206="US",MetaData!O206,MetaData!O206/25.4)</f>
        <v>16</v>
      </c>
      <c r="P206" s="53">
        <f>IF(MetaData!$F206="US",MetaData!P206,MetaData!P206/25.4)</f>
        <v>62.5</v>
      </c>
      <c r="Q206" s="53">
        <f>IF(MetaData!$F206="US",MetaData!Q206,MetaData!Q206/25.4)</f>
        <v>0</v>
      </c>
      <c r="R206" s="118"/>
      <c r="S206" s="54">
        <f t="shared" si="3"/>
        <v>144</v>
      </c>
      <c r="T206" s="50">
        <f>IF(MetaData!$F206="US",MetaData!T206,MetaData!T206/25.4)</f>
        <v>0.75000000000000011</v>
      </c>
      <c r="U206" s="50">
        <f>IF(MetaData!$F206="US",MetaData!U206,MetaData!U206/25.4)</f>
        <v>0.75000000000000011</v>
      </c>
      <c r="V206" s="50">
        <f>IF(MetaData!$F206="US",MetaData!V206,MetaData!V206/25.4)</f>
        <v>0.75000000000000011</v>
      </c>
      <c r="W206" s="52">
        <f>MetaData!W206</f>
        <v>8</v>
      </c>
      <c r="X206" s="50">
        <v>1.3749999999999982</v>
      </c>
      <c r="Y206" s="52">
        <f>MetaData!Y206</f>
        <v>3</v>
      </c>
      <c r="Z206" s="50">
        <f>IF(MetaData!$F206="US",MetaData!Z206,MetaData!Z206/25.4)</f>
        <v>1.3749999999999982</v>
      </c>
      <c r="AA206" s="52">
        <f>MetaData!AA206</f>
        <v>0</v>
      </c>
      <c r="AB206" s="102">
        <f>MetaData!AB206</f>
        <v>0</v>
      </c>
      <c r="AC206" s="98">
        <f>IF(MetaData!$F206="US",MetaData!AC206,MetaData!AC206/25.4)</f>
        <v>0</v>
      </c>
      <c r="AD206" s="98"/>
      <c r="AE206" s="51">
        <f>MetaData!AE206</f>
        <v>2.2759999999999999E-2</v>
      </c>
      <c r="AF206" s="50">
        <f>IF(MetaData!$F206="US",MetaData!AF206,MetaData!AF206/6.89476)</f>
        <v>65.454780151883469</v>
      </c>
      <c r="AG206" s="119">
        <f>IF(MetaData!$F206="US",MetaData!AG206*6.89476,MetaData!AG206)</f>
        <v>0</v>
      </c>
      <c r="AH206" s="50">
        <f>IF(MetaData!$F206="US",MetaData!AH206,MetaData!AH206/6.89476)</f>
        <v>65.454780151883469</v>
      </c>
      <c r="AI206" s="50">
        <f>IF(MetaData!$F206="US",MetaData!AI206,MetaData!AI206/6.89476)</f>
        <v>65.454780151883469</v>
      </c>
      <c r="AJ206" s="119">
        <f>IF(MetaData!$F206="US",MetaData!AJ206*6.89476,MetaData!AJ206)</f>
        <v>0</v>
      </c>
      <c r="AK206" s="119">
        <f>IF(MetaData!$F206="US",MetaData!AK206*6.89476,MetaData!AK206)</f>
        <v>0</v>
      </c>
      <c r="AL206" s="117">
        <f>MetaData!AL206</f>
        <v>0</v>
      </c>
      <c r="AM206" s="117">
        <f>MetaData!AM206</f>
        <v>0</v>
      </c>
      <c r="AN206" s="52">
        <f>MetaData!AN206</f>
        <v>2</v>
      </c>
      <c r="AO206" s="102" t="str">
        <f>MetaData!AO206</f>
        <v>Ribbed</v>
      </c>
      <c r="AP206" s="50">
        <f>IF(MetaData!$F206="US",MetaData!AP206,MetaData!AP206/25.4)</f>
        <v>0.25</v>
      </c>
      <c r="AQ206" s="117">
        <f>MetaData!AQ206</f>
        <v>0</v>
      </c>
      <c r="AR206" s="50">
        <f>IF(MetaData!$F206="US",MetaData!AR206,MetaData!AR206/25.4)</f>
        <v>3.5000000000000004</v>
      </c>
      <c r="AS206" s="120">
        <f>IF(MetaData!$F206="US",MetaData!AS206,MetaData!AS206/25.4)</f>
        <v>0</v>
      </c>
      <c r="AT206" s="117">
        <f>MetaData!AT206</f>
        <v>0</v>
      </c>
      <c r="AU206" s="120">
        <f>IF(MetaData!$F206="US",MetaData!AU206,MetaData!AU206/25.4)</f>
        <v>0</v>
      </c>
      <c r="AV206" s="59">
        <f>MetaData!AV206</f>
        <v>3.1166567460317457E-3</v>
      </c>
      <c r="AW206" s="59"/>
      <c r="AX206" s="55">
        <f>IF(MetaData!$F206="US",MetaData!AX206,MetaData!AX206/6.89476)</f>
        <v>60.002088542603367</v>
      </c>
      <c r="AY206" s="119">
        <f>IF(MetaData!$F206="US",MetaData!AY206,MetaData!AY206/6.89476)</f>
        <v>0</v>
      </c>
      <c r="AZ206" s="119">
        <f>MetaData!AZ206</f>
        <v>0</v>
      </c>
      <c r="BA206" s="115"/>
      <c r="BB206" s="115"/>
      <c r="BC206" s="115"/>
      <c r="BD206" s="115"/>
      <c r="BE206" s="117">
        <f>MetaData!BE206</f>
        <v>0</v>
      </c>
      <c r="BF206" s="52">
        <f>MetaData!BF206</f>
        <v>0</v>
      </c>
    </row>
    <row r="207" spans="1:58" ht="15.75">
      <c r="A207" s="89">
        <f>MetaData!A207</f>
        <v>203</v>
      </c>
      <c r="B207" s="89">
        <f>MetaData!B207</f>
        <v>46</v>
      </c>
      <c r="C207" s="10">
        <f>MetaData!C207</f>
        <v>1</v>
      </c>
      <c r="D207" s="10" t="str">
        <f>MetaData!D207</f>
        <v>C10-05N</v>
      </c>
      <c r="E207" s="94" t="str">
        <f>MetaData!E207</f>
        <v>Matamoros et al. (1999)</v>
      </c>
      <c r="F207" s="12" t="s">
        <v>3</v>
      </c>
      <c r="G207" s="14" t="str">
        <f>MetaData!G207</f>
        <v>C</v>
      </c>
      <c r="H207" s="14" t="str">
        <f>MetaData!H207</f>
        <v>S</v>
      </c>
      <c r="I207" s="50">
        <f>IF(MetaData!$F207="US",MetaData!I207,MetaData!I207/6.89476)</f>
        <v>10.09462258294705</v>
      </c>
      <c r="J207" s="92">
        <f>IF(MetaData!$F207="US",MetaData!J207,MetaData!J207/6.89476)</f>
        <v>0</v>
      </c>
      <c r="K207" s="92">
        <f>IF(MetaData!$F207="US",MetaData!K207,MetaData!K207/6.89476)</f>
        <v>0</v>
      </c>
      <c r="L207" s="50">
        <f>IF(MetaData!$F207="US",MetaData!L207,MetaData!L207/4.448)</f>
        <v>31.924460431654673</v>
      </c>
      <c r="M207" s="117">
        <f>MetaData!M207</f>
        <v>2</v>
      </c>
      <c r="N207" s="53">
        <f>IF(MetaData!$F207="US",MetaData!N207,MetaData!N207/25.4)</f>
        <v>7.9921259842519685</v>
      </c>
      <c r="O207" s="53">
        <f>IF(MetaData!$F207="US",MetaData!O207,MetaData!O207/25.4)</f>
        <v>7.9921259842519685</v>
      </c>
      <c r="P207" s="53">
        <f>IF(MetaData!$F207="US",MetaData!P207,MetaData!P207/25.4)</f>
        <v>24.015748031496063</v>
      </c>
      <c r="Q207" s="53">
        <f>IF(MetaData!$F207="US",MetaData!Q207,MetaData!Q207/25.4)</f>
        <v>0</v>
      </c>
      <c r="R207" s="118"/>
      <c r="S207" s="54">
        <f t="shared" si="3"/>
        <v>63.8740777481555</v>
      </c>
      <c r="T207" s="50">
        <f>IF(MetaData!$F207="US",MetaData!T207,MetaData!T207/25.4)</f>
        <v>0.62598425196850394</v>
      </c>
      <c r="U207" s="50">
        <f>IF(MetaData!$F207="US",MetaData!U207,MetaData!U207/25.4)</f>
        <v>0.62598425196850394</v>
      </c>
      <c r="V207" s="50">
        <f>IF(MetaData!$F207="US",MetaData!V207,MetaData!V207/25.4)</f>
        <v>0.62598425196850394</v>
      </c>
      <c r="W207" s="52">
        <f>MetaData!W207</f>
        <v>4</v>
      </c>
      <c r="X207" s="50">
        <v>1.5748031496062993</v>
      </c>
      <c r="Y207" s="52">
        <f>MetaData!Y207</f>
        <v>0</v>
      </c>
      <c r="Z207" s="50">
        <f>IF(MetaData!$F207="US",MetaData!Z207,MetaData!Z207/25.4)</f>
        <v>1.2874015748031498</v>
      </c>
      <c r="AA207" s="52">
        <f>MetaData!AA207</f>
        <v>0</v>
      </c>
      <c r="AB207" s="102">
        <f>MetaData!AB207</f>
        <v>0</v>
      </c>
      <c r="AC207" s="98">
        <f>IF(MetaData!$F207="US",MetaData!AC207,MetaData!AC207/25.4)</f>
        <v>0</v>
      </c>
      <c r="AD207" s="98"/>
      <c r="AE207" s="51">
        <f>MetaData!AE207</f>
        <v>1.9300000000000001E-2</v>
      </c>
      <c r="AF207" s="50">
        <f>IF(MetaData!$F207="US",MetaData!AF207,MetaData!AF207/6.89476)</f>
        <v>85.006584710707841</v>
      </c>
      <c r="AG207" s="119">
        <f>IF(MetaData!$F207="US",MetaData!AG207*6.89476,MetaData!AG207)</f>
        <v>739.5</v>
      </c>
      <c r="AH207" s="50">
        <f>IF(MetaData!$F207="US",MetaData!AH207,MetaData!AH207/6.89476)</f>
        <v>85.006584710707841</v>
      </c>
      <c r="AI207" s="50">
        <f>IF(MetaData!$F207="US",MetaData!AI207,MetaData!AI207/6.89476)</f>
        <v>85.006584710707841</v>
      </c>
      <c r="AJ207" s="119">
        <f>IF(MetaData!$F207="US",MetaData!AJ207*6.89476,MetaData!AJ207)</f>
        <v>739.5</v>
      </c>
      <c r="AK207" s="119">
        <f>IF(MetaData!$F207="US",MetaData!AK207*6.89476,MetaData!AK207)</f>
        <v>739.5</v>
      </c>
      <c r="AL207" s="117">
        <f>MetaData!AL207</f>
        <v>0</v>
      </c>
      <c r="AM207" s="117" t="str">
        <f>MetaData!AM207</f>
        <v>R: Rectangular ties (around perimeter)</v>
      </c>
      <c r="AN207" s="52">
        <f>MetaData!AN207</f>
        <v>2</v>
      </c>
      <c r="AO207" s="102">
        <f>MetaData!AO207</f>
        <v>0</v>
      </c>
      <c r="AP207" s="50">
        <f>IF(MetaData!$F207="US",MetaData!AP207,MetaData!AP207/25.4)</f>
        <v>0.37401574803149606</v>
      </c>
      <c r="AQ207" s="117">
        <f>MetaData!AQ207</f>
        <v>0</v>
      </c>
      <c r="AR207" s="50">
        <f>IF(MetaData!$F207="US",MetaData!AR207,MetaData!AR207/25.4)</f>
        <v>3.0000000000000004</v>
      </c>
      <c r="AS207" s="120">
        <f>IF(MetaData!$F207="US",MetaData!AS207,MetaData!AS207/25.4)</f>
        <v>0.37401574803149606</v>
      </c>
      <c r="AT207" s="117">
        <f>MetaData!AT207</f>
        <v>0</v>
      </c>
      <c r="AU207" s="120">
        <f>IF(MetaData!$F207="US",MetaData!AU207,MetaData!AU207/25.4)</f>
        <v>3.0000000000000004</v>
      </c>
      <c r="AV207" s="59">
        <f>MetaData!AV207</f>
        <v>9.1646541052997302E-3</v>
      </c>
      <c r="AW207" s="59"/>
      <c r="AX207" s="55">
        <f>IF(MetaData!$F207="US",MetaData!AX207,MetaData!AX207/6.89476)</f>
        <v>59.001328545156035</v>
      </c>
      <c r="AY207" s="119">
        <f>IF(MetaData!$F207="US",MetaData!AY207,MetaData!AY207/6.89476)</f>
        <v>92.75159686486549</v>
      </c>
      <c r="AZ207" s="119">
        <f>MetaData!AZ207</f>
        <v>0</v>
      </c>
      <c r="BA207" s="115"/>
      <c r="BB207" s="115"/>
      <c r="BC207" s="115"/>
      <c r="BD207" s="115"/>
      <c r="BE207" s="117">
        <f>MetaData!BE207</f>
        <v>0</v>
      </c>
      <c r="BF207" s="52">
        <f>MetaData!BF207</f>
        <v>1</v>
      </c>
    </row>
    <row r="208" spans="1:58" ht="15.75">
      <c r="A208" s="89">
        <f>MetaData!A208</f>
        <v>204</v>
      </c>
      <c r="B208" s="89">
        <f>MetaData!B208</f>
        <v>46</v>
      </c>
      <c r="C208" s="10">
        <f>MetaData!C208</f>
        <v>2</v>
      </c>
      <c r="D208" s="10" t="str">
        <f>MetaData!D208</f>
        <v>C10-05S</v>
      </c>
      <c r="E208" s="94" t="str">
        <f>MetaData!E208</f>
        <v>Matamoros et al. (1999)</v>
      </c>
      <c r="F208" s="12" t="s">
        <v>3</v>
      </c>
      <c r="G208" s="14" t="str">
        <f>MetaData!G208</f>
        <v>C</v>
      </c>
      <c r="H208" s="14" t="str">
        <f>MetaData!H208</f>
        <v>S</v>
      </c>
      <c r="I208" s="50">
        <f>IF(MetaData!$F208="US",MetaData!I208,MetaData!I208/6.89476)</f>
        <v>10.09462258294705</v>
      </c>
      <c r="J208" s="92">
        <f>IF(MetaData!$F208="US",MetaData!J208,MetaData!J208/6.89476)</f>
        <v>0</v>
      </c>
      <c r="K208" s="92">
        <f>IF(MetaData!$F208="US",MetaData!K208,MetaData!K208/6.89476)</f>
        <v>0</v>
      </c>
      <c r="L208" s="50">
        <f>IF(MetaData!$F208="US",MetaData!L208,MetaData!L208/4.448)</f>
        <v>31.924460431654673</v>
      </c>
      <c r="M208" s="117">
        <f>MetaData!M208</f>
        <v>2</v>
      </c>
      <c r="N208" s="53">
        <f>IF(MetaData!$F208="US",MetaData!N208,MetaData!N208/25.4)</f>
        <v>7.9921259842519685</v>
      </c>
      <c r="O208" s="53">
        <f>IF(MetaData!$F208="US",MetaData!O208,MetaData!O208/25.4)</f>
        <v>7.9921259842519685</v>
      </c>
      <c r="P208" s="53">
        <f>IF(MetaData!$F208="US",MetaData!P208,MetaData!P208/25.4)</f>
        <v>24.015748031496063</v>
      </c>
      <c r="Q208" s="53">
        <f>IF(MetaData!$F208="US",MetaData!Q208,MetaData!Q208/25.4)</f>
        <v>0</v>
      </c>
      <c r="R208" s="118"/>
      <c r="S208" s="54">
        <f t="shared" si="3"/>
        <v>63.8740777481555</v>
      </c>
      <c r="T208" s="50">
        <f>IF(MetaData!$F208="US",MetaData!T208,MetaData!T208/25.4)</f>
        <v>0.62598425196850394</v>
      </c>
      <c r="U208" s="50">
        <f>IF(MetaData!$F208="US",MetaData!U208,MetaData!U208/25.4)</f>
        <v>0.62598425196850394</v>
      </c>
      <c r="V208" s="50">
        <f>IF(MetaData!$F208="US",MetaData!V208,MetaData!V208/25.4)</f>
        <v>0.62598425196850394</v>
      </c>
      <c r="W208" s="52">
        <f>MetaData!W208</f>
        <v>4</v>
      </c>
      <c r="X208" s="50">
        <v>1.5669291338582676</v>
      </c>
      <c r="Y208" s="52">
        <f>MetaData!Y208</f>
        <v>0</v>
      </c>
      <c r="Z208" s="50">
        <f>IF(MetaData!$F208="US",MetaData!Z208,MetaData!Z208/25.4)</f>
        <v>1.3346456692913387</v>
      </c>
      <c r="AA208" s="52">
        <f>MetaData!AA208</f>
        <v>0</v>
      </c>
      <c r="AB208" s="102">
        <f>MetaData!AB208</f>
        <v>0</v>
      </c>
      <c r="AC208" s="98">
        <f>IF(MetaData!$F208="US",MetaData!AC208,MetaData!AC208/25.4)</f>
        <v>0</v>
      </c>
      <c r="AD208" s="98"/>
      <c r="AE208" s="51">
        <f>MetaData!AE208</f>
        <v>1.9300000000000001E-2</v>
      </c>
      <c r="AF208" s="50">
        <f>IF(MetaData!$F208="US",MetaData!AF208,MetaData!AF208/6.89476)</f>
        <v>85.006584710707841</v>
      </c>
      <c r="AG208" s="119">
        <f>IF(MetaData!$F208="US",MetaData!AG208*6.89476,MetaData!AG208)</f>
        <v>739.5</v>
      </c>
      <c r="AH208" s="50">
        <f>IF(MetaData!$F208="US",MetaData!AH208,MetaData!AH208/6.89476)</f>
        <v>85.006584710707841</v>
      </c>
      <c r="AI208" s="50">
        <f>IF(MetaData!$F208="US",MetaData!AI208,MetaData!AI208/6.89476)</f>
        <v>85.006584710707841</v>
      </c>
      <c r="AJ208" s="119">
        <f>IF(MetaData!$F208="US",MetaData!AJ208*6.89476,MetaData!AJ208)</f>
        <v>739.5</v>
      </c>
      <c r="AK208" s="119">
        <f>IF(MetaData!$F208="US",MetaData!AK208*6.89476,MetaData!AK208)</f>
        <v>739.5</v>
      </c>
      <c r="AL208" s="117">
        <f>MetaData!AL208</f>
        <v>0</v>
      </c>
      <c r="AM208" s="117" t="str">
        <f>MetaData!AM208</f>
        <v>R: Rectangular ties (around perimeter)</v>
      </c>
      <c r="AN208" s="52">
        <f>MetaData!AN208</f>
        <v>2</v>
      </c>
      <c r="AO208" s="102">
        <f>MetaData!AO208</f>
        <v>0</v>
      </c>
      <c r="AP208" s="50">
        <f>IF(MetaData!$F208="US",MetaData!AP208,MetaData!AP208/25.4)</f>
        <v>0.37401574803149606</v>
      </c>
      <c r="AQ208" s="117">
        <f>MetaData!AQ208</f>
        <v>0</v>
      </c>
      <c r="AR208" s="50">
        <f>IF(MetaData!$F208="US",MetaData!AR208,MetaData!AR208/25.4)</f>
        <v>3.0000000000000004</v>
      </c>
      <c r="AS208" s="120">
        <f>IF(MetaData!$F208="US",MetaData!AS208,MetaData!AS208/25.4)</f>
        <v>0.37401574803149606</v>
      </c>
      <c r="AT208" s="117">
        <f>MetaData!AT208</f>
        <v>0</v>
      </c>
      <c r="AU208" s="120">
        <f>IF(MetaData!$F208="US",MetaData!AU208,MetaData!AU208/25.4)</f>
        <v>3.0000000000000004</v>
      </c>
      <c r="AV208" s="59">
        <f>MetaData!AV208</f>
        <v>9.1646541052997302E-3</v>
      </c>
      <c r="AW208" s="59"/>
      <c r="AX208" s="55">
        <f>IF(MetaData!$F208="US",MetaData!AX208,MetaData!AX208/6.89476)</f>
        <v>59.001328545156035</v>
      </c>
      <c r="AY208" s="119">
        <f>IF(MetaData!$F208="US",MetaData!AY208,MetaData!AY208/6.89476)</f>
        <v>92.75159686486549</v>
      </c>
      <c r="AZ208" s="119">
        <f>MetaData!AZ208</f>
        <v>0</v>
      </c>
      <c r="BA208" s="115"/>
      <c r="BB208" s="115"/>
      <c r="BC208" s="115"/>
      <c r="BD208" s="115"/>
      <c r="BE208" s="117">
        <f>MetaData!BE208</f>
        <v>0</v>
      </c>
      <c r="BF208" s="52">
        <f>MetaData!BF208</f>
        <v>1</v>
      </c>
    </row>
    <row r="209" spans="1:58" ht="15.75">
      <c r="A209" s="89">
        <f>MetaData!A209</f>
        <v>205</v>
      </c>
      <c r="B209" s="89">
        <f>MetaData!B209</f>
        <v>46</v>
      </c>
      <c r="C209" s="10">
        <f>MetaData!C209</f>
        <v>3</v>
      </c>
      <c r="D209" s="10" t="str">
        <f>MetaData!D209</f>
        <v>C10-10N</v>
      </c>
      <c r="E209" s="94" t="str">
        <f>MetaData!E209</f>
        <v>Matamoros et al. (1999)</v>
      </c>
      <c r="F209" s="12" t="s">
        <v>3</v>
      </c>
      <c r="G209" s="14" t="str">
        <f>MetaData!G209</f>
        <v>C</v>
      </c>
      <c r="H209" s="14" t="str">
        <f>MetaData!H209</f>
        <v>S</v>
      </c>
      <c r="I209" s="50">
        <f>IF(MetaData!$F209="US",MetaData!I209,MetaData!I209/6.89476)</f>
        <v>9.8335547575260058</v>
      </c>
      <c r="J209" s="92">
        <f>IF(MetaData!$F209="US",MetaData!J209,MetaData!J209/6.89476)</f>
        <v>0</v>
      </c>
      <c r="K209" s="92">
        <f>IF(MetaData!$F209="US",MetaData!K209,MetaData!K209/6.89476)</f>
        <v>0</v>
      </c>
      <c r="L209" s="50">
        <f>IF(MetaData!$F209="US",MetaData!L209,MetaData!L209/4.448)</f>
        <v>64.073741007194243</v>
      </c>
      <c r="M209" s="117">
        <f>MetaData!M209</f>
        <v>2</v>
      </c>
      <c r="N209" s="53">
        <f>IF(MetaData!$F209="US",MetaData!N209,MetaData!N209/25.4)</f>
        <v>7.9921259842519685</v>
      </c>
      <c r="O209" s="53">
        <f>IF(MetaData!$F209="US",MetaData!O209,MetaData!O209/25.4)</f>
        <v>7.9921259842519685</v>
      </c>
      <c r="P209" s="53">
        <f>IF(MetaData!$F209="US",MetaData!P209,MetaData!P209/25.4)</f>
        <v>24.015748031496063</v>
      </c>
      <c r="Q209" s="53">
        <f>IF(MetaData!$F209="US",MetaData!Q209,MetaData!Q209/25.4)</f>
        <v>0</v>
      </c>
      <c r="R209" s="118"/>
      <c r="S209" s="54">
        <f t="shared" si="3"/>
        <v>63.8740777481555</v>
      </c>
      <c r="T209" s="50">
        <f>IF(MetaData!$F209="US",MetaData!T209,MetaData!T209/25.4)</f>
        <v>0.62598425196850394</v>
      </c>
      <c r="U209" s="50">
        <f>IF(MetaData!$F209="US",MetaData!U209,MetaData!U209/25.4)</f>
        <v>0.62598425196850394</v>
      </c>
      <c r="V209" s="50">
        <f>IF(MetaData!$F209="US",MetaData!V209,MetaData!V209/25.4)</f>
        <v>0.62598425196850394</v>
      </c>
      <c r="W209" s="52">
        <f>MetaData!W209</f>
        <v>4</v>
      </c>
      <c r="X209" s="50">
        <v>1.0157480314960632</v>
      </c>
      <c r="Y209" s="52">
        <f>MetaData!Y209</f>
        <v>0</v>
      </c>
      <c r="Z209" s="50">
        <f>IF(MetaData!$F209="US",MetaData!Z209,MetaData!Z209/25.4)</f>
        <v>0.68503937007874016</v>
      </c>
      <c r="AA209" s="52">
        <f>MetaData!AA209</f>
        <v>0</v>
      </c>
      <c r="AB209" s="102">
        <f>MetaData!AB209</f>
        <v>0</v>
      </c>
      <c r="AC209" s="98">
        <f>IF(MetaData!$F209="US",MetaData!AC209,MetaData!AC209/25.4)</f>
        <v>0</v>
      </c>
      <c r="AD209" s="98"/>
      <c r="AE209" s="51">
        <f>MetaData!AE209</f>
        <v>1.9300000000000001E-2</v>
      </c>
      <c r="AF209" s="50">
        <f>IF(MetaData!$F209="US",MetaData!AF209,MetaData!AF209/6.89476)</f>
        <v>83.005064715813162</v>
      </c>
      <c r="AG209" s="119">
        <f>IF(MetaData!$F209="US",MetaData!AG209*6.89476,MetaData!AG209)</f>
        <v>730.8</v>
      </c>
      <c r="AH209" s="50">
        <f>IF(MetaData!$F209="US",MetaData!AH209,MetaData!AH209/6.89476)</f>
        <v>83.005064715813162</v>
      </c>
      <c r="AI209" s="50">
        <f>IF(MetaData!$F209="US",MetaData!AI209,MetaData!AI209/6.89476)</f>
        <v>83.005064715813162</v>
      </c>
      <c r="AJ209" s="119">
        <f>IF(MetaData!$F209="US",MetaData!AJ209*6.89476,MetaData!AJ209)</f>
        <v>730.8</v>
      </c>
      <c r="AK209" s="119">
        <f>IF(MetaData!$F209="US",MetaData!AK209*6.89476,MetaData!AK209)</f>
        <v>730.8</v>
      </c>
      <c r="AL209" s="117">
        <f>MetaData!AL209</f>
        <v>0</v>
      </c>
      <c r="AM209" s="117" t="str">
        <f>MetaData!AM209</f>
        <v>R: Rectangular ties (around perimeter)</v>
      </c>
      <c r="AN209" s="52">
        <f>MetaData!AN209</f>
        <v>2</v>
      </c>
      <c r="AO209" s="102">
        <f>MetaData!AO209</f>
        <v>0</v>
      </c>
      <c r="AP209" s="50">
        <f>IF(MetaData!$F209="US",MetaData!AP209,MetaData!AP209/25.4)</f>
        <v>0.37401574803149606</v>
      </c>
      <c r="AQ209" s="117">
        <f>MetaData!AQ209</f>
        <v>0</v>
      </c>
      <c r="AR209" s="50">
        <f>IF(MetaData!$F209="US",MetaData!AR209,MetaData!AR209/25.4)</f>
        <v>3.0000000000000004</v>
      </c>
      <c r="AS209" s="120">
        <f>IF(MetaData!$F209="US",MetaData!AS209,MetaData!AS209/25.4)</f>
        <v>0.37401574803149606</v>
      </c>
      <c r="AT209" s="117">
        <f>MetaData!AT209</f>
        <v>0</v>
      </c>
      <c r="AU209" s="120">
        <f>IF(MetaData!$F209="US",MetaData!AU209,MetaData!AU209/25.4)</f>
        <v>3.0000000000000004</v>
      </c>
      <c r="AV209" s="59">
        <f>MetaData!AV209</f>
        <v>9.1646541052997302E-3</v>
      </c>
      <c r="AW209" s="59"/>
      <c r="AX209" s="55">
        <f>IF(MetaData!$F209="US",MetaData!AX209,MetaData!AX209/6.89476)</f>
        <v>74.505856621550294</v>
      </c>
      <c r="AY209" s="119">
        <f>IF(MetaData!$F209="US",MetaData!AY209,MetaData!AY209/6.89476)</f>
        <v>110.25764493615442</v>
      </c>
      <c r="AZ209" s="119">
        <f>MetaData!AZ209</f>
        <v>0</v>
      </c>
      <c r="BA209" s="115"/>
      <c r="BB209" s="115"/>
      <c r="BC209" s="115"/>
      <c r="BD209" s="115"/>
      <c r="BE209" s="117">
        <f>MetaData!BE209</f>
        <v>0</v>
      </c>
      <c r="BF209" s="52">
        <f>MetaData!BF209</f>
        <v>1</v>
      </c>
    </row>
    <row r="210" spans="1:58" ht="15.75">
      <c r="A210" s="89">
        <f>MetaData!A210</f>
        <v>206</v>
      </c>
      <c r="B210" s="89">
        <f>MetaData!B210</f>
        <v>46</v>
      </c>
      <c r="C210" s="10">
        <f>MetaData!C210</f>
        <v>4</v>
      </c>
      <c r="D210" s="10" t="str">
        <f>MetaData!D210</f>
        <v>C10-10S</v>
      </c>
      <c r="E210" s="94" t="str">
        <f>MetaData!E210</f>
        <v>Matamoros et al. (1999)</v>
      </c>
      <c r="F210" s="12" t="s">
        <v>3</v>
      </c>
      <c r="G210" s="14" t="str">
        <f>MetaData!G210</f>
        <v>C</v>
      </c>
      <c r="H210" s="14" t="str">
        <f>MetaData!H210</f>
        <v>S</v>
      </c>
      <c r="I210" s="50">
        <f>IF(MetaData!$F210="US",MetaData!I210,MetaData!I210/6.89476)</f>
        <v>9.8335547575260058</v>
      </c>
      <c r="J210" s="92">
        <f>IF(MetaData!$F210="US",MetaData!J210,MetaData!J210/6.89476)</f>
        <v>0</v>
      </c>
      <c r="K210" s="92">
        <f>IF(MetaData!$F210="US",MetaData!K210,MetaData!K210/6.89476)</f>
        <v>0</v>
      </c>
      <c r="L210" s="50">
        <f>IF(MetaData!$F210="US",MetaData!L210,MetaData!L210/4.448)</f>
        <v>64.073741007194243</v>
      </c>
      <c r="M210" s="117">
        <f>MetaData!M210</f>
        <v>2</v>
      </c>
      <c r="N210" s="53">
        <f>IF(MetaData!$F210="US",MetaData!N210,MetaData!N210/25.4)</f>
        <v>7.9921259842519685</v>
      </c>
      <c r="O210" s="53">
        <f>IF(MetaData!$F210="US",MetaData!O210,MetaData!O210/25.4)</f>
        <v>7.9921259842519685</v>
      </c>
      <c r="P210" s="53">
        <f>IF(MetaData!$F210="US",MetaData!P210,MetaData!P210/25.4)</f>
        <v>24.015748031496063</v>
      </c>
      <c r="Q210" s="53">
        <f>IF(MetaData!$F210="US",MetaData!Q210,MetaData!Q210/25.4)</f>
        <v>0</v>
      </c>
      <c r="R210" s="118"/>
      <c r="S210" s="54">
        <f t="shared" si="3"/>
        <v>63.8740777481555</v>
      </c>
      <c r="T210" s="50">
        <f>IF(MetaData!$F210="US",MetaData!T210,MetaData!T210/25.4)</f>
        <v>0.62598425196850394</v>
      </c>
      <c r="U210" s="50">
        <f>IF(MetaData!$F210="US",MetaData!U210,MetaData!U210/25.4)</f>
        <v>0.62598425196850394</v>
      </c>
      <c r="V210" s="50">
        <f>IF(MetaData!$F210="US",MetaData!V210,MetaData!V210/25.4)</f>
        <v>0.62598425196850394</v>
      </c>
      <c r="W210" s="52">
        <f>MetaData!W210</f>
        <v>4</v>
      </c>
      <c r="X210" s="50">
        <v>0.93700787401574814</v>
      </c>
      <c r="Y210" s="52">
        <f>MetaData!Y210</f>
        <v>0</v>
      </c>
      <c r="Z210" s="50">
        <f>IF(MetaData!$F210="US",MetaData!Z210,MetaData!Z210/25.4)</f>
        <v>0.68503937007874016</v>
      </c>
      <c r="AA210" s="52">
        <f>MetaData!AA210</f>
        <v>0</v>
      </c>
      <c r="AB210" s="102">
        <f>MetaData!AB210</f>
        <v>0</v>
      </c>
      <c r="AC210" s="98">
        <f>IF(MetaData!$F210="US",MetaData!AC210,MetaData!AC210/25.4)</f>
        <v>0</v>
      </c>
      <c r="AD210" s="98"/>
      <c r="AE210" s="51">
        <f>MetaData!AE210</f>
        <v>1.9300000000000001E-2</v>
      </c>
      <c r="AF210" s="50">
        <f>IF(MetaData!$F210="US",MetaData!AF210,MetaData!AF210/6.89476)</f>
        <v>83.150102396602634</v>
      </c>
      <c r="AG210" s="119">
        <f>IF(MetaData!$F210="US",MetaData!AG210*6.89476,MetaData!AG210)</f>
        <v>731.8</v>
      </c>
      <c r="AH210" s="50">
        <f>IF(MetaData!$F210="US",MetaData!AH210,MetaData!AH210/6.89476)</f>
        <v>83.150102396602634</v>
      </c>
      <c r="AI210" s="50">
        <f>IF(MetaData!$F210="US",MetaData!AI210,MetaData!AI210/6.89476)</f>
        <v>83.150102396602634</v>
      </c>
      <c r="AJ210" s="119">
        <f>IF(MetaData!$F210="US",MetaData!AJ210*6.89476,MetaData!AJ210)</f>
        <v>731.8</v>
      </c>
      <c r="AK210" s="119">
        <f>IF(MetaData!$F210="US",MetaData!AK210*6.89476,MetaData!AK210)</f>
        <v>731.8</v>
      </c>
      <c r="AL210" s="117">
        <f>MetaData!AL210</f>
        <v>0</v>
      </c>
      <c r="AM210" s="117" t="str">
        <f>MetaData!AM210</f>
        <v>R: Rectangular ties (around perimeter)</v>
      </c>
      <c r="AN210" s="52">
        <f>MetaData!AN210</f>
        <v>2</v>
      </c>
      <c r="AO210" s="102">
        <f>MetaData!AO210</f>
        <v>0</v>
      </c>
      <c r="AP210" s="50">
        <f>IF(MetaData!$F210="US",MetaData!AP210,MetaData!AP210/25.4)</f>
        <v>0.37401574803149606</v>
      </c>
      <c r="AQ210" s="117">
        <f>MetaData!AQ210</f>
        <v>0</v>
      </c>
      <c r="AR210" s="50">
        <f>IF(MetaData!$F210="US",MetaData!AR210,MetaData!AR210/25.4)</f>
        <v>3.0393700787401579</v>
      </c>
      <c r="AS210" s="120">
        <f>IF(MetaData!$F210="US",MetaData!AS210,MetaData!AS210/25.4)</f>
        <v>0.37401574803149606</v>
      </c>
      <c r="AT210" s="117">
        <f>MetaData!AT210</f>
        <v>0</v>
      </c>
      <c r="AU210" s="120">
        <f>IF(MetaData!$F210="US",MetaData!AU210,MetaData!AU210/25.4)</f>
        <v>3.0393700787401579</v>
      </c>
      <c r="AV210" s="59">
        <f>MetaData!AV210</f>
        <v>9.0459409692207182E-3</v>
      </c>
      <c r="AW210" s="59"/>
      <c r="AX210" s="55">
        <f>IF(MetaData!$F210="US",MetaData!AX210,MetaData!AX210/6.89476)</f>
        <v>74.650894302339751</v>
      </c>
      <c r="AY210" s="119">
        <f>IF(MetaData!$F210="US",MetaData!AY210,MetaData!AY210/6.89476)</f>
        <v>110.40268261694389</v>
      </c>
      <c r="AZ210" s="119">
        <f>MetaData!AZ210</f>
        <v>0</v>
      </c>
      <c r="BA210" s="115"/>
      <c r="BB210" s="115"/>
      <c r="BC210" s="115"/>
      <c r="BD210" s="115"/>
      <c r="BE210" s="117">
        <f>MetaData!BE210</f>
        <v>0</v>
      </c>
      <c r="BF210" s="52">
        <f>MetaData!BF210</f>
        <v>1</v>
      </c>
    </row>
    <row r="211" spans="1:58" ht="15.75">
      <c r="A211" s="89">
        <f>MetaData!A211</f>
        <v>207</v>
      </c>
      <c r="B211" s="89">
        <f>MetaData!B211</f>
        <v>46</v>
      </c>
      <c r="C211" s="10">
        <f>MetaData!C211</f>
        <v>5</v>
      </c>
      <c r="D211" s="10" t="str">
        <f>MetaData!D211</f>
        <v>C10-20N</v>
      </c>
      <c r="E211" s="94" t="str">
        <f>MetaData!E211</f>
        <v>Matamoros et al. (1999)</v>
      </c>
      <c r="F211" s="12" t="s">
        <v>3</v>
      </c>
      <c r="G211" s="14" t="str">
        <f>MetaData!G211</f>
        <v>C</v>
      </c>
      <c r="H211" s="14" t="str">
        <f>MetaData!H211</f>
        <v>S</v>
      </c>
      <c r="I211" s="50">
        <f>IF(MetaData!$F211="US",MetaData!I211,MetaData!I211/6.89476)</f>
        <v>9.499968091710226</v>
      </c>
      <c r="J211" s="92">
        <f>IF(MetaData!$F211="US",MetaData!J211,MetaData!J211/6.89476)</f>
        <v>0</v>
      </c>
      <c r="K211" s="92">
        <f>IF(MetaData!$F211="US",MetaData!K211,MetaData!K211/6.89476)</f>
        <v>0</v>
      </c>
      <c r="L211" s="50">
        <f>IF(MetaData!$F211="US",MetaData!L211,MetaData!L211/4.448)</f>
        <v>127.92266187050359</v>
      </c>
      <c r="M211" s="117">
        <f>MetaData!M211</f>
        <v>2</v>
      </c>
      <c r="N211" s="53">
        <f>IF(MetaData!$F211="US",MetaData!N211,MetaData!N211/25.4)</f>
        <v>7.9921259842519685</v>
      </c>
      <c r="O211" s="53">
        <f>IF(MetaData!$F211="US",MetaData!O211,MetaData!O211/25.4)</f>
        <v>7.9921259842519685</v>
      </c>
      <c r="P211" s="53">
        <f>IF(MetaData!$F211="US",MetaData!P211,MetaData!P211/25.4)</f>
        <v>24.015748031496063</v>
      </c>
      <c r="Q211" s="53">
        <f>IF(MetaData!$F211="US",MetaData!Q211,MetaData!Q211/25.4)</f>
        <v>0</v>
      </c>
      <c r="R211" s="118"/>
      <c r="S211" s="54">
        <f t="shared" si="3"/>
        <v>63.8740777481555</v>
      </c>
      <c r="T211" s="50">
        <f>IF(MetaData!$F211="US",MetaData!T211,MetaData!T211/25.4)</f>
        <v>0.62598425196850394</v>
      </c>
      <c r="U211" s="50">
        <f>IF(MetaData!$F211="US",MetaData!U211,MetaData!U211/25.4)</f>
        <v>0.62598425196850394</v>
      </c>
      <c r="V211" s="50">
        <f>IF(MetaData!$F211="US",MetaData!V211,MetaData!V211/25.4)</f>
        <v>0.62598425196850394</v>
      </c>
      <c r="W211" s="52">
        <f>MetaData!W211</f>
        <v>4</v>
      </c>
      <c r="X211" s="50">
        <v>0.86614173228346458</v>
      </c>
      <c r="Y211" s="52">
        <f>MetaData!Y211</f>
        <v>0</v>
      </c>
      <c r="Z211" s="50">
        <f>IF(MetaData!$F211="US",MetaData!Z211,MetaData!Z211/25.4)</f>
        <v>0.58661417322834652</v>
      </c>
      <c r="AA211" s="52">
        <f>MetaData!AA211</f>
        <v>0</v>
      </c>
      <c r="AB211" s="102">
        <f>MetaData!AB211</f>
        <v>0</v>
      </c>
      <c r="AC211" s="98">
        <f>IF(MetaData!$F211="US",MetaData!AC211,MetaData!AC211/25.4)</f>
        <v>0</v>
      </c>
      <c r="AD211" s="98"/>
      <c r="AE211" s="51">
        <f>MetaData!AE211</f>
        <v>1.9300000000000001E-2</v>
      </c>
      <c r="AF211" s="50">
        <f>IF(MetaData!$F211="US",MetaData!AF211,MetaData!AF211/6.89476)</f>
        <v>83.005064715813162</v>
      </c>
      <c r="AG211" s="119">
        <f>IF(MetaData!$F211="US",MetaData!AG211*6.89476,MetaData!AG211)</f>
        <v>730.8</v>
      </c>
      <c r="AH211" s="50">
        <f>IF(MetaData!$F211="US",MetaData!AH211,MetaData!AH211/6.89476)</f>
        <v>83.005064715813162</v>
      </c>
      <c r="AI211" s="50">
        <f>IF(MetaData!$F211="US",MetaData!AI211,MetaData!AI211/6.89476)</f>
        <v>83.005064715813162</v>
      </c>
      <c r="AJ211" s="119">
        <f>IF(MetaData!$F211="US",MetaData!AJ211*6.89476,MetaData!AJ211)</f>
        <v>730.8</v>
      </c>
      <c r="AK211" s="119">
        <f>IF(MetaData!$F211="US",MetaData!AK211*6.89476,MetaData!AK211)</f>
        <v>730.8</v>
      </c>
      <c r="AL211" s="117">
        <f>MetaData!AL211</f>
        <v>0</v>
      </c>
      <c r="AM211" s="117" t="str">
        <f>MetaData!AM211</f>
        <v>R: Rectangular ties (around perimeter)</v>
      </c>
      <c r="AN211" s="52">
        <f>MetaData!AN211</f>
        <v>2</v>
      </c>
      <c r="AO211" s="102">
        <f>MetaData!AO211</f>
        <v>0</v>
      </c>
      <c r="AP211" s="50">
        <f>IF(MetaData!$F211="US",MetaData!AP211,MetaData!AP211/25.4)</f>
        <v>0.37401574803149606</v>
      </c>
      <c r="AQ211" s="117">
        <f>MetaData!AQ211</f>
        <v>0</v>
      </c>
      <c r="AR211" s="50">
        <f>IF(MetaData!$F211="US",MetaData!AR211,MetaData!AR211/25.4)</f>
        <v>3.0000000000000004</v>
      </c>
      <c r="AS211" s="120">
        <f>IF(MetaData!$F211="US",MetaData!AS211,MetaData!AS211/25.4)</f>
        <v>0.37401574803149606</v>
      </c>
      <c r="AT211" s="117">
        <f>MetaData!AT211</f>
        <v>0</v>
      </c>
      <c r="AU211" s="120">
        <f>IF(MetaData!$F211="US",MetaData!AU211,MetaData!AU211/25.4)</f>
        <v>3.0000000000000004</v>
      </c>
      <c r="AV211" s="59">
        <f>MetaData!AV211</f>
        <v>9.1646541052997302E-3</v>
      </c>
      <c r="AW211" s="59"/>
      <c r="AX211" s="55">
        <f>IF(MetaData!$F211="US",MetaData!AX211,MetaData!AX211/6.89476)</f>
        <v>74.505856621550294</v>
      </c>
      <c r="AY211" s="119">
        <f>IF(MetaData!$F211="US",MetaData!AY211,MetaData!AY211/6.89476)</f>
        <v>110.25764493615442</v>
      </c>
      <c r="AZ211" s="119">
        <f>MetaData!AZ211</f>
        <v>0</v>
      </c>
      <c r="BA211" s="115"/>
      <c r="BB211" s="115"/>
      <c r="BC211" s="115"/>
      <c r="BD211" s="115"/>
      <c r="BE211" s="117">
        <f>MetaData!BE211</f>
        <v>0</v>
      </c>
      <c r="BF211" s="52">
        <f>MetaData!BF211</f>
        <v>1</v>
      </c>
    </row>
    <row r="212" spans="1:58" ht="15.75">
      <c r="A212" s="89">
        <f>MetaData!A212</f>
        <v>208</v>
      </c>
      <c r="B212" s="89">
        <f>MetaData!B212</f>
        <v>46</v>
      </c>
      <c r="C212" s="10">
        <f>MetaData!C212</f>
        <v>6</v>
      </c>
      <c r="D212" s="10" t="str">
        <f>MetaData!D212</f>
        <v>C10-20S</v>
      </c>
      <c r="E212" s="94" t="str">
        <f>MetaData!E212</f>
        <v>Matamoros et al. (1999)</v>
      </c>
      <c r="F212" s="12" t="s">
        <v>3</v>
      </c>
      <c r="G212" s="14" t="str">
        <f>MetaData!G212</f>
        <v>C</v>
      </c>
      <c r="H212" s="14" t="str">
        <f>MetaData!H212</f>
        <v>S</v>
      </c>
      <c r="I212" s="50">
        <f>IF(MetaData!$F212="US",MetaData!I212,MetaData!I212/6.89476)</f>
        <v>9.499968091710226</v>
      </c>
      <c r="J212" s="92">
        <f>IF(MetaData!$F212="US",MetaData!J212,MetaData!J212/6.89476)</f>
        <v>0</v>
      </c>
      <c r="K212" s="92">
        <f>IF(MetaData!$F212="US",MetaData!K212,MetaData!K212/6.89476)</f>
        <v>0</v>
      </c>
      <c r="L212" s="50">
        <f>IF(MetaData!$F212="US",MetaData!L212,MetaData!L212/4.448)</f>
        <v>127.92266187050359</v>
      </c>
      <c r="M212" s="117">
        <f>MetaData!M212</f>
        <v>2</v>
      </c>
      <c r="N212" s="53">
        <f>IF(MetaData!$F212="US",MetaData!N212,MetaData!N212/25.4)</f>
        <v>7.9921259842519685</v>
      </c>
      <c r="O212" s="53">
        <f>IF(MetaData!$F212="US",MetaData!O212,MetaData!O212/25.4)</f>
        <v>7.9921259842519685</v>
      </c>
      <c r="P212" s="53">
        <f>IF(MetaData!$F212="US",MetaData!P212,MetaData!P212/25.4)</f>
        <v>24.015748031496063</v>
      </c>
      <c r="Q212" s="53">
        <f>IF(MetaData!$F212="US",MetaData!Q212,MetaData!Q212/25.4)</f>
        <v>0</v>
      </c>
      <c r="R212" s="118"/>
      <c r="S212" s="54">
        <f t="shared" si="3"/>
        <v>63.8740777481555</v>
      </c>
      <c r="T212" s="50">
        <f>IF(MetaData!$F212="US",MetaData!T212,MetaData!T212/25.4)</f>
        <v>0.62598425196850394</v>
      </c>
      <c r="U212" s="50">
        <f>IF(MetaData!$F212="US",MetaData!U212,MetaData!U212/25.4)</f>
        <v>0.62598425196850394</v>
      </c>
      <c r="V212" s="50">
        <f>IF(MetaData!$F212="US",MetaData!V212,MetaData!V212/25.4)</f>
        <v>0.62598425196850394</v>
      </c>
      <c r="W212" s="52">
        <f>MetaData!W212</f>
        <v>4</v>
      </c>
      <c r="X212" s="50">
        <v>0.57480314960629919</v>
      </c>
      <c r="Y212" s="52">
        <f>MetaData!Y212</f>
        <v>0</v>
      </c>
      <c r="Z212" s="50">
        <f>IF(MetaData!$F212="US",MetaData!Z212,MetaData!Z212/25.4)</f>
        <v>0.95669291338582685</v>
      </c>
      <c r="AA212" s="52">
        <f>MetaData!AA212</f>
        <v>0</v>
      </c>
      <c r="AB212" s="102">
        <f>MetaData!AB212</f>
        <v>0</v>
      </c>
      <c r="AC212" s="98">
        <f>IF(MetaData!$F212="US",MetaData!AC212,MetaData!AC212/25.4)</f>
        <v>0</v>
      </c>
      <c r="AD212" s="98"/>
      <c r="AE212" s="51">
        <f>MetaData!AE212</f>
        <v>1.9300000000000001E-2</v>
      </c>
      <c r="AF212" s="50">
        <f>IF(MetaData!$F212="US",MetaData!AF212,MetaData!AF212/6.89476)</f>
        <v>83.150102396602634</v>
      </c>
      <c r="AG212" s="119">
        <f>IF(MetaData!$F212="US",MetaData!AG212*6.89476,MetaData!AG212)</f>
        <v>731.8</v>
      </c>
      <c r="AH212" s="50">
        <f>IF(MetaData!$F212="US",MetaData!AH212,MetaData!AH212/6.89476)</f>
        <v>83.150102396602634</v>
      </c>
      <c r="AI212" s="50">
        <f>IF(MetaData!$F212="US",MetaData!AI212,MetaData!AI212/6.89476)</f>
        <v>83.150102396602634</v>
      </c>
      <c r="AJ212" s="119">
        <f>IF(MetaData!$F212="US",MetaData!AJ212*6.89476,MetaData!AJ212)</f>
        <v>731.8</v>
      </c>
      <c r="AK212" s="119">
        <f>IF(MetaData!$F212="US",MetaData!AK212*6.89476,MetaData!AK212)</f>
        <v>731.8</v>
      </c>
      <c r="AL212" s="117">
        <f>MetaData!AL212</f>
        <v>0</v>
      </c>
      <c r="AM212" s="117" t="str">
        <f>MetaData!AM212</f>
        <v>R: Rectangular ties (around perimeter)</v>
      </c>
      <c r="AN212" s="52">
        <f>MetaData!AN212</f>
        <v>2</v>
      </c>
      <c r="AO212" s="102">
        <f>MetaData!AO212</f>
        <v>0</v>
      </c>
      <c r="AP212" s="50">
        <f>IF(MetaData!$F212="US",MetaData!AP212,MetaData!AP212/25.4)</f>
        <v>0.37401574803149606</v>
      </c>
      <c r="AQ212" s="117">
        <f>MetaData!AQ212</f>
        <v>0</v>
      </c>
      <c r="AR212" s="50">
        <f>IF(MetaData!$F212="US",MetaData!AR212,MetaData!AR212/25.4)</f>
        <v>3.0393700787401579</v>
      </c>
      <c r="AS212" s="120">
        <f>IF(MetaData!$F212="US",MetaData!AS212,MetaData!AS212/25.4)</f>
        <v>0.37401574803149606</v>
      </c>
      <c r="AT212" s="117">
        <f>MetaData!AT212</f>
        <v>0</v>
      </c>
      <c r="AU212" s="120">
        <f>IF(MetaData!$F212="US",MetaData!AU212,MetaData!AU212/25.4)</f>
        <v>3.0393700787401579</v>
      </c>
      <c r="AV212" s="59">
        <f>MetaData!AV212</f>
        <v>9.0459409692207182E-3</v>
      </c>
      <c r="AW212" s="59"/>
      <c r="AX212" s="55">
        <f>IF(MetaData!$F212="US",MetaData!AX212,MetaData!AX212/6.89476)</f>
        <v>74.650894302339751</v>
      </c>
      <c r="AY212" s="119">
        <f>IF(MetaData!$F212="US",MetaData!AY212,MetaData!AY212/6.89476)</f>
        <v>110.40268261694389</v>
      </c>
      <c r="AZ212" s="119">
        <f>MetaData!AZ212</f>
        <v>0</v>
      </c>
      <c r="BA212" s="115"/>
      <c r="BB212" s="115"/>
      <c r="BC212" s="115"/>
      <c r="BD212" s="115"/>
      <c r="BE212" s="117">
        <f>MetaData!BE212</f>
        <v>0</v>
      </c>
      <c r="BF212" s="52">
        <f>MetaData!BF212</f>
        <v>1</v>
      </c>
    </row>
    <row r="213" spans="1:58" ht="15.75">
      <c r="A213" s="89">
        <f>MetaData!A213</f>
        <v>209</v>
      </c>
      <c r="B213" s="89">
        <f>MetaData!B213</f>
        <v>46</v>
      </c>
      <c r="C213" s="10">
        <f>MetaData!C213</f>
        <v>7</v>
      </c>
      <c r="D213" s="10" t="str">
        <f>MetaData!D213</f>
        <v>C5-00N</v>
      </c>
      <c r="E213" s="94" t="str">
        <f>MetaData!E213</f>
        <v>Matamoros et al. (1999)</v>
      </c>
      <c r="F213" s="12" t="s">
        <v>3</v>
      </c>
      <c r="G213" s="14" t="str">
        <f>MetaData!G213</f>
        <v>C</v>
      </c>
      <c r="H213" s="14" t="str">
        <f>MetaData!H213</f>
        <v>S</v>
      </c>
      <c r="I213" s="50">
        <f>IF(MetaData!$F213="US",MetaData!I213,MetaData!I213/6.89476)</f>
        <v>5.4969281019208793</v>
      </c>
      <c r="J213" s="92">
        <f>IF(MetaData!$F213="US",MetaData!J213,MetaData!J213/6.89476)</f>
        <v>0</v>
      </c>
      <c r="K213" s="92">
        <f>IF(MetaData!$F213="US",MetaData!K213,MetaData!K213/6.89476)</f>
        <v>0</v>
      </c>
      <c r="L213" s="50">
        <f>IF(MetaData!$F213="US",MetaData!L213,MetaData!L213/4.448)</f>
        <v>0</v>
      </c>
      <c r="M213" s="117">
        <f>MetaData!M213</f>
        <v>2</v>
      </c>
      <c r="N213" s="53">
        <f>IF(MetaData!$F213="US",MetaData!N213,MetaData!N213/25.4)</f>
        <v>7.9921259842519685</v>
      </c>
      <c r="O213" s="53">
        <f>IF(MetaData!$F213="US",MetaData!O213,MetaData!O213/25.4)</f>
        <v>7.9921259842519685</v>
      </c>
      <c r="P213" s="53">
        <f>IF(MetaData!$F213="US",MetaData!P213,MetaData!P213/25.4)</f>
        <v>24.015748031496063</v>
      </c>
      <c r="Q213" s="53">
        <f>IF(MetaData!$F213="US",MetaData!Q213,MetaData!Q213/25.4)</f>
        <v>0</v>
      </c>
      <c r="R213" s="118"/>
      <c r="S213" s="54">
        <f t="shared" si="3"/>
        <v>63.8740777481555</v>
      </c>
      <c r="T213" s="50">
        <f>IF(MetaData!$F213="US",MetaData!T213,MetaData!T213/25.4)</f>
        <v>0.62598425196850394</v>
      </c>
      <c r="U213" s="50">
        <f>IF(MetaData!$F213="US",MetaData!U213,MetaData!U213/25.4)</f>
        <v>0.62598425196850394</v>
      </c>
      <c r="V213" s="50">
        <f>IF(MetaData!$F213="US",MetaData!V213,MetaData!V213/25.4)</f>
        <v>0.62598425196850394</v>
      </c>
      <c r="W213" s="52">
        <f>MetaData!W213</f>
        <v>4</v>
      </c>
      <c r="X213" s="50">
        <v>0.94488188976377963</v>
      </c>
      <c r="Y213" s="52">
        <f>MetaData!Y213</f>
        <v>0</v>
      </c>
      <c r="Z213" s="50">
        <f>IF(MetaData!$F213="US",MetaData!Z213,MetaData!Z213/25.4)</f>
        <v>0.57480314960629919</v>
      </c>
      <c r="AA213" s="52">
        <f>MetaData!AA213</f>
        <v>0</v>
      </c>
      <c r="AB213" s="102">
        <f>MetaData!AB213</f>
        <v>0</v>
      </c>
      <c r="AC213" s="98">
        <f>IF(MetaData!$F213="US",MetaData!AC213,MetaData!AC213/25.4)</f>
        <v>0</v>
      </c>
      <c r="AD213" s="98"/>
      <c r="AE213" s="51">
        <f>MetaData!AE213</f>
        <v>1.9300000000000001E-2</v>
      </c>
      <c r="AF213" s="50">
        <f>IF(MetaData!$F213="US",MetaData!AF213,MetaData!AF213/6.89476)</f>
        <v>83.005064715813162</v>
      </c>
      <c r="AG213" s="119">
        <f>IF(MetaData!$F213="US",MetaData!AG213*6.89476,MetaData!AG213)</f>
        <v>729.1</v>
      </c>
      <c r="AH213" s="50">
        <f>IF(MetaData!$F213="US",MetaData!AH213,MetaData!AH213/6.89476)</f>
        <v>83.005064715813162</v>
      </c>
      <c r="AI213" s="50">
        <f>IF(MetaData!$F213="US",MetaData!AI213,MetaData!AI213/6.89476)</f>
        <v>83.005064715813162</v>
      </c>
      <c r="AJ213" s="119">
        <f>IF(MetaData!$F213="US",MetaData!AJ213*6.89476,MetaData!AJ213)</f>
        <v>729.1</v>
      </c>
      <c r="AK213" s="119">
        <f>IF(MetaData!$F213="US",MetaData!AK213*6.89476,MetaData!AK213)</f>
        <v>729.1</v>
      </c>
      <c r="AL213" s="117">
        <f>MetaData!AL213</f>
        <v>0</v>
      </c>
      <c r="AM213" s="117" t="str">
        <f>MetaData!AM213</f>
        <v>R: Rectangular ties (around perimeter)</v>
      </c>
      <c r="AN213" s="52">
        <f>MetaData!AN213</f>
        <v>2</v>
      </c>
      <c r="AO213" s="102">
        <f>MetaData!AO213</f>
        <v>0</v>
      </c>
      <c r="AP213" s="50">
        <f>IF(MetaData!$F213="US",MetaData!AP213,MetaData!AP213/25.4)</f>
        <v>0.37401574803149606</v>
      </c>
      <c r="AQ213" s="117">
        <f>MetaData!AQ213</f>
        <v>0</v>
      </c>
      <c r="AR213" s="50">
        <f>IF(MetaData!$F213="US",MetaData!AR213,MetaData!AR213/25.4)</f>
        <v>3.0000000000000004</v>
      </c>
      <c r="AS213" s="120">
        <f>IF(MetaData!$F213="US",MetaData!AS213,MetaData!AS213/25.4)</f>
        <v>0.37401574803149606</v>
      </c>
      <c r="AT213" s="117">
        <f>MetaData!AT213</f>
        <v>0</v>
      </c>
      <c r="AU213" s="120">
        <f>IF(MetaData!$F213="US",MetaData!AU213,MetaData!AU213/25.4)</f>
        <v>3.0000000000000004</v>
      </c>
      <c r="AV213" s="59">
        <f>MetaData!AV213</f>
        <v>9.1646541052997302E-3</v>
      </c>
      <c r="AW213" s="59"/>
      <c r="AX213" s="55">
        <f>IF(MetaData!$F213="US",MetaData!AX213,MetaData!AX213/6.89476)</f>
        <v>74.505856621550294</v>
      </c>
      <c r="AY213" s="119">
        <f>IF(MetaData!$F213="US",MetaData!AY213,MetaData!AY213/6.89476)</f>
        <v>110.25764493615442</v>
      </c>
      <c r="AZ213" s="119">
        <f>MetaData!AZ213</f>
        <v>0</v>
      </c>
      <c r="BA213" s="115"/>
      <c r="BB213" s="115"/>
      <c r="BC213" s="115"/>
      <c r="BD213" s="115"/>
      <c r="BE213" s="117">
        <f>MetaData!BE213</f>
        <v>0</v>
      </c>
      <c r="BF213" s="52">
        <f>MetaData!BF213</f>
        <v>1</v>
      </c>
    </row>
    <row r="214" spans="1:58" ht="15.75">
      <c r="A214" s="89">
        <f>MetaData!A214</f>
        <v>210</v>
      </c>
      <c r="B214" s="89">
        <f>MetaData!B214</f>
        <v>46</v>
      </c>
      <c r="C214" s="10">
        <f>MetaData!C214</f>
        <v>8</v>
      </c>
      <c r="D214" s="10" t="str">
        <f>MetaData!D214</f>
        <v>C5-00S</v>
      </c>
      <c r="E214" s="94" t="str">
        <f>MetaData!E214</f>
        <v>Matamoros et al. (1999)</v>
      </c>
      <c r="F214" s="12" t="s">
        <v>3</v>
      </c>
      <c r="G214" s="14" t="str">
        <f>MetaData!G214</f>
        <v>C</v>
      </c>
      <c r="H214" s="14" t="str">
        <f>MetaData!H214</f>
        <v>S</v>
      </c>
      <c r="I214" s="50">
        <f>IF(MetaData!$F214="US",MetaData!I214,MetaData!I214/6.89476)</f>
        <v>5.4969281019208793</v>
      </c>
      <c r="J214" s="92">
        <f>IF(MetaData!$F214="US",MetaData!J214,MetaData!J214/6.89476)</f>
        <v>0</v>
      </c>
      <c r="K214" s="92">
        <f>IF(MetaData!$F214="US",MetaData!K214,MetaData!K214/6.89476)</f>
        <v>0</v>
      </c>
      <c r="L214" s="50">
        <f>IF(MetaData!$F214="US",MetaData!L214,MetaData!L214/4.448)</f>
        <v>0</v>
      </c>
      <c r="M214" s="117">
        <f>MetaData!M214</f>
        <v>2</v>
      </c>
      <c r="N214" s="53">
        <f>IF(MetaData!$F214="US",MetaData!N214,MetaData!N214/25.4)</f>
        <v>7.9921259842519685</v>
      </c>
      <c r="O214" s="53">
        <f>IF(MetaData!$F214="US",MetaData!O214,MetaData!O214/25.4)</f>
        <v>7.9921259842519685</v>
      </c>
      <c r="P214" s="53">
        <f>IF(MetaData!$F214="US",MetaData!P214,MetaData!P214/25.4)</f>
        <v>24.015748031496063</v>
      </c>
      <c r="Q214" s="53">
        <f>IF(MetaData!$F214="US",MetaData!Q214,MetaData!Q214/25.4)</f>
        <v>0</v>
      </c>
      <c r="R214" s="118"/>
      <c r="S214" s="54">
        <f t="shared" si="3"/>
        <v>63.8740777481555</v>
      </c>
      <c r="T214" s="50">
        <f>IF(MetaData!$F214="US",MetaData!T214,MetaData!T214/25.4)</f>
        <v>0.62598425196850394</v>
      </c>
      <c r="U214" s="50">
        <f>IF(MetaData!$F214="US",MetaData!U214,MetaData!U214/25.4)</f>
        <v>0.62598425196850394</v>
      </c>
      <c r="V214" s="50">
        <f>IF(MetaData!$F214="US",MetaData!V214,MetaData!V214/25.4)</f>
        <v>0.62598425196850394</v>
      </c>
      <c r="W214" s="52">
        <f>MetaData!W214</f>
        <v>4</v>
      </c>
      <c r="X214" s="50">
        <v>1.094488188976378</v>
      </c>
      <c r="Y214" s="52">
        <f>MetaData!Y214</f>
        <v>0</v>
      </c>
      <c r="Z214" s="50">
        <f>IF(MetaData!$F214="US",MetaData!Z214,MetaData!Z214/25.4)</f>
        <v>0.49606299212598426</v>
      </c>
      <c r="AA214" s="52">
        <f>MetaData!AA214</f>
        <v>0</v>
      </c>
      <c r="AB214" s="102">
        <f>MetaData!AB214</f>
        <v>0</v>
      </c>
      <c r="AC214" s="98">
        <f>IF(MetaData!$F214="US",MetaData!AC214,MetaData!AC214/25.4)</f>
        <v>0</v>
      </c>
      <c r="AD214" s="98"/>
      <c r="AE214" s="51">
        <f>MetaData!AE214</f>
        <v>1.9300000000000001E-2</v>
      </c>
      <c r="AF214" s="50">
        <f>IF(MetaData!$F214="US",MetaData!AF214,MetaData!AF214/6.89476)</f>
        <v>83.150102396602634</v>
      </c>
      <c r="AG214" s="119">
        <f>IF(MetaData!$F214="US",MetaData!AG214*6.89476,MetaData!AG214)</f>
        <v>730.1</v>
      </c>
      <c r="AH214" s="50">
        <f>IF(MetaData!$F214="US",MetaData!AH214,MetaData!AH214/6.89476)</f>
        <v>83.150102396602634</v>
      </c>
      <c r="AI214" s="50">
        <f>IF(MetaData!$F214="US",MetaData!AI214,MetaData!AI214/6.89476)</f>
        <v>83.150102396602634</v>
      </c>
      <c r="AJ214" s="119">
        <f>IF(MetaData!$F214="US",MetaData!AJ214*6.89476,MetaData!AJ214)</f>
        <v>730.1</v>
      </c>
      <c r="AK214" s="119">
        <f>IF(MetaData!$F214="US",MetaData!AK214*6.89476,MetaData!AK214)</f>
        <v>730.1</v>
      </c>
      <c r="AL214" s="117">
        <f>MetaData!AL214</f>
        <v>0</v>
      </c>
      <c r="AM214" s="117" t="str">
        <f>MetaData!AM214</f>
        <v>R: Rectangular ties (around perimeter)</v>
      </c>
      <c r="AN214" s="52">
        <f>MetaData!AN214</f>
        <v>2</v>
      </c>
      <c r="AO214" s="102">
        <f>MetaData!AO214</f>
        <v>0</v>
      </c>
      <c r="AP214" s="50">
        <f>IF(MetaData!$F214="US",MetaData!AP214,MetaData!AP214/25.4)</f>
        <v>0.37401574803149606</v>
      </c>
      <c r="AQ214" s="117">
        <f>MetaData!AQ214</f>
        <v>0</v>
      </c>
      <c r="AR214" s="50">
        <f>IF(MetaData!$F214="US",MetaData!AR214,MetaData!AR214/25.4)</f>
        <v>3.0393700787401579</v>
      </c>
      <c r="AS214" s="120">
        <f>IF(MetaData!$F214="US",MetaData!AS214,MetaData!AS214/25.4)</f>
        <v>0.37401574803149606</v>
      </c>
      <c r="AT214" s="117">
        <f>MetaData!AT214</f>
        <v>0</v>
      </c>
      <c r="AU214" s="120">
        <f>IF(MetaData!$F214="US",MetaData!AU214,MetaData!AU214/25.4)</f>
        <v>3.0393700787401579</v>
      </c>
      <c r="AV214" s="59">
        <f>MetaData!AV214</f>
        <v>9.0459409692207182E-3</v>
      </c>
      <c r="AW214" s="59"/>
      <c r="AX214" s="55">
        <f>IF(MetaData!$F214="US",MetaData!AX214,MetaData!AX214/6.89476)</f>
        <v>74.650894302339751</v>
      </c>
      <c r="AY214" s="119">
        <f>IF(MetaData!$F214="US",MetaData!AY214,MetaData!AY214/6.89476)</f>
        <v>110.40268261694389</v>
      </c>
      <c r="AZ214" s="119">
        <f>MetaData!AZ214</f>
        <v>0</v>
      </c>
      <c r="BA214" s="115"/>
      <c r="BB214" s="115"/>
      <c r="BC214" s="115"/>
      <c r="BD214" s="115"/>
      <c r="BE214" s="117">
        <f>MetaData!BE214</f>
        <v>0</v>
      </c>
      <c r="BF214" s="52">
        <f>MetaData!BF214</f>
        <v>1</v>
      </c>
    </row>
    <row r="215" spans="1:58" ht="15.75">
      <c r="A215" s="89">
        <f>MetaData!A215</f>
        <v>211</v>
      </c>
      <c r="B215" s="89">
        <f>MetaData!B215</f>
        <v>46</v>
      </c>
      <c r="C215" s="10">
        <f>MetaData!C215</f>
        <v>9</v>
      </c>
      <c r="D215" s="10" t="str">
        <f>MetaData!D215</f>
        <v>C5-20N</v>
      </c>
      <c r="E215" s="94" t="str">
        <f>MetaData!E215</f>
        <v>Matamoros et al. (1999)</v>
      </c>
      <c r="F215" s="12" t="s">
        <v>3</v>
      </c>
      <c r="G215" s="14" t="str">
        <f>MetaData!G215</f>
        <v>C</v>
      </c>
      <c r="H215" s="14" t="str">
        <f>MetaData!H215</f>
        <v>S</v>
      </c>
      <c r="I215" s="50">
        <f>IF(MetaData!$F215="US",MetaData!I215,MetaData!I215/6.89476)</f>
        <v>7.0053199821313576</v>
      </c>
      <c r="J215" s="92">
        <f>IF(MetaData!$F215="US",MetaData!J215,MetaData!J215/6.89476)</f>
        <v>0</v>
      </c>
      <c r="K215" s="92">
        <f>IF(MetaData!$F215="US",MetaData!K215,MetaData!K215/6.89476)</f>
        <v>0</v>
      </c>
      <c r="L215" s="50">
        <f>IF(MetaData!$F215="US",MetaData!L215,MetaData!L215/4.448)</f>
        <v>64.073741007194243</v>
      </c>
      <c r="M215" s="117">
        <f>MetaData!M215</f>
        <v>2</v>
      </c>
      <c r="N215" s="53">
        <f>IF(MetaData!$F215="US",MetaData!N215,MetaData!N215/25.4)</f>
        <v>7.9921259842519685</v>
      </c>
      <c r="O215" s="53">
        <f>IF(MetaData!$F215="US",MetaData!O215,MetaData!O215/25.4)</f>
        <v>7.9921259842519685</v>
      </c>
      <c r="P215" s="53">
        <f>IF(MetaData!$F215="US",MetaData!P215,MetaData!P215/25.4)</f>
        <v>24.015748031496063</v>
      </c>
      <c r="Q215" s="53">
        <f>IF(MetaData!$F215="US",MetaData!Q215,MetaData!Q215/25.4)</f>
        <v>0</v>
      </c>
      <c r="R215" s="118"/>
      <c r="S215" s="54">
        <f t="shared" si="3"/>
        <v>63.8740777481555</v>
      </c>
      <c r="T215" s="50">
        <f>IF(MetaData!$F215="US",MetaData!T215,MetaData!T215/25.4)</f>
        <v>0.62598425196850394</v>
      </c>
      <c r="U215" s="50">
        <f>IF(MetaData!$F215="US",MetaData!U215,MetaData!U215/25.4)</f>
        <v>0.62598425196850394</v>
      </c>
      <c r="V215" s="50">
        <f>IF(MetaData!$F215="US",MetaData!V215,MetaData!V215/25.4)</f>
        <v>0.62598425196850394</v>
      </c>
      <c r="W215" s="52">
        <f>MetaData!W215</f>
        <v>4</v>
      </c>
      <c r="X215" s="50">
        <v>1.5078740157480315</v>
      </c>
      <c r="Y215" s="52">
        <f>MetaData!Y215</f>
        <v>0</v>
      </c>
      <c r="Z215" s="50">
        <f>IF(MetaData!$F215="US",MetaData!Z215,MetaData!Z215/25.4)</f>
        <v>1.2874015748031498</v>
      </c>
      <c r="AA215" s="52">
        <f>MetaData!AA215</f>
        <v>0</v>
      </c>
      <c r="AB215" s="102">
        <f>MetaData!AB215</f>
        <v>0</v>
      </c>
      <c r="AC215" s="98">
        <f>IF(MetaData!$F215="US",MetaData!AC215,MetaData!AC215/25.4)</f>
        <v>0</v>
      </c>
      <c r="AD215" s="98"/>
      <c r="AE215" s="51">
        <f>MetaData!AE215</f>
        <v>1.9300000000000001E-2</v>
      </c>
      <c r="AF215" s="50">
        <f>IF(MetaData!$F215="US",MetaData!AF215,MetaData!AF215/6.89476)</f>
        <v>85.006584710707841</v>
      </c>
      <c r="AG215" s="119">
        <f>IF(MetaData!$F215="US",MetaData!AG215*6.89476,MetaData!AG215)</f>
        <v>739.5</v>
      </c>
      <c r="AH215" s="50">
        <f>IF(MetaData!$F215="US",MetaData!AH215,MetaData!AH215/6.89476)</f>
        <v>85.006584710707841</v>
      </c>
      <c r="AI215" s="50">
        <f>IF(MetaData!$F215="US",MetaData!AI215,MetaData!AI215/6.89476)</f>
        <v>85.006584710707841</v>
      </c>
      <c r="AJ215" s="119">
        <f>IF(MetaData!$F215="US",MetaData!AJ215*6.89476,MetaData!AJ215)</f>
        <v>739.5</v>
      </c>
      <c r="AK215" s="119">
        <f>IF(MetaData!$F215="US",MetaData!AK215*6.89476,MetaData!AK215)</f>
        <v>739.5</v>
      </c>
      <c r="AL215" s="117">
        <f>MetaData!AL215</f>
        <v>0</v>
      </c>
      <c r="AM215" s="117" t="str">
        <f>MetaData!AM215</f>
        <v>R: Rectangular ties (around perimeter)</v>
      </c>
      <c r="AN215" s="52">
        <f>MetaData!AN215</f>
        <v>2</v>
      </c>
      <c r="AO215" s="102">
        <f>MetaData!AO215</f>
        <v>0</v>
      </c>
      <c r="AP215" s="50">
        <f>IF(MetaData!$F215="US",MetaData!AP215,MetaData!AP215/25.4)</f>
        <v>0.37401574803149606</v>
      </c>
      <c r="AQ215" s="117">
        <f>MetaData!AQ215</f>
        <v>0</v>
      </c>
      <c r="AR215" s="50">
        <f>IF(MetaData!$F215="US",MetaData!AR215,MetaData!AR215/25.4)</f>
        <v>3.0000000000000004</v>
      </c>
      <c r="AS215" s="120">
        <f>IF(MetaData!$F215="US",MetaData!AS215,MetaData!AS215/25.4)</f>
        <v>0.37401574803149606</v>
      </c>
      <c r="AT215" s="117">
        <f>MetaData!AT215</f>
        <v>0</v>
      </c>
      <c r="AU215" s="120">
        <f>IF(MetaData!$F215="US",MetaData!AU215,MetaData!AU215/25.4)</f>
        <v>3.0000000000000004</v>
      </c>
      <c r="AV215" s="59">
        <f>MetaData!AV215</f>
        <v>9.1646541052997302E-3</v>
      </c>
      <c r="AW215" s="59"/>
      <c r="AX215" s="55">
        <f>IF(MetaData!$F215="US",MetaData!AX215,MetaData!AX215/6.89476)</f>
        <v>59.001328545156035</v>
      </c>
      <c r="AY215" s="119">
        <f>IF(MetaData!$F215="US",MetaData!AY215,MetaData!AY215/6.89476)</f>
        <v>92.75159686486549</v>
      </c>
      <c r="AZ215" s="119">
        <f>MetaData!AZ215</f>
        <v>0</v>
      </c>
      <c r="BA215" s="115"/>
      <c r="BB215" s="115"/>
      <c r="BC215" s="115"/>
      <c r="BD215" s="115"/>
      <c r="BE215" s="117">
        <f>MetaData!BE215</f>
        <v>0</v>
      </c>
      <c r="BF215" s="52">
        <f>MetaData!BF215</f>
        <v>1</v>
      </c>
    </row>
    <row r="216" spans="1:58" ht="15.75">
      <c r="A216" s="89">
        <f>MetaData!A216</f>
        <v>212</v>
      </c>
      <c r="B216" s="89">
        <f>MetaData!B216</f>
        <v>46</v>
      </c>
      <c r="C216" s="10">
        <f>MetaData!C216</f>
        <v>10</v>
      </c>
      <c r="D216" s="10" t="str">
        <f>MetaData!D216</f>
        <v>C5-20S</v>
      </c>
      <c r="E216" s="94" t="str">
        <f>MetaData!E216</f>
        <v>Matamoros et al. (1999)</v>
      </c>
      <c r="F216" s="12" t="s">
        <v>3</v>
      </c>
      <c r="G216" s="14" t="str">
        <f>MetaData!G216</f>
        <v>C</v>
      </c>
      <c r="H216" s="14" t="str">
        <f>MetaData!H216</f>
        <v>S</v>
      </c>
      <c r="I216" s="50">
        <f>IF(MetaData!$F216="US",MetaData!I216,MetaData!I216/6.89476)</f>
        <v>7.0053199821313576</v>
      </c>
      <c r="J216" s="92">
        <f>IF(MetaData!$F216="US",MetaData!J216,MetaData!J216/6.89476)</f>
        <v>0</v>
      </c>
      <c r="K216" s="92">
        <f>IF(MetaData!$F216="US",MetaData!K216,MetaData!K216/6.89476)</f>
        <v>0</v>
      </c>
      <c r="L216" s="50">
        <f>IF(MetaData!$F216="US",MetaData!L216,MetaData!L216/4.448)</f>
        <v>64.073741007194243</v>
      </c>
      <c r="M216" s="117">
        <f>MetaData!M216</f>
        <v>2</v>
      </c>
      <c r="N216" s="53">
        <f>IF(MetaData!$F216="US",MetaData!N216,MetaData!N216/25.4)</f>
        <v>7.9921259842519685</v>
      </c>
      <c r="O216" s="53">
        <f>IF(MetaData!$F216="US",MetaData!O216,MetaData!O216/25.4)</f>
        <v>7.9921259842519685</v>
      </c>
      <c r="P216" s="53">
        <f>IF(MetaData!$F216="US",MetaData!P216,MetaData!P216/25.4)</f>
        <v>24.015748031496063</v>
      </c>
      <c r="Q216" s="53">
        <f>IF(MetaData!$F216="US",MetaData!Q216,MetaData!Q216/25.4)</f>
        <v>0</v>
      </c>
      <c r="R216" s="118"/>
      <c r="S216" s="54">
        <f t="shared" si="3"/>
        <v>63.8740777481555</v>
      </c>
      <c r="T216" s="50">
        <f>IF(MetaData!$F216="US",MetaData!T216,MetaData!T216/25.4)</f>
        <v>0.62598425196850394</v>
      </c>
      <c r="U216" s="50">
        <f>IF(MetaData!$F216="US",MetaData!U216,MetaData!U216/25.4)</f>
        <v>0.62598425196850394</v>
      </c>
      <c r="V216" s="50">
        <f>IF(MetaData!$F216="US",MetaData!V216,MetaData!V216/25.4)</f>
        <v>0.62598425196850394</v>
      </c>
      <c r="W216" s="52">
        <f>MetaData!W216</f>
        <v>4</v>
      </c>
      <c r="X216" s="50">
        <v>1.5354330708661419</v>
      </c>
      <c r="Y216" s="52">
        <f>MetaData!Y216</f>
        <v>0</v>
      </c>
      <c r="Z216" s="50">
        <f>IF(MetaData!$F216="US",MetaData!Z216,MetaData!Z216/25.4)</f>
        <v>1.3464566929133861</v>
      </c>
      <c r="AA216" s="52">
        <f>MetaData!AA216</f>
        <v>0</v>
      </c>
      <c r="AB216" s="102">
        <f>MetaData!AB216</f>
        <v>0</v>
      </c>
      <c r="AC216" s="98">
        <f>IF(MetaData!$F216="US",MetaData!AC216,MetaData!AC216/25.4)</f>
        <v>0</v>
      </c>
      <c r="AD216" s="98"/>
      <c r="AE216" s="51">
        <f>MetaData!AE216</f>
        <v>1.9300000000000001E-2</v>
      </c>
      <c r="AF216" s="50">
        <f>IF(MetaData!$F216="US",MetaData!AF216,MetaData!AF216/6.89476)</f>
        <v>85.151622391497312</v>
      </c>
      <c r="AG216" s="119">
        <f>IF(MetaData!$F216="US",MetaData!AG216*6.89476,MetaData!AG216)</f>
        <v>740.5</v>
      </c>
      <c r="AH216" s="50">
        <f>IF(MetaData!$F216="US",MetaData!AH216,MetaData!AH216/6.89476)</f>
        <v>85.151622391497312</v>
      </c>
      <c r="AI216" s="50">
        <f>IF(MetaData!$F216="US",MetaData!AI216,MetaData!AI216/6.89476)</f>
        <v>85.151622391497312</v>
      </c>
      <c r="AJ216" s="119">
        <f>IF(MetaData!$F216="US",MetaData!AJ216*6.89476,MetaData!AJ216)</f>
        <v>740.5</v>
      </c>
      <c r="AK216" s="119">
        <f>IF(MetaData!$F216="US",MetaData!AK216*6.89476,MetaData!AK216)</f>
        <v>740.5</v>
      </c>
      <c r="AL216" s="117">
        <f>MetaData!AL216</f>
        <v>0</v>
      </c>
      <c r="AM216" s="117" t="str">
        <f>MetaData!AM216</f>
        <v>R: Rectangular ties (around perimeter)</v>
      </c>
      <c r="AN216" s="52">
        <f>MetaData!AN216</f>
        <v>2</v>
      </c>
      <c r="AO216" s="102">
        <f>MetaData!AO216</f>
        <v>0</v>
      </c>
      <c r="AP216" s="50">
        <f>IF(MetaData!$F216="US",MetaData!AP216,MetaData!AP216/25.4)</f>
        <v>0.37401574803149606</v>
      </c>
      <c r="AQ216" s="117">
        <f>MetaData!AQ216</f>
        <v>0</v>
      </c>
      <c r="AR216" s="50">
        <f>IF(MetaData!$F216="US",MetaData!AR216,MetaData!AR216/25.4)</f>
        <v>3.0393700787401579</v>
      </c>
      <c r="AS216" s="120">
        <f>IF(MetaData!$F216="US",MetaData!AS216,MetaData!AS216/25.4)</f>
        <v>0.37401574803149606</v>
      </c>
      <c r="AT216" s="117">
        <f>MetaData!AT216</f>
        <v>0</v>
      </c>
      <c r="AU216" s="120">
        <f>IF(MetaData!$F216="US",MetaData!AU216,MetaData!AU216/25.4)</f>
        <v>3.0393700787401579</v>
      </c>
      <c r="AV216" s="59">
        <f>MetaData!AV216</f>
        <v>9.0459409692207182E-3</v>
      </c>
      <c r="AW216" s="59"/>
      <c r="AX216" s="55">
        <f>IF(MetaData!$F216="US",MetaData!AX216,MetaData!AX216/6.89476)</f>
        <v>59.146366225945506</v>
      </c>
      <c r="AY216" s="119">
        <f>IF(MetaData!$F216="US",MetaData!AY216,MetaData!AY216/6.89476)</f>
        <v>92.896634545654962</v>
      </c>
      <c r="AZ216" s="119">
        <f>MetaData!AZ216</f>
        <v>0</v>
      </c>
      <c r="BA216" s="115"/>
      <c r="BB216" s="115"/>
      <c r="BC216" s="115"/>
      <c r="BD216" s="115"/>
      <c r="BE216" s="117">
        <f>MetaData!BE216</f>
        <v>0</v>
      </c>
      <c r="BF216" s="52">
        <f>MetaData!BF216</f>
        <v>1</v>
      </c>
    </row>
    <row r="217" spans="1:58" ht="15.75">
      <c r="A217" s="89">
        <f>MetaData!A217</f>
        <v>213</v>
      </c>
      <c r="B217" s="89">
        <f>MetaData!B217</f>
        <v>46</v>
      </c>
      <c r="C217" s="10">
        <f>MetaData!C217</f>
        <v>11</v>
      </c>
      <c r="D217" s="10" t="str">
        <f>MetaData!D217</f>
        <v>C5-40N</v>
      </c>
      <c r="E217" s="94" t="str">
        <f>MetaData!E217</f>
        <v>Matamoros et al. (1999)</v>
      </c>
      <c r="F217" s="12" t="s">
        <v>3</v>
      </c>
      <c r="G217" s="14" t="str">
        <f>MetaData!G217</f>
        <v>C</v>
      </c>
      <c r="H217" s="14" t="str">
        <f>MetaData!H217</f>
        <v>S</v>
      </c>
      <c r="I217" s="50">
        <f>IF(MetaData!$F217="US",MetaData!I217,MetaData!I217/6.89476)</f>
        <v>5.5259356380787734</v>
      </c>
      <c r="J217" s="92">
        <f>IF(MetaData!$F217="US",MetaData!J217,MetaData!J217/6.89476)</f>
        <v>0</v>
      </c>
      <c r="K217" s="92">
        <f>IF(MetaData!$F217="US",MetaData!K217,MetaData!K217/6.89476)</f>
        <v>0</v>
      </c>
      <c r="L217" s="50">
        <f>IF(MetaData!$F217="US",MetaData!L217,MetaData!L217/4.448)</f>
        <v>127.92266187050359</v>
      </c>
      <c r="M217" s="117">
        <f>MetaData!M217</f>
        <v>2</v>
      </c>
      <c r="N217" s="53">
        <f>IF(MetaData!$F217="US",MetaData!N217,MetaData!N217/25.4)</f>
        <v>7.9921259842519685</v>
      </c>
      <c r="O217" s="53">
        <f>IF(MetaData!$F217="US",MetaData!O217,MetaData!O217/25.4)</f>
        <v>7.9921259842519685</v>
      </c>
      <c r="P217" s="53">
        <f>IF(MetaData!$F217="US",MetaData!P217,MetaData!P217/25.4)</f>
        <v>24.015748031496063</v>
      </c>
      <c r="Q217" s="53">
        <f>IF(MetaData!$F217="US",MetaData!Q217,MetaData!Q217/25.4)</f>
        <v>0</v>
      </c>
      <c r="R217" s="118"/>
      <c r="S217" s="54">
        <f t="shared" si="3"/>
        <v>63.8740777481555</v>
      </c>
      <c r="T217" s="50">
        <f>IF(MetaData!$F217="US",MetaData!T217,MetaData!T217/25.4)</f>
        <v>0.62598425196850394</v>
      </c>
      <c r="U217" s="50">
        <f>IF(MetaData!$F217="US",MetaData!U217,MetaData!U217/25.4)</f>
        <v>0.62598425196850394</v>
      </c>
      <c r="V217" s="50">
        <f>IF(MetaData!$F217="US",MetaData!V217,MetaData!V217/25.4)</f>
        <v>0.62598425196850394</v>
      </c>
      <c r="W217" s="52">
        <f>MetaData!W217</f>
        <v>4</v>
      </c>
      <c r="X217" s="50">
        <v>0.81496062992125984</v>
      </c>
      <c r="Y217" s="52">
        <f>MetaData!Y217</f>
        <v>0</v>
      </c>
      <c r="Z217" s="50">
        <f>IF(MetaData!$F217="US",MetaData!Z217,MetaData!Z217/25.4)</f>
        <v>0.69685039370078738</v>
      </c>
      <c r="AA217" s="52">
        <f>MetaData!AA217</f>
        <v>0</v>
      </c>
      <c r="AB217" s="102">
        <f>MetaData!AB217</f>
        <v>0</v>
      </c>
      <c r="AC217" s="98">
        <f>IF(MetaData!$F217="US",MetaData!AC217,MetaData!AC217/25.4)</f>
        <v>0</v>
      </c>
      <c r="AD217" s="98"/>
      <c r="AE217" s="51">
        <f>MetaData!AE217</f>
        <v>1.9300000000000001E-2</v>
      </c>
      <c r="AF217" s="50">
        <f>IF(MetaData!$F217="US",MetaData!AF217,MetaData!AF217/6.89476)</f>
        <v>83.005064715813162</v>
      </c>
      <c r="AG217" s="119">
        <f>IF(MetaData!$F217="US",MetaData!AG217*6.89476,MetaData!AG217)</f>
        <v>729.1</v>
      </c>
      <c r="AH217" s="50">
        <f>IF(MetaData!$F217="US",MetaData!AH217,MetaData!AH217/6.89476)</f>
        <v>83.005064715813162</v>
      </c>
      <c r="AI217" s="50">
        <f>IF(MetaData!$F217="US",MetaData!AI217,MetaData!AI217/6.89476)</f>
        <v>83.005064715813162</v>
      </c>
      <c r="AJ217" s="119">
        <f>IF(MetaData!$F217="US",MetaData!AJ217*6.89476,MetaData!AJ217)</f>
        <v>729.1</v>
      </c>
      <c r="AK217" s="119">
        <f>IF(MetaData!$F217="US",MetaData!AK217*6.89476,MetaData!AK217)</f>
        <v>729.1</v>
      </c>
      <c r="AL217" s="117">
        <f>MetaData!AL217</f>
        <v>0</v>
      </c>
      <c r="AM217" s="117" t="str">
        <f>MetaData!AM217</f>
        <v>R: Rectangular ties (around perimeter)</v>
      </c>
      <c r="AN217" s="52">
        <f>MetaData!AN217</f>
        <v>2</v>
      </c>
      <c r="AO217" s="102">
        <f>MetaData!AO217</f>
        <v>0</v>
      </c>
      <c r="AP217" s="50">
        <f>IF(MetaData!$F217="US",MetaData!AP217,MetaData!AP217/25.4)</f>
        <v>0.37401574803149606</v>
      </c>
      <c r="AQ217" s="117">
        <f>MetaData!AQ217</f>
        <v>0</v>
      </c>
      <c r="AR217" s="50">
        <f>IF(MetaData!$F217="US",MetaData!AR217,MetaData!AR217/25.4)</f>
        <v>3.0000000000000004</v>
      </c>
      <c r="AS217" s="120">
        <f>IF(MetaData!$F217="US",MetaData!AS217,MetaData!AS217/25.4)</f>
        <v>0.37401574803149606</v>
      </c>
      <c r="AT217" s="117">
        <f>MetaData!AT217</f>
        <v>0</v>
      </c>
      <c r="AU217" s="120">
        <f>IF(MetaData!$F217="US",MetaData!AU217,MetaData!AU217/25.4)</f>
        <v>3.0000000000000004</v>
      </c>
      <c r="AV217" s="59">
        <f>MetaData!AV217</f>
        <v>9.1646541052997302E-3</v>
      </c>
      <c r="AW217" s="59"/>
      <c r="AX217" s="55">
        <f>IF(MetaData!$F217="US",MetaData!AX217,MetaData!AX217/6.89476)</f>
        <v>74.505856621550294</v>
      </c>
      <c r="AY217" s="119">
        <f>IF(MetaData!$F217="US",MetaData!AY217,MetaData!AY217/6.89476)</f>
        <v>110.25764493615442</v>
      </c>
      <c r="AZ217" s="119">
        <f>MetaData!AZ217</f>
        <v>0</v>
      </c>
      <c r="BA217" s="115"/>
      <c r="BB217" s="115"/>
      <c r="BC217" s="115"/>
      <c r="BD217" s="115"/>
      <c r="BE217" s="117">
        <f>MetaData!BE217</f>
        <v>0</v>
      </c>
      <c r="BF217" s="52">
        <f>MetaData!BF217</f>
        <v>1</v>
      </c>
    </row>
    <row r="218" spans="1:58" ht="15.75">
      <c r="A218" s="89">
        <f>MetaData!A218</f>
        <v>214</v>
      </c>
      <c r="B218" s="89">
        <f>MetaData!B218</f>
        <v>46</v>
      </c>
      <c r="C218" s="10">
        <f>MetaData!C218</f>
        <v>12</v>
      </c>
      <c r="D218" s="10" t="str">
        <f>MetaData!D218</f>
        <v>C5-40S</v>
      </c>
      <c r="E218" s="94" t="str">
        <f>MetaData!E218</f>
        <v>Matamoros et al. (1999)</v>
      </c>
      <c r="F218" s="12" t="s">
        <v>3</v>
      </c>
      <c r="G218" s="14" t="str">
        <f>MetaData!G218</f>
        <v>C</v>
      </c>
      <c r="H218" s="14" t="str">
        <f>MetaData!H218</f>
        <v>S</v>
      </c>
      <c r="I218" s="50">
        <f>IF(MetaData!$F218="US",MetaData!I218,MetaData!I218/6.89476)</f>
        <v>5.5259356380787734</v>
      </c>
      <c r="J218" s="92">
        <f>IF(MetaData!$F218="US",MetaData!J218,MetaData!J218/6.89476)</f>
        <v>0</v>
      </c>
      <c r="K218" s="92">
        <f>IF(MetaData!$F218="US",MetaData!K218,MetaData!K218/6.89476)</f>
        <v>0</v>
      </c>
      <c r="L218" s="50">
        <f>IF(MetaData!$F218="US",MetaData!L218,MetaData!L218/4.448)</f>
        <v>127.92266187050359</v>
      </c>
      <c r="M218" s="117">
        <f>MetaData!M218</f>
        <v>2</v>
      </c>
      <c r="N218" s="53">
        <f>IF(MetaData!$F218="US",MetaData!N218,MetaData!N218/25.4)</f>
        <v>7.9921259842519685</v>
      </c>
      <c r="O218" s="53">
        <f>IF(MetaData!$F218="US",MetaData!O218,MetaData!O218/25.4)</f>
        <v>7.9921259842519685</v>
      </c>
      <c r="P218" s="53">
        <f>IF(MetaData!$F218="US",MetaData!P218,MetaData!P218/25.4)</f>
        <v>24.015748031496063</v>
      </c>
      <c r="Q218" s="53">
        <f>IF(MetaData!$F218="US",MetaData!Q218,MetaData!Q218/25.4)</f>
        <v>0</v>
      </c>
      <c r="R218" s="118"/>
      <c r="S218" s="54">
        <f t="shared" si="3"/>
        <v>63.8740777481555</v>
      </c>
      <c r="T218" s="50">
        <f>IF(MetaData!$F218="US",MetaData!T218,MetaData!T218/25.4)</f>
        <v>0.62598425196850394</v>
      </c>
      <c r="U218" s="50">
        <f>IF(MetaData!$F218="US",MetaData!U218,MetaData!U218/25.4)</f>
        <v>0.62598425196850394</v>
      </c>
      <c r="V218" s="50">
        <f>IF(MetaData!$F218="US",MetaData!V218,MetaData!V218/25.4)</f>
        <v>0.62598425196850394</v>
      </c>
      <c r="W218" s="52">
        <f>MetaData!W218</f>
        <v>4</v>
      </c>
      <c r="X218" s="50">
        <v>0.81496062992125984</v>
      </c>
      <c r="Y218" s="52">
        <f>MetaData!Y218</f>
        <v>0</v>
      </c>
      <c r="Z218" s="50">
        <f>IF(MetaData!$F218="US",MetaData!Z218,MetaData!Z218/25.4)</f>
        <v>0.81496062992125984</v>
      </c>
      <c r="AA218" s="52">
        <f>MetaData!AA218</f>
        <v>0</v>
      </c>
      <c r="AB218" s="102">
        <f>MetaData!AB218</f>
        <v>0</v>
      </c>
      <c r="AC218" s="98">
        <f>IF(MetaData!$F218="US",MetaData!AC218,MetaData!AC218/25.4)</f>
        <v>0</v>
      </c>
      <c r="AD218" s="98"/>
      <c r="AE218" s="51">
        <f>MetaData!AE218</f>
        <v>1.9300000000000001E-2</v>
      </c>
      <c r="AF218" s="50">
        <f>IF(MetaData!$F218="US",MetaData!AF218,MetaData!AF218/6.89476)</f>
        <v>83.150102396602634</v>
      </c>
      <c r="AG218" s="119">
        <f>IF(MetaData!$F218="US",MetaData!AG218*6.89476,MetaData!AG218)</f>
        <v>730.1</v>
      </c>
      <c r="AH218" s="50">
        <f>IF(MetaData!$F218="US",MetaData!AH218,MetaData!AH218/6.89476)</f>
        <v>83.150102396602634</v>
      </c>
      <c r="AI218" s="50">
        <f>IF(MetaData!$F218="US",MetaData!AI218,MetaData!AI218/6.89476)</f>
        <v>83.150102396602634</v>
      </c>
      <c r="AJ218" s="119">
        <f>IF(MetaData!$F218="US",MetaData!AJ218*6.89476,MetaData!AJ218)</f>
        <v>730.1</v>
      </c>
      <c r="AK218" s="119">
        <f>IF(MetaData!$F218="US",MetaData!AK218*6.89476,MetaData!AK218)</f>
        <v>730.1</v>
      </c>
      <c r="AL218" s="117">
        <f>MetaData!AL218</f>
        <v>0</v>
      </c>
      <c r="AM218" s="117" t="str">
        <f>MetaData!AM218</f>
        <v>R: Rectangular ties (around perimeter)</v>
      </c>
      <c r="AN218" s="52">
        <f>MetaData!AN218</f>
        <v>2</v>
      </c>
      <c r="AO218" s="102">
        <f>MetaData!AO218</f>
        <v>0</v>
      </c>
      <c r="AP218" s="50">
        <f>IF(MetaData!$F218="US",MetaData!AP218,MetaData!AP218/25.4)</f>
        <v>0.37401574803149606</v>
      </c>
      <c r="AQ218" s="117">
        <f>MetaData!AQ218</f>
        <v>0</v>
      </c>
      <c r="AR218" s="50">
        <f>IF(MetaData!$F218="US",MetaData!AR218,MetaData!AR218/25.4)</f>
        <v>3.0393700787401579</v>
      </c>
      <c r="AS218" s="120">
        <f>IF(MetaData!$F218="US",MetaData!AS218,MetaData!AS218/25.4)</f>
        <v>0.37401574803149606</v>
      </c>
      <c r="AT218" s="117">
        <f>MetaData!AT218</f>
        <v>0</v>
      </c>
      <c r="AU218" s="120">
        <f>IF(MetaData!$F218="US",MetaData!AU218,MetaData!AU218/25.4)</f>
        <v>3.0393700787401579</v>
      </c>
      <c r="AV218" s="59">
        <f>MetaData!AV218</f>
        <v>9.0459409692207182E-3</v>
      </c>
      <c r="AW218" s="59"/>
      <c r="AX218" s="55">
        <f>IF(MetaData!$F218="US",MetaData!AX218,MetaData!AX218/6.89476)</f>
        <v>74.650894302339751</v>
      </c>
      <c r="AY218" s="119">
        <f>IF(MetaData!$F218="US",MetaData!AY218,MetaData!AY218/6.89476)</f>
        <v>110.40268261694389</v>
      </c>
      <c r="AZ218" s="119">
        <f>MetaData!AZ218</f>
        <v>0</v>
      </c>
      <c r="BA218" s="115"/>
      <c r="BB218" s="115"/>
      <c r="BC218" s="115"/>
      <c r="BD218" s="115"/>
      <c r="BE218" s="117">
        <f>MetaData!BE218</f>
        <v>0</v>
      </c>
      <c r="BF218" s="52">
        <f>MetaData!BF218</f>
        <v>1</v>
      </c>
    </row>
    <row r="219" spans="1:58" ht="15.75">
      <c r="A219" s="89">
        <f>MetaData!A219</f>
        <v>215</v>
      </c>
      <c r="B219" s="89">
        <f>MetaData!B219</f>
        <v>47</v>
      </c>
      <c r="C219" s="10">
        <f>MetaData!C219</f>
        <v>1</v>
      </c>
      <c r="D219" s="10" t="str">
        <f>MetaData!D219</f>
        <v>C1-1</v>
      </c>
      <c r="E219" s="94" t="str">
        <f>MetaData!E219</f>
        <v>Mo and Wang (2000)</v>
      </c>
      <c r="F219" s="12" t="s">
        <v>3</v>
      </c>
      <c r="G219" s="14" t="str">
        <f>MetaData!G219</f>
        <v>C</v>
      </c>
      <c r="H219" s="14" t="str">
        <f>MetaData!H219</f>
        <v>S</v>
      </c>
      <c r="I219" s="50">
        <f>IF(MetaData!$F219="US",MetaData!I219,MetaData!I219/6.89476)</f>
        <v>3.6114382516577805</v>
      </c>
      <c r="J219" s="92">
        <f>IF(MetaData!$F219="US",MetaData!J219,MetaData!J219/6.89476)</f>
        <v>0</v>
      </c>
      <c r="K219" s="92">
        <f>IF(MetaData!$F219="US",MetaData!K219,MetaData!K219/6.89476)</f>
        <v>0</v>
      </c>
      <c r="L219" s="50">
        <f>IF(MetaData!$F219="US",MetaData!L219,MetaData!L219/4.448)</f>
        <v>101.16906474820144</v>
      </c>
      <c r="M219" s="117">
        <f>MetaData!M219</f>
        <v>3</v>
      </c>
      <c r="N219" s="53">
        <f>IF(MetaData!$F219="US",MetaData!N219,MetaData!N219/25.4)</f>
        <v>15.748031496062993</v>
      </c>
      <c r="O219" s="53">
        <f>IF(MetaData!$F219="US",MetaData!O219,MetaData!O219/25.4)</f>
        <v>15.748031496062993</v>
      </c>
      <c r="P219" s="53">
        <f>IF(MetaData!$F219="US",MetaData!P219,MetaData!P219/25.4)</f>
        <v>55.118110236220474</v>
      </c>
      <c r="Q219" s="53">
        <f>IF(MetaData!$F219="US",MetaData!Q219,MetaData!Q219/25.4)</f>
        <v>0</v>
      </c>
      <c r="R219" s="118"/>
      <c r="S219" s="54">
        <f t="shared" si="3"/>
        <v>248.00049600099203</v>
      </c>
      <c r="T219" s="50">
        <f>IF(MetaData!$F219="US",MetaData!T219,MetaData!T219/25.4)</f>
        <v>0.74803149606299213</v>
      </c>
      <c r="U219" s="50">
        <f>IF(MetaData!$F219="US",MetaData!U219,MetaData!U219/25.4)</f>
        <v>0.74803149606299213</v>
      </c>
      <c r="V219" s="50">
        <f>IF(MetaData!$F219="US",MetaData!V219,MetaData!V219/25.4)</f>
        <v>0.74803149606299213</v>
      </c>
      <c r="W219" s="52">
        <f>MetaData!W219</f>
        <v>12</v>
      </c>
      <c r="X219" s="50">
        <v>1.3385826771653544</v>
      </c>
      <c r="Y219" s="52">
        <f>MetaData!Y219</f>
        <v>2</v>
      </c>
      <c r="Z219" s="50">
        <f>IF(MetaData!$F219="US",MetaData!Z219,MetaData!Z219/25.4)</f>
        <v>1.3385826771653544</v>
      </c>
      <c r="AA219" s="52">
        <f>MetaData!AA219</f>
        <v>2</v>
      </c>
      <c r="AB219" s="102">
        <f>MetaData!AB219</f>
        <v>0</v>
      </c>
      <c r="AC219" s="98">
        <f>IF(MetaData!$F219="US",MetaData!AC219,MetaData!AC219/25.4)</f>
        <v>0</v>
      </c>
      <c r="AD219" s="98"/>
      <c r="AE219" s="51">
        <f>MetaData!AE219</f>
        <v>2.1399999999999999E-2</v>
      </c>
      <c r="AF219" s="50">
        <f>IF(MetaData!$F219="US",MetaData!AF219,MetaData!AF219/6.89476)</f>
        <v>72.083727352366154</v>
      </c>
      <c r="AG219" s="119">
        <f>IF(MetaData!$F219="US",MetaData!AG219*6.89476,MetaData!AG219)</f>
        <v>592</v>
      </c>
      <c r="AH219" s="50">
        <f>IF(MetaData!$F219="US",MetaData!AH219,MetaData!AH219/6.89476)</f>
        <v>72.083727352366154</v>
      </c>
      <c r="AI219" s="50">
        <f>IF(MetaData!$F219="US",MetaData!AI219,MetaData!AI219/6.89476)</f>
        <v>72.083727352366154</v>
      </c>
      <c r="AJ219" s="119">
        <f>IF(MetaData!$F219="US",MetaData!AJ219*6.89476,MetaData!AJ219)</f>
        <v>592</v>
      </c>
      <c r="AK219" s="119">
        <f>IF(MetaData!$F219="US",MetaData!AK219*6.89476,MetaData!AK219)</f>
        <v>592</v>
      </c>
      <c r="AL219" s="117">
        <f>MetaData!AL219</f>
        <v>0</v>
      </c>
      <c r="AM219" s="117" t="str">
        <f>MetaData!AM219</f>
        <v>RJ: Rectangular ties with J-hooks</v>
      </c>
      <c r="AN219" s="52">
        <f>MetaData!AN219</f>
        <v>4</v>
      </c>
      <c r="AO219" s="102">
        <f>MetaData!AO219</f>
        <v>0</v>
      </c>
      <c r="AP219" s="50">
        <f>IF(MetaData!$F219="US",MetaData!AP219,MetaData!AP219/25.4)</f>
        <v>0.24803149606299213</v>
      </c>
      <c r="AQ219" s="117">
        <f>MetaData!AQ219</f>
        <v>0</v>
      </c>
      <c r="AR219" s="50">
        <f>IF(MetaData!$F219="US",MetaData!AR219,MetaData!AR219/25.4)</f>
        <v>1.9685039370078741</v>
      </c>
      <c r="AS219" s="120">
        <f>IF(MetaData!$F219="US",MetaData!AS219,MetaData!AS219/25.4)</f>
        <v>0.24803149606299213</v>
      </c>
      <c r="AT219" s="117">
        <f>MetaData!AT219</f>
        <v>0</v>
      </c>
      <c r="AU219" s="120">
        <f>IF(MetaData!$F219="US",MetaData!AU219,MetaData!AU219/25.4)</f>
        <v>1.9685039370078741</v>
      </c>
      <c r="AV219" s="59">
        <f>MetaData!AV219</f>
        <v>6.2344906210489437E-3</v>
      </c>
      <c r="AW219" s="59"/>
      <c r="AX219" s="55">
        <f>IF(MetaData!$F219="US",MetaData!AX219,MetaData!AX219/6.89476)</f>
        <v>66.64481432276105</v>
      </c>
      <c r="AY219" s="119">
        <f>IF(MetaData!$F219="US",MetaData!AY219,MetaData!AY219/6.89476)</f>
        <v>83.614222975128939</v>
      </c>
      <c r="AZ219" s="119">
        <f>MetaData!AZ219</f>
        <v>0</v>
      </c>
      <c r="BA219" s="115"/>
      <c r="BB219" s="115"/>
      <c r="BC219" s="115"/>
      <c r="BD219" s="115"/>
      <c r="BE219" s="117">
        <f>MetaData!BE219</f>
        <v>0</v>
      </c>
      <c r="BF219" s="52">
        <f>MetaData!BF219</f>
        <v>1</v>
      </c>
    </row>
    <row r="220" spans="1:58" ht="15.75">
      <c r="A220" s="89">
        <f>MetaData!A220</f>
        <v>216</v>
      </c>
      <c r="B220" s="89">
        <f>MetaData!B220</f>
        <v>47</v>
      </c>
      <c r="C220" s="10">
        <f>MetaData!C220</f>
        <v>2</v>
      </c>
      <c r="D220" s="10" t="str">
        <f>MetaData!D220</f>
        <v>C1-2</v>
      </c>
      <c r="E220" s="94" t="str">
        <f>MetaData!E220</f>
        <v>Mo and Wang (2000)</v>
      </c>
      <c r="F220" s="12" t="s">
        <v>3</v>
      </c>
      <c r="G220" s="14" t="str">
        <f>MetaData!G220</f>
        <v>C</v>
      </c>
      <c r="H220" s="14" t="str">
        <f>MetaData!H220</f>
        <v>S</v>
      </c>
      <c r="I220" s="50">
        <f>IF(MetaData!$F220="US",MetaData!I220,MetaData!I220/6.89476)</f>
        <v>3.8725060770788251</v>
      </c>
      <c r="J220" s="92">
        <f>IF(MetaData!$F220="US",MetaData!J220,MetaData!J220/6.89476)</f>
        <v>0</v>
      </c>
      <c r="K220" s="92">
        <f>IF(MetaData!$F220="US",MetaData!K220,MetaData!K220/6.89476)</f>
        <v>0</v>
      </c>
      <c r="L220" s="50">
        <f>IF(MetaData!$F220="US",MetaData!L220,MetaData!L220/4.448)</f>
        <v>151.75359712230215</v>
      </c>
      <c r="M220" s="117">
        <f>MetaData!M220</f>
        <v>3</v>
      </c>
      <c r="N220" s="53">
        <f>IF(MetaData!$F220="US",MetaData!N220,MetaData!N220/25.4)</f>
        <v>15.748031496062993</v>
      </c>
      <c r="O220" s="53">
        <f>IF(MetaData!$F220="US",MetaData!O220,MetaData!O220/25.4)</f>
        <v>15.748031496062993</v>
      </c>
      <c r="P220" s="53">
        <f>IF(MetaData!$F220="US",MetaData!P220,MetaData!P220/25.4)</f>
        <v>55.118110236220474</v>
      </c>
      <c r="Q220" s="53">
        <f>IF(MetaData!$F220="US",MetaData!Q220,MetaData!Q220/25.4)</f>
        <v>0</v>
      </c>
      <c r="R220" s="118"/>
      <c r="S220" s="54">
        <f t="shared" si="3"/>
        <v>248.00049600099203</v>
      </c>
      <c r="T220" s="50">
        <f>IF(MetaData!$F220="US",MetaData!T220,MetaData!T220/25.4)</f>
        <v>0.74803149606299213</v>
      </c>
      <c r="U220" s="50">
        <f>IF(MetaData!$F220="US",MetaData!U220,MetaData!U220/25.4)</f>
        <v>0.74803149606299213</v>
      </c>
      <c r="V220" s="50">
        <f>IF(MetaData!$F220="US",MetaData!V220,MetaData!V220/25.4)</f>
        <v>0.74803149606299213</v>
      </c>
      <c r="W220" s="52">
        <f>MetaData!W220</f>
        <v>12</v>
      </c>
      <c r="X220" s="50">
        <v>1.3385826771653544</v>
      </c>
      <c r="Y220" s="52">
        <f>MetaData!Y220</f>
        <v>2</v>
      </c>
      <c r="Z220" s="50">
        <f>IF(MetaData!$F220="US",MetaData!Z220,MetaData!Z220/25.4)</f>
        <v>1.3385826771653544</v>
      </c>
      <c r="AA220" s="52">
        <f>MetaData!AA220</f>
        <v>2</v>
      </c>
      <c r="AB220" s="102">
        <f>MetaData!AB220</f>
        <v>0</v>
      </c>
      <c r="AC220" s="98">
        <f>IF(MetaData!$F220="US",MetaData!AC220,MetaData!AC220/25.4)</f>
        <v>0</v>
      </c>
      <c r="AD220" s="98"/>
      <c r="AE220" s="51">
        <f>MetaData!AE220</f>
        <v>2.1399999999999999E-2</v>
      </c>
      <c r="AF220" s="50">
        <f>IF(MetaData!$F220="US",MetaData!AF220,MetaData!AF220/6.89476)</f>
        <v>72.083727352366154</v>
      </c>
      <c r="AG220" s="119">
        <f>IF(MetaData!$F220="US",MetaData!AG220*6.89476,MetaData!AG220)</f>
        <v>592</v>
      </c>
      <c r="AH220" s="50">
        <f>IF(MetaData!$F220="US",MetaData!AH220,MetaData!AH220/6.89476)</f>
        <v>72.083727352366154</v>
      </c>
      <c r="AI220" s="50">
        <f>IF(MetaData!$F220="US",MetaData!AI220,MetaData!AI220/6.89476)</f>
        <v>72.083727352366154</v>
      </c>
      <c r="AJ220" s="119">
        <f>IF(MetaData!$F220="US",MetaData!AJ220*6.89476,MetaData!AJ220)</f>
        <v>592</v>
      </c>
      <c r="AK220" s="119">
        <f>IF(MetaData!$F220="US",MetaData!AK220*6.89476,MetaData!AK220)</f>
        <v>592</v>
      </c>
      <c r="AL220" s="117">
        <f>MetaData!AL220</f>
        <v>0</v>
      </c>
      <c r="AM220" s="117" t="str">
        <f>MetaData!AM220</f>
        <v>RJ: Rectangular ties with J-hooks</v>
      </c>
      <c r="AN220" s="52">
        <f>MetaData!AN220</f>
        <v>4</v>
      </c>
      <c r="AO220" s="102">
        <f>MetaData!AO220</f>
        <v>0</v>
      </c>
      <c r="AP220" s="50">
        <f>IF(MetaData!$F220="US",MetaData!AP220,MetaData!AP220/25.4)</f>
        <v>0.24803149606299213</v>
      </c>
      <c r="AQ220" s="117">
        <f>MetaData!AQ220</f>
        <v>0</v>
      </c>
      <c r="AR220" s="50">
        <f>IF(MetaData!$F220="US",MetaData!AR220,MetaData!AR220/25.4)</f>
        <v>1.9685039370078741</v>
      </c>
      <c r="AS220" s="120">
        <f>IF(MetaData!$F220="US",MetaData!AS220,MetaData!AS220/25.4)</f>
        <v>0.24803149606299213</v>
      </c>
      <c r="AT220" s="117">
        <f>MetaData!AT220</f>
        <v>0</v>
      </c>
      <c r="AU220" s="120">
        <f>IF(MetaData!$F220="US",MetaData!AU220,MetaData!AU220/25.4)</f>
        <v>1.9685039370078741</v>
      </c>
      <c r="AV220" s="59">
        <f>MetaData!AV220</f>
        <v>6.2344906210489437E-3</v>
      </c>
      <c r="AW220" s="59"/>
      <c r="AX220" s="55">
        <f>IF(MetaData!$F220="US",MetaData!AX220,MetaData!AX220/6.89476)</f>
        <v>66.64481432276105</v>
      </c>
      <c r="AY220" s="119">
        <f>IF(MetaData!$F220="US",MetaData!AY220,MetaData!AY220/6.89476)</f>
        <v>83.614222975128939</v>
      </c>
      <c r="AZ220" s="119">
        <f>MetaData!AZ220</f>
        <v>0</v>
      </c>
      <c r="BA220" s="115"/>
      <c r="BB220" s="115"/>
      <c r="BC220" s="115"/>
      <c r="BD220" s="115"/>
      <c r="BE220" s="117">
        <f>MetaData!BE220</f>
        <v>0</v>
      </c>
      <c r="BF220" s="52">
        <f>MetaData!BF220</f>
        <v>1</v>
      </c>
    </row>
    <row r="221" spans="1:58" ht="15.75">
      <c r="A221" s="89">
        <f>MetaData!A221</f>
        <v>217</v>
      </c>
      <c r="B221" s="89">
        <f>MetaData!B221</f>
        <v>47</v>
      </c>
      <c r="C221" s="10">
        <f>MetaData!C221</f>
        <v>3</v>
      </c>
      <c r="D221" s="10" t="str">
        <f>MetaData!D221</f>
        <v>C1-3</v>
      </c>
      <c r="E221" s="94" t="str">
        <f>MetaData!E221</f>
        <v>Mo and Wang (2000)</v>
      </c>
      <c r="F221" s="12" t="s">
        <v>3</v>
      </c>
      <c r="G221" s="14" t="str">
        <f>MetaData!G221</f>
        <v>C</v>
      </c>
      <c r="H221" s="14" t="str">
        <f>MetaData!H221</f>
        <v>S</v>
      </c>
      <c r="I221" s="50">
        <f>IF(MetaData!$F221="US",MetaData!I221,MetaData!I221/6.89476)</f>
        <v>3.7854834686051437</v>
      </c>
      <c r="J221" s="92">
        <f>IF(MetaData!$F221="US",MetaData!J221,MetaData!J221/6.89476)</f>
        <v>0</v>
      </c>
      <c r="K221" s="92">
        <f>IF(MetaData!$F221="US",MetaData!K221,MetaData!K221/6.89476)</f>
        <v>0</v>
      </c>
      <c r="L221" s="50">
        <f>IF(MetaData!$F221="US",MetaData!L221,MetaData!L221/4.448)</f>
        <v>202.33812949640287</v>
      </c>
      <c r="M221" s="117">
        <f>MetaData!M221</f>
        <v>3</v>
      </c>
      <c r="N221" s="53">
        <f>IF(MetaData!$F221="US",MetaData!N221,MetaData!N221/25.4)</f>
        <v>15.748031496062993</v>
      </c>
      <c r="O221" s="53">
        <f>IF(MetaData!$F221="US",MetaData!O221,MetaData!O221/25.4)</f>
        <v>15.748031496062993</v>
      </c>
      <c r="P221" s="53">
        <f>IF(MetaData!$F221="US",MetaData!P221,MetaData!P221/25.4)</f>
        <v>55.118110236220474</v>
      </c>
      <c r="Q221" s="53">
        <f>IF(MetaData!$F221="US",MetaData!Q221,MetaData!Q221/25.4)</f>
        <v>0</v>
      </c>
      <c r="R221" s="118"/>
      <c r="S221" s="54">
        <f t="shared" si="3"/>
        <v>248.00049600099203</v>
      </c>
      <c r="T221" s="50">
        <f>IF(MetaData!$F221="US",MetaData!T221,MetaData!T221/25.4)</f>
        <v>0.74803149606299213</v>
      </c>
      <c r="U221" s="50">
        <f>IF(MetaData!$F221="US",MetaData!U221,MetaData!U221/25.4)</f>
        <v>0.74803149606299213</v>
      </c>
      <c r="V221" s="50">
        <f>IF(MetaData!$F221="US",MetaData!V221,MetaData!V221/25.4)</f>
        <v>0.74803149606299213</v>
      </c>
      <c r="W221" s="52">
        <f>MetaData!W221</f>
        <v>12</v>
      </c>
      <c r="X221" s="50">
        <v>1.3385826771653544</v>
      </c>
      <c r="Y221" s="52">
        <f>MetaData!Y221</f>
        <v>2</v>
      </c>
      <c r="Z221" s="50">
        <f>IF(MetaData!$F221="US",MetaData!Z221,MetaData!Z221/25.4)</f>
        <v>1.3385826771653544</v>
      </c>
      <c r="AA221" s="52">
        <f>MetaData!AA221</f>
        <v>2</v>
      </c>
      <c r="AB221" s="102">
        <f>MetaData!AB221</f>
        <v>0</v>
      </c>
      <c r="AC221" s="98">
        <f>IF(MetaData!$F221="US",MetaData!AC221,MetaData!AC221/25.4)</f>
        <v>0</v>
      </c>
      <c r="AD221" s="98"/>
      <c r="AE221" s="51">
        <f>MetaData!AE221</f>
        <v>2.1399999999999999E-2</v>
      </c>
      <c r="AF221" s="50">
        <f>IF(MetaData!$F221="US",MetaData!AF221,MetaData!AF221/6.89476)</f>
        <v>72.083727352366154</v>
      </c>
      <c r="AG221" s="119">
        <f>IF(MetaData!$F221="US",MetaData!AG221*6.89476,MetaData!AG221)</f>
        <v>592</v>
      </c>
      <c r="AH221" s="50">
        <f>IF(MetaData!$F221="US",MetaData!AH221,MetaData!AH221/6.89476)</f>
        <v>72.083727352366154</v>
      </c>
      <c r="AI221" s="50">
        <f>IF(MetaData!$F221="US",MetaData!AI221,MetaData!AI221/6.89476)</f>
        <v>72.083727352366154</v>
      </c>
      <c r="AJ221" s="119">
        <f>IF(MetaData!$F221="US",MetaData!AJ221*6.89476,MetaData!AJ221)</f>
        <v>592</v>
      </c>
      <c r="AK221" s="119">
        <f>IF(MetaData!$F221="US",MetaData!AK221*6.89476,MetaData!AK221)</f>
        <v>592</v>
      </c>
      <c r="AL221" s="117">
        <f>MetaData!AL221</f>
        <v>0</v>
      </c>
      <c r="AM221" s="117" t="str">
        <f>MetaData!AM221</f>
        <v>RJ: Rectangular ties with J-hooks</v>
      </c>
      <c r="AN221" s="52">
        <f>MetaData!AN221</f>
        <v>4</v>
      </c>
      <c r="AO221" s="102">
        <f>MetaData!AO221</f>
        <v>0</v>
      </c>
      <c r="AP221" s="50">
        <f>IF(MetaData!$F221="US",MetaData!AP221,MetaData!AP221/25.4)</f>
        <v>0.24803149606299213</v>
      </c>
      <c r="AQ221" s="117">
        <f>MetaData!AQ221</f>
        <v>0</v>
      </c>
      <c r="AR221" s="50">
        <f>IF(MetaData!$F221="US",MetaData!AR221,MetaData!AR221/25.4)</f>
        <v>1.9685039370078741</v>
      </c>
      <c r="AS221" s="120">
        <f>IF(MetaData!$F221="US",MetaData!AS221,MetaData!AS221/25.4)</f>
        <v>0.24803149606299213</v>
      </c>
      <c r="AT221" s="117">
        <f>MetaData!AT221</f>
        <v>0</v>
      </c>
      <c r="AU221" s="120">
        <f>IF(MetaData!$F221="US",MetaData!AU221,MetaData!AU221/25.4)</f>
        <v>1.9685039370078741</v>
      </c>
      <c r="AV221" s="59">
        <f>MetaData!AV221</f>
        <v>6.2344906210489437E-3</v>
      </c>
      <c r="AW221" s="59"/>
      <c r="AX221" s="55">
        <f>IF(MetaData!$F221="US",MetaData!AX221,MetaData!AX221/6.89476)</f>
        <v>66.64481432276105</v>
      </c>
      <c r="AY221" s="119">
        <f>IF(MetaData!$F221="US",MetaData!AY221,MetaData!AY221/6.89476)</f>
        <v>83.614222975128939</v>
      </c>
      <c r="AZ221" s="119">
        <f>MetaData!AZ221</f>
        <v>0</v>
      </c>
      <c r="BA221" s="115"/>
      <c r="BB221" s="115"/>
      <c r="BC221" s="115"/>
      <c r="BD221" s="115"/>
      <c r="BE221" s="117">
        <f>MetaData!BE221</f>
        <v>0</v>
      </c>
      <c r="BF221" s="52">
        <f>MetaData!BF221</f>
        <v>1</v>
      </c>
    </row>
    <row r="222" spans="1:58" ht="15.75">
      <c r="A222" s="89">
        <f>MetaData!A222</f>
        <v>218</v>
      </c>
      <c r="B222" s="89">
        <f>MetaData!B222</f>
        <v>47</v>
      </c>
      <c r="C222" s="10">
        <f>MetaData!C222</f>
        <v>4</v>
      </c>
      <c r="D222" s="10" t="str">
        <f>MetaData!D222</f>
        <v>C2-1</v>
      </c>
      <c r="E222" s="94" t="str">
        <f>MetaData!E222</f>
        <v>Mo and Wang (2000)</v>
      </c>
      <c r="F222" s="12" t="s">
        <v>3</v>
      </c>
      <c r="G222" s="14" t="str">
        <f>MetaData!G222</f>
        <v>C</v>
      </c>
      <c r="H222" s="14" t="str">
        <f>MetaData!H222</f>
        <v>S</v>
      </c>
      <c r="I222" s="50">
        <f>IF(MetaData!$F222="US",MetaData!I222,MetaData!I222/6.89476)</f>
        <v>3.6694533239735687</v>
      </c>
      <c r="J222" s="92">
        <f>IF(MetaData!$F222="US",MetaData!J222,MetaData!J222/6.89476)</f>
        <v>0</v>
      </c>
      <c r="K222" s="92">
        <f>IF(MetaData!$F222="US",MetaData!K222,MetaData!K222/6.89476)</f>
        <v>0</v>
      </c>
      <c r="L222" s="50">
        <f>IF(MetaData!$F222="US",MetaData!L222,MetaData!L222/4.448)</f>
        <v>101.16906474820144</v>
      </c>
      <c r="M222" s="117">
        <f>MetaData!M222</f>
        <v>3</v>
      </c>
      <c r="N222" s="53">
        <f>IF(MetaData!$F222="US",MetaData!N222,MetaData!N222/25.4)</f>
        <v>15.748031496062993</v>
      </c>
      <c r="O222" s="53">
        <f>IF(MetaData!$F222="US",MetaData!O222,MetaData!O222/25.4)</f>
        <v>15.748031496062993</v>
      </c>
      <c r="P222" s="53">
        <f>IF(MetaData!$F222="US",MetaData!P222,MetaData!P222/25.4)</f>
        <v>55.118110236220474</v>
      </c>
      <c r="Q222" s="53">
        <f>IF(MetaData!$F222="US",MetaData!Q222,MetaData!Q222/25.4)</f>
        <v>0</v>
      </c>
      <c r="R222" s="118"/>
      <c r="S222" s="54">
        <f t="shared" si="3"/>
        <v>248.00049600099203</v>
      </c>
      <c r="T222" s="50">
        <f>IF(MetaData!$F222="US",MetaData!T222,MetaData!T222/25.4)</f>
        <v>0.74803149606299213</v>
      </c>
      <c r="U222" s="50">
        <f>IF(MetaData!$F222="US",MetaData!U222,MetaData!U222/25.4)</f>
        <v>0.74803149606299213</v>
      </c>
      <c r="V222" s="50">
        <f>IF(MetaData!$F222="US",MetaData!V222,MetaData!V222/25.4)</f>
        <v>0.74803149606299213</v>
      </c>
      <c r="W222" s="52">
        <f>MetaData!W222</f>
        <v>12</v>
      </c>
      <c r="X222" s="50">
        <v>1.3385826771653544</v>
      </c>
      <c r="Y222" s="52">
        <f>MetaData!Y222</f>
        <v>2</v>
      </c>
      <c r="Z222" s="50">
        <f>IF(MetaData!$F222="US",MetaData!Z222,MetaData!Z222/25.4)</f>
        <v>1.3385826771653544</v>
      </c>
      <c r="AA222" s="52">
        <f>MetaData!AA222</f>
        <v>2</v>
      </c>
      <c r="AB222" s="102">
        <f>MetaData!AB222</f>
        <v>0</v>
      </c>
      <c r="AC222" s="98">
        <f>IF(MetaData!$F222="US",MetaData!AC222,MetaData!AC222/25.4)</f>
        <v>0</v>
      </c>
      <c r="AD222" s="98"/>
      <c r="AE222" s="51">
        <f>MetaData!AE222</f>
        <v>2.1399999999999999E-2</v>
      </c>
      <c r="AF222" s="50">
        <f>IF(MetaData!$F222="US",MetaData!AF222,MetaData!AF222/6.89476)</f>
        <v>72.083727352366154</v>
      </c>
      <c r="AG222" s="119">
        <f>IF(MetaData!$F222="US",MetaData!AG222*6.89476,MetaData!AG222)</f>
        <v>592</v>
      </c>
      <c r="AH222" s="50">
        <f>IF(MetaData!$F222="US",MetaData!AH222,MetaData!AH222/6.89476)</f>
        <v>72.083727352366154</v>
      </c>
      <c r="AI222" s="50">
        <f>IF(MetaData!$F222="US",MetaData!AI222,MetaData!AI222/6.89476)</f>
        <v>72.083727352366154</v>
      </c>
      <c r="AJ222" s="119">
        <f>IF(MetaData!$F222="US",MetaData!AJ222*6.89476,MetaData!AJ222)</f>
        <v>592</v>
      </c>
      <c r="AK222" s="119">
        <f>IF(MetaData!$F222="US",MetaData!AK222*6.89476,MetaData!AK222)</f>
        <v>592</v>
      </c>
      <c r="AL222" s="117">
        <f>MetaData!AL222</f>
        <v>0</v>
      </c>
      <c r="AM222" s="117" t="str">
        <f>MetaData!AM222</f>
        <v>RI: Rectangular and interlocking ties</v>
      </c>
      <c r="AN222" s="52">
        <f>MetaData!AN222</f>
        <v>4</v>
      </c>
      <c r="AO222" s="102">
        <f>MetaData!AO222</f>
        <v>0</v>
      </c>
      <c r="AP222" s="50">
        <f>IF(MetaData!$F222="US",MetaData!AP222,MetaData!AP222/25.4)</f>
        <v>0.24803149606299213</v>
      </c>
      <c r="AQ222" s="117">
        <f>MetaData!AQ222</f>
        <v>0</v>
      </c>
      <c r="AR222" s="50">
        <f>IF(MetaData!$F222="US",MetaData!AR222,MetaData!AR222/25.4)</f>
        <v>2.0472440944881889</v>
      </c>
      <c r="AS222" s="120">
        <f>IF(MetaData!$F222="US",MetaData!AS222,MetaData!AS222/25.4)</f>
        <v>0.24803149606299213</v>
      </c>
      <c r="AT222" s="117">
        <f>MetaData!AT222</f>
        <v>0</v>
      </c>
      <c r="AU222" s="120">
        <f>IF(MetaData!$F222="US",MetaData!AU222,MetaData!AU222/25.4)</f>
        <v>2.0472440944881889</v>
      </c>
      <c r="AV222" s="59">
        <f>MetaData!AV222</f>
        <v>5.9947025202393691E-3</v>
      </c>
      <c r="AW222" s="59"/>
      <c r="AX222" s="55">
        <f>IF(MetaData!$F222="US",MetaData!AX222,MetaData!AX222/6.89476)</f>
        <v>66.64481432276105</v>
      </c>
      <c r="AY222" s="119">
        <f>IF(MetaData!$F222="US",MetaData!AY222,MetaData!AY222/6.89476)</f>
        <v>83.614222975128939</v>
      </c>
      <c r="AZ222" s="119">
        <f>MetaData!AZ222</f>
        <v>0</v>
      </c>
      <c r="BA222" s="115"/>
      <c r="BB222" s="115"/>
      <c r="BC222" s="115"/>
      <c r="BD222" s="115"/>
      <c r="BE222" s="117">
        <f>MetaData!BE222</f>
        <v>0</v>
      </c>
      <c r="BF222" s="52">
        <f>MetaData!BF222</f>
        <v>1</v>
      </c>
    </row>
    <row r="223" spans="1:58" ht="15.75">
      <c r="A223" s="89">
        <f>MetaData!A223</f>
        <v>219</v>
      </c>
      <c r="B223" s="89">
        <f>MetaData!B223</f>
        <v>47</v>
      </c>
      <c r="C223" s="10">
        <f>MetaData!C223</f>
        <v>5</v>
      </c>
      <c r="D223" s="10" t="str">
        <f>MetaData!D223</f>
        <v>C2-2</v>
      </c>
      <c r="E223" s="94" t="str">
        <f>MetaData!E223</f>
        <v>Mo and Wang (2000)</v>
      </c>
      <c r="F223" s="12" t="s">
        <v>3</v>
      </c>
      <c r="G223" s="14" t="str">
        <f>MetaData!G223</f>
        <v>C</v>
      </c>
      <c r="H223" s="14" t="str">
        <f>MetaData!H223</f>
        <v>S</v>
      </c>
      <c r="I223" s="50">
        <f>IF(MetaData!$F223="US",MetaData!I223,MetaData!I223/6.89476)</f>
        <v>3.9305211493946128</v>
      </c>
      <c r="J223" s="92">
        <f>IF(MetaData!$F223="US",MetaData!J223,MetaData!J223/6.89476)</f>
        <v>0</v>
      </c>
      <c r="K223" s="92">
        <f>IF(MetaData!$F223="US",MetaData!K223,MetaData!K223/6.89476)</f>
        <v>0</v>
      </c>
      <c r="L223" s="50">
        <f>IF(MetaData!$F223="US",MetaData!L223,MetaData!L223/4.448)</f>
        <v>151.75359712230215</v>
      </c>
      <c r="M223" s="117">
        <f>MetaData!M223</f>
        <v>3</v>
      </c>
      <c r="N223" s="53">
        <f>IF(MetaData!$F223="US",MetaData!N223,MetaData!N223/25.4)</f>
        <v>15.748031496062993</v>
      </c>
      <c r="O223" s="53">
        <f>IF(MetaData!$F223="US",MetaData!O223,MetaData!O223/25.4)</f>
        <v>15.748031496062993</v>
      </c>
      <c r="P223" s="53">
        <f>IF(MetaData!$F223="US",MetaData!P223,MetaData!P223/25.4)</f>
        <v>55.118110236220474</v>
      </c>
      <c r="Q223" s="53">
        <f>IF(MetaData!$F223="US",MetaData!Q223,MetaData!Q223/25.4)</f>
        <v>0</v>
      </c>
      <c r="R223" s="118"/>
      <c r="S223" s="54">
        <f t="shared" si="3"/>
        <v>248.00049600099203</v>
      </c>
      <c r="T223" s="50">
        <f>IF(MetaData!$F223="US",MetaData!T223,MetaData!T223/25.4)</f>
        <v>0.74803149606299213</v>
      </c>
      <c r="U223" s="50">
        <f>IF(MetaData!$F223="US",MetaData!U223,MetaData!U223/25.4)</f>
        <v>0.74803149606299213</v>
      </c>
      <c r="V223" s="50">
        <f>IF(MetaData!$F223="US",MetaData!V223,MetaData!V223/25.4)</f>
        <v>0.74803149606299213</v>
      </c>
      <c r="W223" s="52">
        <f>MetaData!W223</f>
        <v>12</v>
      </c>
      <c r="X223" s="50">
        <v>1.3385826771653544</v>
      </c>
      <c r="Y223" s="52">
        <f>MetaData!Y223</f>
        <v>2</v>
      </c>
      <c r="Z223" s="50">
        <f>IF(MetaData!$F223="US",MetaData!Z223,MetaData!Z223/25.4)</f>
        <v>1.3385826771653544</v>
      </c>
      <c r="AA223" s="52">
        <f>MetaData!AA223</f>
        <v>2</v>
      </c>
      <c r="AB223" s="102">
        <f>MetaData!AB223</f>
        <v>0</v>
      </c>
      <c r="AC223" s="98">
        <f>IF(MetaData!$F223="US",MetaData!AC223,MetaData!AC223/25.4)</f>
        <v>0</v>
      </c>
      <c r="AD223" s="98"/>
      <c r="AE223" s="51">
        <f>MetaData!AE223</f>
        <v>2.1399999999999999E-2</v>
      </c>
      <c r="AF223" s="50">
        <f>IF(MetaData!$F223="US",MetaData!AF223,MetaData!AF223/6.89476)</f>
        <v>72.083727352366154</v>
      </c>
      <c r="AG223" s="119">
        <f>IF(MetaData!$F223="US",MetaData!AG223*6.89476,MetaData!AG223)</f>
        <v>592</v>
      </c>
      <c r="AH223" s="50">
        <f>IF(MetaData!$F223="US",MetaData!AH223,MetaData!AH223/6.89476)</f>
        <v>72.083727352366154</v>
      </c>
      <c r="AI223" s="50">
        <f>IF(MetaData!$F223="US",MetaData!AI223,MetaData!AI223/6.89476)</f>
        <v>72.083727352366154</v>
      </c>
      <c r="AJ223" s="119">
        <f>IF(MetaData!$F223="US",MetaData!AJ223*6.89476,MetaData!AJ223)</f>
        <v>592</v>
      </c>
      <c r="AK223" s="119">
        <f>IF(MetaData!$F223="US",MetaData!AK223*6.89476,MetaData!AK223)</f>
        <v>592</v>
      </c>
      <c r="AL223" s="117">
        <f>MetaData!AL223</f>
        <v>0</v>
      </c>
      <c r="AM223" s="117" t="str">
        <f>MetaData!AM223</f>
        <v>RI: Rectangular and interlocking ties</v>
      </c>
      <c r="AN223" s="52">
        <f>MetaData!AN223</f>
        <v>4</v>
      </c>
      <c r="AO223" s="102">
        <f>MetaData!AO223</f>
        <v>0</v>
      </c>
      <c r="AP223" s="50">
        <f>IF(MetaData!$F223="US",MetaData!AP223,MetaData!AP223/25.4)</f>
        <v>0.24803149606299213</v>
      </c>
      <c r="AQ223" s="117">
        <f>MetaData!AQ223</f>
        <v>0</v>
      </c>
      <c r="AR223" s="50">
        <f>IF(MetaData!$F223="US",MetaData!AR223,MetaData!AR223/25.4)</f>
        <v>2.0472440944881889</v>
      </c>
      <c r="AS223" s="120">
        <f>IF(MetaData!$F223="US",MetaData!AS223,MetaData!AS223/25.4)</f>
        <v>0.24803149606299213</v>
      </c>
      <c r="AT223" s="117">
        <f>MetaData!AT223</f>
        <v>0</v>
      </c>
      <c r="AU223" s="120">
        <f>IF(MetaData!$F223="US",MetaData!AU223,MetaData!AU223/25.4)</f>
        <v>2.0472440944881889</v>
      </c>
      <c r="AV223" s="59">
        <f>MetaData!AV223</f>
        <v>5.9947025202393691E-3</v>
      </c>
      <c r="AW223" s="59"/>
      <c r="AX223" s="55">
        <f>IF(MetaData!$F223="US",MetaData!AX223,MetaData!AX223/6.89476)</f>
        <v>66.64481432276105</v>
      </c>
      <c r="AY223" s="119">
        <f>IF(MetaData!$F223="US",MetaData!AY223,MetaData!AY223/6.89476)</f>
        <v>83.614222975128939</v>
      </c>
      <c r="AZ223" s="119">
        <f>MetaData!AZ223</f>
        <v>0</v>
      </c>
      <c r="BA223" s="115"/>
      <c r="BB223" s="115"/>
      <c r="BC223" s="115"/>
      <c r="BD223" s="115"/>
      <c r="BE223" s="117">
        <f>MetaData!BE223</f>
        <v>0</v>
      </c>
      <c r="BF223" s="52">
        <f>MetaData!BF223</f>
        <v>1</v>
      </c>
    </row>
    <row r="224" spans="1:58" ht="15.75">
      <c r="A224" s="89">
        <f>MetaData!A224</f>
        <v>220</v>
      </c>
      <c r="B224" s="89">
        <f>MetaData!B224</f>
        <v>47</v>
      </c>
      <c r="C224" s="10">
        <f>MetaData!C224</f>
        <v>6</v>
      </c>
      <c r="D224" s="10" t="str">
        <f>MetaData!D224</f>
        <v>C2-3</v>
      </c>
      <c r="E224" s="94" t="str">
        <f>MetaData!E224</f>
        <v>Mo and Wang (2000)</v>
      </c>
      <c r="F224" s="12" t="s">
        <v>3</v>
      </c>
      <c r="G224" s="14" t="str">
        <f>MetaData!G224</f>
        <v>C</v>
      </c>
      <c r="H224" s="14" t="str">
        <f>MetaData!H224</f>
        <v>S</v>
      </c>
      <c r="I224" s="50">
        <f>IF(MetaData!$F224="US",MetaData!I224,MetaData!I224/6.89476)</f>
        <v>3.8870098451577721</v>
      </c>
      <c r="J224" s="92">
        <f>IF(MetaData!$F224="US",MetaData!J224,MetaData!J224/6.89476)</f>
        <v>0</v>
      </c>
      <c r="K224" s="92">
        <f>IF(MetaData!$F224="US",MetaData!K224,MetaData!K224/6.89476)</f>
        <v>0</v>
      </c>
      <c r="L224" s="50">
        <f>IF(MetaData!$F224="US",MetaData!L224,MetaData!L224/4.448)</f>
        <v>202.33812949640287</v>
      </c>
      <c r="M224" s="117">
        <f>MetaData!M224</f>
        <v>3</v>
      </c>
      <c r="N224" s="53">
        <f>IF(MetaData!$F224="US",MetaData!N224,MetaData!N224/25.4)</f>
        <v>15.748031496062993</v>
      </c>
      <c r="O224" s="53">
        <f>IF(MetaData!$F224="US",MetaData!O224,MetaData!O224/25.4)</f>
        <v>15.748031496062993</v>
      </c>
      <c r="P224" s="53">
        <f>IF(MetaData!$F224="US",MetaData!P224,MetaData!P224/25.4)</f>
        <v>55.118110236220474</v>
      </c>
      <c r="Q224" s="53">
        <f>IF(MetaData!$F224="US",MetaData!Q224,MetaData!Q224/25.4)</f>
        <v>0</v>
      </c>
      <c r="R224" s="118"/>
      <c r="S224" s="54">
        <f t="shared" si="3"/>
        <v>248.00049600099203</v>
      </c>
      <c r="T224" s="50">
        <f>IF(MetaData!$F224="US",MetaData!T224,MetaData!T224/25.4)</f>
        <v>0.74803149606299213</v>
      </c>
      <c r="U224" s="50">
        <f>IF(MetaData!$F224="US",MetaData!U224,MetaData!U224/25.4)</f>
        <v>0.74803149606299213</v>
      </c>
      <c r="V224" s="50">
        <f>IF(MetaData!$F224="US",MetaData!V224,MetaData!V224/25.4)</f>
        <v>0.74803149606299213</v>
      </c>
      <c r="W224" s="52">
        <f>MetaData!W224</f>
        <v>12</v>
      </c>
      <c r="X224" s="50">
        <v>1.3385826771653544</v>
      </c>
      <c r="Y224" s="52">
        <f>MetaData!Y224</f>
        <v>2</v>
      </c>
      <c r="Z224" s="50">
        <f>IF(MetaData!$F224="US",MetaData!Z224,MetaData!Z224/25.4)</f>
        <v>1.3385826771653544</v>
      </c>
      <c r="AA224" s="52">
        <f>MetaData!AA224</f>
        <v>2</v>
      </c>
      <c r="AB224" s="102">
        <f>MetaData!AB224</f>
        <v>0</v>
      </c>
      <c r="AC224" s="98">
        <f>IF(MetaData!$F224="US",MetaData!AC224,MetaData!AC224/25.4)</f>
        <v>0</v>
      </c>
      <c r="AD224" s="98"/>
      <c r="AE224" s="51">
        <f>MetaData!AE224</f>
        <v>2.1399999999999999E-2</v>
      </c>
      <c r="AF224" s="50">
        <f>IF(MetaData!$F224="US",MetaData!AF224,MetaData!AF224/6.89476)</f>
        <v>72.083727352366154</v>
      </c>
      <c r="AG224" s="119">
        <f>IF(MetaData!$F224="US",MetaData!AG224*6.89476,MetaData!AG224)</f>
        <v>592</v>
      </c>
      <c r="AH224" s="50">
        <f>IF(MetaData!$F224="US",MetaData!AH224,MetaData!AH224/6.89476)</f>
        <v>72.083727352366154</v>
      </c>
      <c r="AI224" s="50">
        <f>IF(MetaData!$F224="US",MetaData!AI224,MetaData!AI224/6.89476)</f>
        <v>72.083727352366154</v>
      </c>
      <c r="AJ224" s="119">
        <f>IF(MetaData!$F224="US",MetaData!AJ224*6.89476,MetaData!AJ224)</f>
        <v>592</v>
      </c>
      <c r="AK224" s="119">
        <f>IF(MetaData!$F224="US",MetaData!AK224*6.89476,MetaData!AK224)</f>
        <v>592</v>
      </c>
      <c r="AL224" s="117">
        <f>MetaData!AL224</f>
        <v>0</v>
      </c>
      <c r="AM224" s="117" t="str">
        <f>MetaData!AM224</f>
        <v>RI: Rectangular and interlocking ties</v>
      </c>
      <c r="AN224" s="52">
        <f>MetaData!AN224</f>
        <v>4</v>
      </c>
      <c r="AO224" s="102">
        <f>MetaData!AO224</f>
        <v>0</v>
      </c>
      <c r="AP224" s="50">
        <f>IF(MetaData!$F224="US",MetaData!AP224,MetaData!AP224/25.4)</f>
        <v>0.24803149606299213</v>
      </c>
      <c r="AQ224" s="117">
        <f>MetaData!AQ224</f>
        <v>0</v>
      </c>
      <c r="AR224" s="50">
        <f>IF(MetaData!$F224="US",MetaData!AR224,MetaData!AR224/25.4)</f>
        <v>2.0472440944881889</v>
      </c>
      <c r="AS224" s="120">
        <f>IF(MetaData!$F224="US",MetaData!AS224,MetaData!AS224/25.4)</f>
        <v>0.24803149606299213</v>
      </c>
      <c r="AT224" s="117">
        <f>MetaData!AT224</f>
        <v>0</v>
      </c>
      <c r="AU224" s="120">
        <f>IF(MetaData!$F224="US",MetaData!AU224,MetaData!AU224/25.4)</f>
        <v>2.0472440944881889</v>
      </c>
      <c r="AV224" s="59">
        <f>MetaData!AV224</f>
        <v>5.9947025202393691E-3</v>
      </c>
      <c r="AW224" s="59"/>
      <c r="AX224" s="55">
        <f>IF(MetaData!$F224="US",MetaData!AX224,MetaData!AX224/6.89476)</f>
        <v>66.64481432276105</v>
      </c>
      <c r="AY224" s="119">
        <f>IF(MetaData!$F224="US",MetaData!AY224,MetaData!AY224/6.89476)</f>
        <v>83.614222975128939</v>
      </c>
      <c r="AZ224" s="119">
        <f>MetaData!AZ224</f>
        <v>0</v>
      </c>
      <c r="BA224" s="115"/>
      <c r="BB224" s="115"/>
      <c r="BC224" s="115"/>
      <c r="BD224" s="115"/>
      <c r="BE224" s="117">
        <f>MetaData!BE224</f>
        <v>0</v>
      </c>
      <c r="BF224" s="52">
        <f>MetaData!BF224</f>
        <v>1</v>
      </c>
    </row>
    <row r="225" spans="1:58" ht="15.75">
      <c r="A225" s="89">
        <f>MetaData!A225</f>
        <v>221</v>
      </c>
      <c r="B225" s="89">
        <f>MetaData!B225</f>
        <v>47</v>
      </c>
      <c r="C225" s="10">
        <f>MetaData!C225</f>
        <v>7</v>
      </c>
      <c r="D225" s="10" t="str">
        <f>MetaData!D225</f>
        <v>C3-1</v>
      </c>
      <c r="E225" s="94" t="str">
        <f>MetaData!E225</f>
        <v>Mo and Wang (2000)</v>
      </c>
      <c r="F225" s="12" t="s">
        <v>3</v>
      </c>
      <c r="G225" s="14" t="str">
        <f>MetaData!G225</f>
        <v>C</v>
      </c>
      <c r="H225" s="14" t="str">
        <f>MetaData!H225</f>
        <v>S</v>
      </c>
      <c r="I225" s="50">
        <f>IF(MetaData!$F225="US",MetaData!I225,MetaData!I225/6.89476)</f>
        <v>3.8289947728419844</v>
      </c>
      <c r="J225" s="92">
        <f>IF(MetaData!$F225="US",MetaData!J225,MetaData!J225/6.89476)</f>
        <v>0</v>
      </c>
      <c r="K225" s="92">
        <f>IF(MetaData!$F225="US",MetaData!K225,MetaData!K225/6.89476)</f>
        <v>0</v>
      </c>
      <c r="L225" s="50">
        <f>IF(MetaData!$F225="US",MetaData!L225,MetaData!L225/4.448)</f>
        <v>101.16906474820144</v>
      </c>
      <c r="M225" s="117">
        <f>MetaData!M225</f>
        <v>3</v>
      </c>
      <c r="N225" s="53">
        <f>IF(MetaData!$F225="US",MetaData!N225,MetaData!N225/25.4)</f>
        <v>15.748031496062993</v>
      </c>
      <c r="O225" s="53">
        <f>IF(MetaData!$F225="US",MetaData!O225,MetaData!O225/25.4)</f>
        <v>15.748031496062993</v>
      </c>
      <c r="P225" s="53">
        <f>IF(MetaData!$F225="US",MetaData!P225,MetaData!P225/25.4)</f>
        <v>55.118110236220474</v>
      </c>
      <c r="Q225" s="53">
        <f>IF(MetaData!$F225="US",MetaData!Q225,MetaData!Q225/25.4)</f>
        <v>1.5748031496062993</v>
      </c>
      <c r="R225" s="118"/>
      <c r="S225" s="54">
        <f t="shared" si="3"/>
        <v>248.00049600099203</v>
      </c>
      <c r="T225" s="50">
        <f>IF(MetaData!$F225="US",MetaData!T225,MetaData!T225/25.4)</f>
        <v>0.74803149606299213</v>
      </c>
      <c r="U225" s="50">
        <f>IF(MetaData!$F225="US",MetaData!U225,MetaData!U225/25.4)</f>
        <v>0.74803149606299213</v>
      </c>
      <c r="V225" s="50">
        <f>IF(MetaData!$F225="US",MetaData!V225,MetaData!V225/25.4)</f>
        <v>0.74803149606299213</v>
      </c>
      <c r="W225" s="52">
        <f>MetaData!W225</f>
        <v>12</v>
      </c>
      <c r="X225" s="50">
        <v>1.3385826771653544</v>
      </c>
      <c r="Y225" s="52">
        <f>MetaData!Y225</f>
        <v>2</v>
      </c>
      <c r="Z225" s="50">
        <f>IF(MetaData!$F225="US",MetaData!Z225,MetaData!Z225/25.4)</f>
        <v>1.3385826771653544</v>
      </c>
      <c r="AA225" s="52">
        <f>MetaData!AA225</f>
        <v>2</v>
      </c>
      <c r="AB225" s="102">
        <f>MetaData!AB225</f>
        <v>0</v>
      </c>
      <c r="AC225" s="98">
        <f>IF(MetaData!$F225="US",MetaData!AC225,MetaData!AC225/25.4)</f>
        <v>0</v>
      </c>
      <c r="AD225" s="98"/>
      <c r="AE225" s="51">
        <f>MetaData!AE225</f>
        <v>2.1399999999999999E-2</v>
      </c>
      <c r="AF225" s="50">
        <f>IF(MetaData!$F225="US",MetaData!AF225,MetaData!AF225/6.89476)</f>
        <v>72.083727352366154</v>
      </c>
      <c r="AG225" s="119">
        <f>IF(MetaData!$F225="US",MetaData!AG225*6.89476,MetaData!AG225)</f>
        <v>592</v>
      </c>
      <c r="AH225" s="50">
        <f>IF(MetaData!$F225="US",MetaData!AH225,MetaData!AH225/6.89476)</f>
        <v>72.083727352366154</v>
      </c>
      <c r="AI225" s="50">
        <f>IF(MetaData!$F225="US",MetaData!AI225,MetaData!AI225/6.89476)</f>
        <v>72.083727352366154</v>
      </c>
      <c r="AJ225" s="119">
        <f>IF(MetaData!$F225="US",MetaData!AJ225*6.89476,MetaData!AJ225)</f>
        <v>592</v>
      </c>
      <c r="AK225" s="119">
        <f>IF(MetaData!$F225="US",MetaData!AK225*6.89476,MetaData!AK225)</f>
        <v>592</v>
      </c>
      <c r="AL225" s="117">
        <f>MetaData!AL225</f>
        <v>0</v>
      </c>
      <c r="AM225" s="117" t="str">
        <f>MetaData!AM225</f>
        <v>RI: Rectangular and interlocking ties</v>
      </c>
      <c r="AN225" s="52">
        <f>MetaData!AN225</f>
        <v>4</v>
      </c>
      <c r="AO225" s="102">
        <f>MetaData!AO225</f>
        <v>0</v>
      </c>
      <c r="AP225" s="50">
        <f>IF(MetaData!$F225="US",MetaData!AP225,MetaData!AP225/25.4)</f>
        <v>0.24803149606299213</v>
      </c>
      <c r="AQ225" s="117">
        <f>MetaData!AQ225</f>
        <v>0</v>
      </c>
      <c r="AR225" s="50">
        <f>IF(MetaData!$F225="US",MetaData!AR225,MetaData!AR225/25.4)</f>
        <v>2.1259842519685042</v>
      </c>
      <c r="AS225" s="120">
        <f>IF(MetaData!$F225="US",MetaData!AS225,MetaData!AS225/25.4)</f>
        <v>0.24803149606299213</v>
      </c>
      <c r="AT225" s="117">
        <f>MetaData!AT225</f>
        <v>0</v>
      </c>
      <c r="AU225" s="120">
        <f>IF(MetaData!$F225="US",MetaData!AU225,MetaData!AU225/25.4)</f>
        <v>2.1259842519685042</v>
      </c>
      <c r="AV225" s="59">
        <f>MetaData!AV225</f>
        <v>5.7726765009712445E-3</v>
      </c>
      <c r="AW225" s="59"/>
      <c r="AX225" s="55">
        <f>IF(MetaData!$F225="US",MetaData!AX225,MetaData!AX225/6.89476)</f>
        <v>66.64481432276105</v>
      </c>
      <c r="AY225" s="119">
        <f>IF(MetaData!$F225="US",MetaData!AY225,MetaData!AY225/6.89476)</f>
        <v>83.614222975128939</v>
      </c>
      <c r="AZ225" s="119">
        <f>MetaData!AZ225</f>
        <v>0</v>
      </c>
      <c r="BA225" s="115"/>
      <c r="BB225" s="115"/>
      <c r="BC225" s="115"/>
      <c r="BD225" s="115"/>
      <c r="BE225" s="117">
        <f>MetaData!BE225</f>
        <v>0</v>
      </c>
      <c r="BF225" s="52">
        <f>MetaData!BF225</f>
        <v>1</v>
      </c>
    </row>
    <row r="226" spans="1:58" ht="15.75">
      <c r="A226" s="89">
        <f>MetaData!A226</f>
        <v>222</v>
      </c>
      <c r="B226" s="89">
        <f>MetaData!B226</f>
        <v>47</v>
      </c>
      <c r="C226" s="10">
        <f>MetaData!C226</f>
        <v>8</v>
      </c>
      <c r="D226" s="10" t="str">
        <f>MetaData!D226</f>
        <v>C3-2</v>
      </c>
      <c r="E226" s="94" t="str">
        <f>MetaData!E226</f>
        <v>Mo and Wang (2000)</v>
      </c>
      <c r="F226" s="12" t="s">
        <v>3</v>
      </c>
      <c r="G226" s="14" t="str">
        <f>MetaData!G226</f>
        <v>C</v>
      </c>
      <c r="H226" s="14" t="str">
        <f>MetaData!H226</f>
        <v>S</v>
      </c>
      <c r="I226" s="50">
        <f>IF(MetaData!$F226="US",MetaData!I226,MetaData!I226/6.89476)</f>
        <v>3.9885362217104006</v>
      </c>
      <c r="J226" s="92">
        <f>IF(MetaData!$F226="US",MetaData!J226,MetaData!J226/6.89476)</f>
        <v>0</v>
      </c>
      <c r="K226" s="92">
        <f>IF(MetaData!$F226="US",MetaData!K226,MetaData!K226/6.89476)</f>
        <v>0</v>
      </c>
      <c r="L226" s="50">
        <f>IF(MetaData!$F226="US",MetaData!L226,MetaData!L226/4.448)</f>
        <v>151.75359712230215</v>
      </c>
      <c r="M226" s="117">
        <f>MetaData!M226</f>
        <v>3</v>
      </c>
      <c r="N226" s="53">
        <f>IF(MetaData!$F226="US",MetaData!N226,MetaData!N226/25.4)</f>
        <v>15.748031496062993</v>
      </c>
      <c r="O226" s="53">
        <f>IF(MetaData!$F226="US",MetaData!O226,MetaData!O226/25.4)</f>
        <v>15.748031496062993</v>
      </c>
      <c r="P226" s="53">
        <f>IF(MetaData!$F226="US",MetaData!P226,MetaData!P226/25.4)</f>
        <v>55.118110236220474</v>
      </c>
      <c r="Q226" s="53">
        <f>IF(MetaData!$F226="US",MetaData!Q226,MetaData!Q226/25.4)</f>
        <v>1.5748031496062993</v>
      </c>
      <c r="R226" s="118"/>
      <c r="S226" s="54">
        <f t="shared" si="3"/>
        <v>248.00049600099203</v>
      </c>
      <c r="T226" s="50">
        <f>IF(MetaData!$F226="US",MetaData!T226,MetaData!T226/25.4)</f>
        <v>0.74803149606299213</v>
      </c>
      <c r="U226" s="50">
        <f>IF(MetaData!$F226="US",MetaData!U226,MetaData!U226/25.4)</f>
        <v>0.74803149606299213</v>
      </c>
      <c r="V226" s="50">
        <f>IF(MetaData!$F226="US",MetaData!V226,MetaData!V226/25.4)</f>
        <v>0.74803149606299213</v>
      </c>
      <c r="W226" s="52">
        <f>MetaData!W226</f>
        <v>12</v>
      </c>
      <c r="X226" s="50">
        <v>1.3385826771653544</v>
      </c>
      <c r="Y226" s="52">
        <f>MetaData!Y226</f>
        <v>2</v>
      </c>
      <c r="Z226" s="50">
        <f>IF(MetaData!$F226="US",MetaData!Z226,MetaData!Z226/25.4)</f>
        <v>1.3385826771653544</v>
      </c>
      <c r="AA226" s="52">
        <f>MetaData!AA226</f>
        <v>2</v>
      </c>
      <c r="AB226" s="102">
        <f>MetaData!AB226</f>
        <v>0</v>
      </c>
      <c r="AC226" s="98">
        <f>IF(MetaData!$F226="US",MetaData!AC226,MetaData!AC226/25.4)</f>
        <v>0</v>
      </c>
      <c r="AD226" s="98"/>
      <c r="AE226" s="51">
        <f>MetaData!AE226</f>
        <v>2.1399999999999999E-2</v>
      </c>
      <c r="AF226" s="50">
        <f>IF(MetaData!$F226="US",MetaData!AF226,MetaData!AF226/6.89476)</f>
        <v>72.083727352366154</v>
      </c>
      <c r="AG226" s="119">
        <f>IF(MetaData!$F226="US",MetaData!AG226*6.89476,MetaData!AG226)</f>
        <v>592</v>
      </c>
      <c r="AH226" s="50">
        <f>IF(MetaData!$F226="US",MetaData!AH226,MetaData!AH226/6.89476)</f>
        <v>72.083727352366154</v>
      </c>
      <c r="AI226" s="50">
        <f>IF(MetaData!$F226="US",MetaData!AI226,MetaData!AI226/6.89476)</f>
        <v>72.083727352366154</v>
      </c>
      <c r="AJ226" s="119">
        <f>IF(MetaData!$F226="US",MetaData!AJ226*6.89476,MetaData!AJ226)</f>
        <v>592</v>
      </c>
      <c r="AK226" s="119">
        <f>IF(MetaData!$F226="US",MetaData!AK226*6.89476,MetaData!AK226)</f>
        <v>592</v>
      </c>
      <c r="AL226" s="117">
        <f>MetaData!AL226</f>
        <v>0</v>
      </c>
      <c r="AM226" s="117" t="str">
        <f>MetaData!AM226</f>
        <v>RI: Rectangular and interlocking ties</v>
      </c>
      <c r="AN226" s="52">
        <f>MetaData!AN226</f>
        <v>4</v>
      </c>
      <c r="AO226" s="102">
        <f>MetaData!AO226</f>
        <v>0</v>
      </c>
      <c r="AP226" s="50">
        <f>IF(MetaData!$F226="US",MetaData!AP226,MetaData!AP226/25.4)</f>
        <v>0.24803149606299213</v>
      </c>
      <c r="AQ226" s="117">
        <f>MetaData!AQ226</f>
        <v>0</v>
      </c>
      <c r="AR226" s="50">
        <f>IF(MetaData!$F226="US",MetaData!AR226,MetaData!AR226/25.4)</f>
        <v>2.1259842519685042</v>
      </c>
      <c r="AS226" s="120">
        <f>IF(MetaData!$F226="US",MetaData!AS226,MetaData!AS226/25.4)</f>
        <v>0.24803149606299213</v>
      </c>
      <c r="AT226" s="117">
        <f>MetaData!AT226</f>
        <v>0</v>
      </c>
      <c r="AU226" s="120">
        <f>IF(MetaData!$F226="US",MetaData!AU226,MetaData!AU226/25.4)</f>
        <v>2.1259842519685042</v>
      </c>
      <c r="AV226" s="59">
        <f>MetaData!AV226</f>
        <v>5.7726765009712445E-3</v>
      </c>
      <c r="AW226" s="59"/>
      <c r="AX226" s="55">
        <f>IF(MetaData!$F226="US",MetaData!AX226,MetaData!AX226/6.89476)</f>
        <v>66.64481432276105</v>
      </c>
      <c r="AY226" s="119">
        <f>IF(MetaData!$F226="US",MetaData!AY226,MetaData!AY226/6.89476)</f>
        <v>83.614222975128939</v>
      </c>
      <c r="AZ226" s="119">
        <f>MetaData!AZ226</f>
        <v>0</v>
      </c>
      <c r="BA226" s="115"/>
      <c r="BB226" s="115"/>
      <c r="BC226" s="115"/>
      <c r="BD226" s="115"/>
      <c r="BE226" s="117">
        <f>MetaData!BE226</f>
        <v>0</v>
      </c>
      <c r="BF226" s="52">
        <f>MetaData!BF226</f>
        <v>1</v>
      </c>
    </row>
    <row r="227" spans="1:58" ht="15.75">
      <c r="A227" s="89">
        <f>MetaData!A227</f>
        <v>223</v>
      </c>
      <c r="B227" s="89">
        <f>MetaData!B227</f>
        <v>47</v>
      </c>
      <c r="C227" s="10">
        <f>MetaData!C227</f>
        <v>9</v>
      </c>
      <c r="D227" s="10" t="str">
        <f>MetaData!D227</f>
        <v>C3-3</v>
      </c>
      <c r="E227" s="94" t="str">
        <f>MetaData!E227</f>
        <v>Mo and Wang (2000)</v>
      </c>
      <c r="F227" s="12" t="s">
        <v>3</v>
      </c>
      <c r="G227" s="14" t="str">
        <f>MetaData!G227</f>
        <v>C</v>
      </c>
      <c r="H227" s="14" t="str">
        <f>MetaData!H227</f>
        <v>S</v>
      </c>
      <c r="I227" s="50">
        <f>IF(MetaData!$F227="US",MetaData!I227,MetaData!I227/6.89476)</f>
        <v>3.9015136132367187</v>
      </c>
      <c r="J227" s="92">
        <f>IF(MetaData!$F227="US",MetaData!J227,MetaData!J227/6.89476)</f>
        <v>0</v>
      </c>
      <c r="K227" s="92">
        <f>IF(MetaData!$F227="US",MetaData!K227,MetaData!K227/6.89476)</f>
        <v>0</v>
      </c>
      <c r="L227" s="50">
        <f>IF(MetaData!$F227="US",MetaData!L227,MetaData!L227/4.448)</f>
        <v>202.33812949640287</v>
      </c>
      <c r="M227" s="117">
        <f>MetaData!M227</f>
        <v>3</v>
      </c>
      <c r="N227" s="53">
        <f>IF(MetaData!$F227="US",MetaData!N227,MetaData!N227/25.4)</f>
        <v>15.748031496062993</v>
      </c>
      <c r="O227" s="53">
        <f>IF(MetaData!$F227="US",MetaData!O227,MetaData!O227/25.4)</f>
        <v>15.748031496062993</v>
      </c>
      <c r="P227" s="53">
        <f>IF(MetaData!$F227="US",MetaData!P227,MetaData!P227/25.4)</f>
        <v>55.118110236220474</v>
      </c>
      <c r="Q227" s="53">
        <f>IF(MetaData!$F227="US",MetaData!Q227,MetaData!Q227/25.4)</f>
        <v>1.5748031496062993</v>
      </c>
      <c r="R227" s="118"/>
      <c r="S227" s="54">
        <f t="shared" si="3"/>
        <v>248.00049600099203</v>
      </c>
      <c r="T227" s="50">
        <f>IF(MetaData!$F227="US",MetaData!T227,MetaData!T227/25.4)</f>
        <v>0.74803149606299213</v>
      </c>
      <c r="U227" s="50">
        <f>IF(MetaData!$F227="US",MetaData!U227,MetaData!U227/25.4)</f>
        <v>0.74803149606299213</v>
      </c>
      <c r="V227" s="50">
        <f>IF(MetaData!$F227="US",MetaData!V227,MetaData!V227/25.4)</f>
        <v>0.74803149606299213</v>
      </c>
      <c r="W227" s="52">
        <f>MetaData!W227</f>
        <v>12</v>
      </c>
      <c r="X227" s="50">
        <v>1.3385826771653544</v>
      </c>
      <c r="Y227" s="52">
        <f>MetaData!Y227</f>
        <v>2</v>
      </c>
      <c r="Z227" s="50">
        <f>IF(MetaData!$F227="US",MetaData!Z227,MetaData!Z227/25.4)</f>
        <v>1.3385826771653544</v>
      </c>
      <c r="AA227" s="52">
        <f>MetaData!AA227</f>
        <v>2</v>
      </c>
      <c r="AB227" s="102">
        <f>MetaData!AB227</f>
        <v>0</v>
      </c>
      <c r="AC227" s="98">
        <f>IF(MetaData!$F227="US",MetaData!AC227,MetaData!AC227/25.4)</f>
        <v>0</v>
      </c>
      <c r="AD227" s="98"/>
      <c r="AE227" s="51">
        <f>MetaData!AE227</f>
        <v>2.1399999999999999E-2</v>
      </c>
      <c r="AF227" s="50">
        <f>IF(MetaData!$F227="US",MetaData!AF227,MetaData!AF227/6.89476)</f>
        <v>72.083727352366154</v>
      </c>
      <c r="AG227" s="119">
        <f>IF(MetaData!$F227="US",MetaData!AG227*6.89476,MetaData!AG227)</f>
        <v>592</v>
      </c>
      <c r="AH227" s="50">
        <f>IF(MetaData!$F227="US",MetaData!AH227,MetaData!AH227/6.89476)</f>
        <v>72.083727352366154</v>
      </c>
      <c r="AI227" s="50">
        <f>IF(MetaData!$F227="US",MetaData!AI227,MetaData!AI227/6.89476)</f>
        <v>72.083727352366154</v>
      </c>
      <c r="AJ227" s="119">
        <f>IF(MetaData!$F227="US",MetaData!AJ227*6.89476,MetaData!AJ227)</f>
        <v>592</v>
      </c>
      <c r="AK227" s="119">
        <f>IF(MetaData!$F227="US",MetaData!AK227*6.89476,MetaData!AK227)</f>
        <v>592</v>
      </c>
      <c r="AL227" s="117">
        <f>MetaData!AL227</f>
        <v>0</v>
      </c>
      <c r="AM227" s="117" t="str">
        <f>MetaData!AM227</f>
        <v>RI: Rectangular and interlocking ties</v>
      </c>
      <c r="AN227" s="52">
        <f>MetaData!AN227</f>
        <v>4</v>
      </c>
      <c r="AO227" s="102">
        <f>MetaData!AO227</f>
        <v>0</v>
      </c>
      <c r="AP227" s="50">
        <f>IF(MetaData!$F227="US",MetaData!AP227,MetaData!AP227/25.4)</f>
        <v>0.24803149606299213</v>
      </c>
      <c r="AQ227" s="117">
        <f>MetaData!AQ227</f>
        <v>0</v>
      </c>
      <c r="AR227" s="50">
        <f>IF(MetaData!$F227="US",MetaData!AR227,MetaData!AR227/25.4)</f>
        <v>2.1259842519685042</v>
      </c>
      <c r="AS227" s="120">
        <f>IF(MetaData!$F227="US",MetaData!AS227,MetaData!AS227/25.4)</f>
        <v>0.24803149606299213</v>
      </c>
      <c r="AT227" s="117">
        <f>MetaData!AT227</f>
        <v>0</v>
      </c>
      <c r="AU227" s="120">
        <f>IF(MetaData!$F227="US",MetaData!AU227,MetaData!AU227/25.4)</f>
        <v>2.1259842519685042</v>
      </c>
      <c r="AV227" s="59">
        <f>MetaData!AV227</f>
        <v>5.7726765009712445E-3</v>
      </c>
      <c r="AW227" s="59"/>
      <c r="AX227" s="55">
        <f>IF(MetaData!$F227="US",MetaData!AX227,MetaData!AX227/6.89476)</f>
        <v>66.64481432276105</v>
      </c>
      <c r="AY227" s="119">
        <f>IF(MetaData!$F227="US",MetaData!AY227,MetaData!AY227/6.89476)</f>
        <v>83.614222975128939</v>
      </c>
      <c r="AZ227" s="119">
        <f>MetaData!AZ227</f>
        <v>0</v>
      </c>
      <c r="BA227" s="115"/>
      <c r="BB227" s="115"/>
      <c r="BC227" s="115"/>
      <c r="BD227" s="115"/>
      <c r="BE227" s="117">
        <f>MetaData!BE227</f>
        <v>0</v>
      </c>
      <c r="BF227" s="52">
        <f>MetaData!BF227</f>
        <v>1</v>
      </c>
    </row>
    <row r="228" spans="1:58" ht="15.75">
      <c r="A228" s="89">
        <f>MetaData!A228</f>
        <v>224</v>
      </c>
      <c r="B228" s="89">
        <f>MetaData!B228</f>
        <v>48</v>
      </c>
      <c r="C228" s="10">
        <f>MetaData!C228</f>
        <v>1</v>
      </c>
      <c r="D228" s="10" t="str">
        <f>MetaData!D228</f>
        <v>S-1</v>
      </c>
      <c r="E228" s="94" t="str">
        <f>MetaData!E228</f>
        <v>Mori et al.  2002</v>
      </c>
      <c r="F228" s="12" t="s">
        <v>3</v>
      </c>
      <c r="G228" s="14" t="str">
        <f>MetaData!G228</f>
        <v>C</v>
      </c>
      <c r="H228" s="14" t="str">
        <f>MetaData!H228</f>
        <v>S</v>
      </c>
      <c r="I228" s="50">
        <f>IF(MetaData!$F228="US",MetaData!I228,MetaData!I228/6.89476)</f>
        <v>5.0763188276314191</v>
      </c>
      <c r="J228" s="92">
        <f>IF(MetaData!$F228="US",MetaData!J228,MetaData!J228/6.89476)</f>
        <v>0</v>
      </c>
      <c r="K228" s="92">
        <f>IF(MetaData!$F228="US",MetaData!K228,MetaData!K228/6.89476)</f>
        <v>0</v>
      </c>
      <c r="L228" s="50">
        <f>IF(MetaData!$F228="US",MetaData!L228,MetaData!L228/4.448)</f>
        <v>37.769784172661865</v>
      </c>
      <c r="M228" s="117">
        <f>MetaData!M228</f>
        <v>0</v>
      </c>
      <c r="N228" s="53">
        <f>IF(MetaData!$F228="US",MetaData!N228,MetaData!N228/25.4)</f>
        <v>15.748031496062993</v>
      </c>
      <c r="O228" s="53">
        <f>IF(MetaData!$F228="US",MetaData!O228,MetaData!O228/25.4)</f>
        <v>15.748031496062993</v>
      </c>
      <c r="P228" s="53">
        <f>IF(MetaData!$F228="US",MetaData!P228,MetaData!P228/25.4)</f>
        <v>59.055118110236222</v>
      </c>
      <c r="Q228" s="53">
        <f>IF(MetaData!$F228="US",MetaData!Q228,MetaData!Q228/25.4)</f>
        <v>0</v>
      </c>
      <c r="R228" s="118"/>
      <c r="S228" s="54">
        <f t="shared" si="3"/>
        <v>248.00049600099203</v>
      </c>
      <c r="T228" s="50">
        <f>IF(MetaData!$F228="US",MetaData!T228,MetaData!T228/25.4)</f>
        <v>0.51181102362204722</v>
      </c>
      <c r="U228" s="50">
        <f>IF(MetaData!$F228="US",MetaData!U228,MetaData!U228/25.4)</f>
        <v>0.51181102362204733</v>
      </c>
      <c r="V228" s="50">
        <f>IF(MetaData!$F228="US",MetaData!V228,MetaData!V228/25.4)</f>
        <v>0.51181102362204733</v>
      </c>
      <c r="W228" s="52">
        <f>MetaData!W228</f>
        <v>32</v>
      </c>
      <c r="X228" s="50">
        <v>0.6889763779527559</v>
      </c>
      <c r="Y228" s="52">
        <f>MetaData!Y228</f>
        <v>7</v>
      </c>
      <c r="Z228" s="50">
        <f>IF(MetaData!$F228="US",MetaData!Z228,MetaData!Z228/25.4)</f>
        <v>0.6889763779527559</v>
      </c>
      <c r="AA228" s="52">
        <f>MetaData!AA228</f>
        <v>7</v>
      </c>
      <c r="AB228" s="102">
        <f>MetaData!AB228</f>
        <v>0</v>
      </c>
      <c r="AC228" s="98">
        <f>IF(MetaData!$F228="US",MetaData!AC228,MetaData!AC228/25.4)</f>
        <v>0</v>
      </c>
      <c r="AD228" s="98"/>
      <c r="AE228" s="51">
        <f>MetaData!AE228</f>
        <v>2.6579999999999999E-2</v>
      </c>
      <c r="AF228" s="50">
        <f>IF(MetaData!$F228="US",MetaData!AF228,MetaData!AF228/6.89476)</f>
        <v>56.709733188682421</v>
      </c>
      <c r="AG228" s="119">
        <f>IF(MetaData!$F228="US",MetaData!AG228*6.89476,MetaData!AG228)</f>
        <v>0</v>
      </c>
      <c r="AH228" s="50">
        <f>IF(MetaData!$F228="US",MetaData!AH228,MetaData!AH228/6.89476)</f>
        <v>56.709733188682421</v>
      </c>
      <c r="AI228" s="50">
        <f>IF(MetaData!$F228="US",MetaData!AI228,MetaData!AI228/6.89476)</f>
        <v>56.709733188682421</v>
      </c>
      <c r="AJ228" s="119">
        <f>IF(MetaData!$F228="US",MetaData!AJ228*6.89476,MetaData!AJ228)</f>
        <v>0</v>
      </c>
      <c r="AK228" s="119">
        <f>IF(MetaData!$F228="US",MetaData!AK228*6.89476,MetaData!AK228)</f>
        <v>0</v>
      </c>
      <c r="AL228" s="117">
        <f>MetaData!AL228</f>
        <v>0</v>
      </c>
      <c r="AM228" s="117">
        <f>MetaData!AM228</f>
        <v>0</v>
      </c>
      <c r="AN228" s="52">
        <f>MetaData!AN228</f>
        <v>2</v>
      </c>
      <c r="AO228" s="102" t="str">
        <f>MetaData!AO228</f>
        <v>Ribbed</v>
      </c>
      <c r="AP228" s="50">
        <f>IF(MetaData!$F228="US",MetaData!AP228,MetaData!AP228/25.4)</f>
        <v>0.23622047244094491</v>
      </c>
      <c r="AQ228" s="117">
        <f>MetaData!AQ228</f>
        <v>0</v>
      </c>
      <c r="AR228" s="50">
        <f>IF(MetaData!$F228="US",MetaData!AR228,MetaData!AR228/25.4)</f>
        <v>1.1811023622047245</v>
      </c>
      <c r="AS228" s="120">
        <f>IF(MetaData!$F228="US",MetaData!AS228,MetaData!AS228/25.4)</f>
        <v>0</v>
      </c>
      <c r="AT228" s="117">
        <f>MetaData!AT228</f>
        <v>0</v>
      </c>
      <c r="AU228" s="120">
        <f>IF(MetaData!$F228="US",MetaData!AU228,MetaData!AU228/25.4)</f>
        <v>0</v>
      </c>
      <c r="AV228" s="59">
        <f>MetaData!AV228</f>
        <v>4.7099999999999998E-3</v>
      </c>
      <c r="AW228" s="59"/>
      <c r="AX228" s="55">
        <f>IF(MetaData!$F228="US",MetaData!AX228,MetaData!AX228/6.89476)</f>
        <v>56.129582465524543</v>
      </c>
      <c r="AY228" s="119">
        <f>IF(MetaData!$F228="US",MetaData!AY228,MetaData!AY228/6.89476)</f>
        <v>0</v>
      </c>
      <c r="AZ228" s="119">
        <f>MetaData!AZ228</f>
        <v>0</v>
      </c>
      <c r="BA228" s="115"/>
      <c r="BB228" s="115"/>
      <c r="BC228" s="115"/>
      <c r="BD228" s="115"/>
      <c r="BE228" s="117">
        <f>MetaData!BE228</f>
        <v>0</v>
      </c>
      <c r="BF228" s="52">
        <f>MetaData!BF228</f>
        <v>0</v>
      </c>
    </row>
    <row r="229" spans="1:58" ht="15.75">
      <c r="A229" s="89">
        <f>MetaData!A229</f>
        <v>225</v>
      </c>
      <c r="B229" s="89">
        <f>MetaData!B229</f>
        <v>49</v>
      </c>
      <c r="C229" s="10">
        <f>MetaData!C229</f>
        <v>1</v>
      </c>
      <c r="D229" s="10" t="str">
        <f>MetaData!D229</f>
        <v>AH-2</v>
      </c>
      <c r="E229" s="94" t="str">
        <f>MetaData!E229</f>
        <v>Muguruma et al. (1989)</v>
      </c>
      <c r="F229" s="12" t="s">
        <v>3</v>
      </c>
      <c r="G229" s="14" t="str">
        <f>MetaData!G229</f>
        <v>C</v>
      </c>
      <c r="H229" s="14" t="str">
        <f>MetaData!H229</f>
        <v>S</v>
      </c>
      <c r="I229" s="50">
        <f>IF(MetaData!$F229="US",MetaData!I229,MetaData!I229/6.89476)</f>
        <v>12.429729243657503</v>
      </c>
      <c r="J229" s="92">
        <f>IF(MetaData!$F229="US",MetaData!J229,MetaData!J229/6.89476)</f>
        <v>0</v>
      </c>
      <c r="K229" s="92">
        <f>IF(MetaData!$F229="US",MetaData!K229,MetaData!K229/6.89476)</f>
        <v>0</v>
      </c>
      <c r="L229" s="50">
        <f>IF(MetaData!$F229="US",MetaData!L229,MetaData!L229/4.448)</f>
        <v>484.71223021582728</v>
      </c>
      <c r="M229" s="117">
        <f>MetaData!M229</f>
        <v>2</v>
      </c>
      <c r="N229" s="53">
        <f>IF(MetaData!$F229="US",MetaData!N229,MetaData!N229/25.4)</f>
        <v>7.8740157480314963</v>
      </c>
      <c r="O229" s="53">
        <f>IF(MetaData!$F229="US",MetaData!O229,MetaData!O229/25.4)</f>
        <v>7.8740157480314963</v>
      </c>
      <c r="P229" s="53">
        <f>IF(MetaData!$F229="US",MetaData!P229,MetaData!P229/25.4)</f>
        <v>19.685039370078741</v>
      </c>
      <c r="Q229" s="53">
        <f>IF(MetaData!$F229="US",MetaData!Q229,MetaData!Q229/25.4)</f>
        <v>0</v>
      </c>
      <c r="R229" s="118"/>
      <c r="S229" s="54">
        <f t="shared" si="3"/>
        <v>62.000124000248007</v>
      </c>
      <c r="T229" s="50">
        <f>IF(MetaData!$F229="US",MetaData!T229,MetaData!T229/25.4)</f>
        <v>0.5</v>
      </c>
      <c r="U229" s="50">
        <f>IF(MetaData!$F229="US",MetaData!U229,MetaData!U229/25.4)</f>
        <v>0.5</v>
      </c>
      <c r="V229" s="50">
        <f>IF(MetaData!$F229="US",MetaData!V229,MetaData!V229/25.4)</f>
        <v>0.5</v>
      </c>
      <c r="W229" s="52">
        <f>MetaData!W229</f>
        <v>12</v>
      </c>
      <c r="X229" s="50">
        <v>0.35433070866141736</v>
      </c>
      <c r="Y229" s="52">
        <f>MetaData!Y229</f>
        <v>2</v>
      </c>
      <c r="Z229" s="50">
        <f>IF(MetaData!$F229="US",MetaData!Z229,MetaData!Z229/25.4)</f>
        <v>0.35433070866141736</v>
      </c>
      <c r="AA229" s="52">
        <f>MetaData!AA229</f>
        <v>2</v>
      </c>
      <c r="AB229" s="102">
        <f>MetaData!AB229</f>
        <v>0</v>
      </c>
      <c r="AC229" s="98">
        <f>IF(MetaData!$F229="US",MetaData!AC229,MetaData!AC229/25.4)</f>
        <v>0</v>
      </c>
      <c r="AD229" s="98"/>
      <c r="AE229" s="51">
        <f>MetaData!AE229</f>
        <v>3.7999999999999999E-2</v>
      </c>
      <c r="AF229" s="50">
        <f>IF(MetaData!$F229="US",MetaData!AF229,MetaData!AF229/6.89476)</f>
        <v>57.957057243471858</v>
      </c>
      <c r="AG229" s="119">
        <f>IF(MetaData!$F229="US",MetaData!AG229*6.89476,MetaData!AG229)</f>
        <v>0</v>
      </c>
      <c r="AH229" s="50">
        <f>IF(MetaData!$F229="US",MetaData!AH229,MetaData!AH229/6.89476)</f>
        <v>57.957057243471858</v>
      </c>
      <c r="AI229" s="50">
        <f>IF(MetaData!$F229="US",MetaData!AI229,MetaData!AI229/6.89476)</f>
        <v>57.957057243471858</v>
      </c>
      <c r="AJ229" s="119">
        <f>IF(MetaData!$F229="US",MetaData!AJ229*6.89476,MetaData!AJ229)</f>
        <v>0</v>
      </c>
      <c r="AK229" s="119">
        <f>IF(MetaData!$F229="US",MetaData!AK229*6.89476,MetaData!AK229)</f>
        <v>0</v>
      </c>
      <c r="AL229" s="117">
        <f>MetaData!AL229</f>
        <v>0</v>
      </c>
      <c r="AM229" s="117" t="str">
        <f>MetaData!AM229</f>
        <v>RI: Rectangular and interlocking ties</v>
      </c>
      <c r="AN229" s="52">
        <f>MetaData!AN229</f>
        <v>4</v>
      </c>
      <c r="AO229" s="102">
        <f>MetaData!AO229</f>
        <v>0</v>
      </c>
      <c r="AP229" s="50">
        <f>IF(MetaData!$F229="US",MetaData!AP229,MetaData!AP229/25.4)</f>
        <v>0.23622047244094491</v>
      </c>
      <c r="AQ229" s="117">
        <f>MetaData!AQ229</f>
        <v>0</v>
      </c>
      <c r="AR229" s="50">
        <f>IF(MetaData!$F229="US",MetaData!AR229,MetaData!AR229/25.4)</f>
        <v>1.3779527559055118</v>
      </c>
      <c r="AS229" s="120">
        <f>IF(MetaData!$F229="US",MetaData!AS229,MetaData!AS229/25.4)</f>
        <v>0</v>
      </c>
      <c r="AT229" s="117">
        <f>MetaData!AT229</f>
        <v>0</v>
      </c>
      <c r="AU229" s="120">
        <f>IF(MetaData!$F229="US",MetaData!AU229,MetaData!AU229/25.4)</f>
        <v>0</v>
      </c>
      <c r="AV229" s="59">
        <f>MetaData!AV229</f>
        <v>1.6156762218461792E-2</v>
      </c>
      <c r="AW229" s="59"/>
      <c r="AX229" s="55">
        <f>IF(MetaData!$F229="US",MetaData!AX229,MetaData!AX229/6.89476)</f>
        <v>114.91335448949637</v>
      </c>
      <c r="AY229" s="119">
        <f>IF(MetaData!$F229="US",MetaData!AY229,MetaData!AY229/6.89476)</f>
        <v>0</v>
      </c>
      <c r="AZ229" s="119">
        <f>MetaData!AZ229</f>
        <v>0</v>
      </c>
      <c r="BA229" s="115"/>
      <c r="BB229" s="115"/>
      <c r="BC229" s="115"/>
      <c r="BD229" s="115"/>
      <c r="BE229" s="117">
        <f>MetaData!BE229</f>
        <v>0</v>
      </c>
      <c r="BF229" s="52">
        <f>MetaData!BF229</f>
        <v>1</v>
      </c>
    </row>
    <row r="230" spans="1:58" ht="15.75">
      <c r="A230" s="89">
        <f>MetaData!A230</f>
        <v>226</v>
      </c>
      <c r="B230" s="89">
        <f>MetaData!B230</f>
        <v>49</v>
      </c>
      <c r="C230" s="10">
        <f>MetaData!C230</f>
        <v>2</v>
      </c>
      <c r="D230" s="10" t="str">
        <f>MetaData!D230</f>
        <v xml:space="preserve"> AH-1</v>
      </c>
      <c r="E230" s="94" t="str">
        <f>MetaData!E230</f>
        <v>Muguruma et al. (1989)</v>
      </c>
      <c r="F230" s="12" t="s">
        <v>3</v>
      </c>
      <c r="G230" s="14" t="str">
        <f>MetaData!G230</f>
        <v>C</v>
      </c>
      <c r="H230" s="14" t="str">
        <f>MetaData!H230</f>
        <v>S</v>
      </c>
      <c r="I230" s="50">
        <f>IF(MetaData!$F230="US",MetaData!I230,MetaData!I230/6.89476)</f>
        <v>12.429729243657503</v>
      </c>
      <c r="J230" s="92">
        <f>IF(MetaData!$F230="US",MetaData!J230,MetaData!J230/6.89476)</f>
        <v>0</v>
      </c>
      <c r="K230" s="92">
        <f>IF(MetaData!$F230="US",MetaData!K230,MetaData!K230/6.89476)</f>
        <v>0</v>
      </c>
      <c r="L230" s="50">
        <f>IF(MetaData!$F230="US",MetaData!L230,MetaData!L230/4.448)</f>
        <v>308.22841726618702</v>
      </c>
      <c r="M230" s="117">
        <f>MetaData!M230</f>
        <v>2</v>
      </c>
      <c r="N230" s="53">
        <f>IF(MetaData!$F230="US",MetaData!N230,MetaData!N230/25.4)</f>
        <v>7.8740157480314963</v>
      </c>
      <c r="O230" s="53">
        <f>IF(MetaData!$F230="US",MetaData!O230,MetaData!O230/25.4)</f>
        <v>7.8740157480314963</v>
      </c>
      <c r="P230" s="53">
        <f>IF(MetaData!$F230="US",MetaData!P230,MetaData!P230/25.4)</f>
        <v>19.685039370078741</v>
      </c>
      <c r="Q230" s="53">
        <f>IF(MetaData!$F230="US",MetaData!Q230,MetaData!Q230/25.4)</f>
        <v>0</v>
      </c>
      <c r="R230" s="118"/>
      <c r="S230" s="54">
        <f t="shared" si="3"/>
        <v>62.000124000248007</v>
      </c>
      <c r="T230" s="50">
        <f>IF(MetaData!$F230="US",MetaData!T230,MetaData!T230/25.4)</f>
        <v>0.5</v>
      </c>
      <c r="U230" s="50">
        <f>IF(MetaData!$F230="US",MetaData!U230,MetaData!U230/25.4)</f>
        <v>0.5</v>
      </c>
      <c r="V230" s="50">
        <f>IF(MetaData!$F230="US",MetaData!V230,MetaData!V230/25.4)</f>
        <v>0.5</v>
      </c>
      <c r="W230" s="52">
        <f>MetaData!W230</f>
        <v>12</v>
      </c>
      <c r="X230" s="50">
        <v>0.35433070866141736</v>
      </c>
      <c r="Y230" s="52">
        <f>MetaData!Y230</f>
        <v>2</v>
      </c>
      <c r="Z230" s="50">
        <f>IF(MetaData!$F230="US",MetaData!Z230,MetaData!Z230/25.4)</f>
        <v>0.35433070866141736</v>
      </c>
      <c r="AA230" s="52">
        <f>MetaData!AA230</f>
        <v>2</v>
      </c>
      <c r="AB230" s="102">
        <f>MetaData!AB230</f>
        <v>0</v>
      </c>
      <c r="AC230" s="98">
        <f>IF(MetaData!$F230="US",MetaData!AC230,MetaData!AC230/25.4)</f>
        <v>0</v>
      </c>
      <c r="AD230" s="98"/>
      <c r="AE230" s="51">
        <f>MetaData!AE230</f>
        <v>3.7999999999999999E-2</v>
      </c>
      <c r="AF230" s="50">
        <f>IF(MetaData!$F230="US",MetaData!AF230,MetaData!AF230/6.89476)</f>
        <v>57.957057243471858</v>
      </c>
      <c r="AG230" s="119">
        <f>IF(MetaData!$F230="US",MetaData!AG230*6.89476,MetaData!AG230)</f>
        <v>0</v>
      </c>
      <c r="AH230" s="50">
        <f>IF(MetaData!$F230="US",MetaData!AH230,MetaData!AH230/6.89476)</f>
        <v>57.957057243471858</v>
      </c>
      <c r="AI230" s="50">
        <f>IF(MetaData!$F230="US",MetaData!AI230,MetaData!AI230/6.89476)</f>
        <v>57.957057243471858</v>
      </c>
      <c r="AJ230" s="119">
        <f>IF(MetaData!$F230="US",MetaData!AJ230*6.89476,MetaData!AJ230)</f>
        <v>0</v>
      </c>
      <c r="AK230" s="119">
        <f>IF(MetaData!$F230="US",MetaData!AK230*6.89476,MetaData!AK230)</f>
        <v>0</v>
      </c>
      <c r="AL230" s="117">
        <f>MetaData!AL230</f>
        <v>0</v>
      </c>
      <c r="AM230" s="117" t="str">
        <f>MetaData!AM230</f>
        <v>RI: Rectangular and interlocking ties</v>
      </c>
      <c r="AN230" s="52">
        <f>MetaData!AN230</f>
        <v>4</v>
      </c>
      <c r="AO230" s="102">
        <f>MetaData!AO230</f>
        <v>0</v>
      </c>
      <c r="AP230" s="50">
        <f>IF(MetaData!$F230="US",MetaData!AP230,MetaData!AP230/25.4)</f>
        <v>0.23622047244094491</v>
      </c>
      <c r="AQ230" s="117">
        <f>MetaData!AQ230</f>
        <v>0</v>
      </c>
      <c r="AR230" s="50">
        <f>IF(MetaData!$F230="US",MetaData!AR230,MetaData!AR230/25.4)</f>
        <v>1.3779527559055118</v>
      </c>
      <c r="AS230" s="120">
        <f>IF(MetaData!$F230="US",MetaData!AS230,MetaData!AS230/25.4)</f>
        <v>0</v>
      </c>
      <c r="AT230" s="117">
        <f>MetaData!AT230</f>
        <v>0</v>
      </c>
      <c r="AU230" s="120">
        <f>IF(MetaData!$F230="US",MetaData!AU230,MetaData!AU230/25.4)</f>
        <v>0</v>
      </c>
      <c r="AV230" s="59">
        <f>MetaData!AV230</f>
        <v>1.6156762218461792E-2</v>
      </c>
      <c r="AW230" s="59"/>
      <c r="AX230" s="55">
        <f>IF(MetaData!$F230="US",MetaData!AX230,MetaData!AX230/6.89476)</f>
        <v>114.91335448949637</v>
      </c>
      <c r="AY230" s="119">
        <f>IF(MetaData!$F230="US",MetaData!AY230,MetaData!AY230/6.89476)</f>
        <v>0</v>
      </c>
      <c r="AZ230" s="119">
        <f>MetaData!AZ230</f>
        <v>0</v>
      </c>
      <c r="BA230" s="115"/>
      <c r="BB230" s="115"/>
      <c r="BC230" s="115"/>
      <c r="BD230" s="115"/>
      <c r="BE230" s="117">
        <f>MetaData!BE230</f>
        <v>0</v>
      </c>
      <c r="BF230" s="52">
        <f>MetaData!BF230</f>
        <v>1</v>
      </c>
    </row>
    <row r="231" spans="1:58" ht="15.75">
      <c r="A231" s="89">
        <f>MetaData!A231</f>
        <v>227</v>
      </c>
      <c r="B231" s="89">
        <f>MetaData!B231</f>
        <v>49</v>
      </c>
      <c r="C231" s="10">
        <f>MetaData!C231</f>
        <v>3</v>
      </c>
      <c r="D231" s="10" t="str">
        <f>MetaData!D231</f>
        <v xml:space="preserve"> AL-1</v>
      </c>
      <c r="E231" s="94" t="str">
        <f>MetaData!E231</f>
        <v>Muguruma et al. (1989)</v>
      </c>
      <c r="F231" s="12" t="s">
        <v>3</v>
      </c>
      <c r="G231" s="14" t="str">
        <f>MetaData!G231</f>
        <v>C</v>
      </c>
      <c r="H231" s="14" t="str">
        <f>MetaData!H231</f>
        <v>S</v>
      </c>
      <c r="I231" s="50">
        <f>IF(MetaData!$F231="US",MetaData!I231,MetaData!I231/6.89476)</f>
        <v>12.429729243657503</v>
      </c>
      <c r="J231" s="92">
        <f>IF(MetaData!$F231="US",MetaData!J231,MetaData!J231/6.89476)</f>
        <v>0</v>
      </c>
      <c r="K231" s="92">
        <f>IF(MetaData!$F231="US",MetaData!K231,MetaData!K231/6.89476)</f>
        <v>0</v>
      </c>
      <c r="L231" s="50">
        <f>IF(MetaData!$F231="US",MetaData!L231,MetaData!L231/4.448)</f>
        <v>308.22841726618702</v>
      </c>
      <c r="M231" s="117">
        <f>MetaData!M231</f>
        <v>2</v>
      </c>
      <c r="N231" s="53">
        <f>IF(MetaData!$F231="US",MetaData!N231,MetaData!N231/25.4)</f>
        <v>7.8740157480314963</v>
      </c>
      <c r="O231" s="53">
        <f>IF(MetaData!$F231="US",MetaData!O231,MetaData!O231/25.4)</f>
        <v>7.8740157480314963</v>
      </c>
      <c r="P231" s="53">
        <f>IF(MetaData!$F231="US",MetaData!P231,MetaData!P231/25.4)</f>
        <v>19.685039370078741</v>
      </c>
      <c r="Q231" s="53">
        <f>IF(MetaData!$F231="US",MetaData!Q231,MetaData!Q231/25.4)</f>
        <v>0</v>
      </c>
      <c r="R231" s="118"/>
      <c r="S231" s="54">
        <f t="shared" si="3"/>
        <v>62.000124000248007</v>
      </c>
      <c r="T231" s="50">
        <f>IF(MetaData!$F231="US",MetaData!T231,MetaData!T231/25.4)</f>
        <v>0.5</v>
      </c>
      <c r="U231" s="50">
        <f>IF(MetaData!$F231="US",MetaData!U231,MetaData!U231/25.4)</f>
        <v>0.5</v>
      </c>
      <c r="V231" s="50">
        <f>IF(MetaData!$F231="US",MetaData!V231,MetaData!V231/25.4)</f>
        <v>0.5</v>
      </c>
      <c r="W231" s="52">
        <f>MetaData!W231</f>
        <v>12</v>
      </c>
      <c r="X231" s="50">
        <v>0.35433070866141736</v>
      </c>
      <c r="Y231" s="52">
        <f>MetaData!Y231</f>
        <v>2</v>
      </c>
      <c r="Z231" s="50">
        <f>IF(MetaData!$F231="US",MetaData!Z231,MetaData!Z231/25.4)</f>
        <v>0.35433070866141736</v>
      </c>
      <c r="AA231" s="52">
        <f>MetaData!AA231</f>
        <v>2</v>
      </c>
      <c r="AB231" s="102">
        <f>MetaData!AB231</f>
        <v>0</v>
      </c>
      <c r="AC231" s="98">
        <f>IF(MetaData!$F231="US",MetaData!AC231,MetaData!AC231/25.4)</f>
        <v>0</v>
      </c>
      <c r="AD231" s="98"/>
      <c r="AE231" s="51">
        <f>MetaData!AE231</f>
        <v>3.7999999999999999E-2</v>
      </c>
      <c r="AF231" s="50">
        <f>IF(MetaData!$F231="US",MetaData!AF231,MetaData!AF231/6.89476)</f>
        <v>57.957057243471858</v>
      </c>
      <c r="AG231" s="119">
        <f>IF(MetaData!$F231="US",MetaData!AG231*6.89476,MetaData!AG231)</f>
        <v>0</v>
      </c>
      <c r="AH231" s="50">
        <f>IF(MetaData!$F231="US",MetaData!AH231,MetaData!AH231/6.89476)</f>
        <v>57.957057243471858</v>
      </c>
      <c r="AI231" s="50">
        <f>IF(MetaData!$F231="US",MetaData!AI231,MetaData!AI231/6.89476)</f>
        <v>57.957057243471858</v>
      </c>
      <c r="AJ231" s="119">
        <f>IF(MetaData!$F231="US",MetaData!AJ231*6.89476,MetaData!AJ231)</f>
        <v>0</v>
      </c>
      <c r="AK231" s="119">
        <f>IF(MetaData!$F231="US",MetaData!AK231*6.89476,MetaData!AK231)</f>
        <v>0</v>
      </c>
      <c r="AL231" s="117">
        <f>MetaData!AL231</f>
        <v>0</v>
      </c>
      <c r="AM231" s="117" t="str">
        <f>MetaData!AM231</f>
        <v>RI: Rectangular and interlocking ties</v>
      </c>
      <c r="AN231" s="52">
        <f>MetaData!AN231</f>
        <v>4</v>
      </c>
      <c r="AO231" s="102">
        <f>MetaData!AO231</f>
        <v>0</v>
      </c>
      <c r="AP231" s="50">
        <f>IF(MetaData!$F231="US",MetaData!AP231,MetaData!AP231/25.4)</f>
        <v>0.23622047244094491</v>
      </c>
      <c r="AQ231" s="117">
        <f>MetaData!AQ231</f>
        <v>0</v>
      </c>
      <c r="AR231" s="50">
        <f>IF(MetaData!$F231="US",MetaData!AR231,MetaData!AR231/25.4)</f>
        <v>1.3779527559055118</v>
      </c>
      <c r="AS231" s="120">
        <f>IF(MetaData!$F231="US",MetaData!AS231,MetaData!AS231/25.4)</f>
        <v>0</v>
      </c>
      <c r="AT231" s="117">
        <f>MetaData!AT231</f>
        <v>0</v>
      </c>
      <c r="AU231" s="120">
        <f>IF(MetaData!$F231="US",MetaData!AU231,MetaData!AU231/25.4)</f>
        <v>0</v>
      </c>
      <c r="AV231" s="59">
        <f>MetaData!AV231</f>
        <v>1.6156762218461792E-2</v>
      </c>
      <c r="AW231" s="59"/>
      <c r="AX231" s="55">
        <f>IF(MetaData!$F231="US",MetaData!AX231,MetaData!AX231/6.89476)</f>
        <v>47.630374371261652</v>
      </c>
      <c r="AY231" s="119">
        <f>IF(MetaData!$F231="US",MetaData!AY231,MetaData!AY231/6.89476)</f>
        <v>0</v>
      </c>
      <c r="AZ231" s="119">
        <f>MetaData!AZ231</f>
        <v>0</v>
      </c>
      <c r="BA231" s="115"/>
      <c r="BB231" s="115"/>
      <c r="BC231" s="115"/>
      <c r="BD231" s="115"/>
      <c r="BE231" s="117">
        <f>MetaData!BE231</f>
        <v>0</v>
      </c>
      <c r="BF231" s="52">
        <f>MetaData!BF231</f>
        <v>1</v>
      </c>
    </row>
    <row r="232" spans="1:58" ht="15.75">
      <c r="A232" s="89">
        <f>MetaData!A232</f>
        <v>228</v>
      </c>
      <c r="B232" s="89">
        <f>MetaData!B232</f>
        <v>49</v>
      </c>
      <c r="C232" s="10">
        <f>MetaData!C232</f>
        <v>4</v>
      </c>
      <c r="D232" s="10" t="str">
        <f>MetaData!D232</f>
        <v>AL-2</v>
      </c>
      <c r="E232" s="94" t="str">
        <f>MetaData!E232</f>
        <v>Muguruma et al. (1989)</v>
      </c>
      <c r="F232" s="12" t="s">
        <v>3</v>
      </c>
      <c r="G232" s="14" t="str">
        <f>MetaData!G232</f>
        <v>C</v>
      </c>
      <c r="H232" s="14" t="str">
        <f>MetaData!H232</f>
        <v>S</v>
      </c>
      <c r="I232" s="50">
        <f>IF(MetaData!$F232="US",MetaData!I232,MetaData!I232/6.89476)</f>
        <v>12.429729243657503</v>
      </c>
      <c r="J232" s="92">
        <f>IF(MetaData!$F232="US",MetaData!J232,MetaData!J232/6.89476)</f>
        <v>0</v>
      </c>
      <c r="K232" s="92">
        <f>IF(MetaData!$F232="US",MetaData!K232,MetaData!K232/6.89476)</f>
        <v>0</v>
      </c>
      <c r="L232" s="50">
        <f>IF(MetaData!$F232="US",MetaData!L232,MetaData!L232/4.448)</f>
        <v>484.71223021582728</v>
      </c>
      <c r="M232" s="117">
        <f>MetaData!M232</f>
        <v>2</v>
      </c>
      <c r="N232" s="53">
        <f>IF(MetaData!$F232="US",MetaData!N232,MetaData!N232/25.4)</f>
        <v>7.8740157480314963</v>
      </c>
      <c r="O232" s="53">
        <f>IF(MetaData!$F232="US",MetaData!O232,MetaData!O232/25.4)</f>
        <v>7.8740157480314963</v>
      </c>
      <c r="P232" s="53">
        <f>IF(MetaData!$F232="US",MetaData!P232,MetaData!P232/25.4)</f>
        <v>19.685039370078741</v>
      </c>
      <c r="Q232" s="53">
        <f>IF(MetaData!$F232="US",MetaData!Q232,MetaData!Q232/25.4)</f>
        <v>0</v>
      </c>
      <c r="R232" s="118"/>
      <c r="S232" s="54">
        <f t="shared" si="3"/>
        <v>62.000124000248007</v>
      </c>
      <c r="T232" s="50">
        <f>IF(MetaData!$F232="US",MetaData!T232,MetaData!T232/25.4)</f>
        <v>0.5</v>
      </c>
      <c r="U232" s="50">
        <f>IF(MetaData!$F232="US",MetaData!U232,MetaData!U232/25.4)</f>
        <v>0.5</v>
      </c>
      <c r="V232" s="50">
        <f>IF(MetaData!$F232="US",MetaData!V232,MetaData!V232/25.4)</f>
        <v>0.5</v>
      </c>
      <c r="W232" s="52">
        <f>MetaData!W232</f>
        <v>12</v>
      </c>
      <c r="X232" s="50">
        <v>0.35433070866141736</v>
      </c>
      <c r="Y232" s="52">
        <f>MetaData!Y232</f>
        <v>2</v>
      </c>
      <c r="Z232" s="50">
        <f>IF(MetaData!$F232="US",MetaData!Z232,MetaData!Z232/25.4)</f>
        <v>0.35433070866141736</v>
      </c>
      <c r="AA232" s="52">
        <f>MetaData!AA232</f>
        <v>2</v>
      </c>
      <c r="AB232" s="102">
        <f>MetaData!AB232</f>
        <v>0</v>
      </c>
      <c r="AC232" s="98">
        <f>IF(MetaData!$F232="US",MetaData!AC232,MetaData!AC232/25.4)</f>
        <v>0</v>
      </c>
      <c r="AD232" s="98"/>
      <c r="AE232" s="51">
        <f>MetaData!AE232</f>
        <v>3.7999999999999999E-2</v>
      </c>
      <c r="AF232" s="50">
        <f>IF(MetaData!$F232="US",MetaData!AF232,MetaData!AF232/6.89476)</f>
        <v>57.957057243471858</v>
      </c>
      <c r="AG232" s="119">
        <f>IF(MetaData!$F232="US",MetaData!AG232*6.89476,MetaData!AG232)</f>
        <v>0</v>
      </c>
      <c r="AH232" s="50">
        <f>IF(MetaData!$F232="US",MetaData!AH232,MetaData!AH232/6.89476)</f>
        <v>57.957057243471858</v>
      </c>
      <c r="AI232" s="50">
        <f>IF(MetaData!$F232="US",MetaData!AI232,MetaData!AI232/6.89476)</f>
        <v>57.957057243471858</v>
      </c>
      <c r="AJ232" s="119">
        <f>IF(MetaData!$F232="US",MetaData!AJ232*6.89476,MetaData!AJ232)</f>
        <v>0</v>
      </c>
      <c r="AK232" s="119">
        <f>IF(MetaData!$F232="US",MetaData!AK232*6.89476,MetaData!AK232)</f>
        <v>0</v>
      </c>
      <c r="AL232" s="117">
        <f>MetaData!AL232</f>
        <v>0</v>
      </c>
      <c r="AM232" s="117" t="str">
        <f>MetaData!AM232</f>
        <v>RI: Rectangular and interlocking ties</v>
      </c>
      <c r="AN232" s="52">
        <f>MetaData!AN232</f>
        <v>4</v>
      </c>
      <c r="AO232" s="102">
        <f>MetaData!AO232</f>
        <v>0</v>
      </c>
      <c r="AP232" s="50">
        <f>IF(MetaData!$F232="US",MetaData!AP232,MetaData!AP232/25.4)</f>
        <v>0.23622047244094491</v>
      </c>
      <c r="AQ232" s="117">
        <f>MetaData!AQ232</f>
        <v>0</v>
      </c>
      <c r="AR232" s="50">
        <f>IF(MetaData!$F232="US",MetaData!AR232,MetaData!AR232/25.4)</f>
        <v>1.3779527559055118</v>
      </c>
      <c r="AS232" s="120">
        <f>IF(MetaData!$F232="US",MetaData!AS232,MetaData!AS232/25.4)</f>
        <v>0</v>
      </c>
      <c r="AT232" s="117">
        <f>MetaData!AT232</f>
        <v>0</v>
      </c>
      <c r="AU232" s="120">
        <f>IF(MetaData!$F232="US",MetaData!AU232,MetaData!AU232/25.4)</f>
        <v>0</v>
      </c>
      <c r="AV232" s="59">
        <f>MetaData!AV232</f>
        <v>1.6156762218461792E-2</v>
      </c>
      <c r="AW232" s="59"/>
      <c r="AX232" s="55">
        <f>IF(MetaData!$F232="US",MetaData!AX232,MetaData!AX232/6.89476)</f>
        <v>47.630374371261652</v>
      </c>
      <c r="AY232" s="119">
        <f>IF(MetaData!$F232="US",MetaData!AY232,MetaData!AY232/6.89476)</f>
        <v>0</v>
      </c>
      <c r="AZ232" s="119">
        <f>MetaData!AZ232</f>
        <v>0</v>
      </c>
      <c r="BA232" s="115"/>
      <c r="BB232" s="115"/>
      <c r="BC232" s="115"/>
      <c r="BD232" s="115"/>
      <c r="BE232" s="117">
        <f>MetaData!BE232</f>
        <v>0</v>
      </c>
      <c r="BF232" s="52">
        <f>MetaData!BF232</f>
        <v>1</v>
      </c>
    </row>
    <row r="233" spans="1:58" ht="15.75">
      <c r="A233" s="89">
        <f>MetaData!A233</f>
        <v>229</v>
      </c>
      <c r="B233" s="89">
        <f>MetaData!B233</f>
        <v>49</v>
      </c>
      <c r="C233" s="10">
        <f>MetaData!C233</f>
        <v>5</v>
      </c>
      <c r="D233" s="10" t="str">
        <f>MetaData!D233</f>
        <v>BH-1</v>
      </c>
      <c r="E233" s="94" t="str">
        <f>MetaData!E233</f>
        <v>Muguruma et al. (1989)</v>
      </c>
      <c r="F233" s="12" t="s">
        <v>3</v>
      </c>
      <c r="G233" s="14" t="str">
        <f>MetaData!G233</f>
        <v>C</v>
      </c>
      <c r="H233" s="14" t="str">
        <f>MetaData!H233</f>
        <v>S</v>
      </c>
      <c r="I233" s="50">
        <f>IF(MetaData!$F233="US",MetaData!I233,MetaData!I233/6.89476)</f>
        <v>16.795363435420523</v>
      </c>
      <c r="J233" s="92">
        <f>IF(MetaData!$F233="US",MetaData!J233,MetaData!J233/6.89476)</f>
        <v>0</v>
      </c>
      <c r="K233" s="92">
        <f>IF(MetaData!$F233="US",MetaData!K233,MetaData!K233/6.89476)</f>
        <v>0</v>
      </c>
      <c r="L233" s="50">
        <f>IF(MetaData!$F233="US",MetaData!L233,MetaData!L233/4.448)</f>
        <v>264.38848920863308</v>
      </c>
      <c r="M233" s="117">
        <f>MetaData!M233</f>
        <v>2</v>
      </c>
      <c r="N233" s="53">
        <f>IF(MetaData!$F233="US",MetaData!N233,MetaData!N233/25.4)</f>
        <v>7.8740157480314963</v>
      </c>
      <c r="O233" s="53">
        <f>IF(MetaData!$F233="US",MetaData!O233,MetaData!O233/25.4)</f>
        <v>7.8740157480314963</v>
      </c>
      <c r="P233" s="53">
        <f>IF(MetaData!$F233="US",MetaData!P233,MetaData!P233/25.4)</f>
        <v>19.685039370078741</v>
      </c>
      <c r="Q233" s="53">
        <f>IF(MetaData!$F233="US",MetaData!Q233,MetaData!Q233/25.4)</f>
        <v>0</v>
      </c>
      <c r="R233" s="118"/>
      <c r="S233" s="54">
        <f t="shared" si="3"/>
        <v>62.000124000248007</v>
      </c>
      <c r="T233" s="50">
        <f>IF(MetaData!$F233="US",MetaData!T233,MetaData!T233/25.4)</f>
        <v>0.5</v>
      </c>
      <c r="U233" s="50">
        <f>IF(MetaData!$F233="US",MetaData!U233,MetaData!U233/25.4)</f>
        <v>0.5</v>
      </c>
      <c r="V233" s="50">
        <f>IF(MetaData!$F233="US",MetaData!V233,MetaData!V233/25.4)</f>
        <v>0.5</v>
      </c>
      <c r="W233" s="52">
        <f>MetaData!W233</f>
        <v>12</v>
      </c>
      <c r="X233" s="50">
        <v>0.35433070866141736</v>
      </c>
      <c r="Y233" s="52">
        <f>MetaData!Y233</f>
        <v>2</v>
      </c>
      <c r="Z233" s="50">
        <f>IF(MetaData!$F233="US",MetaData!Z233,MetaData!Z233/25.4)</f>
        <v>0.35433070866141736</v>
      </c>
      <c r="AA233" s="52">
        <f>MetaData!AA233</f>
        <v>2</v>
      </c>
      <c r="AB233" s="102">
        <f>MetaData!AB233</f>
        <v>0</v>
      </c>
      <c r="AC233" s="98">
        <f>IF(MetaData!$F233="US",MetaData!AC233,MetaData!AC233/25.4)</f>
        <v>0</v>
      </c>
      <c r="AD233" s="98"/>
      <c r="AE233" s="51">
        <f>MetaData!AE233</f>
        <v>3.7999999999999999E-2</v>
      </c>
      <c r="AF233" s="50">
        <f>IF(MetaData!$F233="US",MetaData!AF233,MetaData!AF233/6.89476)</f>
        <v>57.957057243471858</v>
      </c>
      <c r="AG233" s="119">
        <f>IF(MetaData!$F233="US",MetaData!AG233*6.89476,MetaData!AG233)</f>
        <v>0</v>
      </c>
      <c r="AH233" s="50">
        <f>IF(MetaData!$F233="US",MetaData!AH233,MetaData!AH233/6.89476)</f>
        <v>57.957057243471858</v>
      </c>
      <c r="AI233" s="50">
        <f>IF(MetaData!$F233="US",MetaData!AI233,MetaData!AI233/6.89476)</f>
        <v>57.957057243471858</v>
      </c>
      <c r="AJ233" s="119">
        <f>IF(MetaData!$F233="US",MetaData!AJ233*6.89476,MetaData!AJ233)</f>
        <v>0</v>
      </c>
      <c r="AK233" s="119">
        <f>IF(MetaData!$F233="US",MetaData!AK233*6.89476,MetaData!AK233)</f>
        <v>0</v>
      </c>
      <c r="AL233" s="117">
        <f>MetaData!AL233</f>
        <v>0</v>
      </c>
      <c r="AM233" s="117" t="str">
        <f>MetaData!AM233</f>
        <v>RI: Rectangular and interlocking ties</v>
      </c>
      <c r="AN233" s="52">
        <f>MetaData!AN233</f>
        <v>4</v>
      </c>
      <c r="AO233" s="102">
        <f>MetaData!AO233</f>
        <v>0</v>
      </c>
      <c r="AP233" s="50">
        <f>IF(MetaData!$F233="US",MetaData!AP233,MetaData!AP233/25.4)</f>
        <v>0.23622047244094491</v>
      </c>
      <c r="AQ233" s="117">
        <f>MetaData!AQ233</f>
        <v>0</v>
      </c>
      <c r="AR233" s="50">
        <f>IF(MetaData!$F233="US",MetaData!AR233,MetaData!AR233/25.4)</f>
        <v>1.3779527559055118</v>
      </c>
      <c r="AS233" s="120">
        <f>IF(MetaData!$F233="US",MetaData!AS233,MetaData!AS233/25.4)</f>
        <v>0</v>
      </c>
      <c r="AT233" s="117">
        <f>MetaData!AT233</f>
        <v>0</v>
      </c>
      <c r="AU233" s="120">
        <f>IF(MetaData!$F233="US",MetaData!AU233,MetaData!AU233/25.4)</f>
        <v>0</v>
      </c>
      <c r="AV233" s="59">
        <f>MetaData!AV233</f>
        <v>1.6156762218461792E-2</v>
      </c>
      <c r="AW233" s="59"/>
      <c r="AX233" s="55">
        <f>IF(MetaData!$F233="US",MetaData!AX233,MetaData!AX233/6.89476)</f>
        <v>114.91335448949637</v>
      </c>
      <c r="AY233" s="119">
        <f>IF(MetaData!$F233="US",MetaData!AY233,MetaData!AY233/6.89476)</f>
        <v>0</v>
      </c>
      <c r="AZ233" s="119">
        <f>MetaData!AZ233</f>
        <v>0</v>
      </c>
      <c r="BA233" s="115"/>
      <c r="BB233" s="115"/>
      <c r="BC233" s="115"/>
      <c r="BD233" s="115"/>
      <c r="BE233" s="117">
        <f>MetaData!BE233</f>
        <v>0</v>
      </c>
      <c r="BF233" s="52">
        <f>MetaData!BF233</f>
        <v>1</v>
      </c>
    </row>
    <row r="234" spans="1:58" ht="15.75">
      <c r="A234" s="89">
        <f>MetaData!A234</f>
        <v>230</v>
      </c>
      <c r="B234" s="89">
        <f>MetaData!B234</f>
        <v>49</v>
      </c>
      <c r="C234" s="10">
        <f>MetaData!C234</f>
        <v>6</v>
      </c>
      <c r="D234" s="10" t="str">
        <f>MetaData!D234</f>
        <v>BH-2</v>
      </c>
      <c r="E234" s="94" t="str">
        <f>MetaData!E234</f>
        <v>Muguruma et al. (1989)</v>
      </c>
      <c r="F234" s="12" t="s">
        <v>3</v>
      </c>
      <c r="G234" s="14" t="str">
        <f>MetaData!G234</f>
        <v>C</v>
      </c>
      <c r="H234" s="14" t="str">
        <f>MetaData!H234</f>
        <v>S</v>
      </c>
      <c r="I234" s="50">
        <f>IF(MetaData!$F234="US",MetaData!I234,MetaData!I234/6.89476)</f>
        <v>16.795363435420523</v>
      </c>
      <c r="J234" s="92">
        <f>IF(MetaData!$F234="US",MetaData!J234,MetaData!J234/6.89476)</f>
        <v>0</v>
      </c>
      <c r="K234" s="92">
        <f>IF(MetaData!$F234="US",MetaData!K234,MetaData!K234/6.89476)</f>
        <v>0</v>
      </c>
      <c r="L234" s="50">
        <f>IF(MetaData!$F234="US",MetaData!L234,MetaData!L234/4.448)</f>
        <v>440.42266187050353</v>
      </c>
      <c r="M234" s="117">
        <f>MetaData!M234</f>
        <v>2</v>
      </c>
      <c r="N234" s="53">
        <f>IF(MetaData!$F234="US",MetaData!N234,MetaData!N234/25.4)</f>
        <v>7.8740157480314963</v>
      </c>
      <c r="O234" s="53">
        <f>IF(MetaData!$F234="US",MetaData!O234,MetaData!O234/25.4)</f>
        <v>7.8740157480314963</v>
      </c>
      <c r="P234" s="53">
        <f>IF(MetaData!$F234="US",MetaData!P234,MetaData!P234/25.4)</f>
        <v>19.685039370078741</v>
      </c>
      <c r="Q234" s="53">
        <f>IF(MetaData!$F234="US",MetaData!Q234,MetaData!Q234/25.4)</f>
        <v>0</v>
      </c>
      <c r="R234" s="118"/>
      <c r="S234" s="54">
        <f t="shared" si="3"/>
        <v>62.000124000248007</v>
      </c>
      <c r="T234" s="50">
        <f>IF(MetaData!$F234="US",MetaData!T234,MetaData!T234/25.4)</f>
        <v>0.5</v>
      </c>
      <c r="U234" s="50">
        <f>IF(MetaData!$F234="US",MetaData!U234,MetaData!U234/25.4)</f>
        <v>0.5</v>
      </c>
      <c r="V234" s="50">
        <f>IF(MetaData!$F234="US",MetaData!V234,MetaData!V234/25.4)</f>
        <v>0.5</v>
      </c>
      <c r="W234" s="52">
        <f>MetaData!W234</f>
        <v>12</v>
      </c>
      <c r="X234" s="50">
        <v>0.35433070866141736</v>
      </c>
      <c r="Y234" s="52">
        <f>MetaData!Y234</f>
        <v>2</v>
      </c>
      <c r="Z234" s="50">
        <f>IF(MetaData!$F234="US",MetaData!Z234,MetaData!Z234/25.4)</f>
        <v>0.35433070866141736</v>
      </c>
      <c r="AA234" s="52">
        <f>MetaData!AA234</f>
        <v>2</v>
      </c>
      <c r="AB234" s="102">
        <f>MetaData!AB234</f>
        <v>0</v>
      </c>
      <c r="AC234" s="98">
        <f>IF(MetaData!$F234="US",MetaData!AC234,MetaData!AC234/25.4)</f>
        <v>0</v>
      </c>
      <c r="AD234" s="98"/>
      <c r="AE234" s="51">
        <f>MetaData!AE234</f>
        <v>3.7999999999999999E-2</v>
      </c>
      <c r="AF234" s="50">
        <f>IF(MetaData!$F234="US",MetaData!AF234,MetaData!AF234/6.89476)</f>
        <v>57.957057243471858</v>
      </c>
      <c r="AG234" s="119">
        <f>IF(MetaData!$F234="US",MetaData!AG234*6.89476,MetaData!AG234)</f>
        <v>0</v>
      </c>
      <c r="AH234" s="50">
        <f>IF(MetaData!$F234="US",MetaData!AH234,MetaData!AH234/6.89476)</f>
        <v>57.957057243471858</v>
      </c>
      <c r="AI234" s="50">
        <f>IF(MetaData!$F234="US",MetaData!AI234,MetaData!AI234/6.89476)</f>
        <v>57.957057243471858</v>
      </c>
      <c r="AJ234" s="119">
        <f>IF(MetaData!$F234="US",MetaData!AJ234*6.89476,MetaData!AJ234)</f>
        <v>0</v>
      </c>
      <c r="AK234" s="119">
        <f>IF(MetaData!$F234="US",MetaData!AK234*6.89476,MetaData!AK234)</f>
        <v>0</v>
      </c>
      <c r="AL234" s="117">
        <f>MetaData!AL234</f>
        <v>0</v>
      </c>
      <c r="AM234" s="117" t="str">
        <f>MetaData!AM234</f>
        <v>RI: Rectangular and interlocking ties</v>
      </c>
      <c r="AN234" s="52">
        <f>MetaData!AN234</f>
        <v>4</v>
      </c>
      <c r="AO234" s="102">
        <f>MetaData!AO234</f>
        <v>0</v>
      </c>
      <c r="AP234" s="50">
        <f>IF(MetaData!$F234="US",MetaData!AP234,MetaData!AP234/25.4)</f>
        <v>0.23622047244094491</v>
      </c>
      <c r="AQ234" s="117">
        <f>MetaData!AQ234</f>
        <v>0</v>
      </c>
      <c r="AR234" s="50">
        <f>IF(MetaData!$F234="US",MetaData!AR234,MetaData!AR234/25.4)</f>
        <v>1.3779527559055118</v>
      </c>
      <c r="AS234" s="120">
        <f>IF(MetaData!$F234="US",MetaData!AS234,MetaData!AS234/25.4)</f>
        <v>0</v>
      </c>
      <c r="AT234" s="117">
        <f>MetaData!AT234</f>
        <v>0</v>
      </c>
      <c r="AU234" s="120">
        <f>IF(MetaData!$F234="US",MetaData!AU234,MetaData!AU234/25.4)</f>
        <v>0</v>
      </c>
      <c r="AV234" s="59">
        <f>MetaData!AV234</f>
        <v>1.6156762218461792E-2</v>
      </c>
      <c r="AW234" s="59"/>
      <c r="AX234" s="55">
        <f>IF(MetaData!$F234="US",MetaData!AX234,MetaData!AX234/6.89476)</f>
        <v>114.91335448949637</v>
      </c>
      <c r="AY234" s="119">
        <f>IF(MetaData!$F234="US",MetaData!AY234,MetaData!AY234/6.89476)</f>
        <v>0</v>
      </c>
      <c r="AZ234" s="119">
        <f>MetaData!AZ234</f>
        <v>0</v>
      </c>
      <c r="BA234" s="115"/>
      <c r="BB234" s="115"/>
      <c r="BC234" s="115"/>
      <c r="BD234" s="115"/>
      <c r="BE234" s="117">
        <f>MetaData!BE234</f>
        <v>0</v>
      </c>
      <c r="BF234" s="52">
        <f>MetaData!BF234</f>
        <v>1</v>
      </c>
    </row>
    <row r="235" spans="1:58" ht="15.75">
      <c r="A235" s="89">
        <f>MetaData!A235</f>
        <v>231</v>
      </c>
      <c r="B235" s="89">
        <f>MetaData!B235</f>
        <v>49</v>
      </c>
      <c r="C235" s="10">
        <f>MetaData!C235</f>
        <v>7</v>
      </c>
      <c r="D235" s="10" t="str">
        <f>MetaData!D235</f>
        <v xml:space="preserve"> BL-1</v>
      </c>
      <c r="E235" s="94" t="str">
        <f>MetaData!E235</f>
        <v>Muguruma et al. (1989)</v>
      </c>
      <c r="F235" s="12" t="s">
        <v>3</v>
      </c>
      <c r="G235" s="14" t="str">
        <f>MetaData!G235</f>
        <v>C</v>
      </c>
      <c r="H235" s="14" t="str">
        <f>MetaData!H235</f>
        <v>S</v>
      </c>
      <c r="I235" s="50">
        <f>IF(MetaData!$F235="US",MetaData!I235,MetaData!I235/6.89476)</f>
        <v>16.795363435420523</v>
      </c>
      <c r="J235" s="92">
        <f>IF(MetaData!$F235="US",MetaData!J235,MetaData!J235/6.89476)</f>
        <v>0</v>
      </c>
      <c r="K235" s="92">
        <f>IF(MetaData!$F235="US",MetaData!K235,MetaData!K235/6.89476)</f>
        <v>0</v>
      </c>
      <c r="L235" s="50">
        <f>IF(MetaData!$F235="US",MetaData!L235,MetaData!L235/4.448)</f>
        <v>264.38848920863308</v>
      </c>
      <c r="M235" s="117">
        <f>MetaData!M235</f>
        <v>2</v>
      </c>
      <c r="N235" s="53">
        <f>IF(MetaData!$F235="US",MetaData!N235,MetaData!N235/25.4)</f>
        <v>7.8740157480314963</v>
      </c>
      <c r="O235" s="53">
        <f>IF(MetaData!$F235="US",MetaData!O235,MetaData!O235/25.4)</f>
        <v>7.8740157480314963</v>
      </c>
      <c r="P235" s="53">
        <f>IF(MetaData!$F235="US",MetaData!P235,MetaData!P235/25.4)</f>
        <v>19.685039370078741</v>
      </c>
      <c r="Q235" s="53">
        <f>IF(MetaData!$F235="US",MetaData!Q235,MetaData!Q235/25.4)</f>
        <v>0</v>
      </c>
      <c r="R235" s="118"/>
      <c r="S235" s="54">
        <f t="shared" si="3"/>
        <v>62.000124000248007</v>
      </c>
      <c r="T235" s="50">
        <f>IF(MetaData!$F235="US",MetaData!T235,MetaData!T235/25.4)</f>
        <v>0.5</v>
      </c>
      <c r="U235" s="50">
        <f>IF(MetaData!$F235="US",MetaData!U235,MetaData!U235/25.4)</f>
        <v>0.5</v>
      </c>
      <c r="V235" s="50">
        <f>IF(MetaData!$F235="US",MetaData!V235,MetaData!V235/25.4)</f>
        <v>0.5</v>
      </c>
      <c r="W235" s="52">
        <f>MetaData!W235</f>
        <v>12</v>
      </c>
      <c r="X235" s="50">
        <v>0.35433070866141736</v>
      </c>
      <c r="Y235" s="52">
        <f>MetaData!Y235</f>
        <v>2</v>
      </c>
      <c r="Z235" s="50">
        <f>IF(MetaData!$F235="US",MetaData!Z235,MetaData!Z235/25.4)</f>
        <v>0.35433070866141736</v>
      </c>
      <c r="AA235" s="52">
        <f>MetaData!AA235</f>
        <v>2</v>
      </c>
      <c r="AB235" s="102">
        <f>MetaData!AB235</f>
        <v>0</v>
      </c>
      <c r="AC235" s="98">
        <f>IF(MetaData!$F235="US",MetaData!AC235,MetaData!AC235/25.4)</f>
        <v>0</v>
      </c>
      <c r="AD235" s="98"/>
      <c r="AE235" s="51">
        <f>MetaData!AE235</f>
        <v>3.7999999999999999E-2</v>
      </c>
      <c r="AF235" s="50">
        <f>IF(MetaData!$F235="US",MetaData!AF235,MetaData!AF235/6.89476)</f>
        <v>57.957057243471858</v>
      </c>
      <c r="AG235" s="119">
        <f>IF(MetaData!$F235="US",MetaData!AG235*6.89476,MetaData!AG235)</f>
        <v>0</v>
      </c>
      <c r="AH235" s="50">
        <f>IF(MetaData!$F235="US",MetaData!AH235,MetaData!AH235/6.89476)</f>
        <v>57.957057243471858</v>
      </c>
      <c r="AI235" s="50">
        <f>IF(MetaData!$F235="US",MetaData!AI235,MetaData!AI235/6.89476)</f>
        <v>57.957057243471858</v>
      </c>
      <c r="AJ235" s="119">
        <f>IF(MetaData!$F235="US",MetaData!AJ235*6.89476,MetaData!AJ235)</f>
        <v>0</v>
      </c>
      <c r="AK235" s="119">
        <f>IF(MetaData!$F235="US",MetaData!AK235*6.89476,MetaData!AK235)</f>
        <v>0</v>
      </c>
      <c r="AL235" s="117">
        <f>MetaData!AL235</f>
        <v>0</v>
      </c>
      <c r="AM235" s="117" t="str">
        <f>MetaData!AM235</f>
        <v>RI: Rectangular and interlocking ties</v>
      </c>
      <c r="AN235" s="52">
        <f>MetaData!AN235</f>
        <v>4</v>
      </c>
      <c r="AO235" s="102">
        <f>MetaData!AO235</f>
        <v>0</v>
      </c>
      <c r="AP235" s="50">
        <f>IF(MetaData!$F235="US",MetaData!AP235,MetaData!AP235/25.4)</f>
        <v>0.23622047244094491</v>
      </c>
      <c r="AQ235" s="117">
        <f>MetaData!AQ235</f>
        <v>0</v>
      </c>
      <c r="AR235" s="50">
        <f>IF(MetaData!$F235="US",MetaData!AR235,MetaData!AR235/25.4)</f>
        <v>1.3779527559055118</v>
      </c>
      <c r="AS235" s="120">
        <f>IF(MetaData!$F235="US",MetaData!AS235,MetaData!AS235/25.4)</f>
        <v>0</v>
      </c>
      <c r="AT235" s="117">
        <f>MetaData!AT235</f>
        <v>0</v>
      </c>
      <c r="AU235" s="120">
        <f>IF(MetaData!$F235="US",MetaData!AU235,MetaData!AU235/25.4)</f>
        <v>0</v>
      </c>
      <c r="AV235" s="59">
        <f>MetaData!AV235</f>
        <v>1.6156762218461792E-2</v>
      </c>
      <c r="AW235" s="59"/>
      <c r="AX235" s="55">
        <f>IF(MetaData!$F235="US",MetaData!AX235,MetaData!AX235/6.89476)</f>
        <v>47.630374371261652</v>
      </c>
      <c r="AY235" s="119">
        <f>IF(MetaData!$F235="US",MetaData!AY235,MetaData!AY235/6.89476)</f>
        <v>0</v>
      </c>
      <c r="AZ235" s="119">
        <f>MetaData!AZ235</f>
        <v>0</v>
      </c>
      <c r="BA235" s="115"/>
      <c r="BB235" s="115"/>
      <c r="BC235" s="115"/>
      <c r="BD235" s="115"/>
      <c r="BE235" s="117">
        <f>MetaData!BE235</f>
        <v>0</v>
      </c>
      <c r="BF235" s="52">
        <f>MetaData!BF235</f>
        <v>1</v>
      </c>
    </row>
    <row r="236" spans="1:58" ht="15.75">
      <c r="A236" s="89">
        <f>MetaData!A236</f>
        <v>232</v>
      </c>
      <c r="B236" s="89">
        <f>MetaData!B236</f>
        <v>49</v>
      </c>
      <c r="C236" s="10">
        <f>MetaData!C236</f>
        <v>8</v>
      </c>
      <c r="D236" s="10" t="str">
        <f>MetaData!D236</f>
        <v>BL-2</v>
      </c>
      <c r="E236" s="94" t="str">
        <f>MetaData!E236</f>
        <v>Muguruma et al. (1989)</v>
      </c>
      <c r="F236" s="12" t="s">
        <v>3</v>
      </c>
      <c r="G236" s="14" t="str">
        <f>MetaData!G236</f>
        <v>C</v>
      </c>
      <c r="H236" s="14" t="str">
        <f>MetaData!H236</f>
        <v>S</v>
      </c>
      <c r="I236" s="50">
        <f>IF(MetaData!$F236="US",MetaData!I236,MetaData!I236/6.89476)</f>
        <v>16.795363435420523</v>
      </c>
      <c r="J236" s="92">
        <f>IF(MetaData!$F236="US",MetaData!J236,MetaData!J236/6.89476)</f>
        <v>0</v>
      </c>
      <c r="K236" s="92">
        <f>IF(MetaData!$F236="US",MetaData!K236,MetaData!K236/6.89476)</f>
        <v>0</v>
      </c>
      <c r="L236" s="50">
        <f>IF(MetaData!$F236="US",MetaData!L236,MetaData!L236/4.448)</f>
        <v>440.42266187050353</v>
      </c>
      <c r="M236" s="117">
        <f>MetaData!M236</f>
        <v>2</v>
      </c>
      <c r="N236" s="53">
        <f>IF(MetaData!$F236="US",MetaData!N236,MetaData!N236/25.4)</f>
        <v>7.8740157480314963</v>
      </c>
      <c r="O236" s="53">
        <f>IF(MetaData!$F236="US",MetaData!O236,MetaData!O236/25.4)</f>
        <v>7.8740157480314963</v>
      </c>
      <c r="P236" s="53">
        <f>IF(MetaData!$F236="US",MetaData!P236,MetaData!P236/25.4)</f>
        <v>19.685039370078741</v>
      </c>
      <c r="Q236" s="53">
        <f>IF(MetaData!$F236="US",MetaData!Q236,MetaData!Q236/25.4)</f>
        <v>0</v>
      </c>
      <c r="R236" s="118"/>
      <c r="S236" s="54">
        <f t="shared" si="3"/>
        <v>62.000124000248007</v>
      </c>
      <c r="T236" s="50">
        <f>IF(MetaData!$F236="US",MetaData!T236,MetaData!T236/25.4)</f>
        <v>0.5</v>
      </c>
      <c r="U236" s="50">
        <f>IF(MetaData!$F236="US",MetaData!U236,MetaData!U236/25.4)</f>
        <v>0.5</v>
      </c>
      <c r="V236" s="50">
        <f>IF(MetaData!$F236="US",MetaData!V236,MetaData!V236/25.4)</f>
        <v>0.5</v>
      </c>
      <c r="W236" s="52">
        <f>MetaData!W236</f>
        <v>12</v>
      </c>
      <c r="X236" s="50">
        <v>0.35433070866141736</v>
      </c>
      <c r="Y236" s="52">
        <f>MetaData!Y236</f>
        <v>2</v>
      </c>
      <c r="Z236" s="50">
        <f>IF(MetaData!$F236="US",MetaData!Z236,MetaData!Z236/25.4)</f>
        <v>0.35433070866141736</v>
      </c>
      <c r="AA236" s="52">
        <f>MetaData!AA236</f>
        <v>2</v>
      </c>
      <c r="AB236" s="102">
        <f>MetaData!AB236</f>
        <v>0</v>
      </c>
      <c r="AC236" s="98">
        <f>IF(MetaData!$F236="US",MetaData!AC236,MetaData!AC236/25.4)</f>
        <v>0</v>
      </c>
      <c r="AD236" s="98"/>
      <c r="AE236" s="51">
        <f>MetaData!AE236</f>
        <v>3.7999999999999999E-2</v>
      </c>
      <c r="AF236" s="50">
        <f>IF(MetaData!$F236="US",MetaData!AF236,MetaData!AF236/6.89476)</f>
        <v>57.957057243471858</v>
      </c>
      <c r="AG236" s="119">
        <f>IF(MetaData!$F236="US",MetaData!AG236*6.89476,MetaData!AG236)</f>
        <v>0</v>
      </c>
      <c r="AH236" s="50">
        <f>IF(MetaData!$F236="US",MetaData!AH236,MetaData!AH236/6.89476)</f>
        <v>57.957057243471858</v>
      </c>
      <c r="AI236" s="50">
        <f>IF(MetaData!$F236="US",MetaData!AI236,MetaData!AI236/6.89476)</f>
        <v>57.957057243471858</v>
      </c>
      <c r="AJ236" s="119">
        <f>IF(MetaData!$F236="US",MetaData!AJ236*6.89476,MetaData!AJ236)</f>
        <v>0</v>
      </c>
      <c r="AK236" s="119">
        <f>IF(MetaData!$F236="US",MetaData!AK236*6.89476,MetaData!AK236)</f>
        <v>0</v>
      </c>
      <c r="AL236" s="117">
        <f>MetaData!AL236</f>
        <v>0</v>
      </c>
      <c r="AM236" s="117" t="str">
        <f>MetaData!AM236</f>
        <v>RI: Rectangular and interlocking ties</v>
      </c>
      <c r="AN236" s="52">
        <f>MetaData!AN236</f>
        <v>4</v>
      </c>
      <c r="AO236" s="102">
        <f>MetaData!AO236</f>
        <v>0</v>
      </c>
      <c r="AP236" s="50">
        <f>IF(MetaData!$F236="US",MetaData!AP236,MetaData!AP236/25.4)</f>
        <v>0.23622047244094491</v>
      </c>
      <c r="AQ236" s="117">
        <f>MetaData!AQ236</f>
        <v>0</v>
      </c>
      <c r="AR236" s="50">
        <f>IF(MetaData!$F236="US",MetaData!AR236,MetaData!AR236/25.4)</f>
        <v>1.3779527559055118</v>
      </c>
      <c r="AS236" s="120">
        <f>IF(MetaData!$F236="US",MetaData!AS236,MetaData!AS236/25.4)</f>
        <v>0</v>
      </c>
      <c r="AT236" s="117">
        <f>MetaData!AT236</f>
        <v>0</v>
      </c>
      <c r="AU236" s="120">
        <f>IF(MetaData!$F236="US",MetaData!AU236,MetaData!AU236/25.4)</f>
        <v>0</v>
      </c>
      <c r="AV236" s="59">
        <f>MetaData!AV236</f>
        <v>1.6156762218461792E-2</v>
      </c>
      <c r="AW236" s="59"/>
      <c r="AX236" s="55">
        <f>IF(MetaData!$F236="US",MetaData!AX236,MetaData!AX236/6.89476)</f>
        <v>47.630374371261652</v>
      </c>
      <c r="AY236" s="119">
        <f>IF(MetaData!$F236="US",MetaData!AY236,MetaData!AY236/6.89476)</f>
        <v>0</v>
      </c>
      <c r="AZ236" s="119">
        <f>MetaData!AZ236</f>
        <v>0</v>
      </c>
      <c r="BA236" s="115"/>
      <c r="BB236" s="115"/>
      <c r="BC236" s="115"/>
      <c r="BD236" s="115"/>
      <c r="BE236" s="117">
        <f>MetaData!BE236</f>
        <v>0</v>
      </c>
      <c r="BF236" s="52">
        <f>MetaData!BF236</f>
        <v>1</v>
      </c>
    </row>
    <row r="237" spans="1:58" ht="15.75">
      <c r="A237" s="89">
        <f>MetaData!A237</f>
        <v>233</v>
      </c>
      <c r="B237" s="89">
        <f>MetaData!B237</f>
        <v>50</v>
      </c>
      <c r="C237" s="10">
        <f>MetaData!C237</f>
        <v>1</v>
      </c>
      <c r="D237" s="10" t="str">
        <f>MetaData!D237</f>
        <v xml:space="preserve"> HPRC10-63</v>
      </c>
      <c r="E237" s="94" t="str">
        <f>MetaData!E237</f>
        <v>Nagasaka (1982)</v>
      </c>
      <c r="F237" s="12" t="s">
        <v>3</v>
      </c>
      <c r="G237" s="14" t="str">
        <f>MetaData!G237</f>
        <v>C</v>
      </c>
      <c r="H237" s="14" t="str">
        <f>MetaData!H237</f>
        <v>S</v>
      </c>
      <c r="I237" s="50">
        <f>IF(MetaData!$F237="US",MetaData!I237,MetaData!I237/6.89476)</f>
        <v>3.132813905052533</v>
      </c>
      <c r="J237" s="92">
        <f>IF(MetaData!$F237="US",MetaData!J237,MetaData!J237/6.89476)</f>
        <v>0</v>
      </c>
      <c r="K237" s="92">
        <f>IF(MetaData!$F237="US",MetaData!K237,MetaData!K237/6.89476)</f>
        <v>0</v>
      </c>
      <c r="L237" s="50">
        <f>IF(MetaData!$F237="US",MetaData!L237,MetaData!L237/4.448)</f>
        <v>33.048561151079134</v>
      </c>
      <c r="M237" s="117">
        <f>MetaData!M237</f>
        <v>2</v>
      </c>
      <c r="N237" s="53">
        <f>IF(MetaData!$F237="US",MetaData!N237,MetaData!N237/25.4)</f>
        <v>7.8740157480314963</v>
      </c>
      <c r="O237" s="53">
        <f>IF(MetaData!$F237="US",MetaData!O237,MetaData!O237/25.4)</f>
        <v>7.8740157480314963</v>
      </c>
      <c r="P237" s="53">
        <f>IF(MetaData!$F237="US",MetaData!P237,MetaData!P237/25.4)</f>
        <v>11.811023622047244</v>
      </c>
      <c r="Q237" s="53">
        <f>IF(MetaData!$F237="US",MetaData!Q237,MetaData!Q237/25.4)</f>
        <v>0</v>
      </c>
      <c r="R237" s="118"/>
      <c r="S237" s="54">
        <f t="shared" si="3"/>
        <v>62.000124000248007</v>
      </c>
      <c r="T237" s="50">
        <f>IF(MetaData!$F237="US",MetaData!T237,MetaData!T237/25.4)</f>
        <v>0.5</v>
      </c>
      <c r="U237" s="50">
        <f>IF(MetaData!$F237="US",MetaData!U237,MetaData!U237/25.4)</f>
        <v>0.5</v>
      </c>
      <c r="V237" s="50">
        <f>IF(MetaData!$F237="US",MetaData!V237,MetaData!V237/25.4)</f>
        <v>0.5</v>
      </c>
      <c r="W237" s="52">
        <f>MetaData!W237</f>
        <v>4</v>
      </c>
      <c r="X237" s="50">
        <v>0.47244094488188981</v>
      </c>
      <c r="Y237" s="52">
        <f>MetaData!Y237</f>
        <v>0</v>
      </c>
      <c r="Z237" s="50">
        <f>IF(MetaData!$F237="US",MetaData!Z237,MetaData!Z237/25.4)</f>
        <v>0.47244094488188981</v>
      </c>
      <c r="AA237" s="52">
        <f>MetaData!AA237</f>
        <v>0</v>
      </c>
      <c r="AB237" s="102">
        <f>MetaData!AB237</f>
        <v>0</v>
      </c>
      <c r="AC237" s="98">
        <f>IF(MetaData!$F237="US",MetaData!AC237,MetaData!AC237/25.4)</f>
        <v>0</v>
      </c>
      <c r="AD237" s="98"/>
      <c r="AE237" s="51">
        <f>MetaData!AE237</f>
        <v>1.2699999999999999E-2</v>
      </c>
      <c r="AF237" s="50">
        <f>IF(MetaData!$F237="US",MetaData!AF237,MetaData!AF237/6.89476)</f>
        <v>53.808979572893037</v>
      </c>
      <c r="AG237" s="119">
        <f>IF(MetaData!$F237="US",MetaData!AG237*6.89476,MetaData!AG237)</f>
        <v>541</v>
      </c>
      <c r="AH237" s="50">
        <f>IF(MetaData!$F237="US",MetaData!AH237,MetaData!AH237/6.89476)</f>
        <v>53.808979572893037</v>
      </c>
      <c r="AI237" s="50">
        <f>IF(MetaData!$F237="US",MetaData!AI237,MetaData!AI237/6.89476)</f>
        <v>53.808979572893037</v>
      </c>
      <c r="AJ237" s="119">
        <f>IF(MetaData!$F237="US",MetaData!AJ237*6.89476,MetaData!AJ237)</f>
        <v>541</v>
      </c>
      <c r="AK237" s="119">
        <f>IF(MetaData!$F237="US",MetaData!AK237*6.89476,MetaData!AK237)</f>
        <v>541</v>
      </c>
      <c r="AL237" s="117">
        <f>MetaData!AL237</f>
        <v>0</v>
      </c>
      <c r="AM237" s="117" t="str">
        <f>MetaData!AM237</f>
        <v>R: Rectangular ties (around perimeter)</v>
      </c>
      <c r="AN237" s="52">
        <f>MetaData!AN237</f>
        <v>2</v>
      </c>
      <c r="AO237" s="102">
        <f>MetaData!AO237</f>
        <v>0</v>
      </c>
      <c r="AP237" s="50">
        <f>IF(MetaData!$F237="US",MetaData!AP237,MetaData!AP237/25.4)</f>
        <v>0.21653543307086615</v>
      </c>
      <c r="AQ237" s="117">
        <f>MetaData!AQ237</f>
        <v>0</v>
      </c>
      <c r="AR237" s="50">
        <f>IF(MetaData!$F237="US",MetaData!AR237,MetaData!AR237/25.4)</f>
        <v>1.3779527559055118</v>
      </c>
      <c r="AS237" s="120">
        <f>IF(MetaData!$F237="US",MetaData!AS237,MetaData!AS237/25.4)</f>
        <v>0</v>
      </c>
      <c r="AT237" s="117">
        <f>MetaData!AT237</f>
        <v>0</v>
      </c>
      <c r="AU237" s="120">
        <f>IF(MetaData!$F237="US",MetaData!AU237,MetaData!AU237/25.4)</f>
        <v>0</v>
      </c>
      <c r="AV237" s="59">
        <f>MetaData!AV237</f>
        <v>6.7880841265065177E-3</v>
      </c>
      <c r="AW237" s="59"/>
      <c r="AX237" s="55">
        <f>IF(MetaData!$F237="US",MetaData!AX237,MetaData!AX237/6.89476)</f>
        <v>49.892962191577375</v>
      </c>
      <c r="AY237" s="119">
        <f>IF(MetaData!$F237="US",MetaData!AY237,MetaData!AY237/6.89476)</f>
        <v>62.946353462629595</v>
      </c>
      <c r="AZ237" s="119">
        <f>MetaData!AZ237</f>
        <v>0</v>
      </c>
      <c r="BA237" s="115"/>
      <c r="BB237" s="115"/>
      <c r="BC237" s="115"/>
      <c r="BD237" s="115"/>
      <c r="BE237" s="117">
        <f>MetaData!BE237</f>
        <v>0</v>
      </c>
      <c r="BF237" s="52">
        <f>MetaData!BF237</f>
        <v>2</v>
      </c>
    </row>
    <row r="238" spans="1:58" ht="15.75">
      <c r="A238" s="89">
        <f>MetaData!A238</f>
        <v>234</v>
      </c>
      <c r="B238" s="89">
        <f>MetaData!B238</f>
        <v>50</v>
      </c>
      <c r="C238" s="10">
        <f>MetaData!C238</f>
        <v>2</v>
      </c>
      <c r="D238" s="10" t="str">
        <f>MetaData!D238</f>
        <v>HPRC19-32</v>
      </c>
      <c r="E238" s="94" t="str">
        <f>MetaData!E238</f>
        <v>Nagasaka (1982)</v>
      </c>
      <c r="F238" s="12" t="s">
        <v>3</v>
      </c>
      <c r="G238" s="14" t="str">
        <f>MetaData!G238</f>
        <v>C</v>
      </c>
      <c r="H238" s="14" t="str">
        <f>MetaData!H238</f>
        <v>S</v>
      </c>
      <c r="I238" s="50">
        <f>IF(MetaData!$F238="US",MetaData!I238,MetaData!I238/6.89476)</f>
        <v>3.0457912965788512</v>
      </c>
      <c r="J238" s="92">
        <f>IF(MetaData!$F238="US",MetaData!J238,MetaData!J238/6.89476)</f>
        <v>0</v>
      </c>
      <c r="K238" s="92">
        <f>IF(MetaData!$F238="US",MetaData!K238,MetaData!K238/6.89476)</f>
        <v>0</v>
      </c>
      <c r="L238" s="50">
        <f>IF(MetaData!$F238="US",MetaData!L238,MetaData!L238/4.448)</f>
        <v>66.097122302158269</v>
      </c>
      <c r="M238" s="117">
        <f>MetaData!M238</f>
        <v>2</v>
      </c>
      <c r="N238" s="53">
        <f>IF(MetaData!$F238="US",MetaData!N238,MetaData!N238/25.4)</f>
        <v>7.8740157480314963</v>
      </c>
      <c r="O238" s="53">
        <f>IF(MetaData!$F238="US",MetaData!O238,MetaData!O238/25.4)</f>
        <v>7.8740157480314963</v>
      </c>
      <c r="P238" s="53">
        <f>IF(MetaData!$F238="US",MetaData!P238,MetaData!P238/25.4)</f>
        <v>11.811023622047244</v>
      </c>
      <c r="Q238" s="53">
        <f>IF(MetaData!$F238="US",MetaData!Q238,MetaData!Q238/25.4)</f>
        <v>0</v>
      </c>
      <c r="R238" s="118"/>
      <c r="S238" s="54">
        <f t="shared" si="3"/>
        <v>62.000124000248007</v>
      </c>
      <c r="T238" s="50">
        <f>IF(MetaData!$F238="US",MetaData!T238,MetaData!T238/25.4)</f>
        <v>0.5</v>
      </c>
      <c r="U238" s="50">
        <f>IF(MetaData!$F238="US",MetaData!U238,MetaData!U238/25.4)</f>
        <v>0.5</v>
      </c>
      <c r="V238" s="50">
        <f>IF(MetaData!$F238="US",MetaData!V238,MetaData!V238/25.4)</f>
        <v>0.5</v>
      </c>
      <c r="W238" s="52">
        <f>MetaData!W238</f>
        <v>4</v>
      </c>
      <c r="X238" s="50">
        <v>0.47244094488188981</v>
      </c>
      <c r="Y238" s="52">
        <f>MetaData!Y238</f>
        <v>0</v>
      </c>
      <c r="Z238" s="50">
        <f>IF(MetaData!$F238="US",MetaData!Z238,MetaData!Z238/25.4)</f>
        <v>0.47244094488188981</v>
      </c>
      <c r="AA238" s="52">
        <f>MetaData!AA238</f>
        <v>0</v>
      </c>
      <c r="AB238" s="102">
        <f>MetaData!AB238</f>
        <v>0</v>
      </c>
      <c r="AC238" s="98">
        <f>IF(MetaData!$F238="US",MetaData!AC238,MetaData!AC238/25.4)</f>
        <v>0</v>
      </c>
      <c r="AD238" s="98"/>
      <c r="AE238" s="51">
        <f>MetaData!AE238</f>
        <v>1.2699999999999999E-2</v>
      </c>
      <c r="AF238" s="50">
        <f>IF(MetaData!$F238="US",MetaData!AF238,MetaData!AF238/6.89476)</f>
        <v>53.808979572893037</v>
      </c>
      <c r="AG238" s="119">
        <f>IF(MetaData!$F238="US",MetaData!AG238*6.89476,MetaData!AG238)</f>
        <v>541</v>
      </c>
      <c r="AH238" s="50">
        <f>IF(MetaData!$F238="US",MetaData!AH238,MetaData!AH238/6.89476)</f>
        <v>53.808979572893037</v>
      </c>
      <c r="AI238" s="50">
        <f>IF(MetaData!$F238="US",MetaData!AI238,MetaData!AI238/6.89476)</f>
        <v>53.808979572893037</v>
      </c>
      <c r="AJ238" s="119">
        <f>IF(MetaData!$F238="US",MetaData!AJ238*6.89476,MetaData!AJ238)</f>
        <v>541</v>
      </c>
      <c r="AK238" s="119">
        <f>IF(MetaData!$F238="US",MetaData!AK238*6.89476,MetaData!AK238)</f>
        <v>541</v>
      </c>
      <c r="AL238" s="117">
        <f>MetaData!AL238</f>
        <v>0</v>
      </c>
      <c r="AM238" s="117" t="str">
        <f>MetaData!AM238</f>
        <v>R: Rectangular ties (around perimeter)</v>
      </c>
      <c r="AN238" s="52">
        <f>MetaData!AN238</f>
        <v>2</v>
      </c>
      <c r="AO238" s="102">
        <f>MetaData!AO238</f>
        <v>0</v>
      </c>
      <c r="AP238" s="50">
        <f>IF(MetaData!$F238="US",MetaData!AP238,MetaData!AP238/25.4)</f>
        <v>0.21653543307086615</v>
      </c>
      <c r="AQ238" s="117">
        <f>MetaData!AQ238</f>
        <v>0</v>
      </c>
      <c r="AR238" s="50">
        <f>IF(MetaData!$F238="US",MetaData!AR238,MetaData!AR238/25.4)</f>
        <v>0.78740157480314965</v>
      </c>
      <c r="AS238" s="120">
        <f>IF(MetaData!$F238="US",MetaData!AS238,MetaData!AS238/25.4)</f>
        <v>0</v>
      </c>
      <c r="AT238" s="117">
        <f>MetaData!AT238</f>
        <v>0</v>
      </c>
      <c r="AU238" s="120">
        <f>IF(MetaData!$F238="US",MetaData!AU238,MetaData!AU238/25.4)</f>
        <v>0</v>
      </c>
      <c r="AV238" s="59">
        <f>MetaData!AV238</f>
        <v>1.1879147221386405E-2</v>
      </c>
      <c r="AW238" s="59"/>
      <c r="AX238" s="55">
        <f>IF(MetaData!$F238="US",MetaData!AX238,MetaData!AX238/6.89476)</f>
        <v>49.892962191577375</v>
      </c>
      <c r="AY238" s="119">
        <f>IF(MetaData!$F238="US",MetaData!AY238,MetaData!AY238/6.89476)</f>
        <v>62.946353462629595</v>
      </c>
      <c r="AZ238" s="119">
        <f>MetaData!AZ238</f>
        <v>0</v>
      </c>
      <c r="BA238" s="115"/>
      <c r="BB238" s="115"/>
      <c r="BC238" s="115"/>
      <c r="BD238" s="115"/>
      <c r="BE238" s="117">
        <f>MetaData!BE238</f>
        <v>0</v>
      </c>
      <c r="BF238" s="52">
        <f>MetaData!BF238</f>
        <v>3</v>
      </c>
    </row>
    <row r="239" spans="1:58" ht="15.75">
      <c r="A239" s="89">
        <f>MetaData!A239</f>
        <v>235</v>
      </c>
      <c r="B239" s="89">
        <f>MetaData!B239</f>
        <v>51</v>
      </c>
      <c r="C239" s="10">
        <f>MetaData!C239</f>
        <v>1</v>
      </c>
      <c r="D239" s="10" t="str">
        <f>MetaData!D239</f>
        <v>BN-295</v>
      </c>
      <c r="E239" s="94" t="str">
        <f>MetaData!E239</f>
        <v>Nishiura et al. 2002</v>
      </c>
      <c r="F239" s="12" t="s">
        <v>3</v>
      </c>
      <c r="G239" s="14" t="str">
        <f>MetaData!G239</f>
        <v>C</v>
      </c>
      <c r="H239" s="14" t="str">
        <f>MetaData!H239</f>
        <v>S</v>
      </c>
      <c r="I239" s="50">
        <f>IF(MetaData!$F239="US",MetaData!I239,MetaData!I239/6.89476)</f>
        <v>4.9892962191577368</v>
      </c>
      <c r="J239" s="92">
        <f>IF(MetaData!$F239="US",MetaData!J239,MetaData!J239/6.89476)</f>
        <v>0</v>
      </c>
      <c r="K239" s="92">
        <f>IF(MetaData!$F239="US",MetaData!K239,MetaData!K239/6.89476)</f>
        <v>0</v>
      </c>
      <c r="L239" s="50">
        <f>IF(MetaData!$F239="US",MetaData!L239,MetaData!L239/4.448)</f>
        <v>0</v>
      </c>
      <c r="M239" s="117">
        <f>MetaData!M239</f>
        <v>0</v>
      </c>
      <c r="N239" s="53">
        <f>IF(MetaData!$F239="US",MetaData!N239,MetaData!N239/25.4)</f>
        <v>9.8425196850393704</v>
      </c>
      <c r="O239" s="53">
        <f>IF(MetaData!$F239="US",MetaData!O239,MetaData!O239/25.4)</f>
        <v>9.8425196850393704</v>
      </c>
      <c r="P239" s="53">
        <f>IF(MetaData!$F239="US",MetaData!P239,MetaData!P239/25.4)</f>
        <v>24.606299212598426</v>
      </c>
      <c r="Q239" s="53">
        <f>IF(MetaData!$F239="US",MetaData!Q239,MetaData!Q239/25.4)</f>
        <v>0</v>
      </c>
      <c r="R239" s="118"/>
      <c r="S239" s="54">
        <f t="shared" si="3"/>
        <v>96.87519375038751</v>
      </c>
      <c r="T239" s="50">
        <f>IF(MetaData!$F239="US",MetaData!T239,MetaData!T239/25.4)</f>
        <v>0.37401574803149606</v>
      </c>
      <c r="U239" s="50">
        <f>IF(MetaData!$F239="US",MetaData!U239,MetaData!U239/25.4)</f>
        <v>0.37401574803149606</v>
      </c>
      <c r="V239" s="50">
        <f>IF(MetaData!$F239="US",MetaData!V239,MetaData!V239/25.4)</f>
        <v>0.37401574803149606</v>
      </c>
      <c r="W239" s="52">
        <f>MetaData!W239</f>
        <v>8</v>
      </c>
      <c r="X239" s="50">
        <v>0.94094488188976377</v>
      </c>
      <c r="Y239" s="52">
        <f>MetaData!Y239</f>
        <v>2</v>
      </c>
      <c r="Z239" s="50">
        <f>IF(MetaData!$F239="US",MetaData!Z239,MetaData!Z239/25.4)</f>
        <v>0.94094488188976377</v>
      </c>
      <c r="AA239" s="52">
        <f>MetaData!AA239</f>
        <v>0</v>
      </c>
      <c r="AB239" s="102" t="str">
        <f>MetaData!AB239</f>
        <v>H</v>
      </c>
      <c r="AC239" s="98">
        <f>IF(MetaData!$F239="US",MetaData!AC239,MetaData!AC239/25.4)</f>
        <v>0</v>
      </c>
      <c r="AD239" s="98"/>
      <c r="AE239" s="51">
        <f>MetaData!AE239</f>
        <v>9.0600000000000003E-3</v>
      </c>
      <c r="AF239" s="50">
        <f>IF(MetaData!$F239="US",MetaData!AF239,MetaData!AF239/6.89476)</f>
        <v>50.90822595710366</v>
      </c>
      <c r="AG239" s="119">
        <f>IF(MetaData!$F239="US",MetaData!AG239*6.89476,MetaData!AG239)</f>
        <v>0</v>
      </c>
      <c r="AH239" s="50">
        <f>IF(MetaData!$F239="US",MetaData!AH239,MetaData!AH239/6.89476)</f>
        <v>50.90822595710366</v>
      </c>
      <c r="AI239" s="50">
        <f>IF(MetaData!$F239="US",MetaData!AI239,MetaData!AI239/6.89476)</f>
        <v>50.90822595710366</v>
      </c>
      <c r="AJ239" s="119">
        <f>IF(MetaData!$F239="US",MetaData!AJ239*6.89476,MetaData!AJ239)</f>
        <v>0</v>
      </c>
      <c r="AK239" s="119">
        <f>IF(MetaData!$F239="US",MetaData!AK239*6.89476,MetaData!AK239)</f>
        <v>0</v>
      </c>
      <c r="AL239" s="117">
        <f>MetaData!AL239</f>
        <v>0</v>
      </c>
      <c r="AM239" s="117" t="str">
        <f>MetaData!AM239</f>
        <v>R</v>
      </c>
      <c r="AN239" s="52">
        <f>MetaData!AN239</f>
        <v>2</v>
      </c>
      <c r="AO239" s="102" t="str">
        <f>MetaData!AO239</f>
        <v>Ribbed</v>
      </c>
      <c r="AP239" s="50">
        <f>IF(MetaData!$F239="US",MetaData!AP239,MetaData!AP239/25.4)</f>
        <v>0.25</v>
      </c>
      <c r="AQ239" s="117">
        <f>MetaData!AQ239</f>
        <v>0</v>
      </c>
      <c r="AR239" s="50">
        <f>IF(MetaData!$F239="US",MetaData!AR239,MetaData!AR239/25.4)</f>
        <v>1.9685039370078741</v>
      </c>
      <c r="AS239" s="120">
        <f>IF(MetaData!$F239="US",MetaData!AS239,MetaData!AS239/25.4)</f>
        <v>0</v>
      </c>
      <c r="AT239" s="117">
        <f>MetaData!AT239</f>
        <v>0</v>
      </c>
      <c r="AU239" s="120">
        <f>IF(MetaData!$F239="US",MetaData!AU239,MetaData!AU239/25.4)</f>
        <v>0</v>
      </c>
      <c r="AV239" s="59">
        <f>MetaData!AV239</f>
        <v>5.0645059999999999E-3</v>
      </c>
      <c r="AW239" s="59"/>
      <c r="AX239" s="55">
        <f>IF(MetaData!$F239="US",MetaData!AX239,MetaData!AX239/6.89476)</f>
        <v>58.59522303894552</v>
      </c>
      <c r="AY239" s="119">
        <f>IF(MetaData!$F239="US",MetaData!AY239,MetaData!AY239/6.89476)</f>
        <v>0</v>
      </c>
      <c r="AZ239" s="119">
        <f>MetaData!AZ239</f>
        <v>0</v>
      </c>
      <c r="BA239" s="115"/>
      <c r="BB239" s="115"/>
      <c r="BC239" s="115"/>
      <c r="BD239" s="115"/>
      <c r="BE239" s="117">
        <f>MetaData!BE239</f>
        <v>0</v>
      </c>
      <c r="BF239" s="52">
        <f>MetaData!BF239</f>
        <v>1</v>
      </c>
    </row>
    <row r="240" spans="1:58" ht="15.75">
      <c r="A240" s="89">
        <f>MetaData!A240</f>
        <v>236</v>
      </c>
      <c r="B240" s="89">
        <f>MetaData!B240</f>
        <v>53</v>
      </c>
      <c r="C240" s="10">
        <f>MetaData!C240</f>
        <v>1</v>
      </c>
      <c r="D240" s="10" t="str">
        <f>MetaData!D240</f>
        <v xml:space="preserve"> No. 1</v>
      </c>
      <c r="E240" s="94" t="str">
        <f>MetaData!E240</f>
        <v>Nosho et al. 1996</v>
      </c>
      <c r="F240" s="12" t="s">
        <v>3</v>
      </c>
      <c r="G240" s="14" t="str">
        <f>MetaData!G240</f>
        <v>C</v>
      </c>
      <c r="H240" s="14" t="str">
        <f>MetaData!H240</f>
        <v>S</v>
      </c>
      <c r="I240" s="50">
        <f>IF(MetaData!$F240="US",MetaData!I240,MetaData!I240/6.89476)</f>
        <v>5.8885298400524464</v>
      </c>
      <c r="J240" s="92">
        <f>IF(MetaData!$F240="US",MetaData!J240,MetaData!J240/6.89476)</f>
        <v>0</v>
      </c>
      <c r="K240" s="92">
        <f>IF(MetaData!$F240="US",MetaData!K240,MetaData!K240/6.89476)</f>
        <v>0</v>
      </c>
      <c r="L240" s="50">
        <f>IF(MetaData!$F240="US",MetaData!L240,MetaData!L240/4.448)</f>
        <v>241.90647482014387</v>
      </c>
      <c r="M240" s="117">
        <f>MetaData!M240</f>
        <v>3</v>
      </c>
      <c r="N240" s="53">
        <f>IF(MetaData!$F240="US",MetaData!N240,MetaData!N240/25.4)</f>
        <v>11</v>
      </c>
      <c r="O240" s="53">
        <f>IF(MetaData!$F240="US",MetaData!O240,MetaData!O240/25.4)</f>
        <v>11</v>
      </c>
      <c r="P240" s="53">
        <f>IF(MetaData!$F240="US",MetaData!P240,MetaData!P240/25.4)</f>
        <v>84.015748031496074</v>
      </c>
      <c r="Q240" s="53">
        <f>IF(MetaData!$F240="US",MetaData!Q240,MetaData!Q240/25.4)</f>
        <v>0</v>
      </c>
      <c r="R240" s="118"/>
      <c r="S240" s="54">
        <f t="shared" si="3"/>
        <v>121</v>
      </c>
      <c r="T240" s="50">
        <f>IF(MetaData!$F240="US",MetaData!T240,MetaData!T240/25.4)</f>
        <v>0.62598425196850394</v>
      </c>
      <c r="U240" s="50">
        <f>IF(MetaData!$F240="US",MetaData!U240,MetaData!U240/25.4)</f>
        <v>0.62598425196850394</v>
      </c>
      <c r="V240" s="50">
        <f>IF(MetaData!$F240="US",MetaData!V240,MetaData!V240/25.4)</f>
        <v>0.62598425196850394</v>
      </c>
      <c r="W240" s="52">
        <f>MetaData!W240</f>
        <v>4</v>
      </c>
      <c r="X240" s="50">
        <v>1</v>
      </c>
      <c r="Y240" s="52">
        <f>MetaData!Y240</f>
        <v>0</v>
      </c>
      <c r="Z240" s="50">
        <f>IF(MetaData!$F240="US",MetaData!Z240,MetaData!Z240/25.4)</f>
        <v>1</v>
      </c>
      <c r="AA240" s="52">
        <f>MetaData!AA240</f>
        <v>0</v>
      </c>
      <c r="AB240" s="102">
        <f>MetaData!AB240</f>
        <v>0</v>
      </c>
      <c r="AC240" s="98">
        <f>IF(MetaData!$F240="US",MetaData!AC240,MetaData!AC240/25.4)</f>
        <v>0</v>
      </c>
      <c r="AD240" s="98"/>
      <c r="AE240" s="51">
        <f>MetaData!AE240</f>
        <v>1.01E-2</v>
      </c>
      <c r="AF240" s="50">
        <f>IF(MetaData!$F240="US",MetaData!AF240,MetaData!AF240/6.89476)</f>
        <v>59.030336081313926</v>
      </c>
      <c r="AG240" s="119">
        <f>IF(MetaData!$F240="US",MetaData!AG240*6.89476,MetaData!AG240)</f>
        <v>659</v>
      </c>
      <c r="AH240" s="50">
        <f>IF(MetaData!$F240="US",MetaData!AH240,MetaData!AH240/6.89476)</f>
        <v>59.030336081313926</v>
      </c>
      <c r="AI240" s="50">
        <f>IF(MetaData!$F240="US",MetaData!AI240,MetaData!AI240/6.89476)</f>
        <v>59.030336081313926</v>
      </c>
      <c r="AJ240" s="119">
        <f>IF(MetaData!$F240="US",MetaData!AJ240*6.89476,MetaData!AJ240)</f>
        <v>659</v>
      </c>
      <c r="AK240" s="119">
        <f>IF(MetaData!$F240="US",MetaData!AK240*6.89476,MetaData!AK240)</f>
        <v>659</v>
      </c>
      <c r="AL240" s="117">
        <f>MetaData!AL240</f>
        <v>275</v>
      </c>
      <c r="AM240" s="117" t="str">
        <f>MetaData!AM240</f>
        <v>R: Rectangular ties (around perimeter)</v>
      </c>
      <c r="AN240" s="52">
        <f>MetaData!AN240</f>
        <v>2</v>
      </c>
      <c r="AO240" s="102">
        <f>MetaData!AO240</f>
        <v>0</v>
      </c>
      <c r="AP240" s="50">
        <f>IF(MetaData!$F240="US",MetaData!AP240,MetaData!AP240/25.4)</f>
        <v>0.24803149606299213</v>
      </c>
      <c r="AQ240" s="117">
        <f>MetaData!AQ240</f>
        <v>11</v>
      </c>
      <c r="AR240" s="50">
        <f>IF(MetaData!$F240="US",MetaData!AR240,MetaData!AR240/25.4)</f>
        <v>9</v>
      </c>
      <c r="AS240" s="120">
        <f>IF(MetaData!$F240="US",MetaData!AS240,MetaData!AS240/25.4)</f>
        <v>0</v>
      </c>
      <c r="AT240" s="117">
        <f>MetaData!AT240</f>
        <v>0</v>
      </c>
      <c r="AU240" s="120">
        <f>IF(MetaData!$F240="US",MetaData!AU240,MetaData!AU240/25.4)</f>
        <v>0</v>
      </c>
      <c r="AV240" s="59">
        <f>MetaData!AV240</f>
        <v>9.7610906965509524E-4</v>
      </c>
      <c r="AW240" s="59"/>
      <c r="AX240" s="55">
        <f>IF(MetaData!$F240="US",MetaData!AX240,MetaData!AX240/6.89476)</f>
        <v>50.90822595710366</v>
      </c>
      <c r="AY240" s="119">
        <f>IF(MetaData!$F240="US",MetaData!AY240,MetaData!AY240/6.89476)</f>
        <v>56.564695507892949</v>
      </c>
      <c r="AZ240" s="119">
        <f>MetaData!AZ240</f>
        <v>0</v>
      </c>
      <c r="BA240" s="115"/>
      <c r="BB240" s="115"/>
      <c r="BC240" s="115"/>
      <c r="BD240" s="115"/>
      <c r="BE240" s="117">
        <f>MetaData!BE240</f>
        <v>0</v>
      </c>
      <c r="BF240" s="52">
        <f>MetaData!BF240</f>
        <v>1</v>
      </c>
    </row>
    <row r="241" spans="1:58" ht="15.75">
      <c r="A241" s="89">
        <f>MetaData!A241</f>
        <v>237</v>
      </c>
      <c r="B241" s="89">
        <f>MetaData!B241</f>
        <v>54</v>
      </c>
      <c r="C241" s="10">
        <f>MetaData!C241</f>
        <v>1</v>
      </c>
      <c r="D241" s="10" t="str">
        <f>MetaData!D241</f>
        <v>s1-v4</v>
      </c>
      <c r="E241" s="94" t="str">
        <f>MetaData!E241</f>
        <v>Oetes (1993)</v>
      </c>
      <c r="F241" s="12" t="s">
        <v>3</v>
      </c>
      <c r="G241" s="14" t="str">
        <f>MetaData!G241</f>
        <v>C</v>
      </c>
      <c r="H241" s="14" t="str">
        <f>MetaData!H241</f>
        <v>R</v>
      </c>
      <c r="I241" s="50">
        <f>IF(MetaData!$F241="US",MetaData!I241,MetaData!I241/6.89476)</f>
        <v>5.0763188276314191</v>
      </c>
      <c r="J241" s="92">
        <f>IF(MetaData!$F241="US",MetaData!J241,MetaData!J241/6.89476)</f>
        <v>0</v>
      </c>
      <c r="K241" s="92">
        <f>IF(MetaData!$F241="US",MetaData!K241,MetaData!K241/6.89476)</f>
        <v>0</v>
      </c>
      <c r="L241" s="50">
        <f>IF(MetaData!$F241="US",MetaData!L241,MetaData!L241/4.448)</f>
        <v>0</v>
      </c>
      <c r="M241" s="117">
        <f>MetaData!M241</f>
        <v>0</v>
      </c>
      <c r="N241" s="53">
        <f>IF(MetaData!$F241="US",MetaData!N241,MetaData!N241/25.4)</f>
        <v>7.8740157480314963</v>
      </c>
      <c r="O241" s="53">
        <f>IF(MetaData!$F241="US",MetaData!O241,MetaData!O241/25.4)</f>
        <v>11.811023622047244</v>
      </c>
      <c r="P241" s="53">
        <f>IF(MetaData!$F241="US",MetaData!P241,MetaData!P241/25.4)</f>
        <v>59.055118110236222</v>
      </c>
      <c r="Q241" s="53">
        <f>IF(MetaData!$F241="US",MetaData!Q241,MetaData!Q241/25.4)</f>
        <v>0</v>
      </c>
      <c r="R241" s="118"/>
      <c r="S241" s="54">
        <f t="shared" si="3"/>
        <v>93.000186000372011</v>
      </c>
      <c r="T241" s="50">
        <f>IF(MetaData!$F241="US",MetaData!T241,MetaData!T241/25.4)</f>
        <v>0.47244094488188981</v>
      </c>
      <c r="U241" s="50">
        <f>IF(MetaData!$F241="US",MetaData!U241,MetaData!U241/25.4)</f>
        <v>0.47244094488188987</v>
      </c>
      <c r="V241" s="50">
        <f>IF(MetaData!$F241="US",MetaData!V241,MetaData!V241/25.4)</f>
        <v>0.47244094488188987</v>
      </c>
      <c r="W241" s="52">
        <f>MetaData!W241</f>
        <v>7</v>
      </c>
      <c r="X241" s="50">
        <v>0.78740157480314965</v>
      </c>
      <c r="Y241" s="52">
        <f>MetaData!Y241</f>
        <v>2</v>
      </c>
      <c r="Z241" s="50">
        <f>IF(MetaData!$F241="US",MetaData!Z241,MetaData!Z241/25.4)</f>
        <v>0.78740157480314965</v>
      </c>
      <c r="AA241" s="52">
        <f>MetaData!AA241</f>
        <v>0</v>
      </c>
      <c r="AB241" s="102">
        <f>MetaData!AB241</f>
        <v>0</v>
      </c>
      <c r="AC241" s="98">
        <f>IF(MetaData!$F241="US",MetaData!AC241,MetaData!AC241/25.4)</f>
        <v>0</v>
      </c>
      <c r="AD241" s="98"/>
      <c r="AE241" s="51">
        <f>MetaData!AE241</f>
        <v>1.319E-2</v>
      </c>
      <c r="AF241" s="50">
        <f>IF(MetaData!$F241="US",MetaData!AF241,MetaData!AF241/6.89476)</f>
        <v>77.740196903155436</v>
      </c>
      <c r="AG241" s="119">
        <f>IF(MetaData!$F241="US",MetaData!AG241*6.89476,MetaData!AG241)</f>
        <v>0</v>
      </c>
      <c r="AH241" s="50">
        <f>IF(MetaData!$F241="US",MetaData!AH241,MetaData!AH241/6.89476)</f>
        <v>77.740196903155436</v>
      </c>
      <c r="AI241" s="50">
        <f>IF(MetaData!$F241="US",MetaData!AI241,MetaData!AI241/6.89476)</f>
        <v>77.740196903155436</v>
      </c>
      <c r="AJ241" s="119">
        <f>IF(MetaData!$F241="US",MetaData!AJ241*6.89476,MetaData!AJ241)</f>
        <v>0</v>
      </c>
      <c r="AK241" s="119">
        <f>IF(MetaData!$F241="US",MetaData!AK241*6.89476,MetaData!AK241)</f>
        <v>0</v>
      </c>
      <c r="AL241" s="117">
        <f>MetaData!AL241</f>
        <v>0</v>
      </c>
      <c r="AM241" s="117">
        <f>MetaData!AM241</f>
        <v>0</v>
      </c>
      <c r="AN241" s="52">
        <f>MetaData!AN241</f>
        <v>2</v>
      </c>
      <c r="AO241" s="102" t="str">
        <f>MetaData!AO241</f>
        <v>Ribbed</v>
      </c>
      <c r="AP241" s="50">
        <f>IF(MetaData!$F241="US",MetaData!AP241,MetaData!AP241/25.4)</f>
        <v>0.23622047244094491</v>
      </c>
      <c r="AQ241" s="117">
        <f>MetaData!AQ241</f>
        <v>0</v>
      </c>
      <c r="AR241" s="50">
        <f>IF(MetaData!$F241="US",MetaData!AR241,MetaData!AR241/25.4)</f>
        <v>2.7559055118110236</v>
      </c>
      <c r="AS241" s="120">
        <f>IF(MetaData!$F241="US",MetaData!AS241,MetaData!AS241/25.4)</f>
        <v>0</v>
      </c>
      <c r="AT241" s="117">
        <f>MetaData!AT241</f>
        <v>0</v>
      </c>
      <c r="AU241" s="120">
        <f>IF(MetaData!$F241="US",MetaData!AU241,MetaData!AU241/25.4)</f>
        <v>0</v>
      </c>
      <c r="AV241" s="59">
        <f>MetaData!AV241</f>
        <v>4.0391871428571433E-3</v>
      </c>
      <c r="AW241" s="59"/>
      <c r="AX241" s="55">
        <f>IF(MetaData!$F241="US",MetaData!AX241,MetaData!AX241/6.89476)</f>
        <v>77.740196903155436</v>
      </c>
      <c r="AY241" s="119">
        <f>IF(MetaData!$F241="US",MetaData!AY241,MetaData!AY241/6.89476)</f>
        <v>0</v>
      </c>
      <c r="AZ241" s="119">
        <f>MetaData!AZ241</f>
        <v>0</v>
      </c>
      <c r="BA241" s="115"/>
      <c r="BB241" s="115"/>
      <c r="BC241" s="115"/>
      <c r="BD241" s="115"/>
      <c r="BE241" s="117">
        <f>MetaData!BE241</f>
        <v>0</v>
      </c>
      <c r="BF241" s="52">
        <f>MetaData!BF241</f>
        <v>0</v>
      </c>
    </row>
    <row r="242" spans="1:58" ht="15.75">
      <c r="A242" s="89">
        <f>MetaData!A242</f>
        <v>238</v>
      </c>
      <c r="B242" s="89">
        <f>MetaData!B242</f>
        <v>54</v>
      </c>
      <c r="C242" s="10">
        <f>MetaData!C242</f>
        <v>2</v>
      </c>
      <c r="D242" s="10" t="str">
        <f>MetaData!D242</f>
        <v>s1-v5</v>
      </c>
      <c r="E242" s="94" t="str">
        <f>MetaData!E242</f>
        <v>Oetes (1993)</v>
      </c>
      <c r="F242" s="12" t="s">
        <v>3</v>
      </c>
      <c r="G242" s="14" t="str">
        <f>MetaData!G242</f>
        <v>C</v>
      </c>
      <c r="H242" s="14" t="str">
        <f>MetaData!H242</f>
        <v>R</v>
      </c>
      <c r="I242" s="50">
        <f>IF(MetaData!$F242="US",MetaData!I242,MetaData!I242/6.89476)</f>
        <v>5.1778452041840479</v>
      </c>
      <c r="J242" s="92">
        <f>IF(MetaData!$F242="US",MetaData!J242,MetaData!J242/6.89476)</f>
        <v>0</v>
      </c>
      <c r="K242" s="92">
        <f>IF(MetaData!$F242="US",MetaData!K242,MetaData!K242/6.89476)</f>
        <v>0</v>
      </c>
      <c r="L242" s="50">
        <f>IF(MetaData!$F242="US",MetaData!L242,MetaData!L242/4.448)</f>
        <v>0</v>
      </c>
      <c r="M242" s="117">
        <f>MetaData!M242</f>
        <v>0</v>
      </c>
      <c r="N242" s="53">
        <f>IF(MetaData!$F242="US",MetaData!N242,MetaData!N242/25.4)</f>
        <v>7.8740157480314963</v>
      </c>
      <c r="O242" s="53">
        <f>IF(MetaData!$F242="US",MetaData!O242,MetaData!O242/25.4)</f>
        <v>11.811023622047244</v>
      </c>
      <c r="P242" s="53">
        <f>IF(MetaData!$F242="US",MetaData!P242,MetaData!P242/25.4)</f>
        <v>59.055118110236222</v>
      </c>
      <c r="Q242" s="53">
        <f>IF(MetaData!$F242="US",MetaData!Q242,MetaData!Q242/25.4)</f>
        <v>0</v>
      </c>
      <c r="R242" s="118"/>
      <c r="S242" s="54">
        <f t="shared" si="3"/>
        <v>93.000186000372011</v>
      </c>
      <c r="T242" s="50">
        <f>IF(MetaData!$F242="US",MetaData!T242,MetaData!T242/25.4)</f>
        <v>0.47244094488188981</v>
      </c>
      <c r="U242" s="50">
        <f>IF(MetaData!$F242="US",MetaData!U242,MetaData!U242/25.4)</f>
        <v>0.47244094488188987</v>
      </c>
      <c r="V242" s="50">
        <f>IF(MetaData!$F242="US",MetaData!V242,MetaData!V242/25.4)</f>
        <v>0.47244094488188987</v>
      </c>
      <c r="W242" s="52">
        <f>MetaData!W242</f>
        <v>7</v>
      </c>
      <c r="X242" s="50">
        <v>0.78740157480314965</v>
      </c>
      <c r="Y242" s="52">
        <f>MetaData!Y242</f>
        <v>2</v>
      </c>
      <c r="Z242" s="50">
        <f>IF(MetaData!$F242="US",MetaData!Z242,MetaData!Z242/25.4)</f>
        <v>0.78740157480314965</v>
      </c>
      <c r="AA242" s="52">
        <f>MetaData!AA242</f>
        <v>0</v>
      </c>
      <c r="AB242" s="102">
        <f>MetaData!AB242</f>
        <v>0</v>
      </c>
      <c r="AC242" s="98">
        <f>IF(MetaData!$F242="US",MetaData!AC242,MetaData!AC242/25.4)</f>
        <v>0</v>
      </c>
      <c r="AD242" s="98"/>
      <c r="AE242" s="51">
        <f>MetaData!AE242</f>
        <v>1.319E-2</v>
      </c>
      <c r="AF242" s="50">
        <f>IF(MetaData!$F242="US",MetaData!AF242,MetaData!AF242/6.89476)</f>
        <v>77.740196903155436</v>
      </c>
      <c r="AG242" s="119">
        <f>IF(MetaData!$F242="US",MetaData!AG242*6.89476,MetaData!AG242)</f>
        <v>0</v>
      </c>
      <c r="AH242" s="50">
        <f>IF(MetaData!$F242="US",MetaData!AH242,MetaData!AH242/6.89476)</f>
        <v>77.740196903155436</v>
      </c>
      <c r="AI242" s="50">
        <f>IF(MetaData!$F242="US",MetaData!AI242,MetaData!AI242/6.89476)</f>
        <v>77.740196903155436</v>
      </c>
      <c r="AJ242" s="119">
        <f>IF(MetaData!$F242="US",MetaData!AJ242*6.89476,MetaData!AJ242)</f>
        <v>0</v>
      </c>
      <c r="AK242" s="119">
        <f>IF(MetaData!$F242="US",MetaData!AK242*6.89476,MetaData!AK242)</f>
        <v>0</v>
      </c>
      <c r="AL242" s="117">
        <f>MetaData!AL242</f>
        <v>0</v>
      </c>
      <c r="AM242" s="117">
        <f>MetaData!AM242</f>
        <v>0</v>
      </c>
      <c r="AN242" s="52">
        <f>MetaData!AN242</f>
        <v>2</v>
      </c>
      <c r="AO242" s="102" t="str">
        <f>MetaData!AO242</f>
        <v>Ribbed</v>
      </c>
      <c r="AP242" s="50">
        <f>IF(MetaData!$F242="US",MetaData!AP242,MetaData!AP242/25.4)</f>
        <v>0.23622047244094491</v>
      </c>
      <c r="AQ242" s="117">
        <f>MetaData!AQ242</f>
        <v>0</v>
      </c>
      <c r="AR242" s="50">
        <f>IF(MetaData!$F242="US",MetaData!AR242,MetaData!AR242/25.4)</f>
        <v>2.7559055118110236</v>
      </c>
      <c r="AS242" s="120">
        <f>IF(MetaData!$F242="US",MetaData!AS242,MetaData!AS242/25.4)</f>
        <v>0</v>
      </c>
      <c r="AT242" s="117">
        <f>MetaData!AT242</f>
        <v>0</v>
      </c>
      <c r="AU242" s="120">
        <f>IF(MetaData!$F242="US",MetaData!AU242,MetaData!AU242/25.4)</f>
        <v>0</v>
      </c>
      <c r="AV242" s="59">
        <f>MetaData!AV242</f>
        <v>4.0391871428571433E-3</v>
      </c>
      <c r="AW242" s="59"/>
      <c r="AX242" s="55">
        <f>IF(MetaData!$F242="US",MetaData!AX242,MetaData!AX242/6.89476)</f>
        <v>77.740196903155436</v>
      </c>
      <c r="AY242" s="119">
        <f>IF(MetaData!$F242="US",MetaData!AY242,MetaData!AY242/6.89476)</f>
        <v>0</v>
      </c>
      <c r="AZ242" s="119">
        <f>MetaData!AZ242</f>
        <v>0</v>
      </c>
      <c r="BA242" s="115"/>
      <c r="BB242" s="115"/>
      <c r="BC242" s="115"/>
      <c r="BD242" s="115"/>
      <c r="BE242" s="117">
        <f>MetaData!BE242</f>
        <v>0</v>
      </c>
      <c r="BF242" s="52">
        <f>MetaData!BF242</f>
        <v>0</v>
      </c>
    </row>
    <row r="243" spans="1:58" ht="15.75">
      <c r="A243" s="89">
        <f>MetaData!A243</f>
        <v>239</v>
      </c>
      <c r="B243" s="89">
        <f>MetaData!B243</f>
        <v>55</v>
      </c>
      <c r="C243" s="10">
        <f>MetaData!C243</f>
        <v>1</v>
      </c>
      <c r="D243" s="10" t="str">
        <f>MetaData!D243</f>
        <v xml:space="preserve"> L1</v>
      </c>
      <c r="E243" s="94" t="str">
        <f>MetaData!E243</f>
        <v>Ohno and Nishioka (1984)</v>
      </c>
      <c r="F243" s="12" t="s">
        <v>3</v>
      </c>
      <c r="G243" s="14" t="str">
        <f>MetaData!G243</f>
        <v>C</v>
      </c>
      <c r="H243" s="14" t="str">
        <f>MetaData!H243</f>
        <v>S</v>
      </c>
      <c r="I243" s="50">
        <f>IF(MetaData!$F243="US",MetaData!I243,MetaData!I243/6.89476)</f>
        <v>3.5969344835788339</v>
      </c>
      <c r="J243" s="92">
        <f>IF(MetaData!$F243="US",MetaData!J243,MetaData!J243/6.89476)</f>
        <v>0</v>
      </c>
      <c r="K243" s="92">
        <f>IF(MetaData!$F243="US",MetaData!K243,MetaData!K243/6.89476)</f>
        <v>0</v>
      </c>
      <c r="L243" s="50">
        <f>IF(MetaData!$F243="US",MetaData!L243,MetaData!L243/4.448)</f>
        <v>28.552158273381291</v>
      </c>
      <c r="M243" s="117">
        <f>MetaData!M243</f>
        <v>4</v>
      </c>
      <c r="N243" s="53">
        <f>IF(MetaData!$F243="US",MetaData!N243,MetaData!N243/25.4)</f>
        <v>15.748031496062993</v>
      </c>
      <c r="O243" s="53">
        <f>IF(MetaData!$F243="US",MetaData!O243,MetaData!O243/25.4)</f>
        <v>15.748031496062993</v>
      </c>
      <c r="P243" s="53">
        <f>IF(MetaData!$F243="US",MetaData!P243,MetaData!P243/25.4)</f>
        <v>62.99212598425197</v>
      </c>
      <c r="Q243" s="53">
        <f>IF(MetaData!$F243="US",MetaData!Q243,MetaData!Q243/25.4)</f>
        <v>0</v>
      </c>
      <c r="R243" s="118"/>
      <c r="S243" s="54">
        <f t="shared" si="3"/>
        <v>248.00049600099203</v>
      </c>
      <c r="T243" s="50">
        <f>IF(MetaData!$F243="US",MetaData!T243,MetaData!T243/25.4)</f>
        <v>0.74803149606299213</v>
      </c>
      <c r="U243" s="50">
        <f>IF(MetaData!$F243="US",MetaData!U243,MetaData!U243/25.4)</f>
        <v>0.74803149606299213</v>
      </c>
      <c r="V243" s="50">
        <f>IF(MetaData!$F243="US",MetaData!V243,MetaData!V243/25.4)</f>
        <v>0.74803149606299213</v>
      </c>
      <c r="W243" s="52">
        <f>MetaData!W243</f>
        <v>8</v>
      </c>
      <c r="X243" s="50">
        <v>1.2401574803149606</v>
      </c>
      <c r="Y243" s="52">
        <f>MetaData!Y243</f>
        <v>2</v>
      </c>
      <c r="Z243" s="50">
        <f>IF(MetaData!$F243="US",MetaData!Z243,MetaData!Z243/25.4)</f>
        <v>1.2401574803149606</v>
      </c>
      <c r="AA243" s="52">
        <f>MetaData!AA243</f>
        <v>0</v>
      </c>
      <c r="AB243" s="102">
        <f>MetaData!AB243</f>
        <v>0</v>
      </c>
      <c r="AC243" s="98">
        <f>IF(MetaData!$F243="US",MetaData!AC243,MetaData!AC243/25.4)</f>
        <v>0</v>
      </c>
      <c r="AD243" s="98"/>
      <c r="AE243" s="51">
        <f>MetaData!AE243</f>
        <v>1.4200000000000001E-2</v>
      </c>
      <c r="AF243" s="50">
        <f>IF(MetaData!$F243="US",MetaData!AF243,MetaData!AF243/6.89476)</f>
        <v>52.503640445787816</v>
      </c>
      <c r="AG243" s="119">
        <f>IF(MetaData!$F243="US",MetaData!AG243*6.89476,MetaData!AG243)</f>
        <v>0</v>
      </c>
      <c r="AH243" s="50">
        <f>IF(MetaData!$F243="US",MetaData!AH243,MetaData!AH243/6.89476)</f>
        <v>52.503640445787816</v>
      </c>
      <c r="AI243" s="50">
        <f>IF(MetaData!$F243="US",MetaData!AI243,MetaData!AI243/6.89476)</f>
        <v>52.503640445787816</v>
      </c>
      <c r="AJ243" s="119">
        <f>IF(MetaData!$F243="US",MetaData!AJ243*6.89476,MetaData!AJ243)</f>
        <v>0</v>
      </c>
      <c r="AK243" s="119">
        <f>IF(MetaData!$F243="US",MetaData!AK243*6.89476,MetaData!AK243)</f>
        <v>0</v>
      </c>
      <c r="AL243" s="117">
        <f>MetaData!AL243</f>
        <v>0</v>
      </c>
      <c r="AM243" s="117" t="str">
        <f>MetaData!AM243</f>
        <v>R: Rectangular ties (around perimeter)</v>
      </c>
      <c r="AN243" s="52">
        <f>MetaData!AN243</f>
        <v>2</v>
      </c>
      <c r="AO243" s="102">
        <f>MetaData!AO243</f>
        <v>0</v>
      </c>
      <c r="AP243" s="50">
        <f>IF(MetaData!$F243="US",MetaData!AP243,MetaData!AP243/25.4)</f>
        <v>0.35433070866141736</v>
      </c>
      <c r="AQ243" s="117">
        <f>MetaData!AQ243</f>
        <v>0</v>
      </c>
      <c r="AR243" s="50">
        <f>IF(MetaData!$F243="US",MetaData!AR243,MetaData!AR243/25.4)</f>
        <v>3.9370078740157481</v>
      </c>
      <c r="AS243" s="120">
        <f>IF(MetaData!$F243="US",MetaData!AS243,MetaData!AS243/25.4)</f>
        <v>0</v>
      </c>
      <c r="AT243" s="117">
        <f>MetaData!AT243</f>
        <v>0</v>
      </c>
      <c r="AU243" s="120">
        <f>IF(MetaData!$F243="US",MetaData!AU243,MetaData!AU243/25.4)</f>
        <v>0</v>
      </c>
      <c r="AV243" s="59">
        <f>MetaData!AV243</f>
        <v>3.1808625617596653E-3</v>
      </c>
      <c r="AW243" s="59"/>
      <c r="AX243" s="55">
        <f>IF(MetaData!$F243="US",MetaData!AX243,MetaData!AX243/6.89476)</f>
        <v>47.137246256577463</v>
      </c>
      <c r="AY243" s="119">
        <f>IF(MetaData!$F243="US",MetaData!AY243,MetaData!AY243/6.89476)</f>
        <v>0</v>
      </c>
      <c r="AZ243" s="119">
        <f>MetaData!AZ243</f>
        <v>0</v>
      </c>
      <c r="BA243" s="115"/>
      <c r="BB243" s="115"/>
      <c r="BC243" s="115"/>
      <c r="BD243" s="115"/>
      <c r="BE243" s="117">
        <f>MetaData!BE243</f>
        <v>0</v>
      </c>
      <c r="BF243" s="52">
        <f>MetaData!BF243</f>
        <v>1</v>
      </c>
    </row>
    <row r="244" spans="1:58" ht="15.75">
      <c r="A244" s="89">
        <f>MetaData!A244</f>
        <v>240</v>
      </c>
      <c r="B244" s="89">
        <f>MetaData!B244</f>
        <v>55</v>
      </c>
      <c r="C244" s="10">
        <f>MetaData!C244</f>
        <v>2</v>
      </c>
      <c r="D244" s="10" t="str">
        <f>MetaData!D244</f>
        <v xml:space="preserve"> L2</v>
      </c>
      <c r="E244" s="94" t="str">
        <f>MetaData!E244</f>
        <v>Ohno and Nishioka (1984)</v>
      </c>
      <c r="F244" s="12" t="s">
        <v>3</v>
      </c>
      <c r="G244" s="14" t="str">
        <f>MetaData!G244</f>
        <v>C</v>
      </c>
      <c r="H244" s="14" t="str">
        <f>MetaData!H244</f>
        <v>S</v>
      </c>
      <c r="I244" s="50">
        <f>IF(MetaData!$F244="US",MetaData!I244,MetaData!I244/6.89476)</f>
        <v>3.5969344835788339</v>
      </c>
      <c r="J244" s="92">
        <f>IF(MetaData!$F244="US",MetaData!J244,MetaData!J244/6.89476)</f>
        <v>0</v>
      </c>
      <c r="K244" s="92">
        <f>IF(MetaData!$F244="US",MetaData!K244,MetaData!K244/6.89476)</f>
        <v>0</v>
      </c>
      <c r="L244" s="50">
        <f>IF(MetaData!$F244="US",MetaData!L244,MetaData!L244/4.448)</f>
        <v>28.552158273381291</v>
      </c>
      <c r="M244" s="117">
        <f>MetaData!M244</f>
        <v>4</v>
      </c>
      <c r="N244" s="53">
        <f>IF(MetaData!$F244="US",MetaData!N244,MetaData!N244/25.4)</f>
        <v>15.748031496062993</v>
      </c>
      <c r="O244" s="53">
        <f>IF(MetaData!$F244="US",MetaData!O244,MetaData!O244/25.4)</f>
        <v>15.748031496062993</v>
      </c>
      <c r="P244" s="53">
        <f>IF(MetaData!$F244="US",MetaData!P244,MetaData!P244/25.4)</f>
        <v>62.99212598425197</v>
      </c>
      <c r="Q244" s="53">
        <f>IF(MetaData!$F244="US",MetaData!Q244,MetaData!Q244/25.4)</f>
        <v>0</v>
      </c>
      <c r="R244" s="118"/>
      <c r="S244" s="54">
        <f t="shared" si="3"/>
        <v>248.00049600099203</v>
      </c>
      <c r="T244" s="50">
        <f>IF(MetaData!$F244="US",MetaData!T244,MetaData!T244/25.4)</f>
        <v>0.74803149606299213</v>
      </c>
      <c r="U244" s="50">
        <f>IF(MetaData!$F244="US",MetaData!U244,MetaData!U244/25.4)</f>
        <v>0.74803149606299213</v>
      </c>
      <c r="V244" s="50">
        <f>IF(MetaData!$F244="US",MetaData!V244,MetaData!V244/25.4)</f>
        <v>0.74803149606299213</v>
      </c>
      <c r="W244" s="52">
        <f>MetaData!W244</f>
        <v>8</v>
      </c>
      <c r="X244" s="50">
        <v>1.2401574803149606</v>
      </c>
      <c r="Y244" s="52">
        <f>MetaData!Y244</f>
        <v>2</v>
      </c>
      <c r="Z244" s="50">
        <f>IF(MetaData!$F244="US",MetaData!Z244,MetaData!Z244/25.4)</f>
        <v>1.2401574803149606</v>
      </c>
      <c r="AA244" s="52">
        <f>MetaData!AA244</f>
        <v>0</v>
      </c>
      <c r="AB244" s="102">
        <f>MetaData!AB244</f>
        <v>0</v>
      </c>
      <c r="AC244" s="98">
        <f>IF(MetaData!$F244="US",MetaData!AC244,MetaData!AC244/25.4)</f>
        <v>0</v>
      </c>
      <c r="AD244" s="98"/>
      <c r="AE244" s="51">
        <f>MetaData!AE244</f>
        <v>1.4200000000000001E-2</v>
      </c>
      <c r="AF244" s="50">
        <f>IF(MetaData!$F244="US",MetaData!AF244,MetaData!AF244/6.89476)</f>
        <v>52.503640445787816</v>
      </c>
      <c r="AG244" s="119">
        <f>IF(MetaData!$F244="US",MetaData!AG244*6.89476,MetaData!AG244)</f>
        <v>0</v>
      </c>
      <c r="AH244" s="50">
        <f>IF(MetaData!$F244="US",MetaData!AH244,MetaData!AH244/6.89476)</f>
        <v>52.503640445787816</v>
      </c>
      <c r="AI244" s="50">
        <f>IF(MetaData!$F244="US",MetaData!AI244,MetaData!AI244/6.89476)</f>
        <v>52.503640445787816</v>
      </c>
      <c r="AJ244" s="119">
        <f>IF(MetaData!$F244="US",MetaData!AJ244*6.89476,MetaData!AJ244)</f>
        <v>0</v>
      </c>
      <c r="AK244" s="119">
        <f>IF(MetaData!$F244="US",MetaData!AK244*6.89476,MetaData!AK244)</f>
        <v>0</v>
      </c>
      <c r="AL244" s="117">
        <f>MetaData!AL244</f>
        <v>0</v>
      </c>
      <c r="AM244" s="117" t="str">
        <f>MetaData!AM244</f>
        <v>R: Rectangular ties (around perimeter)</v>
      </c>
      <c r="AN244" s="52">
        <f>MetaData!AN244</f>
        <v>2</v>
      </c>
      <c r="AO244" s="102">
        <f>MetaData!AO244</f>
        <v>0</v>
      </c>
      <c r="AP244" s="50">
        <f>IF(MetaData!$F244="US",MetaData!AP244,MetaData!AP244/25.4)</f>
        <v>0.35433070866141736</v>
      </c>
      <c r="AQ244" s="117">
        <f>MetaData!AQ244</f>
        <v>0</v>
      </c>
      <c r="AR244" s="50">
        <f>IF(MetaData!$F244="US",MetaData!AR244,MetaData!AR244/25.4)</f>
        <v>3.9370078740157481</v>
      </c>
      <c r="AS244" s="120">
        <f>IF(MetaData!$F244="US",MetaData!AS244,MetaData!AS244/25.4)</f>
        <v>0</v>
      </c>
      <c r="AT244" s="117">
        <f>MetaData!AT244</f>
        <v>0</v>
      </c>
      <c r="AU244" s="120">
        <f>IF(MetaData!$F244="US",MetaData!AU244,MetaData!AU244/25.4)</f>
        <v>0</v>
      </c>
      <c r="AV244" s="59">
        <f>MetaData!AV244</f>
        <v>3.1808625617596653E-3</v>
      </c>
      <c r="AW244" s="59"/>
      <c r="AX244" s="55">
        <f>IF(MetaData!$F244="US",MetaData!AX244,MetaData!AX244/6.89476)</f>
        <v>47.137246256577463</v>
      </c>
      <c r="AY244" s="119">
        <f>IF(MetaData!$F244="US",MetaData!AY244,MetaData!AY244/6.89476)</f>
        <v>0</v>
      </c>
      <c r="AZ244" s="119">
        <f>MetaData!AZ244</f>
        <v>0</v>
      </c>
      <c r="BA244" s="115"/>
      <c r="BB244" s="115"/>
      <c r="BC244" s="115"/>
      <c r="BD244" s="115"/>
      <c r="BE244" s="117">
        <f>MetaData!BE244</f>
        <v>0</v>
      </c>
      <c r="BF244" s="52">
        <f>MetaData!BF244</f>
        <v>1</v>
      </c>
    </row>
    <row r="245" spans="1:58" ht="15.75">
      <c r="A245" s="89">
        <f>MetaData!A245</f>
        <v>241</v>
      </c>
      <c r="B245" s="89">
        <f>MetaData!B245</f>
        <v>55</v>
      </c>
      <c r="C245" s="10">
        <f>MetaData!C245</f>
        <v>3</v>
      </c>
      <c r="D245" s="10" t="str">
        <f>MetaData!D245</f>
        <v>L3</v>
      </c>
      <c r="E245" s="94" t="str">
        <f>MetaData!E245</f>
        <v>Ohno and Nishioka (1984)</v>
      </c>
      <c r="F245" s="12" t="s">
        <v>3</v>
      </c>
      <c r="G245" s="14" t="str">
        <f>MetaData!G245</f>
        <v>C</v>
      </c>
      <c r="H245" s="14" t="str">
        <f>MetaData!H245</f>
        <v>S</v>
      </c>
      <c r="I245" s="50">
        <f>IF(MetaData!$F245="US",MetaData!I245,MetaData!I245/6.89476)</f>
        <v>3.5969344835788339</v>
      </c>
      <c r="J245" s="92">
        <f>IF(MetaData!$F245="US",MetaData!J245,MetaData!J245/6.89476)</f>
        <v>0</v>
      </c>
      <c r="K245" s="92">
        <f>IF(MetaData!$F245="US",MetaData!K245,MetaData!K245/6.89476)</f>
        <v>0</v>
      </c>
      <c r="L245" s="50">
        <f>IF(MetaData!$F245="US",MetaData!L245,MetaData!L245/4.448)</f>
        <v>28.552158273381291</v>
      </c>
      <c r="M245" s="117">
        <f>MetaData!M245</f>
        <v>4</v>
      </c>
      <c r="N245" s="53">
        <f>IF(MetaData!$F245="US",MetaData!N245,MetaData!N245/25.4)</f>
        <v>15.748031496062993</v>
      </c>
      <c r="O245" s="53">
        <f>IF(MetaData!$F245="US",MetaData!O245,MetaData!O245/25.4)</f>
        <v>15.748031496062993</v>
      </c>
      <c r="P245" s="53">
        <f>IF(MetaData!$F245="US",MetaData!P245,MetaData!P245/25.4)</f>
        <v>62.99212598425197</v>
      </c>
      <c r="Q245" s="53">
        <f>IF(MetaData!$F245="US",MetaData!Q245,MetaData!Q245/25.4)</f>
        <v>0</v>
      </c>
      <c r="R245" s="118"/>
      <c r="S245" s="54">
        <f t="shared" si="3"/>
        <v>248.00049600099203</v>
      </c>
      <c r="T245" s="50">
        <f>IF(MetaData!$F245="US",MetaData!T245,MetaData!T245/25.4)</f>
        <v>0.74803149606299213</v>
      </c>
      <c r="U245" s="50">
        <f>IF(MetaData!$F245="US",MetaData!U245,MetaData!U245/25.4)</f>
        <v>0.74803149606299213</v>
      </c>
      <c r="V245" s="50">
        <f>IF(MetaData!$F245="US",MetaData!V245,MetaData!V245/25.4)</f>
        <v>0.74803149606299213</v>
      </c>
      <c r="W245" s="52">
        <f>MetaData!W245</f>
        <v>8</v>
      </c>
      <c r="X245" s="50">
        <v>1.2401574803149606</v>
      </c>
      <c r="Y245" s="52">
        <f>MetaData!Y245</f>
        <v>2</v>
      </c>
      <c r="Z245" s="50">
        <f>IF(MetaData!$F245="US",MetaData!Z245,MetaData!Z245/25.4)</f>
        <v>1.2401574803149606</v>
      </c>
      <c r="AA245" s="52">
        <f>MetaData!AA245</f>
        <v>0</v>
      </c>
      <c r="AB245" s="102">
        <f>MetaData!AB245</f>
        <v>0</v>
      </c>
      <c r="AC245" s="98">
        <f>IF(MetaData!$F245="US",MetaData!AC245,MetaData!AC245/25.4)</f>
        <v>0</v>
      </c>
      <c r="AD245" s="98"/>
      <c r="AE245" s="51">
        <f>MetaData!AE245</f>
        <v>1.4200000000000001E-2</v>
      </c>
      <c r="AF245" s="50">
        <f>IF(MetaData!$F245="US",MetaData!AF245,MetaData!AF245/6.89476)</f>
        <v>52.503640445787816</v>
      </c>
      <c r="AG245" s="119">
        <f>IF(MetaData!$F245="US",MetaData!AG245*6.89476,MetaData!AG245)</f>
        <v>0</v>
      </c>
      <c r="AH245" s="50">
        <f>IF(MetaData!$F245="US",MetaData!AH245,MetaData!AH245/6.89476)</f>
        <v>52.503640445787816</v>
      </c>
      <c r="AI245" s="50">
        <f>IF(MetaData!$F245="US",MetaData!AI245,MetaData!AI245/6.89476)</f>
        <v>52.503640445787816</v>
      </c>
      <c r="AJ245" s="119">
        <f>IF(MetaData!$F245="US",MetaData!AJ245*6.89476,MetaData!AJ245)</f>
        <v>0</v>
      </c>
      <c r="AK245" s="119">
        <f>IF(MetaData!$F245="US",MetaData!AK245*6.89476,MetaData!AK245)</f>
        <v>0</v>
      </c>
      <c r="AL245" s="117">
        <f>MetaData!AL245</f>
        <v>0</v>
      </c>
      <c r="AM245" s="117" t="str">
        <f>MetaData!AM245</f>
        <v>R: Rectangular ties (around perimeter)</v>
      </c>
      <c r="AN245" s="52">
        <f>MetaData!AN245</f>
        <v>2</v>
      </c>
      <c r="AO245" s="102">
        <f>MetaData!AO245</f>
        <v>0</v>
      </c>
      <c r="AP245" s="50">
        <f>IF(MetaData!$F245="US",MetaData!AP245,MetaData!AP245/25.4)</f>
        <v>0.35433070866141736</v>
      </c>
      <c r="AQ245" s="117">
        <f>MetaData!AQ245</f>
        <v>0</v>
      </c>
      <c r="AR245" s="50">
        <f>IF(MetaData!$F245="US",MetaData!AR245,MetaData!AR245/25.4)</f>
        <v>3.9370078740157481</v>
      </c>
      <c r="AS245" s="120">
        <f>IF(MetaData!$F245="US",MetaData!AS245,MetaData!AS245/25.4)</f>
        <v>0</v>
      </c>
      <c r="AT245" s="117">
        <f>MetaData!AT245</f>
        <v>0</v>
      </c>
      <c r="AU245" s="120">
        <f>IF(MetaData!$F245="US",MetaData!AU245,MetaData!AU245/25.4)</f>
        <v>0</v>
      </c>
      <c r="AV245" s="59">
        <f>MetaData!AV245</f>
        <v>3.1808625617596653E-3</v>
      </c>
      <c r="AW245" s="59"/>
      <c r="AX245" s="55">
        <f>IF(MetaData!$F245="US",MetaData!AX245,MetaData!AX245/6.89476)</f>
        <v>47.137246256577463</v>
      </c>
      <c r="AY245" s="119">
        <f>IF(MetaData!$F245="US",MetaData!AY245,MetaData!AY245/6.89476)</f>
        <v>0</v>
      </c>
      <c r="AZ245" s="119">
        <f>MetaData!AZ245</f>
        <v>0</v>
      </c>
      <c r="BA245" s="115"/>
      <c r="BB245" s="115"/>
      <c r="BC245" s="115"/>
      <c r="BD245" s="115"/>
      <c r="BE245" s="117">
        <f>MetaData!BE245</f>
        <v>0</v>
      </c>
      <c r="BF245" s="52">
        <f>MetaData!BF245</f>
        <v>1</v>
      </c>
    </row>
    <row r="246" spans="1:58" ht="15.75">
      <c r="A246" s="89">
        <f>MetaData!A246</f>
        <v>242</v>
      </c>
      <c r="B246" s="89">
        <f>MetaData!B246</f>
        <v>56</v>
      </c>
      <c r="C246" s="10">
        <f>MetaData!C246</f>
        <v>1</v>
      </c>
      <c r="D246" s="10" t="str">
        <f>MetaData!D246</f>
        <v xml:space="preserve"> 2D16RS</v>
      </c>
      <c r="E246" s="94" t="str">
        <f>MetaData!E246</f>
        <v>Ohue et al. (1985)</v>
      </c>
      <c r="F246" s="12" t="s">
        <v>3</v>
      </c>
      <c r="G246" s="14" t="str">
        <f>MetaData!G246</f>
        <v>C</v>
      </c>
      <c r="H246" s="14" t="str">
        <f>MetaData!H246</f>
        <v>S</v>
      </c>
      <c r="I246" s="50">
        <f>IF(MetaData!$F246="US",MetaData!I246,MetaData!I246/6.89476)</f>
        <v>4.6412057852630113</v>
      </c>
      <c r="J246" s="92">
        <f>IF(MetaData!$F246="US",MetaData!J246,MetaData!J246/6.89476)</f>
        <v>0</v>
      </c>
      <c r="K246" s="92">
        <f>IF(MetaData!$F246="US",MetaData!K246,MetaData!K246/6.89476)</f>
        <v>0</v>
      </c>
      <c r="L246" s="50">
        <f>IF(MetaData!$F246="US",MetaData!L246,MetaData!L246/4.448)</f>
        <v>41.14208633093525</v>
      </c>
      <c r="M246" s="117">
        <f>MetaData!M246</f>
        <v>1</v>
      </c>
      <c r="N246" s="53">
        <f>IF(MetaData!$F246="US",MetaData!N246,MetaData!N246/25.4)</f>
        <v>7.8740157480314963</v>
      </c>
      <c r="O246" s="53">
        <f>IF(MetaData!$F246="US",MetaData!O246,MetaData!O246/25.4)</f>
        <v>7.8740157480314963</v>
      </c>
      <c r="P246" s="53">
        <f>IF(MetaData!$F246="US",MetaData!P246,MetaData!P246/25.4)</f>
        <v>15.748031496062993</v>
      </c>
      <c r="Q246" s="53">
        <f>IF(MetaData!$F246="US",MetaData!Q246,MetaData!Q246/25.4)</f>
        <v>0</v>
      </c>
      <c r="R246" s="118"/>
      <c r="S246" s="54">
        <f t="shared" si="3"/>
        <v>62.000124000248007</v>
      </c>
      <c r="T246" s="50">
        <f>IF(MetaData!$F246="US",MetaData!T246,MetaData!T246/25.4)</f>
        <v>0.62992125984251968</v>
      </c>
      <c r="U246" s="50">
        <f>IF(MetaData!$F246="US",MetaData!U246,MetaData!U246/25.4)</f>
        <v>0.62992125984251968</v>
      </c>
      <c r="V246" s="50">
        <f>IF(MetaData!$F246="US",MetaData!V246,MetaData!V246/25.4)</f>
        <v>0.62992125984251968</v>
      </c>
      <c r="W246" s="52">
        <f>MetaData!W246</f>
        <v>4</v>
      </c>
      <c r="X246" s="50">
        <v>0.43307086614173229</v>
      </c>
      <c r="Y246" s="52">
        <f>MetaData!Y246</f>
        <v>0</v>
      </c>
      <c r="Z246" s="50">
        <f>IF(MetaData!$F246="US",MetaData!Z246,MetaData!Z246/25.4)</f>
        <v>0.43307086614173229</v>
      </c>
      <c r="AA246" s="52">
        <f>MetaData!AA246</f>
        <v>0</v>
      </c>
      <c r="AB246" s="102">
        <f>MetaData!AB246</f>
        <v>0</v>
      </c>
      <c r="AC246" s="98">
        <f>IF(MetaData!$F246="US",MetaData!AC246,MetaData!AC246/25.4)</f>
        <v>0</v>
      </c>
      <c r="AD246" s="98"/>
      <c r="AE246" s="51">
        <f>MetaData!AE246</f>
        <v>2.01E-2</v>
      </c>
      <c r="AF246" s="50">
        <f>IF(MetaData!$F246="US",MetaData!AF246,MetaData!AF246/6.89476)</f>
        <v>53.518904211314101</v>
      </c>
      <c r="AG246" s="119">
        <f>IF(MetaData!$F246="US",MetaData!AG246*6.89476,MetaData!AG246)</f>
        <v>0</v>
      </c>
      <c r="AH246" s="50">
        <f>IF(MetaData!$F246="US",MetaData!AH246,MetaData!AH246/6.89476)</f>
        <v>53.518904211314101</v>
      </c>
      <c r="AI246" s="50">
        <f>IF(MetaData!$F246="US",MetaData!AI246,MetaData!AI246/6.89476)</f>
        <v>53.518904211314101</v>
      </c>
      <c r="AJ246" s="119">
        <f>IF(MetaData!$F246="US",MetaData!AJ246*6.89476,MetaData!AJ246)</f>
        <v>0</v>
      </c>
      <c r="AK246" s="119">
        <f>IF(MetaData!$F246="US",MetaData!AK246*6.89476,MetaData!AK246)</f>
        <v>0</v>
      </c>
      <c r="AL246" s="117">
        <f>MetaData!AL246</f>
        <v>0</v>
      </c>
      <c r="AM246" s="117" t="str">
        <f>MetaData!AM246</f>
        <v>R: Rectangular ties (around perimeter)</v>
      </c>
      <c r="AN246" s="52">
        <f>MetaData!AN246</f>
        <v>2</v>
      </c>
      <c r="AO246" s="102">
        <f>MetaData!AO246</f>
        <v>0</v>
      </c>
      <c r="AP246" s="50">
        <f>IF(MetaData!$F246="US",MetaData!AP246,MetaData!AP246/25.4)</f>
        <v>0.21653543307086615</v>
      </c>
      <c r="AQ246" s="117">
        <f>MetaData!AQ246</f>
        <v>0</v>
      </c>
      <c r="AR246" s="50">
        <f>IF(MetaData!$F246="US",MetaData!AR246,MetaData!AR246/25.4)</f>
        <v>1.9685039370078741</v>
      </c>
      <c r="AS246" s="120">
        <f>IF(MetaData!$F246="US",MetaData!AS246,MetaData!AS246/25.4)</f>
        <v>0</v>
      </c>
      <c r="AT246" s="117">
        <f>MetaData!AT246</f>
        <v>0</v>
      </c>
      <c r="AU246" s="120">
        <f>IF(MetaData!$F246="US",MetaData!AU246,MetaData!AU246/25.4)</f>
        <v>0</v>
      </c>
      <c r="AV246" s="59">
        <f>MetaData!AV246</f>
        <v>4.7516588885545621E-3</v>
      </c>
      <c r="AW246" s="59"/>
      <c r="AX246" s="55">
        <f>IF(MetaData!$F246="US",MetaData!AX246,MetaData!AX246/6.89476)</f>
        <v>45.831907129472235</v>
      </c>
      <c r="AY246" s="119">
        <f>IF(MetaData!$F246="US",MetaData!AY246,MetaData!AY246/6.89476)</f>
        <v>0</v>
      </c>
      <c r="AZ246" s="119">
        <f>MetaData!AZ246</f>
        <v>0</v>
      </c>
      <c r="BA246" s="115"/>
      <c r="BB246" s="115"/>
      <c r="BC246" s="115"/>
      <c r="BD246" s="115"/>
      <c r="BE246" s="117">
        <f>MetaData!BE246</f>
        <v>0</v>
      </c>
      <c r="BF246" s="52">
        <f>MetaData!BF246</f>
        <v>3</v>
      </c>
    </row>
    <row r="247" spans="1:58" ht="15.75">
      <c r="A247" s="89">
        <f>MetaData!A247</f>
        <v>243</v>
      </c>
      <c r="B247" s="89">
        <f>MetaData!B247</f>
        <v>56</v>
      </c>
      <c r="C247" s="10">
        <f>MetaData!C247</f>
        <v>2</v>
      </c>
      <c r="D247" s="10" t="str">
        <f>MetaData!D247</f>
        <v>4D13RS</v>
      </c>
      <c r="E247" s="94" t="str">
        <f>MetaData!E247</f>
        <v>Ohue et al. (1985)</v>
      </c>
      <c r="F247" s="12" t="s">
        <v>3</v>
      </c>
      <c r="G247" s="14" t="str">
        <f>MetaData!G247</f>
        <v>C</v>
      </c>
      <c r="H247" s="14" t="str">
        <f>MetaData!H247</f>
        <v>S</v>
      </c>
      <c r="I247" s="50">
        <f>IF(MetaData!$F247="US",MetaData!I247,MetaData!I247/6.89476)</f>
        <v>4.3366266556051265</v>
      </c>
      <c r="J247" s="92">
        <f>IF(MetaData!$F247="US",MetaData!J247,MetaData!J247/6.89476)</f>
        <v>0</v>
      </c>
      <c r="K247" s="92">
        <f>IF(MetaData!$F247="US",MetaData!K247,MetaData!K247/6.89476)</f>
        <v>0</v>
      </c>
      <c r="L247" s="50">
        <f>IF(MetaData!$F247="US",MetaData!L247,MetaData!L247/4.448)</f>
        <v>41.14208633093525</v>
      </c>
      <c r="M247" s="117">
        <f>MetaData!M247</f>
        <v>1</v>
      </c>
      <c r="N247" s="53">
        <f>IF(MetaData!$F247="US",MetaData!N247,MetaData!N247/25.4)</f>
        <v>7.8740157480314963</v>
      </c>
      <c r="O247" s="53">
        <f>IF(MetaData!$F247="US",MetaData!O247,MetaData!O247/25.4)</f>
        <v>7.8740157480314963</v>
      </c>
      <c r="P247" s="53">
        <f>IF(MetaData!$F247="US",MetaData!P247,MetaData!P247/25.4)</f>
        <v>15.748031496062993</v>
      </c>
      <c r="Q247" s="53">
        <f>IF(MetaData!$F247="US",MetaData!Q247,MetaData!Q247/25.4)</f>
        <v>0</v>
      </c>
      <c r="R247" s="118"/>
      <c r="S247" s="54">
        <f t="shared" si="3"/>
        <v>62.000124000248007</v>
      </c>
      <c r="T247" s="50">
        <f>IF(MetaData!$F247="US",MetaData!T247,MetaData!T247/25.4)</f>
        <v>0.51181102362204722</v>
      </c>
      <c r="U247" s="50">
        <f>IF(MetaData!$F247="US",MetaData!U247,MetaData!U247/25.4)</f>
        <v>0.51181102362204722</v>
      </c>
      <c r="V247" s="50">
        <f>IF(MetaData!$F247="US",MetaData!V247,MetaData!V247/25.4)</f>
        <v>0.51181102362204722</v>
      </c>
      <c r="W247" s="52">
        <f>MetaData!W247</f>
        <v>8</v>
      </c>
      <c r="X247" s="50">
        <v>0.49212598425196852</v>
      </c>
      <c r="Y247" s="52">
        <f>MetaData!Y247</f>
        <v>2</v>
      </c>
      <c r="Z247" s="50">
        <f>IF(MetaData!$F247="US",MetaData!Z247,MetaData!Z247/25.4)</f>
        <v>0.49212598425196852</v>
      </c>
      <c r="AA247" s="52">
        <f>MetaData!AA247</f>
        <v>0</v>
      </c>
      <c r="AB247" s="102">
        <f>MetaData!AB247</f>
        <v>0</v>
      </c>
      <c r="AC247" s="98">
        <f>IF(MetaData!$F247="US",MetaData!AC247,MetaData!AC247/25.4)</f>
        <v>0</v>
      </c>
      <c r="AD247" s="98"/>
      <c r="AE247" s="51">
        <f>MetaData!AE247</f>
        <v>2.6499999999999999E-2</v>
      </c>
      <c r="AF247" s="50">
        <f>IF(MetaData!$F247="US",MetaData!AF247,MetaData!AF247/6.89476)</f>
        <v>53.663941892103573</v>
      </c>
      <c r="AG247" s="119">
        <f>IF(MetaData!$F247="US",MetaData!AG247*6.89476,MetaData!AG247)</f>
        <v>0</v>
      </c>
      <c r="AH247" s="50">
        <f>IF(MetaData!$F247="US",MetaData!AH247,MetaData!AH247/6.89476)</f>
        <v>53.663941892103573</v>
      </c>
      <c r="AI247" s="50">
        <f>IF(MetaData!$F247="US",MetaData!AI247,MetaData!AI247/6.89476)</f>
        <v>53.663941892103573</v>
      </c>
      <c r="AJ247" s="119">
        <f>IF(MetaData!$F247="US",MetaData!AJ247*6.89476,MetaData!AJ247)</f>
        <v>0</v>
      </c>
      <c r="AK247" s="119">
        <f>IF(MetaData!$F247="US",MetaData!AK247*6.89476,MetaData!AK247)</f>
        <v>0</v>
      </c>
      <c r="AL247" s="117">
        <f>MetaData!AL247</f>
        <v>0</v>
      </c>
      <c r="AM247" s="117" t="str">
        <f>MetaData!AM247</f>
        <v>R: Rectangular ties (around perimeter)</v>
      </c>
      <c r="AN247" s="52">
        <f>MetaData!AN247</f>
        <v>2</v>
      </c>
      <c r="AO247" s="102">
        <f>MetaData!AO247</f>
        <v>0</v>
      </c>
      <c r="AP247" s="50">
        <f>IF(MetaData!$F247="US",MetaData!AP247,MetaData!AP247/25.4)</f>
        <v>0.21653543307086615</v>
      </c>
      <c r="AQ247" s="117">
        <f>MetaData!AQ247</f>
        <v>0</v>
      </c>
      <c r="AR247" s="50">
        <f>IF(MetaData!$F247="US",MetaData!AR247,MetaData!AR247/25.4)</f>
        <v>1.9685039370078741</v>
      </c>
      <c r="AS247" s="120">
        <f>IF(MetaData!$F247="US",MetaData!AS247,MetaData!AS247/25.4)</f>
        <v>0</v>
      </c>
      <c r="AT247" s="117">
        <f>MetaData!AT247</f>
        <v>0</v>
      </c>
      <c r="AU247" s="120">
        <f>IF(MetaData!$F247="US",MetaData!AU247,MetaData!AU247/25.4)</f>
        <v>0</v>
      </c>
      <c r="AV247" s="59">
        <f>MetaData!AV247</f>
        <v>4.7516588885545621E-3</v>
      </c>
      <c r="AW247" s="59"/>
      <c r="AX247" s="55">
        <f>IF(MetaData!$F247="US",MetaData!AX247,MetaData!AX247/6.89476)</f>
        <v>45.831907129472235</v>
      </c>
      <c r="AY247" s="119">
        <f>IF(MetaData!$F247="US",MetaData!AY247,MetaData!AY247/6.89476)</f>
        <v>0</v>
      </c>
      <c r="AZ247" s="119">
        <f>MetaData!AZ247</f>
        <v>0</v>
      </c>
      <c r="BA247" s="115"/>
      <c r="BB247" s="115"/>
      <c r="BC247" s="115"/>
      <c r="BD247" s="115"/>
      <c r="BE247" s="117">
        <f>MetaData!BE247</f>
        <v>0</v>
      </c>
      <c r="BF247" s="52">
        <f>MetaData!BF247</f>
        <v>3</v>
      </c>
    </row>
    <row r="248" spans="1:58" ht="15.75">
      <c r="A248" s="89">
        <f>MetaData!A248</f>
        <v>244</v>
      </c>
      <c r="B248" s="89">
        <f>MetaData!B248</f>
        <v>57</v>
      </c>
      <c r="C248" s="10">
        <f>MetaData!C248</f>
        <v>1</v>
      </c>
      <c r="D248" s="10" t="str">
        <f>MetaData!D248</f>
        <v>CA025C</v>
      </c>
      <c r="E248" s="94" t="str">
        <f>MetaData!E248</f>
        <v>Ono et al. (1989)</v>
      </c>
      <c r="F248" s="12" t="s">
        <v>3</v>
      </c>
      <c r="G248" s="14" t="str">
        <f>MetaData!G248</f>
        <v>C</v>
      </c>
      <c r="H248" s="14" t="str">
        <f>MetaData!H248</f>
        <v>S</v>
      </c>
      <c r="I248" s="50">
        <f>IF(MetaData!$F248="US",MetaData!I248,MetaData!I248/6.89476)</f>
        <v>3.741972164368303</v>
      </c>
      <c r="J248" s="92">
        <f>IF(MetaData!$F248="US",MetaData!J248,MetaData!J248/6.89476)</f>
        <v>0</v>
      </c>
      <c r="K248" s="92">
        <f>IF(MetaData!$F248="US",MetaData!K248,MetaData!K248/6.89476)</f>
        <v>0</v>
      </c>
      <c r="L248" s="50">
        <f>IF(MetaData!$F248="US",MetaData!L248,MetaData!L248/4.448)</f>
        <v>59.577338129496397</v>
      </c>
      <c r="M248" s="117">
        <f>MetaData!M248</f>
        <v>2</v>
      </c>
      <c r="N248" s="53">
        <f>IF(MetaData!$F248="US",MetaData!N248,MetaData!N248/25.4)</f>
        <v>7.8740157480314963</v>
      </c>
      <c r="O248" s="53">
        <f>IF(MetaData!$F248="US",MetaData!O248,MetaData!O248/25.4)</f>
        <v>7.8740157480314963</v>
      </c>
      <c r="P248" s="53">
        <f>IF(MetaData!$F248="US",MetaData!P248,MetaData!P248/25.4)</f>
        <v>11.811023622047244</v>
      </c>
      <c r="Q248" s="53">
        <f>IF(MetaData!$F248="US",MetaData!Q248,MetaData!Q248/25.4)</f>
        <v>0</v>
      </c>
      <c r="R248" s="118"/>
      <c r="S248" s="54">
        <f t="shared" si="3"/>
        <v>62.000124000248007</v>
      </c>
      <c r="T248" s="50">
        <f>IF(MetaData!$F248="US",MetaData!T248,MetaData!T248/25.4)</f>
        <v>0.37401574803149606</v>
      </c>
      <c r="U248" s="50">
        <f>IF(MetaData!$F248="US",MetaData!U248,MetaData!U248/25.4)</f>
        <v>0.37401574803149606</v>
      </c>
      <c r="V248" s="50">
        <f>IF(MetaData!$F248="US",MetaData!V248,MetaData!V248/25.4)</f>
        <v>0.37401574803149606</v>
      </c>
      <c r="W248" s="52">
        <f>MetaData!W248</f>
        <v>12</v>
      </c>
      <c r="X248" s="50">
        <v>0.74803149606299213</v>
      </c>
      <c r="Y248" s="52">
        <f>MetaData!Y248</f>
        <v>2</v>
      </c>
      <c r="Z248" s="50">
        <f>IF(MetaData!$F248="US",MetaData!Z248,MetaData!Z248/25.4)</f>
        <v>0.74803149606299213</v>
      </c>
      <c r="AA248" s="52">
        <f>MetaData!AA248</f>
        <v>2</v>
      </c>
      <c r="AB248" s="102">
        <f>MetaData!AB248</f>
        <v>0</v>
      </c>
      <c r="AC248" s="98">
        <f>IF(MetaData!$F248="US",MetaData!AC248,MetaData!AC248/25.4)</f>
        <v>0</v>
      </c>
      <c r="AD248" s="98"/>
      <c r="AE248" s="51">
        <f>MetaData!AE248</f>
        <v>2.1299999999999999E-2</v>
      </c>
      <c r="AF248" s="50">
        <f>IF(MetaData!$F248="US",MetaData!AF248,MetaData!AF248/6.89476)</f>
        <v>52.358602764998345</v>
      </c>
      <c r="AG248" s="119">
        <f>IF(MetaData!$F248="US",MetaData!AG248*6.89476,MetaData!AG248)</f>
        <v>533</v>
      </c>
      <c r="AH248" s="50">
        <f>IF(MetaData!$F248="US",MetaData!AH248,MetaData!AH248/6.89476)</f>
        <v>52.358602764998345</v>
      </c>
      <c r="AI248" s="50">
        <f>IF(MetaData!$F248="US",MetaData!AI248,MetaData!AI248/6.89476)</f>
        <v>52.358602764998345</v>
      </c>
      <c r="AJ248" s="119">
        <f>IF(MetaData!$F248="US",MetaData!AJ248*6.89476,MetaData!AJ248)</f>
        <v>533</v>
      </c>
      <c r="AK248" s="119">
        <f>IF(MetaData!$F248="US",MetaData!AK248*6.89476,MetaData!AK248)</f>
        <v>533</v>
      </c>
      <c r="AL248" s="117">
        <f>MetaData!AL248</f>
        <v>0</v>
      </c>
      <c r="AM248" s="117" t="str">
        <f>MetaData!AM248</f>
        <v>RI: Rectangular and interlocking ties</v>
      </c>
      <c r="AN248" s="52">
        <f>MetaData!AN248</f>
        <v>4</v>
      </c>
      <c r="AO248" s="102">
        <f>MetaData!AO248</f>
        <v>0</v>
      </c>
      <c r="AP248" s="50">
        <f>IF(MetaData!$F248="US",MetaData!AP248,MetaData!AP248/25.4)</f>
        <v>0.23622047244094491</v>
      </c>
      <c r="AQ248" s="117">
        <f>MetaData!AQ248</f>
        <v>0</v>
      </c>
      <c r="AR248" s="50">
        <f>IF(MetaData!$F248="US",MetaData!AR248,MetaData!AR248/25.4)</f>
        <v>2.7559055118110236</v>
      </c>
      <c r="AS248" s="120">
        <f>IF(MetaData!$F248="US",MetaData!AS248,MetaData!AS248/25.4)</f>
        <v>0</v>
      </c>
      <c r="AT248" s="117">
        <f>MetaData!AT248</f>
        <v>0</v>
      </c>
      <c r="AU248" s="120">
        <f>IF(MetaData!$F248="US",MetaData!AU248,MetaData!AU248/25.4)</f>
        <v>0</v>
      </c>
      <c r="AV248" s="59">
        <f>MetaData!AV248</f>
        <v>8.078381109230896E-3</v>
      </c>
      <c r="AW248" s="59"/>
      <c r="AX248" s="55">
        <f>IF(MetaData!$F248="US",MetaData!AX248,MetaData!AX248/6.89476)</f>
        <v>61.786052016313839</v>
      </c>
      <c r="AY248" s="119">
        <f>IF(MetaData!$F248="US",MetaData!AY248,MetaData!AY248/6.89476)</f>
        <v>86.297420069734116</v>
      </c>
      <c r="AZ248" s="119">
        <f>MetaData!AZ248</f>
        <v>0</v>
      </c>
      <c r="BA248" s="115"/>
      <c r="BB248" s="115"/>
      <c r="BC248" s="115"/>
      <c r="BD248" s="115"/>
      <c r="BE248" s="117">
        <f>MetaData!BE248</f>
        <v>0</v>
      </c>
      <c r="BF248" s="52">
        <f>MetaData!BF248</f>
        <v>3</v>
      </c>
    </row>
    <row r="249" spans="1:58" ht="15.75">
      <c r="A249" s="89">
        <f>MetaData!A249</f>
        <v>245</v>
      </c>
      <c r="B249" s="89">
        <f>MetaData!B249</f>
        <v>57</v>
      </c>
      <c r="C249" s="10">
        <f>MetaData!C249</f>
        <v>2</v>
      </c>
      <c r="D249" s="10" t="str">
        <f>MetaData!D249</f>
        <v xml:space="preserve"> CA060C</v>
      </c>
      <c r="E249" s="94" t="str">
        <f>MetaData!E249</f>
        <v>Ono et al. (1989)</v>
      </c>
      <c r="F249" s="12" t="s">
        <v>3</v>
      </c>
      <c r="G249" s="14" t="str">
        <f>MetaData!G249</f>
        <v>C</v>
      </c>
      <c r="H249" s="14" t="str">
        <f>MetaData!H249</f>
        <v>S</v>
      </c>
      <c r="I249" s="50">
        <f>IF(MetaData!$F249="US",MetaData!I249,MetaData!I249/6.89476)</f>
        <v>3.741972164368303</v>
      </c>
      <c r="J249" s="92">
        <f>IF(MetaData!$F249="US",MetaData!J249,MetaData!J249/6.89476)</f>
        <v>0</v>
      </c>
      <c r="K249" s="92">
        <f>IF(MetaData!$F249="US",MetaData!K249,MetaData!K249/6.89476)</f>
        <v>0</v>
      </c>
      <c r="L249" s="50">
        <f>IF(MetaData!$F249="US",MetaData!L249,MetaData!L249/4.448)</f>
        <v>142.98561151079136</v>
      </c>
      <c r="M249" s="117">
        <f>MetaData!M249</f>
        <v>2</v>
      </c>
      <c r="N249" s="53">
        <f>IF(MetaData!$F249="US",MetaData!N249,MetaData!N249/25.4)</f>
        <v>7.8740157480314963</v>
      </c>
      <c r="O249" s="53">
        <f>IF(MetaData!$F249="US",MetaData!O249,MetaData!O249/25.4)</f>
        <v>7.8740157480314963</v>
      </c>
      <c r="P249" s="53">
        <f>IF(MetaData!$F249="US",MetaData!P249,MetaData!P249/25.4)</f>
        <v>11.811023622047244</v>
      </c>
      <c r="Q249" s="53">
        <f>IF(MetaData!$F249="US",MetaData!Q249,MetaData!Q249/25.4)</f>
        <v>0</v>
      </c>
      <c r="R249" s="118"/>
      <c r="S249" s="54">
        <f t="shared" si="3"/>
        <v>62.000124000248007</v>
      </c>
      <c r="T249" s="50">
        <f>IF(MetaData!$F249="US",MetaData!T249,MetaData!T249/25.4)</f>
        <v>0.37401574803149606</v>
      </c>
      <c r="U249" s="50">
        <f>IF(MetaData!$F249="US",MetaData!U249,MetaData!U249/25.4)</f>
        <v>0.37401574803149606</v>
      </c>
      <c r="V249" s="50">
        <f>IF(MetaData!$F249="US",MetaData!V249,MetaData!V249/25.4)</f>
        <v>0.37401574803149606</v>
      </c>
      <c r="W249" s="52">
        <f>MetaData!W249</f>
        <v>12</v>
      </c>
      <c r="X249" s="50">
        <v>0.74803149606299213</v>
      </c>
      <c r="Y249" s="52">
        <f>MetaData!Y249</f>
        <v>2</v>
      </c>
      <c r="Z249" s="50">
        <f>IF(MetaData!$F249="US",MetaData!Z249,MetaData!Z249/25.4)</f>
        <v>0.74803149606299213</v>
      </c>
      <c r="AA249" s="52">
        <f>MetaData!AA249</f>
        <v>2</v>
      </c>
      <c r="AB249" s="102">
        <f>MetaData!AB249</f>
        <v>0</v>
      </c>
      <c r="AC249" s="98">
        <f>IF(MetaData!$F249="US",MetaData!AC249,MetaData!AC249/25.4)</f>
        <v>0</v>
      </c>
      <c r="AD249" s="98"/>
      <c r="AE249" s="51">
        <f>MetaData!AE249</f>
        <v>2.1299999999999999E-2</v>
      </c>
      <c r="AF249" s="50">
        <f>IF(MetaData!$F249="US",MetaData!AF249,MetaData!AF249/6.89476)</f>
        <v>52.358602764998345</v>
      </c>
      <c r="AG249" s="119">
        <f>IF(MetaData!$F249="US",MetaData!AG249*6.89476,MetaData!AG249)</f>
        <v>533</v>
      </c>
      <c r="AH249" s="50">
        <f>IF(MetaData!$F249="US",MetaData!AH249,MetaData!AH249/6.89476)</f>
        <v>52.358602764998345</v>
      </c>
      <c r="AI249" s="50">
        <f>IF(MetaData!$F249="US",MetaData!AI249,MetaData!AI249/6.89476)</f>
        <v>52.358602764998345</v>
      </c>
      <c r="AJ249" s="119">
        <f>IF(MetaData!$F249="US",MetaData!AJ249*6.89476,MetaData!AJ249)</f>
        <v>533</v>
      </c>
      <c r="AK249" s="119">
        <f>IF(MetaData!$F249="US",MetaData!AK249*6.89476,MetaData!AK249)</f>
        <v>533</v>
      </c>
      <c r="AL249" s="117">
        <f>MetaData!AL249</f>
        <v>0</v>
      </c>
      <c r="AM249" s="117" t="str">
        <f>MetaData!AM249</f>
        <v>RI: Rectangular and interlocking ties</v>
      </c>
      <c r="AN249" s="52">
        <f>MetaData!AN249</f>
        <v>4</v>
      </c>
      <c r="AO249" s="102">
        <f>MetaData!AO249</f>
        <v>0</v>
      </c>
      <c r="AP249" s="50">
        <f>IF(MetaData!$F249="US",MetaData!AP249,MetaData!AP249/25.4)</f>
        <v>0.23622047244094491</v>
      </c>
      <c r="AQ249" s="117">
        <f>MetaData!AQ249</f>
        <v>0</v>
      </c>
      <c r="AR249" s="50">
        <f>IF(MetaData!$F249="US",MetaData!AR249,MetaData!AR249/25.4)</f>
        <v>2.7559055118110236</v>
      </c>
      <c r="AS249" s="120">
        <f>IF(MetaData!$F249="US",MetaData!AS249,MetaData!AS249/25.4)</f>
        <v>0</v>
      </c>
      <c r="AT249" s="117">
        <f>MetaData!AT249</f>
        <v>0</v>
      </c>
      <c r="AU249" s="120">
        <f>IF(MetaData!$F249="US",MetaData!AU249,MetaData!AU249/25.4)</f>
        <v>0</v>
      </c>
      <c r="AV249" s="59">
        <f>MetaData!AV249</f>
        <v>8.078381109230896E-3</v>
      </c>
      <c r="AW249" s="59"/>
      <c r="AX249" s="55">
        <f>IF(MetaData!$F249="US",MetaData!AX249,MetaData!AX249/6.89476)</f>
        <v>61.786052016313839</v>
      </c>
      <c r="AY249" s="119">
        <f>IF(MetaData!$F249="US",MetaData!AY249,MetaData!AY249/6.89476)</f>
        <v>86.297420069734116</v>
      </c>
      <c r="AZ249" s="119">
        <f>MetaData!AZ249</f>
        <v>0</v>
      </c>
      <c r="BA249" s="115"/>
      <c r="BB249" s="115"/>
      <c r="BC249" s="115"/>
      <c r="BD249" s="115"/>
      <c r="BE249" s="117">
        <f>MetaData!BE249</f>
        <v>0</v>
      </c>
      <c r="BF249" s="52">
        <f>MetaData!BF249</f>
        <v>3</v>
      </c>
    </row>
    <row r="250" spans="1:58" ht="15.75">
      <c r="A250" s="89">
        <f>MetaData!A250</f>
        <v>246</v>
      </c>
      <c r="B250" s="89">
        <f>MetaData!B250</f>
        <v>58</v>
      </c>
      <c r="C250" s="10">
        <f>MetaData!C250</f>
        <v>1</v>
      </c>
      <c r="D250" s="10" t="str">
        <f>MetaData!D250</f>
        <v>S6EW</v>
      </c>
      <c r="E250" s="94" t="str">
        <f>MetaData!E250</f>
        <v>Otani et al. 2003</v>
      </c>
      <c r="F250" s="12" t="s">
        <v>3</v>
      </c>
      <c r="G250" s="14" t="str">
        <f>MetaData!G250</f>
        <v>C</v>
      </c>
      <c r="H250" s="14" t="str">
        <f>MetaData!H250</f>
        <v>R</v>
      </c>
      <c r="I250" s="50">
        <f>IF(MetaData!$F250="US",MetaData!I250,MetaData!I250/6.89476)</f>
        <v>3.8289947728419844</v>
      </c>
      <c r="J250" s="92">
        <f>IF(MetaData!$F250="US",MetaData!J250,MetaData!J250/6.89476)</f>
        <v>0</v>
      </c>
      <c r="K250" s="92">
        <f>IF(MetaData!$F250="US",MetaData!K250,MetaData!K250/6.89476)</f>
        <v>0.31618214412104267</v>
      </c>
      <c r="L250" s="50">
        <f>IF(MetaData!$F250="US",MetaData!L250,MetaData!L250/4.448)</f>
        <v>0</v>
      </c>
      <c r="M250" s="117">
        <f>MetaData!M250</f>
        <v>0</v>
      </c>
      <c r="N250" s="53">
        <f>IF(MetaData!$F250="US",MetaData!N250,MetaData!N250/25.4)</f>
        <v>7.8740157480314963</v>
      </c>
      <c r="O250" s="53">
        <f>IF(MetaData!$F250="US",MetaData!O250,MetaData!O250/25.4)</f>
        <v>11.811023622047244</v>
      </c>
      <c r="P250" s="53">
        <f>IF(MetaData!$F250="US",MetaData!P250,MetaData!P250/25.4)</f>
        <v>29.527559055118111</v>
      </c>
      <c r="Q250" s="53">
        <f>IF(MetaData!$F250="US",MetaData!Q250,MetaData!Q250/25.4)</f>
        <v>0</v>
      </c>
      <c r="R250" s="118"/>
      <c r="S250" s="54">
        <f t="shared" si="3"/>
        <v>93.000186000372011</v>
      </c>
      <c r="T250" s="50">
        <f>IF(MetaData!$F250="US",MetaData!T250,MetaData!T250/25.4)</f>
        <v>0.5</v>
      </c>
      <c r="U250" s="50">
        <f>IF(MetaData!$F250="US",MetaData!U250,MetaData!U250/25.4)</f>
        <v>0.5</v>
      </c>
      <c r="V250" s="50">
        <f>IF(MetaData!$F250="US",MetaData!V250,MetaData!V250/25.4)</f>
        <v>0.5</v>
      </c>
      <c r="W250" s="52">
        <f>MetaData!W250</f>
        <v>8</v>
      </c>
      <c r="X250" s="50">
        <v>0.77362204724409445</v>
      </c>
      <c r="Y250" s="52">
        <f>MetaData!Y250</f>
        <v>2</v>
      </c>
      <c r="Z250" s="50">
        <f>IF(MetaData!$F250="US",MetaData!Z250,MetaData!Z250/25.4)</f>
        <v>0.77362204724409445</v>
      </c>
      <c r="AA250" s="52">
        <f>MetaData!AA250</f>
        <v>0</v>
      </c>
      <c r="AB250" s="102" t="str">
        <f>MetaData!AB250</f>
        <v>STRAIGHT</v>
      </c>
      <c r="AC250" s="98">
        <f>IF(MetaData!$F250="US",MetaData!AC250,MetaData!AC250/25.4)</f>
        <v>0</v>
      </c>
      <c r="AD250" s="98"/>
      <c r="AE250" s="51">
        <f>MetaData!AE250</f>
        <v>1.7000000000000001E-2</v>
      </c>
      <c r="AF250" s="50">
        <f>IF(MetaData!$F250="US",MetaData!AF250,MetaData!AF250/6.89476)</f>
        <v>52.938753488156223</v>
      </c>
      <c r="AG250" s="119">
        <f>IF(MetaData!$F250="US",MetaData!AG250*6.89476,MetaData!AG250)</f>
        <v>0</v>
      </c>
      <c r="AH250" s="50">
        <f>IF(MetaData!$F250="US",MetaData!AH250,MetaData!AH250/6.89476)</f>
        <v>52.938753488156223</v>
      </c>
      <c r="AI250" s="50">
        <f>IF(MetaData!$F250="US",MetaData!AI250,MetaData!AI250/6.89476)</f>
        <v>52.938753488156223</v>
      </c>
      <c r="AJ250" s="119">
        <f>IF(MetaData!$F250="US",MetaData!AJ250*6.89476,MetaData!AJ250)</f>
        <v>0</v>
      </c>
      <c r="AK250" s="119">
        <f>IF(MetaData!$F250="US",MetaData!AK250*6.89476,MetaData!AK250)</f>
        <v>0</v>
      </c>
      <c r="AL250" s="117">
        <f>MetaData!AL250</f>
        <v>0</v>
      </c>
      <c r="AM250" s="117" t="str">
        <f>MetaData!AM250</f>
        <v>R</v>
      </c>
      <c r="AN250" s="52">
        <f>MetaData!AN250</f>
        <v>2</v>
      </c>
      <c r="AO250" s="102" t="str">
        <f>MetaData!AO250</f>
        <v>Ribbed</v>
      </c>
      <c r="AP250" s="50">
        <f>IF(MetaData!$F250="US",MetaData!AP250,MetaData!AP250/25.4)</f>
        <v>0.15748031496062992</v>
      </c>
      <c r="AQ250" s="117">
        <f>MetaData!AQ250</f>
        <v>0</v>
      </c>
      <c r="AR250" s="50">
        <f>IF(MetaData!$F250="US",MetaData!AR250,MetaData!AR250/25.4)</f>
        <v>1.5748031496062993</v>
      </c>
      <c r="AS250" s="120">
        <f>IF(MetaData!$F250="US",MetaData!AS250,MetaData!AS250/25.4)</f>
        <v>0</v>
      </c>
      <c r="AT250" s="117">
        <f>MetaData!AT250</f>
        <v>0</v>
      </c>
      <c r="AU250" s="120">
        <f>IF(MetaData!$F250="US",MetaData!AU250,MetaData!AU250/25.4)</f>
        <v>0</v>
      </c>
      <c r="AV250" s="59">
        <f>MetaData!AV250</f>
        <v>8.3733333333333338E-4</v>
      </c>
      <c r="AW250" s="59"/>
      <c r="AX250" s="55">
        <f>IF(MetaData!$F250="US",MetaData!AX250,MetaData!AX250/6.89476)</f>
        <v>70.633350544471455</v>
      </c>
      <c r="AY250" s="119">
        <f>IF(MetaData!$F250="US",MetaData!AY250,MetaData!AY250/6.89476)</f>
        <v>0</v>
      </c>
      <c r="AZ250" s="119">
        <f>MetaData!AZ250</f>
        <v>0</v>
      </c>
      <c r="BA250" s="115"/>
      <c r="BB250" s="115"/>
      <c r="BC250" s="115"/>
      <c r="BD250" s="115"/>
      <c r="BE250" s="117">
        <f>MetaData!BE250</f>
        <v>0</v>
      </c>
      <c r="BF250" s="52">
        <f>MetaData!BF250</f>
        <v>2</v>
      </c>
    </row>
    <row r="251" spans="1:58" ht="15.75">
      <c r="A251" s="89">
        <f>MetaData!A251</f>
        <v>247</v>
      </c>
      <c r="B251" s="89">
        <f>MetaData!B251</f>
        <v>58</v>
      </c>
      <c r="C251" s="10">
        <f>MetaData!C251</f>
        <v>2</v>
      </c>
      <c r="D251" s="10" t="str">
        <f>MetaData!D251</f>
        <v>S7</v>
      </c>
      <c r="E251" s="94" t="str">
        <f>MetaData!E251</f>
        <v>Otani et al. 2003</v>
      </c>
      <c r="F251" s="12" t="s">
        <v>3</v>
      </c>
      <c r="G251" s="14" t="str">
        <f>MetaData!G251</f>
        <v>C</v>
      </c>
      <c r="H251" s="14" t="str">
        <f>MetaData!H251</f>
        <v>R</v>
      </c>
      <c r="I251" s="50">
        <f>IF(MetaData!$F251="US",MetaData!I251,MetaData!I251/6.89476)</f>
        <v>3.8289947728419844</v>
      </c>
      <c r="J251" s="92">
        <f>IF(MetaData!$F251="US",MetaData!J251,MetaData!J251/6.89476)</f>
        <v>0</v>
      </c>
      <c r="K251" s="92">
        <f>IF(MetaData!$F251="US",MetaData!K251,MetaData!K251/6.89476)</f>
        <v>0.31618214412104267</v>
      </c>
      <c r="L251" s="50">
        <f>IF(MetaData!$F251="US",MetaData!L251,MetaData!L251/4.448)</f>
        <v>0</v>
      </c>
      <c r="M251" s="117">
        <f>MetaData!M251</f>
        <v>0</v>
      </c>
      <c r="N251" s="53">
        <f>IF(MetaData!$F251="US",MetaData!N251,MetaData!N251/25.4)</f>
        <v>7.8740157480314963</v>
      </c>
      <c r="O251" s="53">
        <f>IF(MetaData!$F251="US",MetaData!O251,MetaData!O251/25.4)</f>
        <v>11.811023622047244</v>
      </c>
      <c r="P251" s="53">
        <f>IF(MetaData!$F251="US",MetaData!P251,MetaData!P251/25.4)</f>
        <v>45.275590551181104</v>
      </c>
      <c r="Q251" s="53">
        <f>IF(MetaData!$F251="US",MetaData!Q251,MetaData!Q251/25.4)</f>
        <v>0</v>
      </c>
      <c r="R251" s="118"/>
      <c r="S251" s="54">
        <f t="shared" si="3"/>
        <v>93.000186000372011</v>
      </c>
      <c r="T251" s="50">
        <f>IF(MetaData!$F251="US",MetaData!T251,MetaData!T251/25.4)</f>
        <v>0.5</v>
      </c>
      <c r="U251" s="50">
        <f>IF(MetaData!$F251="US",MetaData!U251,MetaData!U251/25.4)</f>
        <v>0.5</v>
      </c>
      <c r="V251" s="50">
        <f>IF(MetaData!$F251="US",MetaData!V251,MetaData!V251/25.4)</f>
        <v>0.5</v>
      </c>
      <c r="W251" s="52">
        <f>MetaData!W251</f>
        <v>8</v>
      </c>
      <c r="X251" s="50">
        <v>0.77362204724409445</v>
      </c>
      <c r="Y251" s="52">
        <f>MetaData!Y251</f>
        <v>2</v>
      </c>
      <c r="Z251" s="50">
        <f>IF(MetaData!$F251="US",MetaData!Z251,MetaData!Z251/25.4)</f>
        <v>0.77362204724409445</v>
      </c>
      <c r="AA251" s="52">
        <f>MetaData!AA251</f>
        <v>0</v>
      </c>
      <c r="AB251" s="102" t="str">
        <f>MetaData!AB251</f>
        <v>STRAIGHT</v>
      </c>
      <c r="AC251" s="98">
        <f>IF(MetaData!$F251="US",MetaData!AC251,MetaData!AC251/25.4)</f>
        <v>0</v>
      </c>
      <c r="AD251" s="98"/>
      <c r="AE251" s="51">
        <f>MetaData!AE251</f>
        <v>1.7000000000000001E-2</v>
      </c>
      <c r="AF251" s="50">
        <f>IF(MetaData!$F251="US",MetaData!AF251,MetaData!AF251/6.89476)</f>
        <v>52.938753488156223</v>
      </c>
      <c r="AG251" s="119">
        <f>IF(MetaData!$F251="US",MetaData!AG251*6.89476,MetaData!AG251)</f>
        <v>0</v>
      </c>
      <c r="AH251" s="50">
        <f>IF(MetaData!$F251="US",MetaData!AH251,MetaData!AH251/6.89476)</f>
        <v>52.938753488156223</v>
      </c>
      <c r="AI251" s="50">
        <f>IF(MetaData!$F251="US",MetaData!AI251,MetaData!AI251/6.89476)</f>
        <v>52.938753488156223</v>
      </c>
      <c r="AJ251" s="119">
        <f>IF(MetaData!$F251="US",MetaData!AJ251*6.89476,MetaData!AJ251)</f>
        <v>0</v>
      </c>
      <c r="AK251" s="119">
        <f>IF(MetaData!$F251="US",MetaData!AK251*6.89476,MetaData!AK251)</f>
        <v>0</v>
      </c>
      <c r="AL251" s="117">
        <f>MetaData!AL251</f>
        <v>0</v>
      </c>
      <c r="AM251" s="117" t="str">
        <f>MetaData!AM251</f>
        <v>R</v>
      </c>
      <c r="AN251" s="52">
        <f>MetaData!AN251</f>
        <v>2</v>
      </c>
      <c r="AO251" s="102" t="str">
        <f>MetaData!AO251</f>
        <v>Ribbed</v>
      </c>
      <c r="AP251" s="50">
        <f>IF(MetaData!$F251="US",MetaData!AP251,MetaData!AP251/25.4)</f>
        <v>0.15748031496062992</v>
      </c>
      <c r="AQ251" s="117">
        <f>MetaData!AQ251</f>
        <v>0</v>
      </c>
      <c r="AR251" s="50">
        <f>IF(MetaData!$F251="US",MetaData!AR251,MetaData!AR251/25.4)</f>
        <v>3.1496062992125986</v>
      </c>
      <c r="AS251" s="120">
        <f>IF(MetaData!$F251="US",MetaData!AS251,MetaData!AS251/25.4)</f>
        <v>0</v>
      </c>
      <c r="AT251" s="117">
        <f>MetaData!AT251</f>
        <v>0</v>
      </c>
      <c r="AU251" s="120">
        <f>IF(MetaData!$F251="US",MetaData!AU251,MetaData!AU251/25.4)</f>
        <v>0</v>
      </c>
      <c r="AV251" s="59">
        <f>MetaData!AV251</f>
        <v>2.7304347826086954E-4</v>
      </c>
      <c r="AW251" s="59"/>
      <c r="AX251" s="55">
        <f>IF(MetaData!$F251="US",MetaData!AX251,MetaData!AX251/6.89476)</f>
        <v>70.633350544471455</v>
      </c>
      <c r="AY251" s="119">
        <f>IF(MetaData!$F251="US",MetaData!AY251,MetaData!AY251/6.89476)</f>
        <v>0</v>
      </c>
      <c r="AZ251" s="119">
        <f>MetaData!AZ251</f>
        <v>0</v>
      </c>
      <c r="BA251" s="115"/>
      <c r="BB251" s="115"/>
      <c r="BC251" s="115"/>
      <c r="BD251" s="115"/>
      <c r="BE251" s="117">
        <f>MetaData!BE251</f>
        <v>0</v>
      </c>
      <c r="BF251" s="52">
        <f>MetaData!BF251</f>
        <v>1</v>
      </c>
    </row>
    <row r="252" spans="1:58" ht="15.75">
      <c r="A252" s="89">
        <f>MetaData!A252</f>
        <v>248</v>
      </c>
      <c r="B252" s="89">
        <f>MetaData!B252</f>
        <v>59</v>
      </c>
      <c r="C252" s="10">
        <f>MetaData!C252</f>
        <v>1</v>
      </c>
      <c r="D252" s="10" t="str">
        <f>MetaData!D252</f>
        <v>No. 9</v>
      </c>
      <c r="E252" s="94" t="str">
        <f>MetaData!E252</f>
        <v>Park and Paulay 1990</v>
      </c>
      <c r="F252" s="12" t="s">
        <v>3</v>
      </c>
      <c r="G252" s="14" t="str">
        <f>MetaData!G252</f>
        <v>C</v>
      </c>
      <c r="H252" s="14" t="str">
        <f>MetaData!H252</f>
        <v>R</v>
      </c>
      <c r="I252" s="50">
        <f>IF(MetaData!$F252="US",MetaData!I252,MetaData!I252/6.89476)</f>
        <v>3.9015136132367187</v>
      </c>
      <c r="J252" s="92">
        <f>IF(MetaData!$F252="US",MetaData!J252,MetaData!J252/6.89476)</f>
        <v>0</v>
      </c>
      <c r="K252" s="92">
        <f>IF(MetaData!$F252="US",MetaData!K252,MetaData!K252/6.89476)</f>
        <v>0</v>
      </c>
      <c r="L252" s="50">
        <f>IF(MetaData!$F252="US",MetaData!L252,MetaData!L252/4.448)</f>
        <v>145.23381294964028</v>
      </c>
      <c r="M252" s="117">
        <f>MetaData!M252</f>
        <v>2</v>
      </c>
      <c r="N252" s="53">
        <f>IF(MetaData!$F252="US",MetaData!N252,MetaData!N252/25.4)</f>
        <v>15.748031496062993</v>
      </c>
      <c r="O252" s="53">
        <f>IF(MetaData!$F252="US",MetaData!O252,MetaData!O252/25.4)</f>
        <v>23.622047244094489</v>
      </c>
      <c r="P252" s="53">
        <f>IF(MetaData!$F252="US",MetaData!P252,MetaData!P252/25.4)</f>
        <v>70.236220472440948</v>
      </c>
      <c r="Q252" s="53">
        <f>IF(MetaData!$F252="US",MetaData!Q252,MetaData!Q252/25.4)</f>
        <v>0</v>
      </c>
      <c r="R252" s="118"/>
      <c r="S252" s="54">
        <f t="shared" si="3"/>
        <v>372.00074400148804</v>
      </c>
      <c r="T252" s="50">
        <f>IF(MetaData!$F252="US",MetaData!T252,MetaData!T252/25.4)</f>
        <v>0.94488188976377963</v>
      </c>
      <c r="U252" s="50">
        <f>IF(MetaData!$F252="US",MetaData!U252,MetaData!U252/25.4)</f>
        <v>0.94488188976377963</v>
      </c>
      <c r="V252" s="50">
        <f>IF(MetaData!$F252="US",MetaData!V252,MetaData!V252/25.4)</f>
        <v>0.94488188976377963</v>
      </c>
      <c r="W252" s="52">
        <f>MetaData!W252</f>
        <v>10</v>
      </c>
      <c r="X252" s="50">
        <v>0.94488188976377963</v>
      </c>
      <c r="Y252" s="52">
        <f>MetaData!Y252</f>
        <v>1</v>
      </c>
      <c r="Z252" s="50">
        <f>IF(MetaData!$F252="US",MetaData!Z252,MetaData!Z252/25.4)</f>
        <v>0.94488188976377963</v>
      </c>
      <c r="AA252" s="52">
        <f>MetaData!AA252</f>
        <v>2</v>
      </c>
      <c r="AB252" s="102">
        <f>MetaData!AB252</f>
        <v>0</v>
      </c>
      <c r="AC252" s="98">
        <f>IF(MetaData!$F252="US",MetaData!AC252,MetaData!AC252/25.4)</f>
        <v>0</v>
      </c>
      <c r="AD252" s="98"/>
      <c r="AE252" s="51">
        <f>MetaData!AE252</f>
        <v>1.8800000000000001E-2</v>
      </c>
      <c r="AF252" s="50">
        <f>IF(MetaData!$F252="US",MetaData!AF252,MetaData!AF252/6.89476)</f>
        <v>62.656278101050653</v>
      </c>
      <c r="AG252" s="119">
        <f>IF(MetaData!$F252="US",MetaData!AG252*6.89476,MetaData!AG252)</f>
        <v>0</v>
      </c>
      <c r="AH252" s="50">
        <f>IF(MetaData!$F252="US",MetaData!AH252,MetaData!AH252/6.89476)</f>
        <v>62.656278101050653</v>
      </c>
      <c r="AI252" s="50">
        <f>IF(MetaData!$F252="US",MetaData!AI252,MetaData!AI252/6.89476)</f>
        <v>62.656278101050653</v>
      </c>
      <c r="AJ252" s="119">
        <f>IF(MetaData!$F252="US",MetaData!AJ252*6.89476,MetaData!AJ252)</f>
        <v>0</v>
      </c>
      <c r="AK252" s="119">
        <f>IF(MetaData!$F252="US",MetaData!AK252*6.89476,MetaData!AK252)</f>
        <v>0</v>
      </c>
      <c r="AL252" s="117">
        <f>MetaData!AL252</f>
        <v>380</v>
      </c>
      <c r="AM252" s="117" t="str">
        <f>MetaData!AM252</f>
        <v>RIJ: Rectangular and interlocking ties with J-hooks</v>
      </c>
      <c r="AN252" s="52">
        <f>MetaData!AN252</f>
        <v>3</v>
      </c>
      <c r="AO252" s="102">
        <f>MetaData!AO252</f>
        <v>0</v>
      </c>
      <c r="AP252" s="50">
        <f>IF(MetaData!$F252="US",MetaData!AP252,MetaData!AP252/25.4)</f>
        <v>0.47244094488188981</v>
      </c>
      <c r="AQ252" s="117">
        <f>MetaData!AQ252</f>
        <v>9</v>
      </c>
      <c r="AR252" s="50">
        <f>IF(MetaData!$F252="US",MetaData!AR252,MetaData!AR252/25.4)</f>
        <v>3.1496062992125986</v>
      </c>
      <c r="AS252" s="120">
        <f>IF(MetaData!$F252="US",MetaData!AS252,MetaData!AS252/25.4)</f>
        <v>0.47244094488188981</v>
      </c>
      <c r="AT252" s="117">
        <f>MetaData!AT252</f>
        <v>7</v>
      </c>
      <c r="AU252" s="120">
        <f>IF(MetaData!$F252="US",MetaData!AU252,MetaData!AU252/25.4)</f>
        <v>6.2992125984251972</v>
      </c>
      <c r="AV252" s="59">
        <f>MetaData!AV252</f>
        <v>1.0602875205865551E-2</v>
      </c>
      <c r="AW252" s="59"/>
      <c r="AX252" s="55">
        <f>IF(MetaData!$F252="US",MetaData!AX252,MetaData!AX252/6.89476)</f>
        <v>44.236492640788079</v>
      </c>
      <c r="AY252" s="119">
        <f>IF(MetaData!$F252="US",MetaData!AY252,MetaData!AY252/6.89476)</f>
        <v>0</v>
      </c>
      <c r="AZ252" s="119">
        <f>MetaData!AZ252</f>
        <v>0</v>
      </c>
      <c r="BA252" s="115"/>
      <c r="BB252" s="115"/>
      <c r="BC252" s="115"/>
      <c r="BD252" s="115"/>
      <c r="BE252" s="117">
        <f>MetaData!BE252</f>
        <v>0</v>
      </c>
      <c r="BF252" s="52">
        <f>MetaData!BF252</f>
        <v>1</v>
      </c>
    </row>
    <row r="253" spans="1:58" ht="15.75">
      <c r="A253" s="89">
        <f>MetaData!A253</f>
        <v>249</v>
      </c>
      <c r="B253" s="89">
        <f>MetaData!B253</f>
        <v>60</v>
      </c>
      <c r="C253" s="10">
        <f>MetaData!C253</f>
        <v>1</v>
      </c>
      <c r="D253" s="10" t="str">
        <f>MetaData!D253</f>
        <v>No.1</v>
      </c>
      <c r="E253" s="94" t="str">
        <f>MetaData!E253</f>
        <v>Park,Tanaka &amp; Li (1998)</v>
      </c>
      <c r="F253" s="12" t="s">
        <v>3</v>
      </c>
      <c r="G253" s="14" t="str">
        <f>MetaData!G253</f>
        <v>C</v>
      </c>
      <c r="H253" s="14" t="str">
        <f>MetaData!H253</f>
        <v>S</v>
      </c>
      <c r="I253" s="50">
        <f>IF(MetaData!$F253="US",MetaData!I253,MetaData!I253/6.89476)</f>
        <v>14.213692717367973</v>
      </c>
      <c r="J253" s="92">
        <f>IF(MetaData!$F253="US",MetaData!J253,MetaData!J253/6.89476)</f>
        <v>0</v>
      </c>
      <c r="K253" s="92">
        <f>IF(MetaData!$F253="US",MetaData!K253,MetaData!K253/6.89476)</f>
        <v>0</v>
      </c>
      <c r="L253" s="50">
        <f>IF(MetaData!$F253="US",MetaData!L253,MetaData!L253/4.448)</f>
        <v>809.68974820143876</v>
      </c>
      <c r="M253" s="117">
        <f>MetaData!M253</f>
        <v>0</v>
      </c>
      <c r="N253" s="53">
        <f>IF(MetaData!$F253="US",MetaData!N253,MetaData!N253/25.4)</f>
        <v>13.779527559055119</v>
      </c>
      <c r="O253" s="53">
        <f>IF(MetaData!$F253="US",MetaData!O253,MetaData!O253/25.4)</f>
        <v>13.779527559055119</v>
      </c>
      <c r="P253" s="53">
        <f>IF(MetaData!$F253="US",MetaData!P253,MetaData!P253/25.4)</f>
        <v>62.99212598425197</v>
      </c>
      <c r="Q253" s="53">
        <f>IF(MetaData!$F253="US",MetaData!Q253,MetaData!Q253/25.4)</f>
        <v>0</v>
      </c>
      <c r="R253" s="118"/>
      <c r="S253" s="54">
        <f t="shared" si="3"/>
        <v>189.87537975075952</v>
      </c>
      <c r="T253" s="50">
        <f>IF(MetaData!$F253="US",MetaData!T253,MetaData!T253/25.4)</f>
        <v>0.94488188976377963</v>
      </c>
      <c r="U253" s="50">
        <f>IF(MetaData!$F253="US",MetaData!U253,MetaData!U253/25.4)</f>
        <v>0.94488188976377963</v>
      </c>
      <c r="V253" s="50">
        <f>IF(MetaData!$F253="US",MetaData!V253,MetaData!V253/25.4)</f>
        <v>0.94488188976377963</v>
      </c>
      <c r="W253" s="52">
        <f>MetaData!W253</f>
        <v>8</v>
      </c>
      <c r="X253" s="50">
        <v>0.74015748031496065</v>
      </c>
      <c r="Y253" s="52">
        <f>MetaData!Y253</f>
        <v>1</v>
      </c>
      <c r="Z253" s="50">
        <f>IF(MetaData!$F253="US",MetaData!Z253,MetaData!Z253/25.4)</f>
        <v>0.74015748031496065</v>
      </c>
      <c r="AA253" s="52">
        <f>MetaData!AA253</f>
        <v>1</v>
      </c>
      <c r="AB253" s="102" t="str">
        <f>MetaData!AB253</f>
        <v>DE</v>
      </c>
      <c r="AC253" s="98">
        <f>IF(MetaData!$F253="US",MetaData!AC253,MetaData!AC253/25.4)</f>
        <v>0</v>
      </c>
      <c r="AD253" s="98"/>
      <c r="AE253" s="51">
        <f>MetaData!AE253</f>
        <v>2.9600000000000001E-2</v>
      </c>
      <c r="AF253" s="50">
        <f>IF(MetaData!$F253="US",MetaData!AF253,MetaData!AF253/6.89476)</f>
        <v>64.686805632103216</v>
      </c>
      <c r="AG253" s="119">
        <f>IF(MetaData!$F253="US",MetaData!AG253*6.89476,MetaData!AG253)</f>
        <v>0</v>
      </c>
      <c r="AH253" s="50">
        <f>IF(MetaData!$F253="US",MetaData!AH253,MetaData!AH253/6.89476)</f>
        <v>64.686805632103216</v>
      </c>
      <c r="AI253" s="50">
        <f>IF(MetaData!$F253="US",MetaData!AI253,MetaData!AI253/6.89476)</f>
        <v>64.686805632103216</v>
      </c>
      <c r="AJ253" s="119">
        <f>IF(MetaData!$F253="US",MetaData!AJ253*6.89476,MetaData!AJ253)</f>
        <v>0</v>
      </c>
      <c r="AK253" s="119">
        <f>IF(MetaData!$F253="US",MetaData!AK253*6.89476,MetaData!AK253)</f>
        <v>0</v>
      </c>
      <c r="AL253" s="117">
        <f>MetaData!AL253</f>
        <v>0</v>
      </c>
      <c r="AM253" s="117" t="str">
        <f>MetaData!AM253</f>
        <v>RD</v>
      </c>
      <c r="AN253" s="52">
        <f>MetaData!AN253</f>
        <v>3.41</v>
      </c>
      <c r="AO253" s="102" t="str">
        <f>MetaData!AO253</f>
        <v>Ribbed</v>
      </c>
      <c r="AP253" s="50">
        <f>IF(MetaData!$F253="US",MetaData!AP253,MetaData!AP253/25.4)</f>
        <v>0.36220472440944879</v>
      </c>
      <c r="AQ253" s="117">
        <f>MetaData!AQ253</f>
        <v>0</v>
      </c>
      <c r="AR253" s="50">
        <f>IF(MetaData!$F253="US",MetaData!AR253,MetaData!AR253/25.4)</f>
        <v>2.4409448818897639</v>
      </c>
      <c r="AS253" s="120">
        <f>IF(MetaData!$F253="US",MetaData!AS253,MetaData!AS253/25.4)</f>
        <v>0</v>
      </c>
      <c r="AT253" s="117">
        <f>MetaData!AT253</f>
        <v>0</v>
      </c>
      <c r="AU253" s="120">
        <f>IF(MetaData!$F253="US",MetaData!AU253,MetaData!AU253/25.4)</f>
        <v>0</v>
      </c>
      <c r="AV253" s="59">
        <f>MetaData!AV253</f>
        <v>1.044094857142857E-2</v>
      </c>
      <c r="AW253" s="59"/>
      <c r="AX253" s="55">
        <f>IF(MetaData!$F253="US",MetaData!AX253,MetaData!AX253/6.89476)</f>
        <v>191.01462559973081</v>
      </c>
      <c r="AY253" s="119">
        <f>IF(MetaData!$F253="US",MetaData!AY253,MetaData!AY253/6.89476)</f>
        <v>0</v>
      </c>
      <c r="AZ253" s="119">
        <f>MetaData!AZ253</f>
        <v>0</v>
      </c>
      <c r="BA253" s="115"/>
      <c r="BB253" s="115"/>
      <c r="BC253" s="115"/>
      <c r="BD253" s="115"/>
      <c r="BE253" s="117">
        <f>MetaData!BE253</f>
        <v>0</v>
      </c>
      <c r="BF253" s="52">
        <f>MetaData!BF253</f>
        <v>1</v>
      </c>
    </row>
    <row r="254" spans="1:58" ht="15.75">
      <c r="A254" s="89">
        <f>MetaData!A254</f>
        <v>250</v>
      </c>
      <c r="B254" s="89">
        <f>MetaData!B254</f>
        <v>60</v>
      </c>
      <c r="C254" s="10">
        <f>MetaData!C254</f>
        <v>2</v>
      </c>
      <c r="D254" s="10" t="str">
        <f>MetaData!D254</f>
        <v>No.2</v>
      </c>
      <c r="E254" s="94" t="str">
        <f>MetaData!E254</f>
        <v>Park,Tanaka &amp; Li (1998)</v>
      </c>
      <c r="F254" s="12" t="s">
        <v>3</v>
      </c>
      <c r="G254" s="14" t="str">
        <f>MetaData!G254</f>
        <v>C</v>
      </c>
      <c r="H254" s="14" t="str">
        <f>MetaData!H254</f>
        <v>S</v>
      </c>
      <c r="I254" s="50">
        <f>IF(MetaData!$F254="US",MetaData!I254,MetaData!I254/6.89476)</f>
        <v>14.213692717367973</v>
      </c>
      <c r="J254" s="92">
        <f>IF(MetaData!$F254="US",MetaData!J254,MetaData!J254/6.89476)</f>
        <v>0</v>
      </c>
      <c r="K254" s="92">
        <f>IF(MetaData!$F254="US",MetaData!K254,MetaData!K254/6.89476)</f>
        <v>0</v>
      </c>
      <c r="L254" s="50">
        <f>IF(MetaData!$F254="US",MetaData!L254,MetaData!L254/4.448)</f>
        <v>809.68974820143876</v>
      </c>
      <c r="M254" s="117">
        <f>MetaData!M254</f>
        <v>0</v>
      </c>
      <c r="N254" s="53">
        <f>IF(MetaData!$F254="US",MetaData!N254,MetaData!N254/25.4)</f>
        <v>13.779527559055119</v>
      </c>
      <c r="O254" s="53">
        <f>IF(MetaData!$F254="US",MetaData!O254,MetaData!O254/25.4)</f>
        <v>13.779527559055119</v>
      </c>
      <c r="P254" s="53">
        <f>IF(MetaData!$F254="US",MetaData!P254,MetaData!P254/25.4)</f>
        <v>62.99212598425197</v>
      </c>
      <c r="Q254" s="53">
        <f>IF(MetaData!$F254="US",MetaData!Q254,MetaData!Q254/25.4)</f>
        <v>0</v>
      </c>
      <c r="R254" s="118"/>
      <c r="S254" s="54">
        <f t="shared" si="3"/>
        <v>189.87537975075952</v>
      </c>
      <c r="T254" s="50">
        <f>IF(MetaData!$F254="US",MetaData!T254,MetaData!T254/25.4)</f>
        <v>0.94488188976377963</v>
      </c>
      <c r="U254" s="50">
        <f>IF(MetaData!$F254="US",MetaData!U254,MetaData!U254/25.4)</f>
        <v>0.94488188976377963</v>
      </c>
      <c r="V254" s="50">
        <f>IF(MetaData!$F254="US",MetaData!V254,MetaData!V254/25.4)</f>
        <v>0.94488188976377963</v>
      </c>
      <c r="W254" s="52">
        <f>MetaData!W254</f>
        <v>8</v>
      </c>
      <c r="X254" s="50">
        <v>0.62992125984251968</v>
      </c>
      <c r="Y254" s="52">
        <f>MetaData!Y254</f>
        <v>1</v>
      </c>
      <c r="Z254" s="50">
        <f>IF(MetaData!$F254="US",MetaData!Z254,MetaData!Z254/25.4)</f>
        <v>0.62992125984251968</v>
      </c>
      <c r="AA254" s="52">
        <f>MetaData!AA254</f>
        <v>1</v>
      </c>
      <c r="AB254" s="102" t="str">
        <f>MetaData!AB254</f>
        <v>DE</v>
      </c>
      <c r="AC254" s="98">
        <f>IF(MetaData!$F254="US",MetaData!AC254,MetaData!AC254/25.4)</f>
        <v>0</v>
      </c>
      <c r="AD254" s="98"/>
      <c r="AE254" s="51">
        <f>MetaData!AE254</f>
        <v>2.9600000000000001E-2</v>
      </c>
      <c r="AF254" s="50">
        <f>IF(MetaData!$F254="US",MetaData!AF254,MetaData!AF254/6.89476)</f>
        <v>64.686805632103216</v>
      </c>
      <c r="AG254" s="119">
        <f>IF(MetaData!$F254="US",MetaData!AG254*6.89476,MetaData!AG254)</f>
        <v>0</v>
      </c>
      <c r="AH254" s="50">
        <f>IF(MetaData!$F254="US",MetaData!AH254,MetaData!AH254/6.89476)</f>
        <v>64.686805632103216</v>
      </c>
      <c r="AI254" s="50">
        <f>IF(MetaData!$F254="US",MetaData!AI254,MetaData!AI254/6.89476)</f>
        <v>64.686805632103216</v>
      </c>
      <c r="AJ254" s="119">
        <f>IF(MetaData!$F254="US",MetaData!AJ254*6.89476,MetaData!AJ254)</f>
        <v>0</v>
      </c>
      <c r="AK254" s="119">
        <f>IF(MetaData!$F254="US",MetaData!AK254*6.89476,MetaData!AK254)</f>
        <v>0</v>
      </c>
      <c r="AL254" s="117">
        <f>MetaData!AL254</f>
        <v>0</v>
      </c>
      <c r="AM254" s="117" t="str">
        <f>MetaData!AM254</f>
        <v>RD</v>
      </c>
      <c r="AN254" s="52">
        <f>MetaData!AN254</f>
        <v>3.41</v>
      </c>
      <c r="AO254" s="102" t="str">
        <f>MetaData!AO254</f>
        <v>Ribbed</v>
      </c>
      <c r="AP254" s="50">
        <f>IF(MetaData!$F254="US",MetaData!AP254,MetaData!AP254/25.4)</f>
        <v>0.47244094488188981</v>
      </c>
      <c r="AQ254" s="117">
        <f>MetaData!AQ254</f>
        <v>0</v>
      </c>
      <c r="AR254" s="50">
        <f>IF(MetaData!$F254="US",MetaData!AR254,MetaData!AR254/25.4)</f>
        <v>2.5196850393700787</v>
      </c>
      <c r="AS254" s="120">
        <f>IF(MetaData!$F254="US",MetaData!AS254,MetaData!AS254/25.4)</f>
        <v>0</v>
      </c>
      <c r="AT254" s="117">
        <f>MetaData!AT254</f>
        <v>0</v>
      </c>
      <c r="AU254" s="120">
        <f>IF(MetaData!$F254="US",MetaData!AU254,MetaData!AU254/25.4)</f>
        <v>0</v>
      </c>
      <c r="AV254" s="59">
        <f>MetaData!AV254</f>
        <v>1.720832142857143E-2</v>
      </c>
      <c r="AW254" s="59"/>
      <c r="AX254" s="55">
        <f>IF(MetaData!$F254="US",MetaData!AX254,MetaData!AX254/6.89476)</f>
        <v>65.702069397629501</v>
      </c>
      <c r="AY254" s="119">
        <f>IF(MetaData!$F254="US",MetaData!AY254,MetaData!AY254/6.89476)</f>
        <v>0</v>
      </c>
      <c r="AZ254" s="119">
        <f>MetaData!AZ254</f>
        <v>0</v>
      </c>
      <c r="BA254" s="115"/>
      <c r="BB254" s="115"/>
      <c r="BC254" s="115"/>
      <c r="BD254" s="115"/>
      <c r="BE254" s="117">
        <f>MetaData!BE254</f>
        <v>0</v>
      </c>
      <c r="BF254" s="52">
        <f>MetaData!BF254</f>
        <v>1</v>
      </c>
    </row>
    <row r="255" spans="1:58" ht="15.75">
      <c r="A255" s="89">
        <f>MetaData!A255</f>
        <v>251</v>
      </c>
      <c r="B255" s="89">
        <f>MetaData!B255</f>
        <v>61</v>
      </c>
      <c r="C255" s="10">
        <f>MetaData!C255</f>
        <v>1</v>
      </c>
      <c r="D255" s="10" t="str">
        <f>MetaData!D255</f>
        <v>No. 10013015</v>
      </c>
      <c r="E255" s="94" t="str">
        <f>MetaData!E255</f>
        <v>Paultre and Legeron (2000)</v>
      </c>
      <c r="F255" s="12" t="s">
        <v>3</v>
      </c>
      <c r="G255" s="14" t="str">
        <f>MetaData!G255</f>
        <v>C</v>
      </c>
      <c r="H255" s="14" t="str">
        <f>MetaData!H255</f>
        <v>S</v>
      </c>
      <c r="I255" s="50">
        <f>IF(MetaData!$F255="US",MetaData!I255,MetaData!I255/6.89476)</f>
        <v>13.749572138841671</v>
      </c>
      <c r="J255" s="92">
        <f>IF(MetaData!$F255="US",MetaData!J255,MetaData!J255/6.89476)</f>
        <v>0</v>
      </c>
      <c r="K255" s="92">
        <f>IF(MetaData!$F255="US",MetaData!K255,MetaData!K255/6.89476)</f>
        <v>0</v>
      </c>
      <c r="L255" s="50">
        <f>IF(MetaData!$F255="US",MetaData!L255,MetaData!L255/4.448)</f>
        <v>269.78417266187046</v>
      </c>
      <c r="M255" s="117">
        <f>MetaData!M255</f>
        <v>3</v>
      </c>
      <c r="N255" s="53">
        <f>IF(MetaData!$F255="US",MetaData!N255,MetaData!N255/25.4)</f>
        <v>12.007874015748031</v>
      </c>
      <c r="O255" s="53">
        <f>IF(MetaData!$F255="US",MetaData!O255,MetaData!O255/25.4)</f>
        <v>12.007874015748031</v>
      </c>
      <c r="P255" s="53">
        <f>IF(MetaData!$F255="US",MetaData!P255,MetaData!P255/25.4)</f>
        <v>78.740157480314963</v>
      </c>
      <c r="Q255" s="53">
        <f>IF(MetaData!$F255="US",MetaData!Q255,MetaData!Q255/25.4)</f>
        <v>0</v>
      </c>
      <c r="R255" s="118"/>
      <c r="S255" s="54">
        <f t="shared" si="3"/>
        <v>144.18903837807676</v>
      </c>
      <c r="T255" s="50">
        <f>IF(MetaData!$F255="US",MetaData!T255,MetaData!T255/25.4)</f>
        <v>0.76771653543307095</v>
      </c>
      <c r="U255" s="50">
        <f>IF(MetaData!$F255="US",MetaData!U255,MetaData!U255/25.4)</f>
        <v>0.62992125984251968</v>
      </c>
      <c r="V255" s="50">
        <f>IF(MetaData!$F255="US",MetaData!V255,MetaData!V255/25.4)</f>
        <v>0.62992125984251968</v>
      </c>
      <c r="W255" s="52">
        <f>MetaData!W255</f>
        <v>8</v>
      </c>
      <c r="X255" s="50">
        <v>0.74803149606299213</v>
      </c>
      <c r="Y255" s="52">
        <f>MetaData!Y255</f>
        <v>1</v>
      </c>
      <c r="Z255" s="50">
        <f>IF(MetaData!$F255="US",MetaData!Z255,MetaData!Z255/25.4)</f>
        <v>0.74803149606299213</v>
      </c>
      <c r="AA255" s="52">
        <f>MetaData!AA255</f>
        <v>1</v>
      </c>
      <c r="AB255" s="102">
        <f>MetaData!AB255</f>
        <v>0</v>
      </c>
      <c r="AC255" s="98">
        <f>IF(MetaData!$F255="US",MetaData!AC255,MetaData!AC255/25.4)</f>
        <v>0</v>
      </c>
      <c r="AD255" s="98"/>
      <c r="AE255" s="51">
        <f>MetaData!AE255</f>
        <v>2.1499999999999998E-2</v>
      </c>
      <c r="AF255" s="50">
        <f>IF(MetaData!$F255="US",MetaData!AF255,MetaData!AF255/6.89476)</f>
        <v>65.411994036050572</v>
      </c>
      <c r="AG255" s="119">
        <f>IF(MetaData!$F255="US",MetaData!AG255*6.89476,MetaData!AG255)</f>
        <v>716</v>
      </c>
      <c r="AH255" s="50">
        <f>IF(MetaData!$F255="US",MetaData!AH255,MetaData!AH255/6.89476)</f>
        <v>71.64861430999774</v>
      </c>
      <c r="AI255" s="50">
        <f>IF(MetaData!$F255="US",MetaData!AI255,MetaData!AI255/6.89476)</f>
        <v>71.64861430999774</v>
      </c>
      <c r="AJ255" s="119">
        <f>IF(MetaData!$F255="US",MetaData!AJ255*6.89476,MetaData!AJ255)</f>
        <v>729</v>
      </c>
      <c r="AK255" s="119">
        <f>IF(MetaData!$F255="US",MetaData!AK255*6.89476,MetaData!AK255)</f>
        <v>729</v>
      </c>
      <c r="AL255" s="117" t="str">
        <f>MetaData!AL255</f>
        <v>-</v>
      </c>
      <c r="AM255" s="117" t="str">
        <f>MetaData!AM255</f>
        <v>RD: Rectangular and diagonal ties</v>
      </c>
      <c r="AN255" s="52">
        <f>MetaData!AN255</f>
        <v>3.4</v>
      </c>
      <c r="AO255" s="102">
        <f>MetaData!AO255</f>
        <v>0</v>
      </c>
      <c r="AP255" s="50">
        <f>IF(MetaData!$F255="US",MetaData!AP255,MetaData!AP255/25.4)</f>
        <v>0.44488188976377957</v>
      </c>
      <c r="AQ255" s="117">
        <f>MetaData!AQ255</f>
        <v>15</v>
      </c>
      <c r="AR255" s="50">
        <f>IF(MetaData!$F255="US",MetaData!AR255,MetaData!AR255/25.4)</f>
        <v>5.1181102362204731</v>
      </c>
      <c r="AS255" s="120">
        <f>IF(MetaData!$F255="US",MetaData!AS255,MetaData!AS255/25.4)</f>
        <v>0</v>
      </c>
      <c r="AT255" s="117">
        <f>MetaData!AT255</f>
        <v>0</v>
      </c>
      <c r="AU255" s="120">
        <f>IF(MetaData!$F255="US",MetaData!AU255,MetaData!AU255/25.4)</f>
        <v>0</v>
      </c>
      <c r="AV255" s="59">
        <f>MetaData!AV255</f>
        <v>8.5996840112572154E-3</v>
      </c>
      <c r="AW255" s="59"/>
      <c r="AX255" s="55">
        <f>IF(MetaData!$F255="US",MetaData!AX255,MetaData!AX255/6.89476)</f>
        <v>56.709733188682421</v>
      </c>
      <c r="AY255" s="119">
        <f>IF(MetaData!$F255="US",MetaData!AY255,MetaData!AY255/6.89476)</f>
        <v>92.389002662891826</v>
      </c>
      <c r="AZ255" s="119">
        <f>MetaData!AZ255</f>
        <v>400</v>
      </c>
      <c r="BA255" s="115"/>
      <c r="BB255" s="115"/>
      <c r="BC255" s="115"/>
      <c r="BD255" s="115"/>
      <c r="BE255" s="117">
        <f>MetaData!BE255</f>
        <v>0</v>
      </c>
      <c r="BF255" s="52">
        <f>MetaData!BF255</f>
        <v>1</v>
      </c>
    </row>
    <row r="256" spans="1:58" ht="15.75">
      <c r="A256" s="89">
        <f>MetaData!A256</f>
        <v>252</v>
      </c>
      <c r="B256" s="89">
        <f>MetaData!B256</f>
        <v>61</v>
      </c>
      <c r="C256" s="10">
        <f>MetaData!C256</f>
        <v>2</v>
      </c>
      <c r="D256" s="10" t="str">
        <f>MetaData!D256</f>
        <v>No. 10013025</v>
      </c>
      <c r="E256" s="94" t="str">
        <f>MetaData!E256</f>
        <v>Paultre and Legeron (2000)</v>
      </c>
      <c r="F256" s="12" t="s">
        <v>3</v>
      </c>
      <c r="G256" s="14" t="str">
        <f>MetaData!G256</f>
        <v>C</v>
      </c>
      <c r="H256" s="14" t="str">
        <f>MetaData!H256</f>
        <v>S</v>
      </c>
      <c r="I256" s="50">
        <f>IF(MetaData!$F256="US",MetaData!I256,MetaData!I256/6.89476)</f>
        <v>14.170181413131132</v>
      </c>
      <c r="J256" s="92">
        <f>IF(MetaData!$F256="US",MetaData!J256,MetaData!J256/6.89476)</f>
        <v>0</v>
      </c>
      <c r="K256" s="92">
        <f>IF(MetaData!$F256="US",MetaData!K256,MetaData!K256/6.89476)</f>
        <v>0</v>
      </c>
      <c r="L256" s="50">
        <f>IF(MetaData!$F256="US",MetaData!L256,MetaData!L256/4.448)</f>
        <v>539.56834532374091</v>
      </c>
      <c r="M256" s="117">
        <f>MetaData!M256</f>
        <v>3</v>
      </c>
      <c r="N256" s="53">
        <f>IF(MetaData!$F256="US",MetaData!N256,MetaData!N256/25.4)</f>
        <v>12.007874015748031</v>
      </c>
      <c r="O256" s="53">
        <f>IF(MetaData!$F256="US",MetaData!O256,MetaData!O256/25.4)</f>
        <v>12.007874015748031</v>
      </c>
      <c r="P256" s="53">
        <f>IF(MetaData!$F256="US",MetaData!P256,MetaData!P256/25.4)</f>
        <v>78.740157480314963</v>
      </c>
      <c r="Q256" s="53">
        <f>IF(MetaData!$F256="US",MetaData!Q256,MetaData!Q256/25.4)</f>
        <v>0</v>
      </c>
      <c r="R256" s="118"/>
      <c r="S256" s="54">
        <f t="shared" si="3"/>
        <v>144.18903837807676</v>
      </c>
      <c r="T256" s="50">
        <f>IF(MetaData!$F256="US",MetaData!T256,MetaData!T256/25.4)</f>
        <v>0.76771653543307095</v>
      </c>
      <c r="U256" s="50">
        <f>IF(MetaData!$F256="US",MetaData!U256,MetaData!U256/25.4)</f>
        <v>0.62992125984251968</v>
      </c>
      <c r="V256" s="50">
        <f>IF(MetaData!$F256="US",MetaData!V256,MetaData!V256/25.4)</f>
        <v>0.62992125984251968</v>
      </c>
      <c r="W256" s="52">
        <f>MetaData!W256</f>
        <v>8</v>
      </c>
      <c r="X256" s="50">
        <v>0.74803149606299213</v>
      </c>
      <c r="Y256" s="52">
        <f>MetaData!Y256</f>
        <v>1</v>
      </c>
      <c r="Z256" s="50">
        <f>IF(MetaData!$F256="US",MetaData!Z256,MetaData!Z256/25.4)</f>
        <v>0.74803149606299213</v>
      </c>
      <c r="AA256" s="52">
        <f>MetaData!AA256</f>
        <v>1</v>
      </c>
      <c r="AB256" s="102">
        <f>MetaData!AB256</f>
        <v>0</v>
      </c>
      <c r="AC256" s="98">
        <f>IF(MetaData!$F256="US",MetaData!AC256,MetaData!AC256/25.4)</f>
        <v>0</v>
      </c>
      <c r="AD256" s="98"/>
      <c r="AE256" s="51">
        <f>MetaData!AE256</f>
        <v>2.1499999999999998E-2</v>
      </c>
      <c r="AF256" s="50">
        <f>IF(MetaData!$F256="US",MetaData!AF256,MetaData!AF256/6.89476)</f>
        <v>62.366202739471717</v>
      </c>
      <c r="AG256" s="119">
        <f>IF(MetaData!$F256="US",MetaData!AG256*6.89476,MetaData!AG256)</f>
        <v>661</v>
      </c>
      <c r="AH256" s="50">
        <f>IF(MetaData!$F256="US",MetaData!AH256,MetaData!AH256/6.89476)</f>
        <v>71.64861430999774</v>
      </c>
      <c r="AI256" s="50">
        <f>IF(MetaData!$F256="US",MetaData!AI256,MetaData!AI256/6.89476)</f>
        <v>71.64861430999774</v>
      </c>
      <c r="AJ256" s="119">
        <f>IF(MetaData!$F256="US",MetaData!AJ256*6.89476,MetaData!AJ256)</f>
        <v>729</v>
      </c>
      <c r="AK256" s="119">
        <f>IF(MetaData!$F256="US",MetaData!AK256*6.89476,MetaData!AK256)</f>
        <v>729</v>
      </c>
      <c r="AL256" s="117" t="str">
        <f>MetaData!AL256</f>
        <v>-</v>
      </c>
      <c r="AM256" s="117" t="str">
        <f>MetaData!AM256</f>
        <v>RD: Rectangular and diagonal ties</v>
      </c>
      <c r="AN256" s="52">
        <f>MetaData!AN256</f>
        <v>3.4</v>
      </c>
      <c r="AO256" s="102">
        <f>MetaData!AO256</f>
        <v>0</v>
      </c>
      <c r="AP256" s="50">
        <f>IF(MetaData!$F256="US",MetaData!AP256,MetaData!AP256/25.4)</f>
        <v>0.44488188976377957</v>
      </c>
      <c r="AQ256" s="117">
        <f>MetaData!AQ256</f>
        <v>15</v>
      </c>
      <c r="AR256" s="50">
        <f>IF(MetaData!$F256="US",MetaData!AR256,MetaData!AR256/25.4)</f>
        <v>5.1181102362204731</v>
      </c>
      <c r="AS256" s="120">
        <f>IF(MetaData!$F256="US",MetaData!AS256,MetaData!AS256/25.4)</f>
        <v>0</v>
      </c>
      <c r="AT256" s="117">
        <f>MetaData!AT256</f>
        <v>0</v>
      </c>
      <c r="AU256" s="120">
        <f>IF(MetaData!$F256="US",MetaData!AU256,MetaData!AU256/25.4)</f>
        <v>0</v>
      </c>
      <c r="AV256" s="59">
        <f>MetaData!AV256</f>
        <v>8.5996840112572154E-3</v>
      </c>
      <c r="AW256" s="59"/>
      <c r="AX256" s="55">
        <f>IF(MetaData!$F256="US",MetaData!AX256,MetaData!AX256/6.89476)</f>
        <v>56.709733188682421</v>
      </c>
      <c r="AY256" s="119">
        <f>IF(MetaData!$F256="US",MetaData!AY256,MetaData!AY256/6.89476)</f>
        <v>92.389002662891826</v>
      </c>
      <c r="AZ256" s="119">
        <f>MetaData!AZ256</f>
        <v>400</v>
      </c>
      <c r="BA256" s="115"/>
      <c r="BB256" s="115"/>
      <c r="BC256" s="115"/>
      <c r="BD256" s="115"/>
      <c r="BE256" s="117">
        <f>MetaData!BE256</f>
        <v>0</v>
      </c>
      <c r="BF256" s="52">
        <f>MetaData!BF256</f>
        <v>1</v>
      </c>
    </row>
    <row r="257" spans="1:58" ht="15.75">
      <c r="A257" s="89">
        <f>MetaData!A257</f>
        <v>253</v>
      </c>
      <c r="B257" s="89">
        <f>MetaData!B257</f>
        <v>61</v>
      </c>
      <c r="C257" s="10">
        <f>MetaData!C257</f>
        <v>3</v>
      </c>
      <c r="D257" s="10" t="str">
        <f>MetaData!D257</f>
        <v xml:space="preserve"> No. 10013040</v>
      </c>
      <c r="E257" s="94" t="str">
        <f>MetaData!E257</f>
        <v>Paultre and Legeron (2000)</v>
      </c>
      <c r="F257" s="12" t="s">
        <v>3</v>
      </c>
      <c r="G257" s="14" t="str">
        <f>MetaData!G257</f>
        <v>C</v>
      </c>
      <c r="H257" s="14" t="str">
        <f>MetaData!H257</f>
        <v>S</v>
      </c>
      <c r="I257" s="50">
        <f>IF(MetaData!$F257="US",MetaData!I257,MetaData!I257/6.89476)</f>
        <v>15.127430106341627</v>
      </c>
      <c r="J257" s="92">
        <f>IF(MetaData!$F257="US",MetaData!J257,MetaData!J257/6.89476)</f>
        <v>0</v>
      </c>
      <c r="K257" s="92">
        <f>IF(MetaData!$F257="US",MetaData!K257,MetaData!K257/6.89476)</f>
        <v>0</v>
      </c>
      <c r="L257" s="50">
        <f>IF(MetaData!$F257="US",MetaData!L257,MetaData!L257/4.448)</f>
        <v>809.35251798561148</v>
      </c>
      <c r="M257" s="117">
        <f>MetaData!M257</f>
        <v>3</v>
      </c>
      <c r="N257" s="53">
        <f>IF(MetaData!$F257="US",MetaData!N257,MetaData!N257/25.4)</f>
        <v>12.007874015748031</v>
      </c>
      <c r="O257" s="53">
        <f>IF(MetaData!$F257="US",MetaData!O257,MetaData!O257/25.4)</f>
        <v>12.007874015748031</v>
      </c>
      <c r="P257" s="53">
        <f>IF(MetaData!$F257="US",MetaData!P257,MetaData!P257/25.4)</f>
        <v>78.740157480314963</v>
      </c>
      <c r="Q257" s="53">
        <f>IF(MetaData!$F257="US",MetaData!Q257,MetaData!Q257/25.4)</f>
        <v>0</v>
      </c>
      <c r="R257" s="118"/>
      <c r="S257" s="54">
        <f t="shared" si="3"/>
        <v>144.18903837807676</v>
      </c>
      <c r="T257" s="50">
        <f>IF(MetaData!$F257="US",MetaData!T257,MetaData!T257/25.4)</f>
        <v>0.76771653543307095</v>
      </c>
      <c r="U257" s="50">
        <f>IF(MetaData!$F257="US",MetaData!U257,MetaData!U257/25.4)</f>
        <v>0.62992125984251968</v>
      </c>
      <c r="V257" s="50">
        <f>IF(MetaData!$F257="US",MetaData!V257,MetaData!V257/25.4)</f>
        <v>0.62992125984251968</v>
      </c>
      <c r="W257" s="52">
        <f>MetaData!W257</f>
        <v>8</v>
      </c>
      <c r="X257" s="50">
        <v>0.74803149606299213</v>
      </c>
      <c r="Y257" s="52">
        <f>MetaData!Y257</f>
        <v>1</v>
      </c>
      <c r="Z257" s="50">
        <f>IF(MetaData!$F257="US",MetaData!Z257,MetaData!Z257/25.4)</f>
        <v>0.74803149606299213</v>
      </c>
      <c r="AA257" s="52">
        <f>MetaData!AA257</f>
        <v>1</v>
      </c>
      <c r="AB257" s="102">
        <f>MetaData!AB257</f>
        <v>0</v>
      </c>
      <c r="AC257" s="98">
        <f>IF(MetaData!$F257="US",MetaData!AC257,MetaData!AC257/25.4)</f>
        <v>0</v>
      </c>
      <c r="AD257" s="98"/>
      <c r="AE257" s="51">
        <f>MetaData!AE257</f>
        <v>2.1499999999999998E-2</v>
      </c>
      <c r="AF257" s="50">
        <f>IF(MetaData!$F257="US",MetaData!AF257,MetaData!AF257/6.89476)</f>
        <v>65.411994036050572</v>
      </c>
      <c r="AG257" s="119">
        <f>IF(MetaData!$F257="US",MetaData!AG257*6.89476,MetaData!AG257)</f>
        <v>716</v>
      </c>
      <c r="AH257" s="50">
        <f>IF(MetaData!$F257="US",MetaData!AH257,MetaData!AH257/6.89476)</f>
        <v>67.732596928682071</v>
      </c>
      <c r="AI257" s="50">
        <f>IF(MetaData!$F257="US",MetaData!AI257,MetaData!AI257/6.89476)</f>
        <v>67.732596928682071</v>
      </c>
      <c r="AJ257" s="119">
        <f>IF(MetaData!$F257="US",MetaData!AJ257*6.89476,MetaData!AJ257)</f>
        <v>722</v>
      </c>
      <c r="AK257" s="119">
        <f>IF(MetaData!$F257="US",MetaData!AK257*6.89476,MetaData!AK257)</f>
        <v>722</v>
      </c>
      <c r="AL257" s="117" t="str">
        <f>MetaData!AL257</f>
        <v>-</v>
      </c>
      <c r="AM257" s="117" t="str">
        <f>MetaData!AM257</f>
        <v>RD: Rectangular and diagonal ties</v>
      </c>
      <c r="AN257" s="52">
        <f>MetaData!AN257</f>
        <v>3.4</v>
      </c>
      <c r="AO257" s="102">
        <f>MetaData!AO257</f>
        <v>0</v>
      </c>
      <c r="AP257" s="50">
        <f>IF(MetaData!$F257="US",MetaData!AP257,MetaData!AP257/25.4)</f>
        <v>0.44488188976377957</v>
      </c>
      <c r="AQ257" s="117">
        <f>MetaData!AQ257</f>
        <v>15</v>
      </c>
      <c r="AR257" s="50">
        <f>IF(MetaData!$F257="US",MetaData!AR257,MetaData!AR257/25.4)</f>
        <v>5.1181102362204731</v>
      </c>
      <c r="AS257" s="120">
        <f>IF(MetaData!$F257="US",MetaData!AS257,MetaData!AS257/25.4)</f>
        <v>0</v>
      </c>
      <c r="AT257" s="117">
        <f>MetaData!AT257</f>
        <v>0</v>
      </c>
      <c r="AU257" s="120">
        <f>IF(MetaData!$F257="US",MetaData!AU257,MetaData!AU257/25.4)</f>
        <v>0</v>
      </c>
      <c r="AV257" s="59">
        <f>MetaData!AV257</f>
        <v>8.5996840112572154E-3</v>
      </c>
      <c r="AW257" s="59"/>
      <c r="AX257" s="55">
        <f>IF(MetaData!$F257="US",MetaData!AX257,MetaData!AX257/6.89476)</f>
        <v>60.62575056999809</v>
      </c>
      <c r="AY257" s="119">
        <f>IF(MetaData!$F257="US",MetaData!AY257,MetaData!AY257/6.89476)</f>
        <v>97.900434532891651</v>
      </c>
      <c r="AZ257" s="119">
        <f>MetaData!AZ257</f>
        <v>400</v>
      </c>
      <c r="BA257" s="115"/>
      <c r="BB257" s="115"/>
      <c r="BC257" s="115"/>
      <c r="BD257" s="115"/>
      <c r="BE257" s="117">
        <f>MetaData!BE257</f>
        <v>0</v>
      </c>
      <c r="BF257" s="52">
        <f>MetaData!BF257</f>
        <v>1</v>
      </c>
    </row>
    <row r="258" spans="1:58" ht="15.75">
      <c r="A258" s="89">
        <f>MetaData!A258</f>
        <v>254</v>
      </c>
      <c r="B258" s="89">
        <f>MetaData!B258</f>
        <v>61</v>
      </c>
      <c r="C258" s="10">
        <f>MetaData!C258</f>
        <v>4</v>
      </c>
      <c r="D258" s="10" t="str">
        <f>MetaData!D258</f>
        <v xml:space="preserve"> No. 1006015</v>
      </c>
      <c r="E258" s="94" t="str">
        <f>MetaData!E258</f>
        <v>Paultre and Legeron (2000)</v>
      </c>
      <c r="F258" s="12" t="s">
        <v>3</v>
      </c>
      <c r="G258" s="14" t="str">
        <f>MetaData!G258</f>
        <v>C</v>
      </c>
      <c r="H258" s="14" t="str">
        <f>MetaData!H258</f>
        <v>S</v>
      </c>
      <c r="I258" s="50">
        <f>IF(MetaData!$F258="US",MetaData!I258,MetaData!I258/6.89476)</f>
        <v>13.401481704946946</v>
      </c>
      <c r="J258" s="92">
        <f>IF(MetaData!$F258="US",MetaData!J258,MetaData!J258/6.89476)</f>
        <v>0</v>
      </c>
      <c r="K258" s="92">
        <f>IF(MetaData!$F258="US",MetaData!K258,MetaData!K258/6.89476)</f>
        <v>0</v>
      </c>
      <c r="L258" s="50">
        <f>IF(MetaData!$F258="US",MetaData!L258,MetaData!L258/4.448)</f>
        <v>269.78417266187046</v>
      </c>
      <c r="M258" s="117">
        <f>MetaData!M258</f>
        <v>3</v>
      </c>
      <c r="N258" s="53">
        <f>IF(MetaData!$F258="US",MetaData!N258,MetaData!N258/25.4)</f>
        <v>12.007874015748031</v>
      </c>
      <c r="O258" s="53">
        <f>IF(MetaData!$F258="US",MetaData!O258,MetaData!O258/25.4)</f>
        <v>12.007874015748031</v>
      </c>
      <c r="P258" s="53">
        <f>IF(MetaData!$F258="US",MetaData!P258,MetaData!P258/25.4)</f>
        <v>78.740157480314963</v>
      </c>
      <c r="Q258" s="53">
        <f>IF(MetaData!$F258="US",MetaData!Q258,MetaData!Q258/25.4)</f>
        <v>0</v>
      </c>
      <c r="R258" s="118"/>
      <c r="S258" s="54">
        <f t="shared" si="3"/>
        <v>144.18903837807676</v>
      </c>
      <c r="T258" s="50">
        <f>IF(MetaData!$F258="US",MetaData!T258,MetaData!T258/25.4)</f>
        <v>0.76771653543307095</v>
      </c>
      <c r="U258" s="50">
        <f>IF(MetaData!$F258="US",MetaData!U258,MetaData!U258/25.4)</f>
        <v>0.62992125984251968</v>
      </c>
      <c r="V258" s="50">
        <f>IF(MetaData!$F258="US",MetaData!V258,MetaData!V258/25.4)</f>
        <v>0.62992125984251968</v>
      </c>
      <c r="W258" s="52">
        <f>MetaData!W258</f>
        <v>8</v>
      </c>
      <c r="X258" s="50">
        <v>0.74803149606299213</v>
      </c>
      <c r="Y258" s="52">
        <f>MetaData!Y258</f>
        <v>1</v>
      </c>
      <c r="Z258" s="50">
        <f>IF(MetaData!$F258="US",MetaData!Z258,MetaData!Z258/25.4)</f>
        <v>0.74803149606299213</v>
      </c>
      <c r="AA258" s="52">
        <f>MetaData!AA258</f>
        <v>1</v>
      </c>
      <c r="AB258" s="102">
        <f>MetaData!AB258</f>
        <v>0</v>
      </c>
      <c r="AC258" s="98">
        <f>IF(MetaData!$F258="US",MetaData!AC258,MetaData!AC258/25.4)</f>
        <v>0</v>
      </c>
      <c r="AD258" s="98"/>
      <c r="AE258" s="51">
        <f>MetaData!AE258</f>
        <v>2.1499999999999998E-2</v>
      </c>
      <c r="AF258" s="50">
        <f>IF(MetaData!$F258="US",MetaData!AF258,MetaData!AF258/6.89476)</f>
        <v>65.411994036050572</v>
      </c>
      <c r="AG258" s="119">
        <f>IF(MetaData!$F258="US",MetaData!AG258*6.89476,MetaData!AG258)</f>
        <v>716</v>
      </c>
      <c r="AH258" s="50">
        <f>IF(MetaData!$F258="US",MetaData!AH258,MetaData!AH258/6.89476)</f>
        <v>71.64861430999774</v>
      </c>
      <c r="AI258" s="50">
        <f>IF(MetaData!$F258="US",MetaData!AI258,MetaData!AI258/6.89476)</f>
        <v>71.64861430999774</v>
      </c>
      <c r="AJ258" s="119">
        <f>IF(MetaData!$F258="US",MetaData!AJ258*6.89476,MetaData!AJ258)</f>
        <v>729</v>
      </c>
      <c r="AK258" s="119">
        <f>IF(MetaData!$F258="US",MetaData!AK258*6.89476,MetaData!AK258)</f>
        <v>729</v>
      </c>
      <c r="AL258" s="117" t="str">
        <f>MetaData!AL258</f>
        <v>-</v>
      </c>
      <c r="AM258" s="117" t="str">
        <f>MetaData!AM258</f>
        <v>RD: Rectangular and diagonal ties</v>
      </c>
      <c r="AN258" s="52">
        <f>MetaData!AN258</f>
        <v>3.4</v>
      </c>
      <c r="AO258" s="102">
        <f>MetaData!AO258</f>
        <v>0</v>
      </c>
      <c r="AP258" s="50">
        <f>IF(MetaData!$F258="US",MetaData!AP258,MetaData!AP258/25.4)</f>
        <v>0.44488188976377957</v>
      </c>
      <c r="AQ258" s="117">
        <f>MetaData!AQ258</f>
        <v>33</v>
      </c>
      <c r="AR258" s="50">
        <f>IF(MetaData!$F258="US",MetaData!AR258,MetaData!AR258/25.4)</f>
        <v>2.3622047244094491</v>
      </c>
      <c r="AS258" s="120">
        <f>IF(MetaData!$F258="US",MetaData!AS258,MetaData!AS258/25.4)</f>
        <v>0</v>
      </c>
      <c r="AT258" s="117">
        <f>MetaData!AT258</f>
        <v>0</v>
      </c>
      <c r="AU258" s="120">
        <f>IF(MetaData!$F258="US",MetaData!AU258,MetaData!AU258/25.4)</f>
        <v>0</v>
      </c>
      <c r="AV258" s="59">
        <f>MetaData!AV258</f>
        <v>1.8632648691057303E-2</v>
      </c>
      <c r="AW258" s="59"/>
      <c r="AX258" s="55">
        <f>IF(MetaData!$F258="US",MetaData!AX258,MetaData!AX258/6.89476)</f>
        <v>56.709733188682421</v>
      </c>
      <c r="AY258" s="119">
        <f>IF(MetaData!$F258="US",MetaData!AY258,MetaData!AY258/6.89476)</f>
        <v>92.389002662891826</v>
      </c>
      <c r="AZ258" s="119">
        <f>MetaData!AZ258</f>
        <v>400</v>
      </c>
      <c r="BA258" s="115"/>
      <c r="BB258" s="115"/>
      <c r="BC258" s="115"/>
      <c r="BD258" s="115"/>
      <c r="BE258" s="117">
        <f>MetaData!BE258</f>
        <v>0</v>
      </c>
      <c r="BF258" s="52">
        <f>MetaData!BF258</f>
        <v>1</v>
      </c>
    </row>
    <row r="259" spans="1:58" ht="15.75">
      <c r="A259" s="89">
        <f>MetaData!A259</f>
        <v>255</v>
      </c>
      <c r="B259" s="89">
        <f>MetaData!B259</f>
        <v>61</v>
      </c>
      <c r="C259" s="10">
        <f>MetaData!C259</f>
        <v>5</v>
      </c>
      <c r="D259" s="10" t="str">
        <f>MetaData!D259</f>
        <v>No. 1006025</v>
      </c>
      <c r="E259" s="94" t="str">
        <f>MetaData!E259</f>
        <v>Paultre and Legeron (2000)</v>
      </c>
      <c r="F259" s="12" t="s">
        <v>3</v>
      </c>
      <c r="G259" s="14" t="str">
        <f>MetaData!G259</f>
        <v>C</v>
      </c>
      <c r="H259" s="14" t="str">
        <f>MetaData!H259</f>
        <v>S</v>
      </c>
      <c r="I259" s="50">
        <f>IF(MetaData!$F259="US",MetaData!I259,MetaData!I259/6.89476)</f>
        <v>13.532015617657468</v>
      </c>
      <c r="J259" s="92">
        <f>IF(MetaData!$F259="US",MetaData!J259,MetaData!J259/6.89476)</f>
        <v>0</v>
      </c>
      <c r="K259" s="92">
        <f>IF(MetaData!$F259="US",MetaData!K259,MetaData!K259/6.89476)</f>
        <v>0</v>
      </c>
      <c r="L259" s="50">
        <f>IF(MetaData!$F259="US",MetaData!L259,MetaData!L259/4.448)</f>
        <v>539.56834532374091</v>
      </c>
      <c r="M259" s="117">
        <f>MetaData!M259</f>
        <v>3</v>
      </c>
      <c r="N259" s="53">
        <f>IF(MetaData!$F259="US",MetaData!N259,MetaData!N259/25.4)</f>
        <v>12.007874015748031</v>
      </c>
      <c r="O259" s="53">
        <f>IF(MetaData!$F259="US",MetaData!O259,MetaData!O259/25.4)</f>
        <v>12.007874015748031</v>
      </c>
      <c r="P259" s="53">
        <f>IF(MetaData!$F259="US",MetaData!P259,MetaData!P259/25.4)</f>
        <v>78.740157480314963</v>
      </c>
      <c r="Q259" s="53">
        <f>IF(MetaData!$F259="US",MetaData!Q259,MetaData!Q259/25.4)</f>
        <v>0</v>
      </c>
      <c r="R259" s="118"/>
      <c r="S259" s="54">
        <f t="shared" si="3"/>
        <v>144.18903837807676</v>
      </c>
      <c r="T259" s="50">
        <f>IF(MetaData!$F259="US",MetaData!T259,MetaData!T259/25.4)</f>
        <v>0.76771653543307095</v>
      </c>
      <c r="U259" s="50">
        <f>IF(MetaData!$F259="US",MetaData!U259,MetaData!U259/25.4)</f>
        <v>0.62992125984251968</v>
      </c>
      <c r="V259" s="50">
        <f>IF(MetaData!$F259="US",MetaData!V259,MetaData!V259/25.4)</f>
        <v>0.62992125984251968</v>
      </c>
      <c r="W259" s="52">
        <f>MetaData!W259</f>
        <v>8</v>
      </c>
      <c r="X259" s="50">
        <v>0.74803149606299213</v>
      </c>
      <c r="Y259" s="52">
        <f>MetaData!Y259</f>
        <v>1</v>
      </c>
      <c r="Z259" s="50">
        <f>IF(MetaData!$F259="US",MetaData!Z259,MetaData!Z259/25.4)</f>
        <v>0.74803149606299213</v>
      </c>
      <c r="AA259" s="52">
        <f>MetaData!AA259</f>
        <v>1</v>
      </c>
      <c r="AB259" s="102">
        <f>MetaData!AB259</f>
        <v>0</v>
      </c>
      <c r="AC259" s="98">
        <f>IF(MetaData!$F259="US",MetaData!AC259,MetaData!AC259/25.4)</f>
        <v>0</v>
      </c>
      <c r="AD259" s="98"/>
      <c r="AE259" s="51">
        <f>MetaData!AE259</f>
        <v>2.1499999999999998E-2</v>
      </c>
      <c r="AF259" s="50">
        <f>IF(MetaData!$F259="US",MetaData!AF259,MetaData!AF259/6.89476)</f>
        <v>62.366202739471717</v>
      </c>
      <c r="AG259" s="119">
        <f>IF(MetaData!$F259="US",MetaData!AG259*6.89476,MetaData!AG259)</f>
        <v>661</v>
      </c>
      <c r="AH259" s="50">
        <f>IF(MetaData!$F259="US",MetaData!AH259,MetaData!AH259/6.89476)</f>
        <v>71.64861430999774</v>
      </c>
      <c r="AI259" s="50">
        <f>IF(MetaData!$F259="US",MetaData!AI259,MetaData!AI259/6.89476)</f>
        <v>71.64861430999774</v>
      </c>
      <c r="AJ259" s="119">
        <f>IF(MetaData!$F259="US",MetaData!AJ259*6.89476,MetaData!AJ259)</f>
        <v>729</v>
      </c>
      <c r="AK259" s="119">
        <f>IF(MetaData!$F259="US",MetaData!AK259*6.89476,MetaData!AK259)</f>
        <v>729</v>
      </c>
      <c r="AL259" s="117" t="str">
        <f>MetaData!AL259</f>
        <v>-</v>
      </c>
      <c r="AM259" s="117" t="str">
        <f>MetaData!AM259</f>
        <v>RD: Rectangular and diagonal ties</v>
      </c>
      <c r="AN259" s="52">
        <f>MetaData!AN259</f>
        <v>3.4</v>
      </c>
      <c r="AO259" s="102">
        <f>MetaData!AO259</f>
        <v>0</v>
      </c>
      <c r="AP259" s="50">
        <f>IF(MetaData!$F259="US",MetaData!AP259,MetaData!AP259/25.4)</f>
        <v>0.44488188976377957</v>
      </c>
      <c r="AQ259" s="117">
        <f>MetaData!AQ259</f>
        <v>33</v>
      </c>
      <c r="AR259" s="50">
        <f>IF(MetaData!$F259="US",MetaData!AR259,MetaData!AR259/25.4)</f>
        <v>2.3622047244094491</v>
      </c>
      <c r="AS259" s="120">
        <f>IF(MetaData!$F259="US",MetaData!AS259,MetaData!AS259/25.4)</f>
        <v>0</v>
      </c>
      <c r="AT259" s="117">
        <f>MetaData!AT259</f>
        <v>0</v>
      </c>
      <c r="AU259" s="120">
        <f>IF(MetaData!$F259="US",MetaData!AU259,MetaData!AU259/25.4)</f>
        <v>0</v>
      </c>
      <c r="AV259" s="59">
        <f>MetaData!AV259</f>
        <v>1.8632648691057303E-2</v>
      </c>
      <c r="AW259" s="59"/>
      <c r="AX259" s="55">
        <f>IF(MetaData!$F259="US",MetaData!AX259,MetaData!AX259/6.89476)</f>
        <v>56.709733188682421</v>
      </c>
      <c r="AY259" s="119">
        <f>IF(MetaData!$F259="US",MetaData!AY259,MetaData!AY259/6.89476)</f>
        <v>92.389002662891826</v>
      </c>
      <c r="AZ259" s="119">
        <f>MetaData!AZ259</f>
        <v>400</v>
      </c>
      <c r="BA259" s="115"/>
      <c r="BB259" s="115"/>
      <c r="BC259" s="115"/>
      <c r="BD259" s="115"/>
      <c r="BE259" s="117">
        <f>MetaData!BE259</f>
        <v>0</v>
      </c>
      <c r="BF259" s="52">
        <f>MetaData!BF259</f>
        <v>1</v>
      </c>
    </row>
    <row r="260" spans="1:58" ht="15.75">
      <c r="A260" s="89">
        <f>MetaData!A260</f>
        <v>256</v>
      </c>
      <c r="B260" s="89">
        <f>MetaData!B260</f>
        <v>61</v>
      </c>
      <c r="C260" s="10">
        <f>MetaData!C260</f>
        <v>6</v>
      </c>
      <c r="D260" s="10" t="str">
        <f>MetaData!D260</f>
        <v xml:space="preserve"> No. 1006040</v>
      </c>
      <c r="E260" s="94" t="str">
        <f>MetaData!E260</f>
        <v>Paultre and Legeron (2000)</v>
      </c>
      <c r="F260" s="12" t="s">
        <v>3</v>
      </c>
      <c r="G260" s="14" t="str">
        <f>MetaData!G260</f>
        <v>C</v>
      </c>
      <c r="H260" s="14" t="str">
        <f>MetaData!H260</f>
        <v>S</v>
      </c>
      <c r="I260" s="50">
        <f>IF(MetaData!$F260="US",MetaData!I260,MetaData!I260/6.89476)</f>
        <v>14.242700253525866</v>
      </c>
      <c r="J260" s="92">
        <f>IF(MetaData!$F260="US",MetaData!J260,MetaData!J260/6.89476)</f>
        <v>0</v>
      </c>
      <c r="K260" s="92">
        <f>IF(MetaData!$F260="US",MetaData!K260,MetaData!K260/6.89476)</f>
        <v>0</v>
      </c>
      <c r="L260" s="50">
        <f>IF(MetaData!$F260="US",MetaData!L260,MetaData!L260/4.448)</f>
        <v>809.35251798561148</v>
      </c>
      <c r="M260" s="117">
        <f>MetaData!M260</f>
        <v>3</v>
      </c>
      <c r="N260" s="53">
        <f>IF(MetaData!$F260="US",MetaData!N260,MetaData!N260/25.4)</f>
        <v>12.007874015748031</v>
      </c>
      <c r="O260" s="53">
        <f>IF(MetaData!$F260="US",MetaData!O260,MetaData!O260/25.4)</f>
        <v>12.007874015748031</v>
      </c>
      <c r="P260" s="53">
        <f>IF(MetaData!$F260="US",MetaData!P260,MetaData!P260/25.4)</f>
        <v>78.740157480314963</v>
      </c>
      <c r="Q260" s="53">
        <f>IF(MetaData!$F260="US",MetaData!Q260,MetaData!Q260/25.4)</f>
        <v>0</v>
      </c>
      <c r="R260" s="118"/>
      <c r="S260" s="54">
        <f t="shared" si="3"/>
        <v>144.18903837807676</v>
      </c>
      <c r="T260" s="50">
        <f>IF(MetaData!$F260="US",MetaData!T260,MetaData!T260/25.4)</f>
        <v>0.76771653543307095</v>
      </c>
      <c r="U260" s="50">
        <f>IF(MetaData!$F260="US",MetaData!U260,MetaData!U260/25.4)</f>
        <v>0.62992125984251968</v>
      </c>
      <c r="V260" s="50">
        <f>IF(MetaData!$F260="US",MetaData!V260,MetaData!V260/25.4)</f>
        <v>0.62992125984251968</v>
      </c>
      <c r="W260" s="52">
        <f>MetaData!W260</f>
        <v>8</v>
      </c>
      <c r="X260" s="50">
        <v>0.74803149606299213</v>
      </c>
      <c r="Y260" s="52">
        <f>MetaData!Y260</f>
        <v>1</v>
      </c>
      <c r="Z260" s="50">
        <f>IF(MetaData!$F260="US",MetaData!Z260,MetaData!Z260/25.4)</f>
        <v>0.74803149606299213</v>
      </c>
      <c r="AA260" s="52">
        <f>MetaData!AA260</f>
        <v>1</v>
      </c>
      <c r="AB260" s="102">
        <f>MetaData!AB260</f>
        <v>0</v>
      </c>
      <c r="AC260" s="98">
        <f>IF(MetaData!$F260="US",MetaData!AC260,MetaData!AC260/25.4)</f>
        <v>0</v>
      </c>
      <c r="AD260" s="98"/>
      <c r="AE260" s="51">
        <f>MetaData!AE260</f>
        <v>2.1499999999999998E-2</v>
      </c>
      <c r="AF260" s="50">
        <f>IF(MetaData!$F260="US",MetaData!AF260,MetaData!AF260/6.89476)</f>
        <v>65.411994036050572</v>
      </c>
      <c r="AG260" s="119">
        <f>IF(MetaData!$F260="US",MetaData!AG260*6.89476,MetaData!AG260)</f>
        <v>716</v>
      </c>
      <c r="AH260" s="50">
        <f>IF(MetaData!$F260="US",MetaData!AH260,MetaData!AH260/6.89476)</f>
        <v>67.732596928682071</v>
      </c>
      <c r="AI260" s="50">
        <f>IF(MetaData!$F260="US",MetaData!AI260,MetaData!AI260/6.89476)</f>
        <v>67.732596928682071</v>
      </c>
      <c r="AJ260" s="119">
        <f>IF(MetaData!$F260="US",MetaData!AJ260*6.89476,MetaData!AJ260)</f>
        <v>722</v>
      </c>
      <c r="AK260" s="119">
        <f>IF(MetaData!$F260="US",MetaData!AK260*6.89476,MetaData!AK260)</f>
        <v>722</v>
      </c>
      <c r="AL260" s="117" t="str">
        <f>MetaData!AL260</f>
        <v>-</v>
      </c>
      <c r="AM260" s="117" t="str">
        <f>MetaData!AM260</f>
        <v>RD: Rectangular and diagonal ties</v>
      </c>
      <c r="AN260" s="52">
        <f>MetaData!AN260</f>
        <v>3.4</v>
      </c>
      <c r="AO260" s="102">
        <f>MetaData!AO260</f>
        <v>0</v>
      </c>
      <c r="AP260" s="50">
        <f>IF(MetaData!$F260="US",MetaData!AP260,MetaData!AP260/25.4)</f>
        <v>0.44488188976377957</v>
      </c>
      <c r="AQ260" s="117">
        <f>MetaData!AQ260</f>
        <v>33</v>
      </c>
      <c r="AR260" s="50">
        <f>IF(MetaData!$F260="US",MetaData!AR260,MetaData!AR260/25.4)</f>
        <v>2.3622047244094491</v>
      </c>
      <c r="AS260" s="120">
        <f>IF(MetaData!$F260="US",MetaData!AS260,MetaData!AS260/25.4)</f>
        <v>0</v>
      </c>
      <c r="AT260" s="117">
        <f>MetaData!AT260</f>
        <v>0</v>
      </c>
      <c r="AU260" s="120">
        <f>IF(MetaData!$F260="US",MetaData!AU260,MetaData!AU260/25.4)</f>
        <v>0</v>
      </c>
      <c r="AV260" s="59">
        <f>MetaData!AV260</f>
        <v>1.8632648691057303E-2</v>
      </c>
      <c r="AW260" s="59"/>
      <c r="AX260" s="55">
        <f>IF(MetaData!$F260="US",MetaData!AX260,MetaData!AX260/6.89476)</f>
        <v>60.62575056999809</v>
      </c>
      <c r="AY260" s="119">
        <f>IF(MetaData!$F260="US",MetaData!AY260,MetaData!AY260/6.89476)</f>
        <v>97.900434532891651</v>
      </c>
      <c r="AZ260" s="119">
        <f>MetaData!AZ260</f>
        <v>400</v>
      </c>
      <c r="BA260" s="115"/>
      <c r="BB260" s="115"/>
      <c r="BC260" s="115"/>
      <c r="BD260" s="115"/>
      <c r="BE260" s="117">
        <f>MetaData!BE260</f>
        <v>0</v>
      </c>
      <c r="BF260" s="52">
        <f>MetaData!BF260</f>
        <v>1</v>
      </c>
    </row>
    <row r="261" spans="1:58" ht="15.75">
      <c r="A261" s="89">
        <f>MetaData!A261</f>
        <v>257</v>
      </c>
      <c r="B261" s="89">
        <f>MetaData!B261</f>
        <v>62</v>
      </c>
      <c r="C261" s="10">
        <f>MetaData!C261</f>
        <v>1</v>
      </c>
      <c r="D261" s="10" t="str">
        <f>MetaData!D261</f>
        <v xml:space="preserve"> No. 1005540</v>
      </c>
      <c r="E261" s="94" t="str">
        <f>MetaData!E261</f>
        <v>Paultre et al. (2001)</v>
      </c>
      <c r="F261" s="12" t="s">
        <v>3</v>
      </c>
      <c r="G261" s="14" t="str">
        <f>MetaData!G261</f>
        <v>C</v>
      </c>
      <c r="H261" s="14" t="str">
        <f>MetaData!H261</f>
        <v>S</v>
      </c>
      <c r="I261" s="50">
        <f>IF(MetaData!$F261="US",MetaData!I261,MetaData!I261/6.89476)</f>
        <v>15.881626046446867</v>
      </c>
      <c r="J261" s="92">
        <f>IF(MetaData!$F261="US",MetaData!J261,MetaData!J261/6.89476)</f>
        <v>0</v>
      </c>
      <c r="K261" s="92">
        <f>IF(MetaData!$F261="US",MetaData!K261,MetaData!K261/6.89476)</f>
        <v>0</v>
      </c>
      <c r="L261" s="50">
        <f>IF(MetaData!$F261="US",MetaData!L261,MetaData!L261/4.448)</f>
        <v>944.24460431654666</v>
      </c>
      <c r="M261" s="117">
        <f>MetaData!M261</f>
        <v>1</v>
      </c>
      <c r="N261" s="53">
        <f>IF(MetaData!$F261="US",MetaData!N261,MetaData!N261/25.4)</f>
        <v>12.007874015748031</v>
      </c>
      <c r="O261" s="53">
        <f>IF(MetaData!$F261="US",MetaData!O261,MetaData!O261/25.4)</f>
        <v>12.007874015748031</v>
      </c>
      <c r="P261" s="53">
        <f>IF(MetaData!$F261="US",MetaData!P261,MetaData!P261/25.4)</f>
        <v>78.740157480314963</v>
      </c>
      <c r="Q261" s="53">
        <f>IF(MetaData!$F261="US",MetaData!Q261,MetaData!Q261/25.4)</f>
        <v>0</v>
      </c>
      <c r="R261" s="118"/>
      <c r="S261" s="54">
        <f t="shared" si="3"/>
        <v>144.18903837807676</v>
      </c>
      <c r="T261" s="50">
        <f>IF(MetaData!$F261="US",MetaData!T261,MetaData!T261/25.4)</f>
        <v>0.76771653543307095</v>
      </c>
      <c r="U261" s="50">
        <f>IF(MetaData!$F261="US",MetaData!U261,MetaData!U261/25.4)</f>
        <v>0.62992125984251968</v>
      </c>
      <c r="V261" s="50">
        <f>IF(MetaData!$F261="US",MetaData!V261,MetaData!V261/25.4)</f>
        <v>0.62992125984251968</v>
      </c>
      <c r="W261" s="52">
        <f>MetaData!W261</f>
        <v>8</v>
      </c>
      <c r="X261" s="50">
        <v>0.74803149606299213</v>
      </c>
      <c r="Y261" s="52">
        <f>MetaData!Y261</f>
        <v>1</v>
      </c>
      <c r="Z261" s="50">
        <f>IF(MetaData!$F261="US",MetaData!Z261,MetaData!Z261/25.4)</f>
        <v>0.74803149606299213</v>
      </c>
      <c r="AA261" s="52">
        <f>MetaData!AA261</f>
        <v>1</v>
      </c>
      <c r="AB261" s="102">
        <f>MetaData!AB261</f>
        <v>0</v>
      </c>
      <c r="AC261" s="98">
        <f>IF(MetaData!$F261="US",MetaData!AC261,MetaData!AC261/25.4)</f>
        <v>0</v>
      </c>
      <c r="AD261" s="98"/>
      <c r="AE261" s="51">
        <f>MetaData!AE261</f>
        <v>2.1499999999999998E-2</v>
      </c>
      <c r="AF261" s="50">
        <f>IF(MetaData!$F261="US",MetaData!AF261,MetaData!AF261/6.89476)</f>
        <v>64.686805632103216</v>
      </c>
      <c r="AG261" s="119">
        <f>IF(MetaData!$F261="US",MetaData!AG261*6.89476,MetaData!AG261)</f>
        <v>719</v>
      </c>
      <c r="AH261" s="50">
        <f>IF(MetaData!$F261="US",MetaData!AH261,MetaData!AH261/6.89476)</f>
        <v>72.373802713945082</v>
      </c>
      <c r="AI261" s="50">
        <f>IF(MetaData!$F261="US",MetaData!AI261,MetaData!AI261/6.89476)</f>
        <v>72.373802713945082</v>
      </c>
      <c r="AJ261" s="119">
        <f>IF(MetaData!$F261="US",MetaData!AJ261*6.89476,MetaData!AJ261)</f>
        <v>734</v>
      </c>
      <c r="AK261" s="119">
        <f>IF(MetaData!$F261="US",MetaData!AK261*6.89476,MetaData!AK261)</f>
        <v>734</v>
      </c>
      <c r="AL261" s="117" t="str">
        <f>MetaData!AL261</f>
        <v>-</v>
      </c>
      <c r="AM261" s="117" t="str">
        <f>MetaData!AM261</f>
        <v>RD: Rectangular and diagonal ties</v>
      </c>
      <c r="AN261" s="52">
        <f>MetaData!AN261</f>
        <v>3.4</v>
      </c>
      <c r="AO261" s="102">
        <f>MetaData!AO261</f>
        <v>0</v>
      </c>
      <c r="AP261" s="50">
        <f>IF(MetaData!$F261="US",MetaData!AP261,MetaData!AP261/25.4)</f>
        <v>0.44488188976377957</v>
      </c>
      <c r="AQ261" s="117">
        <f>MetaData!AQ261</f>
        <v>36</v>
      </c>
      <c r="AR261" s="50">
        <f>IF(MetaData!$F261="US",MetaData!AR261,MetaData!AR261/25.4)</f>
        <v>2.1653543307086616</v>
      </c>
      <c r="AS261" s="120">
        <f>IF(MetaData!$F261="US",MetaData!AS261,MetaData!AS261/25.4)</f>
        <v>0</v>
      </c>
      <c r="AT261" s="117">
        <f>MetaData!AT261</f>
        <v>0</v>
      </c>
      <c r="AU261" s="120">
        <f>IF(MetaData!$F261="US",MetaData!AU261,MetaData!AU261/25.4)</f>
        <v>0</v>
      </c>
      <c r="AV261" s="59">
        <f>MetaData!AV261</f>
        <v>2.0326525844789785E-2</v>
      </c>
      <c r="AW261" s="59"/>
      <c r="AX261" s="55">
        <f>IF(MetaData!$F261="US",MetaData!AX261,MetaData!AX261/6.89476)</f>
        <v>119.65608665131201</v>
      </c>
      <c r="AY261" s="119">
        <f>IF(MetaData!$F261="US",MetaData!AY261,MetaData!AY261/6.89476)</f>
        <v>139.23617355789034</v>
      </c>
      <c r="AZ261" s="119">
        <f>MetaData!AZ261</f>
        <v>800</v>
      </c>
      <c r="BA261" s="115"/>
      <c r="BB261" s="115"/>
      <c r="BC261" s="115"/>
      <c r="BD261" s="115"/>
      <c r="BE261" s="117">
        <f>MetaData!BE261</f>
        <v>0</v>
      </c>
      <c r="BF261" s="52">
        <f>MetaData!BF261</f>
        <v>1</v>
      </c>
    </row>
    <row r="262" spans="1:58" ht="15.75">
      <c r="A262" s="89">
        <f>MetaData!A262</f>
        <v>258</v>
      </c>
      <c r="B262" s="89">
        <f>MetaData!B262</f>
        <v>62</v>
      </c>
      <c r="C262" s="10">
        <f>MetaData!C262</f>
        <v>2</v>
      </c>
      <c r="D262" s="10" t="str">
        <f>MetaData!D262</f>
        <v>No. 1005552</v>
      </c>
      <c r="E262" s="94" t="str">
        <f>MetaData!E262</f>
        <v>Paultre et al. (2001)</v>
      </c>
      <c r="F262" s="12" t="s">
        <v>3</v>
      </c>
      <c r="G262" s="14" t="str">
        <f>MetaData!G262</f>
        <v>C</v>
      </c>
      <c r="H262" s="14" t="str">
        <f>MetaData!H262</f>
        <v>S</v>
      </c>
      <c r="I262" s="50">
        <f>IF(MetaData!$F262="US",MetaData!I262,MetaData!I262/6.89476)</f>
        <v>15.156437642499522</v>
      </c>
      <c r="J262" s="92">
        <f>IF(MetaData!$F262="US",MetaData!J262,MetaData!J262/6.89476)</f>
        <v>0</v>
      </c>
      <c r="K262" s="92">
        <f>IF(MetaData!$F262="US",MetaData!K262,MetaData!K262/6.89476)</f>
        <v>0</v>
      </c>
      <c r="L262" s="50">
        <f>IF(MetaData!$F262="US",MetaData!L262,MetaData!L262/4.448)</f>
        <v>1157.823741007194</v>
      </c>
      <c r="M262" s="117">
        <f>MetaData!M262</f>
        <v>1</v>
      </c>
      <c r="N262" s="53">
        <f>IF(MetaData!$F262="US",MetaData!N262,MetaData!N262/25.4)</f>
        <v>12.007874015748031</v>
      </c>
      <c r="O262" s="53">
        <f>IF(MetaData!$F262="US",MetaData!O262,MetaData!O262/25.4)</f>
        <v>12.007874015748031</v>
      </c>
      <c r="P262" s="53">
        <f>IF(MetaData!$F262="US",MetaData!P262,MetaData!P262/25.4)</f>
        <v>78.740157480314963</v>
      </c>
      <c r="Q262" s="53">
        <f>IF(MetaData!$F262="US",MetaData!Q262,MetaData!Q262/25.4)</f>
        <v>0</v>
      </c>
      <c r="R262" s="118"/>
      <c r="S262" s="54">
        <f t="shared" ref="S262:S323" si="4">N262*O262</f>
        <v>144.18903837807676</v>
      </c>
      <c r="T262" s="50">
        <f>IF(MetaData!$F262="US",MetaData!T262,MetaData!T262/25.4)</f>
        <v>0.76771653543307095</v>
      </c>
      <c r="U262" s="50">
        <f>IF(MetaData!$F262="US",MetaData!U262,MetaData!U262/25.4)</f>
        <v>0.62992125984251968</v>
      </c>
      <c r="V262" s="50">
        <f>IF(MetaData!$F262="US",MetaData!V262,MetaData!V262/25.4)</f>
        <v>0.62992125984251968</v>
      </c>
      <c r="W262" s="52">
        <f>MetaData!W262</f>
        <v>8</v>
      </c>
      <c r="X262" s="50">
        <v>0.74803149606299213</v>
      </c>
      <c r="Y262" s="52">
        <f>MetaData!Y262</f>
        <v>1</v>
      </c>
      <c r="Z262" s="50">
        <f>IF(MetaData!$F262="US",MetaData!Z262,MetaData!Z262/25.4)</f>
        <v>0.74803149606299213</v>
      </c>
      <c r="AA262" s="52">
        <f>MetaData!AA262</f>
        <v>1</v>
      </c>
      <c r="AB262" s="102">
        <f>MetaData!AB262</f>
        <v>0</v>
      </c>
      <c r="AC262" s="98">
        <f>IF(MetaData!$F262="US",MetaData!AC262,MetaData!AC262/25.4)</f>
        <v>0</v>
      </c>
      <c r="AD262" s="98"/>
      <c r="AE262" s="51">
        <f>MetaData!AE262</f>
        <v>2.1499999999999998E-2</v>
      </c>
      <c r="AF262" s="50">
        <f>IF(MetaData!$F262="US",MetaData!AF262,MetaData!AF262/6.89476)</f>
        <v>64.686805632103216</v>
      </c>
      <c r="AG262" s="119">
        <f>IF(MetaData!$F262="US",MetaData!AG262*6.89476,MetaData!AG262)</f>
        <v>719</v>
      </c>
      <c r="AH262" s="50">
        <f>IF(MetaData!$F262="US",MetaData!AH262,MetaData!AH262/6.89476)</f>
        <v>77.305083860787036</v>
      </c>
      <c r="AI262" s="50">
        <f>IF(MetaData!$F262="US",MetaData!AI262,MetaData!AI262/6.89476)</f>
        <v>77.305083860787036</v>
      </c>
      <c r="AJ262" s="119">
        <f>IF(MetaData!$F262="US",MetaData!AJ262*6.89476,MetaData!AJ262)</f>
        <v>728</v>
      </c>
      <c r="AK262" s="119">
        <f>IF(MetaData!$F262="US",MetaData!AK262*6.89476,MetaData!AK262)</f>
        <v>728</v>
      </c>
      <c r="AL262" s="117" t="str">
        <f>MetaData!AL262</f>
        <v>-</v>
      </c>
      <c r="AM262" s="117" t="str">
        <f>MetaData!AM262</f>
        <v>RD: Rectangular and diagonal ties</v>
      </c>
      <c r="AN262" s="52">
        <f>MetaData!AN262</f>
        <v>3.4</v>
      </c>
      <c r="AO262" s="102">
        <f>MetaData!AO262</f>
        <v>0</v>
      </c>
      <c r="AP262" s="50">
        <f>IF(MetaData!$F262="US",MetaData!AP262,MetaData!AP262/25.4)</f>
        <v>0.44488188976377957</v>
      </c>
      <c r="AQ262" s="117">
        <f>MetaData!AQ262</f>
        <v>36</v>
      </c>
      <c r="AR262" s="50">
        <f>IF(MetaData!$F262="US",MetaData!AR262,MetaData!AR262/25.4)</f>
        <v>2.1653543307086616</v>
      </c>
      <c r="AS262" s="120">
        <f>IF(MetaData!$F262="US",MetaData!AS262,MetaData!AS262/25.4)</f>
        <v>0</v>
      </c>
      <c r="AT262" s="117">
        <f>MetaData!AT262</f>
        <v>0</v>
      </c>
      <c r="AU262" s="120">
        <f>IF(MetaData!$F262="US",MetaData!AU262,MetaData!AU262/25.4)</f>
        <v>0</v>
      </c>
      <c r="AV262" s="59">
        <f>MetaData!AV262</f>
        <v>2.0326525844789785E-2</v>
      </c>
      <c r="AW262" s="59"/>
      <c r="AX262" s="55">
        <f>IF(MetaData!$F262="US",MetaData!AX262,MetaData!AX262/6.89476)</f>
        <v>107.90803450736502</v>
      </c>
      <c r="AY262" s="119">
        <f>IF(MetaData!$F262="US",MetaData!AY262,MetaData!AY262/6.89476)</f>
        <v>126.762933009996</v>
      </c>
      <c r="AZ262" s="119">
        <f>MetaData!AZ262</f>
        <v>800</v>
      </c>
      <c r="BA262" s="115"/>
      <c r="BB262" s="115"/>
      <c r="BC262" s="115"/>
      <c r="BD262" s="115"/>
      <c r="BE262" s="117">
        <f>MetaData!BE262</f>
        <v>0</v>
      </c>
      <c r="BF262" s="52">
        <f>MetaData!BF262</f>
        <v>1</v>
      </c>
    </row>
    <row r="263" spans="1:58" ht="15.75">
      <c r="A263" s="89">
        <f>MetaData!A263</f>
        <v>259</v>
      </c>
      <c r="B263" s="89">
        <f>MetaData!B263</f>
        <v>62</v>
      </c>
      <c r="C263" s="10">
        <f>MetaData!C263</f>
        <v>3</v>
      </c>
      <c r="D263" s="10" t="str">
        <f>MetaData!D263</f>
        <v>No. 1006052</v>
      </c>
      <c r="E263" s="94" t="str">
        <f>MetaData!E263</f>
        <v>Paultre et al. (2001)</v>
      </c>
      <c r="F263" s="12" t="s">
        <v>3</v>
      </c>
      <c r="G263" s="14" t="str">
        <f>MetaData!G263</f>
        <v>C</v>
      </c>
      <c r="H263" s="14" t="str">
        <f>MetaData!H263</f>
        <v>S</v>
      </c>
      <c r="I263" s="50">
        <f>IF(MetaData!$F263="US",MetaData!I263,MetaData!I263/6.89476)</f>
        <v>15.867122278367921</v>
      </c>
      <c r="J263" s="92">
        <f>IF(MetaData!$F263="US",MetaData!J263,MetaData!J263/6.89476)</f>
        <v>0</v>
      </c>
      <c r="K263" s="92">
        <f>IF(MetaData!$F263="US",MetaData!K263,MetaData!K263/6.89476)</f>
        <v>0</v>
      </c>
      <c r="L263" s="50">
        <f>IF(MetaData!$F263="US",MetaData!L263,MetaData!L263/4.448)</f>
        <v>1157.823741007194</v>
      </c>
      <c r="M263" s="117">
        <f>MetaData!M263</f>
        <v>1</v>
      </c>
      <c r="N263" s="53">
        <f>IF(MetaData!$F263="US",MetaData!N263,MetaData!N263/25.4)</f>
        <v>12.007874015748031</v>
      </c>
      <c r="O263" s="53">
        <f>IF(MetaData!$F263="US",MetaData!O263,MetaData!O263/25.4)</f>
        <v>12.007874015748031</v>
      </c>
      <c r="P263" s="53">
        <f>IF(MetaData!$F263="US",MetaData!P263,MetaData!P263/25.4)</f>
        <v>78.740157480314963</v>
      </c>
      <c r="Q263" s="53">
        <f>IF(MetaData!$F263="US",MetaData!Q263,MetaData!Q263/25.4)</f>
        <v>0</v>
      </c>
      <c r="R263" s="118"/>
      <c r="S263" s="54">
        <f t="shared" si="4"/>
        <v>144.18903837807676</v>
      </c>
      <c r="T263" s="50">
        <f>IF(MetaData!$F263="US",MetaData!T263,MetaData!T263/25.4)</f>
        <v>0.76771653543307095</v>
      </c>
      <c r="U263" s="50">
        <f>IF(MetaData!$F263="US",MetaData!U263,MetaData!U263/25.4)</f>
        <v>0.62992125984251968</v>
      </c>
      <c r="V263" s="50">
        <f>IF(MetaData!$F263="US",MetaData!V263,MetaData!V263/25.4)</f>
        <v>0.62992125984251968</v>
      </c>
      <c r="W263" s="52">
        <f>MetaData!W263</f>
        <v>8</v>
      </c>
      <c r="X263" s="50">
        <v>0.74803149606299213</v>
      </c>
      <c r="Y263" s="52">
        <f>MetaData!Y263</f>
        <v>1</v>
      </c>
      <c r="Z263" s="50">
        <f>IF(MetaData!$F263="US",MetaData!Z263,MetaData!Z263/25.4)</f>
        <v>0.74803149606299213</v>
      </c>
      <c r="AA263" s="52">
        <f>MetaData!AA263</f>
        <v>1</v>
      </c>
      <c r="AB263" s="102">
        <f>MetaData!AB263</f>
        <v>0</v>
      </c>
      <c r="AC263" s="98">
        <f>IF(MetaData!$F263="US",MetaData!AC263,MetaData!AC263/25.4)</f>
        <v>0</v>
      </c>
      <c r="AD263" s="98"/>
      <c r="AE263" s="51">
        <f>MetaData!AE263</f>
        <v>2.1499999999999998E-2</v>
      </c>
      <c r="AF263" s="50">
        <f>IF(MetaData!$F263="US",MetaData!AF263,MetaData!AF263/6.89476)</f>
        <v>64.686805632103216</v>
      </c>
      <c r="AG263" s="119">
        <f>IF(MetaData!$F263="US",MetaData!AG263*6.89476,MetaData!AG263)</f>
        <v>719</v>
      </c>
      <c r="AH263" s="50">
        <f>IF(MetaData!$F263="US",MetaData!AH263,MetaData!AH263/6.89476)</f>
        <v>77.305083860787036</v>
      </c>
      <c r="AI263" s="50">
        <f>IF(MetaData!$F263="US",MetaData!AI263,MetaData!AI263/6.89476)</f>
        <v>77.305083860787036</v>
      </c>
      <c r="AJ263" s="119">
        <f>IF(MetaData!$F263="US",MetaData!AJ263*6.89476,MetaData!AJ263)</f>
        <v>728</v>
      </c>
      <c r="AK263" s="119">
        <f>IF(MetaData!$F263="US",MetaData!AK263*6.89476,MetaData!AK263)</f>
        <v>728</v>
      </c>
      <c r="AL263" s="117" t="str">
        <f>MetaData!AL263</f>
        <v>-</v>
      </c>
      <c r="AM263" s="117" t="str">
        <f>MetaData!AM263</f>
        <v>RD: Rectangular and diagonal ties</v>
      </c>
      <c r="AN263" s="52">
        <f>MetaData!AN263</f>
        <v>3.4</v>
      </c>
      <c r="AO263" s="102">
        <f>MetaData!AO263</f>
        <v>0</v>
      </c>
      <c r="AP263" s="50">
        <f>IF(MetaData!$F263="US",MetaData!AP263,MetaData!AP263/25.4)</f>
        <v>0.44488188976377957</v>
      </c>
      <c r="AQ263" s="117">
        <f>MetaData!AQ263</f>
        <v>33</v>
      </c>
      <c r="AR263" s="50">
        <f>IF(MetaData!$F263="US",MetaData!AR263,MetaData!AR263/25.4)</f>
        <v>2.3622047244094491</v>
      </c>
      <c r="AS263" s="120">
        <f>IF(MetaData!$F263="US",MetaData!AS263,MetaData!AS263/25.4)</f>
        <v>0</v>
      </c>
      <c r="AT263" s="117">
        <f>MetaData!AT263</f>
        <v>0</v>
      </c>
      <c r="AU263" s="120">
        <f>IF(MetaData!$F263="US",MetaData!AU263,MetaData!AU263/25.4)</f>
        <v>0</v>
      </c>
      <c r="AV263" s="59">
        <f>MetaData!AV263</f>
        <v>1.8632648691057303E-2</v>
      </c>
      <c r="AW263" s="59"/>
      <c r="AX263" s="55">
        <f>IF(MetaData!$F263="US",MetaData!AX263,MetaData!AX263/6.89476)</f>
        <v>71.358538948418797</v>
      </c>
      <c r="AY263" s="119">
        <f>IF(MetaData!$F263="US",MetaData!AY263,MetaData!AY263/6.89476)</f>
        <v>103.70194176447042</v>
      </c>
      <c r="AZ263" s="119">
        <f>MetaData!AZ263</f>
        <v>800</v>
      </c>
      <c r="BA263" s="115"/>
      <c r="BB263" s="115"/>
      <c r="BC263" s="115"/>
      <c r="BD263" s="115"/>
      <c r="BE263" s="117">
        <f>MetaData!BE263</f>
        <v>0</v>
      </c>
      <c r="BF263" s="52">
        <f>MetaData!BF263</f>
        <v>1</v>
      </c>
    </row>
    <row r="264" spans="1:58" ht="15.75">
      <c r="A264" s="89">
        <f>MetaData!A264</f>
        <v>260</v>
      </c>
      <c r="B264" s="89">
        <f>MetaData!B264</f>
        <v>62</v>
      </c>
      <c r="C264" s="10">
        <f>MetaData!C264</f>
        <v>4</v>
      </c>
      <c r="D264" s="10" t="str">
        <f>MetaData!D264</f>
        <v>No. 1008040</v>
      </c>
      <c r="E264" s="94" t="str">
        <f>MetaData!E264</f>
        <v>Paultre et al. (2001)</v>
      </c>
      <c r="F264" s="12" t="s">
        <v>3</v>
      </c>
      <c r="G264" s="14" t="str">
        <f>MetaData!G264</f>
        <v>C</v>
      </c>
      <c r="H264" s="14" t="str">
        <f>MetaData!H264</f>
        <v>S</v>
      </c>
      <c r="I264" s="50">
        <f>IF(MetaData!$F264="US",MetaData!I264,MetaData!I264/6.89476)</f>
        <v>15.112926338262682</v>
      </c>
      <c r="J264" s="92">
        <f>IF(MetaData!$F264="US",MetaData!J264,MetaData!J264/6.89476)</f>
        <v>0</v>
      </c>
      <c r="K264" s="92">
        <f>IF(MetaData!$F264="US",MetaData!K264,MetaData!K264/6.89476)</f>
        <v>0</v>
      </c>
      <c r="L264" s="50">
        <f>IF(MetaData!$F264="US",MetaData!L264,MetaData!L264/4.448)</f>
        <v>809.35251798561148</v>
      </c>
      <c r="M264" s="117">
        <f>MetaData!M264</f>
        <v>1</v>
      </c>
      <c r="N264" s="53">
        <f>IF(MetaData!$F264="US",MetaData!N264,MetaData!N264/25.4)</f>
        <v>12.007874015748031</v>
      </c>
      <c r="O264" s="53">
        <f>IF(MetaData!$F264="US",MetaData!O264,MetaData!O264/25.4)</f>
        <v>12.007874015748031</v>
      </c>
      <c r="P264" s="53">
        <f>IF(MetaData!$F264="US",MetaData!P264,MetaData!P264/25.4)</f>
        <v>78.740157480314963</v>
      </c>
      <c r="Q264" s="53">
        <f>IF(MetaData!$F264="US",MetaData!Q264,MetaData!Q264/25.4)</f>
        <v>0</v>
      </c>
      <c r="R264" s="118"/>
      <c r="S264" s="54">
        <f t="shared" si="4"/>
        <v>144.18903837807676</v>
      </c>
      <c r="T264" s="50">
        <f>IF(MetaData!$F264="US",MetaData!T264,MetaData!T264/25.4)</f>
        <v>0.76771653543307095</v>
      </c>
      <c r="U264" s="50">
        <f>IF(MetaData!$F264="US",MetaData!U264,MetaData!U264/25.4)</f>
        <v>0.62992125984251968</v>
      </c>
      <c r="V264" s="50">
        <f>IF(MetaData!$F264="US",MetaData!V264,MetaData!V264/25.4)</f>
        <v>0.62992125984251968</v>
      </c>
      <c r="W264" s="52">
        <f>MetaData!W264</f>
        <v>8</v>
      </c>
      <c r="X264" s="50">
        <v>0.74803149606299213</v>
      </c>
      <c r="Y264" s="52">
        <f>MetaData!Y264</f>
        <v>1</v>
      </c>
      <c r="Z264" s="50">
        <f>IF(MetaData!$F264="US",MetaData!Z264,MetaData!Z264/25.4)</f>
        <v>0.74803149606299213</v>
      </c>
      <c r="AA264" s="52">
        <f>MetaData!AA264</f>
        <v>1</v>
      </c>
      <c r="AB264" s="102">
        <f>MetaData!AB264</f>
        <v>0</v>
      </c>
      <c r="AC264" s="98">
        <f>IF(MetaData!$F264="US",MetaData!AC264,MetaData!AC264/25.4)</f>
        <v>0</v>
      </c>
      <c r="AD264" s="98"/>
      <c r="AE264" s="51">
        <f>MetaData!AE264</f>
        <v>2.1499999999999998E-2</v>
      </c>
      <c r="AF264" s="50">
        <f>IF(MetaData!$F264="US",MetaData!AF264,MetaData!AF264/6.89476)</f>
        <v>64.686805632103216</v>
      </c>
      <c r="AG264" s="119">
        <f>IF(MetaData!$F264="US",MetaData!AG264*6.89476,MetaData!AG264)</f>
        <v>719</v>
      </c>
      <c r="AH264" s="50">
        <f>IF(MetaData!$F264="US",MetaData!AH264,MetaData!AH264/6.89476)</f>
        <v>72.373802713945082</v>
      </c>
      <c r="AI264" s="50">
        <f>IF(MetaData!$F264="US",MetaData!AI264,MetaData!AI264/6.89476)</f>
        <v>72.373802713945082</v>
      </c>
      <c r="AJ264" s="119">
        <f>IF(MetaData!$F264="US",MetaData!AJ264*6.89476,MetaData!AJ264)</f>
        <v>734</v>
      </c>
      <c r="AK264" s="119">
        <f>IF(MetaData!$F264="US",MetaData!AK264*6.89476,MetaData!AK264)</f>
        <v>734</v>
      </c>
      <c r="AL264" s="117" t="str">
        <f>MetaData!AL264</f>
        <v>-</v>
      </c>
      <c r="AM264" s="117" t="str">
        <f>MetaData!AM264</f>
        <v>RD: Rectangular and diagonal ties</v>
      </c>
      <c r="AN264" s="52">
        <f>MetaData!AN264</f>
        <v>3.4</v>
      </c>
      <c r="AO264" s="102">
        <f>MetaData!AO264</f>
        <v>0</v>
      </c>
      <c r="AP264" s="50">
        <f>IF(MetaData!$F264="US",MetaData!AP264,MetaData!AP264/25.4)</f>
        <v>0.44488188976377957</v>
      </c>
      <c r="AQ264" s="117">
        <f>MetaData!AQ264</f>
        <v>25</v>
      </c>
      <c r="AR264" s="50">
        <f>IF(MetaData!$F264="US",MetaData!AR264,MetaData!AR264/25.4)</f>
        <v>3.1496062992125986</v>
      </c>
      <c r="AS264" s="120">
        <f>IF(MetaData!$F264="US",MetaData!AS264,MetaData!AS264/25.4)</f>
        <v>0</v>
      </c>
      <c r="AT264" s="117">
        <f>MetaData!AT264</f>
        <v>0</v>
      </c>
      <c r="AU264" s="120">
        <f>IF(MetaData!$F264="US",MetaData!AU264,MetaData!AU264/25.4)</f>
        <v>0</v>
      </c>
      <c r="AV264" s="59">
        <f>MetaData!AV264</f>
        <v>1.3974486518292976E-2</v>
      </c>
      <c r="AW264" s="59"/>
      <c r="AX264" s="55">
        <f>IF(MetaData!$F264="US",MetaData!AX264,MetaData!AX264/6.89476)</f>
        <v>119.65608665131201</v>
      </c>
      <c r="AY264" s="119">
        <f>IF(MetaData!$F264="US",MetaData!AY264,MetaData!AY264/6.89476)</f>
        <v>139.23617355789034</v>
      </c>
      <c r="AZ264" s="119">
        <f>MetaData!AZ264</f>
        <v>800</v>
      </c>
      <c r="BA264" s="115"/>
      <c r="BB264" s="115"/>
      <c r="BC264" s="115"/>
      <c r="BD264" s="115"/>
      <c r="BE264" s="117">
        <f>MetaData!BE264</f>
        <v>0</v>
      </c>
      <c r="BF264" s="52">
        <f>MetaData!BF264</f>
        <v>1</v>
      </c>
    </row>
    <row r="265" spans="1:58" ht="15.75">
      <c r="A265" s="89">
        <f>MetaData!A265</f>
        <v>261</v>
      </c>
      <c r="B265" s="89">
        <f>MetaData!B265</f>
        <v>62</v>
      </c>
      <c r="C265" s="10">
        <f>MetaData!C265</f>
        <v>5</v>
      </c>
      <c r="D265" s="10" t="str">
        <f>MetaData!D265</f>
        <v xml:space="preserve"> No. 1206040</v>
      </c>
      <c r="E265" s="94" t="str">
        <f>MetaData!E265</f>
        <v>Paultre et al. (2001)</v>
      </c>
      <c r="F265" s="12" t="s">
        <v>3</v>
      </c>
      <c r="G265" s="14" t="str">
        <f>MetaData!G265</f>
        <v>C</v>
      </c>
      <c r="H265" s="14" t="str">
        <f>MetaData!H265</f>
        <v>S</v>
      </c>
      <c r="I265" s="50">
        <f>IF(MetaData!$F265="US",MetaData!I265,MetaData!I265/6.89476)</f>
        <v>15.838114742210028</v>
      </c>
      <c r="J265" s="92">
        <f>IF(MetaData!$F265="US",MetaData!J265,MetaData!J265/6.89476)</f>
        <v>0</v>
      </c>
      <c r="K265" s="92">
        <f>IF(MetaData!$F265="US",MetaData!K265,MetaData!K265/6.89476)</f>
        <v>0</v>
      </c>
      <c r="L265" s="50">
        <f>IF(MetaData!$F265="US",MetaData!L265,MetaData!L265/4.448)</f>
        <v>944.24460431654666</v>
      </c>
      <c r="M265" s="117">
        <f>MetaData!M265</f>
        <v>1</v>
      </c>
      <c r="N265" s="53">
        <f>IF(MetaData!$F265="US",MetaData!N265,MetaData!N265/25.4)</f>
        <v>12.007874015748031</v>
      </c>
      <c r="O265" s="53">
        <f>IF(MetaData!$F265="US",MetaData!O265,MetaData!O265/25.4)</f>
        <v>12.007874015748031</v>
      </c>
      <c r="P265" s="53">
        <f>IF(MetaData!$F265="US",MetaData!P265,MetaData!P265/25.4)</f>
        <v>78.740157480314963</v>
      </c>
      <c r="Q265" s="53">
        <f>IF(MetaData!$F265="US",MetaData!Q265,MetaData!Q265/25.4)</f>
        <v>0</v>
      </c>
      <c r="R265" s="118"/>
      <c r="S265" s="54">
        <f t="shared" si="4"/>
        <v>144.18903837807676</v>
      </c>
      <c r="T265" s="50">
        <f>IF(MetaData!$F265="US",MetaData!T265,MetaData!T265/25.4)</f>
        <v>0.76771653543307095</v>
      </c>
      <c r="U265" s="50">
        <f>IF(MetaData!$F265="US",MetaData!U265,MetaData!U265/25.4)</f>
        <v>0.62992125984251968</v>
      </c>
      <c r="V265" s="50">
        <f>IF(MetaData!$F265="US",MetaData!V265,MetaData!V265/25.4)</f>
        <v>0.62992125984251968</v>
      </c>
      <c r="W265" s="52">
        <f>MetaData!W265</f>
        <v>8</v>
      </c>
      <c r="X265" s="50">
        <v>0.74803149606299213</v>
      </c>
      <c r="Y265" s="52">
        <f>MetaData!Y265</f>
        <v>1</v>
      </c>
      <c r="Z265" s="50">
        <f>IF(MetaData!$F265="US",MetaData!Z265,MetaData!Z265/25.4)</f>
        <v>0.74803149606299213</v>
      </c>
      <c r="AA265" s="52">
        <f>MetaData!AA265</f>
        <v>1</v>
      </c>
      <c r="AB265" s="102">
        <f>MetaData!AB265</f>
        <v>0</v>
      </c>
      <c r="AC265" s="98">
        <f>IF(MetaData!$F265="US",MetaData!AC265,MetaData!AC265/25.4)</f>
        <v>0</v>
      </c>
      <c r="AD265" s="98"/>
      <c r="AE265" s="51">
        <f>MetaData!AE265</f>
        <v>2.1499999999999998E-2</v>
      </c>
      <c r="AF265" s="50">
        <f>IF(MetaData!$F265="US",MetaData!AF265,MetaData!AF265/6.89476)</f>
        <v>64.686805632103216</v>
      </c>
      <c r="AG265" s="119">
        <f>IF(MetaData!$F265="US",MetaData!AG265*6.89476,MetaData!AG265)</f>
        <v>719</v>
      </c>
      <c r="AH265" s="50">
        <f>IF(MetaData!$F265="US",MetaData!AH265,MetaData!AH265/6.89476)</f>
        <v>72.373802713945082</v>
      </c>
      <c r="AI265" s="50">
        <f>IF(MetaData!$F265="US",MetaData!AI265,MetaData!AI265/6.89476)</f>
        <v>72.373802713945082</v>
      </c>
      <c r="AJ265" s="119">
        <f>IF(MetaData!$F265="US",MetaData!AJ265*6.89476,MetaData!AJ265)</f>
        <v>734</v>
      </c>
      <c r="AK265" s="119">
        <f>IF(MetaData!$F265="US",MetaData!AK265*6.89476,MetaData!AK265)</f>
        <v>734</v>
      </c>
      <c r="AL265" s="117" t="str">
        <f>MetaData!AL265</f>
        <v>-</v>
      </c>
      <c r="AM265" s="117" t="str">
        <f>MetaData!AM265</f>
        <v>RD: Rectangular and diagonal ties</v>
      </c>
      <c r="AN265" s="52">
        <f>MetaData!AN265</f>
        <v>3.4</v>
      </c>
      <c r="AO265" s="102">
        <f>MetaData!AO265</f>
        <v>0</v>
      </c>
      <c r="AP265" s="50">
        <f>IF(MetaData!$F265="US",MetaData!AP265,MetaData!AP265/25.4)</f>
        <v>0.44488188976377957</v>
      </c>
      <c r="AQ265" s="117">
        <f>MetaData!AQ265</f>
        <v>33</v>
      </c>
      <c r="AR265" s="50">
        <f>IF(MetaData!$F265="US",MetaData!AR265,MetaData!AR265/25.4)</f>
        <v>2.3622047244094491</v>
      </c>
      <c r="AS265" s="120">
        <f>IF(MetaData!$F265="US",MetaData!AS265,MetaData!AS265/25.4)</f>
        <v>0</v>
      </c>
      <c r="AT265" s="117">
        <f>MetaData!AT265</f>
        <v>0</v>
      </c>
      <c r="AU265" s="120">
        <f>IF(MetaData!$F265="US",MetaData!AU265,MetaData!AU265/25.4)</f>
        <v>0</v>
      </c>
      <c r="AV265" s="59">
        <f>MetaData!AV265</f>
        <v>1.8632648691057303E-2</v>
      </c>
      <c r="AW265" s="59"/>
      <c r="AX265" s="55">
        <f>IF(MetaData!$F265="US",MetaData!AX265,MetaData!AX265/6.89476)</f>
        <v>63.526504185787466</v>
      </c>
      <c r="AY265" s="119">
        <f>IF(MetaData!$F265="US",MetaData!AY265,MetaData!AY265/6.89476)</f>
        <v>99.930962063944222</v>
      </c>
      <c r="AZ265" s="119">
        <f>MetaData!AZ265</f>
        <v>400</v>
      </c>
      <c r="BA265" s="115"/>
      <c r="BB265" s="115"/>
      <c r="BC265" s="115"/>
      <c r="BD265" s="115"/>
      <c r="BE265" s="117">
        <f>MetaData!BE265</f>
        <v>0</v>
      </c>
      <c r="BF265" s="52">
        <f>MetaData!BF265</f>
        <v>1</v>
      </c>
    </row>
    <row r="266" spans="1:58" ht="15.75">
      <c r="A266" s="89">
        <f>MetaData!A266</f>
        <v>262</v>
      </c>
      <c r="B266" s="89">
        <f>MetaData!B266</f>
        <v>62</v>
      </c>
      <c r="C266" s="10">
        <f>MetaData!C266</f>
        <v>6</v>
      </c>
      <c r="D266" s="10" t="str">
        <f>MetaData!D266</f>
        <v>No. 806040</v>
      </c>
      <c r="E266" s="94" t="str">
        <f>MetaData!E266</f>
        <v>Paultre et al. (2001)</v>
      </c>
      <c r="F266" s="12" t="s">
        <v>3</v>
      </c>
      <c r="G266" s="14" t="str">
        <f>MetaData!G266</f>
        <v>C</v>
      </c>
      <c r="H266" s="14" t="str">
        <f>MetaData!H266</f>
        <v>S</v>
      </c>
      <c r="I266" s="50">
        <f>IF(MetaData!$F266="US",MetaData!I266,MetaData!I266/6.89476)</f>
        <v>11.41446547813122</v>
      </c>
      <c r="J266" s="92">
        <f>IF(MetaData!$F266="US",MetaData!J266,MetaData!J266/6.89476)</f>
        <v>0</v>
      </c>
      <c r="K266" s="92">
        <f>IF(MetaData!$F266="US",MetaData!K266,MetaData!K266/6.89476)</f>
        <v>0</v>
      </c>
      <c r="L266" s="50">
        <f>IF(MetaData!$F266="US",MetaData!L266,MetaData!L266/4.448)</f>
        <v>651.97841726618697</v>
      </c>
      <c r="M266" s="117">
        <f>MetaData!M266</f>
        <v>1</v>
      </c>
      <c r="N266" s="53">
        <f>IF(MetaData!$F266="US",MetaData!N266,MetaData!N266/25.4)</f>
        <v>12.007874015748031</v>
      </c>
      <c r="O266" s="53">
        <f>IF(MetaData!$F266="US",MetaData!O266,MetaData!O266/25.4)</f>
        <v>12.007874015748031</v>
      </c>
      <c r="P266" s="53">
        <f>IF(MetaData!$F266="US",MetaData!P266,MetaData!P266/25.4)</f>
        <v>78.740157480314963</v>
      </c>
      <c r="Q266" s="53">
        <f>IF(MetaData!$F266="US",MetaData!Q266,MetaData!Q266/25.4)</f>
        <v>0</v>
      </c>
      <c r="R266" s="118"/>
      <c r="S266" s="54">
        <f t="shared" si="4"/>
        <v>144.18903837807676</v>
      </c>
      <c r="T266" s="50">
        <f>IF(MetaData!$F266="US",MetaData!T266,MetaData!T266/25.4)</f>
        <v>0.76771653543307095</v>
      </c>
      <c r="U266" s="50">
        <f>IF(MetaData!$F266="US",MetaData!U266,MetaData!U266/25.4)</f>
        <v>0.62992125984251968</v>
      </c>
      <c r="V266" s="50">
        <f>IF(MetaData!$F266="US",MetaData!V266,MetaData!V266/25.4)</f>
        <v>0.62992125984251968</v>
      </c>
      <c r="W266" s="52">
        <f>MetaData!W266</f>
        <v>8</v>
      </c>
      <c r="X266" s="50">
        <v>0.74803149606299213</v>
      </c>
      <c r="Y266" s="52">
        <f>MetaData!Y266</f>
        <v>1</v>
      </c>
      <c r="Z266" s="50">
        <f>IF(MetaData!$F266="US",MetaData!Z266,MetaData!Z266/25.4)</f>
        <v>0.74803149606299213</v>
      </c>
      <c r="AA266" s="52">
        <f>MetaData!AA266</f>
        <v>1</v>
      </c>
      <c r="AB266" s="102">
        <f>MetaData!AB266</f>
        <v>0</v>
      </c>
      <c r="AC266" s="98">
        <f>IF(MetaData!$F266="US",MetaData!AC266,MetaData!AC266/25.4)</f>
        <v>0</v>
      </c>
      <c r="AD266" s="98"/>
      <c r="AE266" s="51">
        <f>MetaData!AE266</f>
        <v>2.1499999999999998E-2</v>
      </c>
      <c r="AF266" s="50">
        <f>IF(MetaData!$F266="US",MetaData!AF266,MetaData!AF266/6.89476)</f>
        <v>64.686805632103216</v>
      </c>
      <c r="AG266" s="119">
        <f>IF(MetaData!$F266="US",MetaData!AG266*6.89476,MetaData!AG266)</f>
        <v>719</v>
      </c>
      <c r="AH266" s="50">
        <f>IF(MetaData!$F266="US",MetaData!AH266,MetaData!AH266/6.89476)</f>
        <v>72.373802713945082</v>
      </c>
      <c r="AI266" s="50">
        <f>IF(MetaData!$F266="US",MetaData!AI266,MetaData!AI266/6.89476)</f>
        <v>72.373802713945082</v>
      </c>
      <c r="AJ266" s="119">
        <f>IF(MetaData!$F266="US",MetaData!AJ266*6.89476,MetaData!AJ266)</f>
        <v>734</v>
      </c>
      <c r="AK266" s="119">
        <f>IF(MetaData!$F266="US",MetaData!AK266*6.89476,MetaData!AK266)</f>
        <v>734</v>
      </c>
      <c r="AL266" s="117" t="str">
        <f>MetaData!AL266</f>
        <v>-</v>
      </c>
      <c r="AM266" s="117" t="str">
        <f>MetaData!AM266</f>
        <v>RD: Rectangular and diagonal ties</v>
      </c>
      <c r="AN266" s="52">
        <f>MetaData!AN266</f>
        <v>3.4</v>
      </c>
      <c r="AO266" s="102">
        <f>MetaData!AO266</f>
        <v>0</v>
      </c>
      <c r="AP266" s="50">
        <f>IF(MetaData!$F266="US",MetaData!AP266,MetaData!AP266/25.4)</f>
        <v>0.44488188976377957</v>
      </c>
      <c r="AQ266" s="117">
        <f>MetaData!AQ266</f>
        <v>33</v>
      </c>
      <c r="AR266" s="50">
        <f>IF(MetaData!$F266="US",MetaData!AR266,MetaData!AR266/25.4)</f>
        <v>2.3622047244094491</v>
      </c>
      <c r="AS266" s="120">
        <f>IF(MetaData!$F266="US",MetaData!AS266,MetaData!AS266/25.4)</f>
        <v>0</v>
      </c>
      <c r="AT266" s="117">
        <f>MetaData!AT266</f>
        <v>0</v>
      </c>
      <c r="AU266" s="120">
        <f>IF(MetaData!$F266="US",MetaData!AU266,MetaData!AU266/25.4)</f>
        <v>0</v>
      </c>
      <c r="AV266" s="59">
        <f>MetaData!AV266</f>
        <v>1.8632648691057303E-2</v>
      </c>
      <c r="AW266" s="59"/>
      <c r="AX266" s="55">
        <f>IF(MetaData!$F266="US",MetaData!AX266,MetaData!AX266/6.89476)</f>
        <v>63.526504185787466</v>
      </c>
      <c r="AY266" s="119">
        <f>IF(MetaData!$F266="US",MetaData!AY266,MetaData!AY266/6.89476)</f>
        <v>99.930962063944222</v>
      </c>
      <c r="AZ266" s="119">
        <f>MetaData!AZ266</f>
        <v>400</v>
      </c>
      <c r="BA266" s="115"/>
      <c r="BB266" s="115"/>
      <c r="BC266" s="115"/>
      <c r="BD266" s="115"/>
      <c r="BE266" s="117">
        <f>MetaData!BE266</f>
        <v>0</v>
      </c>
      <c r="BF266" s="52">
        <f>MetaData!BF266</f>
        <v>1</v>
      </c>
    </row>
    <row r="267" spans="1:58" ht="15.75">
      <c r="A267" s="89">
        <f>MetaData!A267</f>
        <v>263</v>
      </c>
      <c r="B267" s="89">
        <f>MetaData!B267</f>
        <v>63</v>
      </c>
      <c r="C267" s="10">
        <f>MetaData!C267</f>
        <v>1</v>
      </c>
      <c r="D267" s="10" t="str">
        <f>MetaData!D267</f>
        <v>MGR100</v>
      </c>
      <c r="E267" s="94" t="str">
        <f>MetaData!E267</f>
        <v>Petrusevska-Apostolska 2003</v>
      </c>
      <c r="F267" s="12" t="s">
        <v>3</v>
      </c>
      <c r="G267" s="14" t="str">
        <f>MetaData!G267</f>
        <v>C</v>
      </c>
      <c r="H267" s="14" t="str">
        <f>MetaData!H267</f>
        <v>R</v>
      </c>
      <c r="I267" s="50">
        <f>IF(MetaData!$F267="US",MetaData!I267,MetaData!I267/6.89476)</f>
        <v>14.866362280920583</v>
      </c>
      <c r="J267" s="92">
        <f>IF(MetaData!$F267="US",MetaData!J267,MetaData!J267/6.89476)</f>
        <v>0</v>
      </c>
      <c r="K267" s="92">
        <f>IF(MetaData!$F267="US",MetaData!K267,MetaData!K267/6.89476)</f>
        <v>1.3227436487999582</v>
      </c>
      <c r="L267" s="50">
        <f>IF(MetaData!$F267="US",MetaData!L267,MetaData!L267/4.448)</f>
        <v>0</v>
      </c>
      <c r="M267" s="117">
        <f>MetaData!M267</f>
        <v>0</v>
      </c>
      <c r="N267" s="53">
        <f>IF(MetaData!$F267="US",MetaData!N267,MetaData!N267/25.4)</f>
        <v>9.8425196850393704</v>
      </c>
      <c r="O267" s="53">
        <f>IF(MetaData!$F267="US",MetaData!O267,MetaData!O267/25.4)</f>
        <v>15.748031496062993</v>
      </c>
      <c r="P267" s="53">
        <f>IF(MetaData!$F267="US",MetaData!P267,MetaData!P267/25.4)</f>
        <v>90.157480314960637</v>
      </c>
      <c r="Q267" s="53">
        <f>IF(MetaData!$F267="US",MetaData!Q267,MetaData!Q267/25.4)</f>
        <v>0</v>
      </c>
      <c r="R267" s="118"/>
      <c r="S267" s="54">
        <f t="shared" si="4"/>
        <v>155.00031000062</v>
      </c>
      <c r="T267" s="50">
        <f>IF(MetaData!$F267="US",MetaData!T267,MetaData!T267/25.4)</f>
        <v>0.51181102362204722</v>
      </c>
      <c r="U267" s="50">
        <f>IF(MetaData!$F267="US",MetaData!U267,MetaData!U267/25.4)</f>
        <v>0.51181102362204722</v>
      </c>
      <c r="V267" s="50">
        <f>IF(MetaData!$F267="US",MetaData!V267,MetaData!V267/25.4)</f>
        <v>0.51181102362204722</v>
      </c>
      <c r="W267" s="52">
        <f>MetaData!W267</f>
        <v>10</v>
      </c>
      <c r="X267" s="50">
        <v>0.61023622047244097</v>
      </c>
      <c r="Y267" s="52">
        <f>MetaData!Y267</f>
        <v>2</v>
      </c>
      <c r="Z267" s="50">
        <f>IF(MetaData!$F267="US",MetaData!Z267,MetaData!Z267/25.4)</f>
        <v>0.61023622047244097</v>
      </c>
      <c r="AA267" s="52">
        <f>MetaData!AA267</f>
        <v>1</v>
      </c>
      <c r="AB267" s="102" t="str">
        <f>MetaData!AB267</f>
        <v>H90</v>
      </c>
      <c r="AC267" s="98">
        <f>IF(MetaData!$F267="US",MetaData!AC267,MetaData!AC267/25.4)</f>
        <v>0</v>
      </c>
      <c r="AD267" s="98"/>
      <c r="AE267" s="51">
        <f>MetaData!AE267</f>
        <v>1.3250000000000001E-2</v>
      </c>
      <c r="AF267" s="50">
        <f>IF(MetaData!$F267="US",MetaData!AF267,MetaData!AF267/6.89476)</f>
        <v>184.92304300657312</v>
      </c>
      <c r="AG267" s="119">
        <f>IF(MetaData!$F267="US",MetaData!AG267*6.89476,MetaData!AG267)</f>
        <v>0</v>
      </c>
      <c r="AH267" s="50">
        <f>IF(MetaData!$F267="US",MetaData!AH267,MetaData!AH267/6.89476)</f>
        <v>184.92304300657312</v>
      </c>
      <c r="AI267" s="50">
        <f>IF(MetaData!$F267="US",MetaData!AI267,MetaData!AI267/6.89476)</f>
        <v>184.92304300657312</v>
      </c>
      <c r="AJ267" s="119">
        <f>IF(MetaData!$F267="US",MetaData!AJ267*6.89476,MetaData!AJ267)</f>
        <v>0</v>
      </c>
      <c r="AK267" s="119">
        <f>IF(MetaData!$F267="US",MetaData!AK267*6.89476,MetaData!AK267)</f>
        <v>0</v>
      </c>
      <c r="AL267" s="117">
        <f>MetaData!AL267</f>
        <v>0</v>
      </c>
      <c r="AM267" s="117" t="str">
        <f>MetaData!AM267</f>
        <v>R</v>
      </c>
      <c r="AN267" s="52">
        <f>MetaData!AN267</f>
        <v>2</v>
      </c>
      <c r="AO267" s="102" t="str">
        <f>MetaData!AO267</f>
        <v>Ribbed</v>
      </c>
      <c r="AP267" s="50">
        <f>IF(MetaData!$F267="US",MetaData!AP267,MetaData!AP267/25.4)</f>
        <v>0.31496062992125984</v>
      </c>
      <c r="AQ267" s="117">
        <f>MetaData!AQ267</f>
        <v>0</v>
      </c>
      <c r="AR267" s="50">
        <f>IF(MetaData!$F267="US",MetaData!AR267,MetaData!AR267/25.4)</f>
        <v>2.9527559055118111</v>
      </c>
      <c r="AS267" s="120">
        <f>IF(MetaData!$F267="US",MetaData!AS267,MetaData!AS267/25.4)</f>
        <v>0</v>
      </c>
      <c r="AT267" s="117">
        <f>MetaData!AT267</f>
        <v>0</v>
      </c>
      <c r="AU267" s="120">
        <f>IF(MetaData!$F267="US",MetaData!AU267,MetaData!AU267/25.4)</f>
        <v>0</v>
      </c>
      <c r="AV267" s="59">
        <f>MetaData!AV267</f>
        <v>5.3589333333333329E-3</v>
      </c>
      <c r="AW267" s="59"/>
      <c r="AX267" s="55">
        <f>IF(MetaData!$F267="US",MetaData!AX267,MetaData!AX267/6.89476)</f>
        <v>58.015072315787641</v>
      </c>
      <c r="AY267" s="119">
        <f>IF(MetaData!$F267="US",MetaData!AY267,MetaData!AY267/6.89476)</f>
        <v>0</v>
      </c>
      <c r="AZ267" s="119">
        <f>MetaData!AZ267</f>
        <v>0</v>
      </c>
      <c r="BA267" s="115"/>
      <c r="BB267" s="115"/>
      <c r="BC267" s="115"/>
      <c r="BD267" s="115"/>
      <c r="BE267" s="117">
        <f>MetaData!BE267</f>
        <v>0</v>
      </c>
      <c r="BF267" s="52">
        <f>MetaData!BF267</f>
        <v>1</v>
      </c>
    </row>
    <row r="268" spans="1:58" ht="15.75">
      <c r="A268" s="89">
        <f>MetaData!A268</f>
        <v>264</v>
      </c>
      <c r="B268" s="89">
        <f>MetaData!B268</f>
        <v>64</v>
      </c>
      <c r="C268" s="10">
        <f>MetaData!C268</f>
        <v>1</v>
      </c>
      <c r="D268" s="10" t="str">
        <f>MetaData!D268</f>
        <v>P43</v>
      </c>
      <c r="E268" s="94" t="str">
        <f>MetaData!E268</f>
        <v>Popov, Bertero and Krawinkler (1972)</v>
      </c>
      <c r="F268" s="12" t="s">
        <v>3</v>
      </c>
      <c r="G268" s="14" t="str">
        <f>MetaData!G268</f>
        <v>C</v>
      </c>
      <c r="H268" s="14" t="str">
        <f>MetaData!H268</f>
        <v>R</v>
      </c>
      <c r="I268" s="50">
        <f>IF(MetaData!$F268="US",MetaData!I268,MetaData!I268/6.89476)</f>
        <v>4.0610550621051349</v>
      </c>
      <c r="J268" s="92">
        <f>IF(MetaData!$F268="US",MetaData!J268,MetaData!J268/6.89476)</f>
        <v>0</v>
      </c>
      <c r="K268" s="92">
        <f>IF(MetaData!$F268="US",MetaData!K268,MetaData!K268/6.89476)</f>
        <v>0</v>
      </c>
      <c r="L268" s="50">
        <f>IF(MetaData!$F268="US",MetaData!L268,MetaData!L268/4.448)</f>
        <v>0</v>
      </c>
      <c r="M268" s="117">
        <f>MetaData!M268</f>
        <v>0</v>
      </c>
      <c r="N268" s="53">
        <f>IF(MetaData!$F268="US",MetaData!N268,MetaData!N268/25.4)</f>
        <v>14.960629921259843</v>
      </c>
      <c r="O268" s="53">
        <f>IF(MetaData!$F268="US",MetaData!O268,MetaData!O268/25.4)</f>
        <v>28.937007874015748</v>
      </c>
      <c r="P268" s="53">
        <f>IF(MetaData!$F268="US",MetaData!P268,MetaData!P268/25.4)</f>
        <v>77.952755905511822</v>
      </c>
      <c r="Q268" s="53">
        <f>IF(MetaData!$F268="US",MetaData!Q268,MetaData!Q268/25.4)</f>
        <v>0</v>
      </c>
      <c r="R268" s="118"/>
      <c r="S268" s="54">
        <f t="shared" si="4"/>
        <v>432.91586583173165</v>
      </c>
      <c r="T268" s="50">
        <f>IF(MetaData!$F268="US",MetaData!T268,MetaData!T268/25.4)</f>
        <v>1.1417322834645669</v>
      </c>
      <c r="U268" s="50">
        <f>IF(MetaData!$F268="US",MetaData!U268,MetaData!U268/25.4)</f>
        <v>1.1417322834645669</v>
      </c>
      <c r="V268" s="50">
        <f>IF(MetaData!$F268="US",MetaData!V268,MetaData!V268/25.4)</f>
        <v>1.1417322834645669</v>
      </c>
      <c r="W268" s="52">
        <f>MetaData!W268</f>
        <v>12</v>
      </c>
      <c r="X268" s="50">
        <v>0.89763779527559062</v>
      </c>
      <c r="Y268" s="52">
        <f>MetaData!Y268</f>
        <v>4</v>
      </c>
      <c r="Z268" s="50">
        <f>IF(MetaData!$F268="US",MetaData!Z268,MetaData!Z268/25.4)</f>
        <v>0.89763779527559062</v>
      </c>
      <c r="AA268" s="52">
        <f>MetaData!AA268</f>
        <v>0</v>
      </c>
      <c r="AB268" s="102">
        <f>MetaData!AB268</f>
        <v>0</v>
      </c>
      <c r="AC268" s="98">
        <f>IF(MetaData!$F268="US",MetaData!AC268,MetaData!AC268/25.4)</f>
        <v>0</v>
      </c>
      <c r="AD268" s="98"/>
      <c r="AE268" s="51">
        <f>MetaData!AE268</f>
        <v>2.742E-2</v>
      </c>
      <c r="AF268" s="50">
        <f>IF(MetaData!$F268="US",MetaData!AF268,MetaData!AF268/6.89476)</f>
        <v>60.190637527629683</v>
      </c>
      <c r="AG268" s="119">
        <f>IF(MetaData!$F268="US",MetaData!AG268*6.89476,MetaData!AG268)</f>
        <v>0</v>
      </c>
      <c r="AH268" s="50">
        <f>IF(MetaData!$F268="US",MetaData!AH268,MetaData!AH268/6.89476)</f>
        <v>60.190637527629683</v>
      </c>
      <c r="AI268" s="50">
        <f>IF(MetaData!$F268="US",MetaData!AI268,MetaData!AI268/6.89476)</f>
        <v>60.190637527629683</v>
      </c>
      <c r="AJ268" s="119">
        <f>IF(MetaData!$F268="US",MetaData!AJ268*6.89476,MetaData!AJ268)</f>
        <v>0</v>
      </c>
      <c r="AK268" s="119">
        <f>IF(MetaData!$F268="US",MetaData!AK268*6.89476,MetaData!AK268)</f>
        <v>0</v>
      </c>
      <c r="AL268" s="117">
        <f>MetaData!AL268</f>
        <v>0</v>
      </c>
      <c r="AM268" s="117">
        <f>MetaData!AM268</f>
        <v>0</v>
      </c>
      <c r="AN268" s="52">
        <f>MetaData!AN268</f>
        <v>2</v>
      </c>
      <c r="AO268" s="102" t="str">
        <f>MetaData!AO268</f>
        <v>Ribbed</v>
      </c>
      <c r="AP268" s="50">
        <f>IF(MetaData!$F268="US",MetaData!AP268,MetaData!AP268/25.4)</f>
        <v>0.5</v>
      </c>
      <c r="AQ268" s="117">
        <f>MetaData!AQ268</f>
        <v>0</v>
      </c>
      <c r="AR268" s="50">
        <f>IF(MetaData!$F268="US",MetaData!AR268,MetaData!AR268/25.4)</f>
        <v>3.0000000000000004</v>
      </c>
      <c r="AS268" s="120">
        <f>IF(MetaData!$F268="US",MetaData!AS268,MetaData!AS268/25.4)</f>
        <v>0</v>
      </c>
      <c r="AT268" s="117">
        <f>MetaData!AT268</f>
        <v>0</v>
      </c>
      <c r="AU268" s="120">
        <f>IF(MetaData!$F268="US",MetaData!AU268,MetaData!AU268/25.4)</f>
        <v>0</v>
      </c>
      <c r="AV268" s="59">
        <f>MetaData!AV268</f>
        <v>8.7496037280701752E-3</v>
      </c>
      <c r="AW268" s="59"/>
      <c r="AX268" s="55">
        <f>IF(MetaData!$F268="US",MetaData!AX268,MetaData!AX268/6.89476)</f>
        <v>60.190637527629683</v>
      </c>
      <c r="AY268" s="119">
        <f>IF(MetaData!$F268="US",MetaData!AY268,MetaData!AY268/6.89476)</f>
        <v>0</v>
      </c>
      <c r="AZ268" s="119">
        <f>MetaData!AZ268</f>
        <v>0</v>
      </c>
      <c r="BA268" s="115"/>
      <c r="BB268" s="115"/>
      <c r="BC268" s="115"/>
      <c r="BD268" s="115"/>
      <c r="BE268" s="117">
        <f>MetaData!BE268</f>
        <v>0</v>
      </c>
      <c r="BF268" s="52">
        <f>MetaData!BF268</f>
        <v>0</v>
      </c>
    </row>
    <row r="269" spans="1:58" ht="15.75">
      <c r="A269" s="89">
        <f>MetaData!A269</f>
        <v>265</v>
      </c>
      <c r="B269" s="89">
        <f>MetaData!B269</f>
        <v>65</v>
      </c>
      <c r="C269" s="10">
        <f>MetaData!C269</f>
        <v>1</v>
      </c>
      <c r="D269" s="10" t="str">
        <f>MetaData!D269</f>
        <v>No. 10-1-2.25N</v>
      </c>
      <c r="E269" s="94" t="str">
        <f>MetaData!E269</f>
        <v>Pujol (2002)</v>
      </c>
      <c r="F269" s="12" t="s">
        <v>3</v>
      </c>
      <c r="G269" s="14" t="str">
        <f>MetaData!G269</f>
        <v>C</v>
      </c>
      <c r="H269" s="14" t="str">
        <f>MetaData!H269</f>
        <v>R</v>
      </c>
      <c r="I269" s="50">
        <f>IF(MetaData!$F269="US",MetaData!I269,MetaData!I269/6.89476)</f>
        <v>5.2938753488156225</v>
      </c>
      <c r="J269" s="92">
        <f>IF(MetaData!$F269="US",MetaData!J269,MetaData!J269/6.89476)</f>
        <v>0</v>
      </c>
      <c r="K269" s="92">
        <f>IF(MetaData!$F269="US",MetaData!K269,MetaData!K269/6.89476)</f>
        <v>0</v>
      </c>
      <c r="L269" s="50">
        <f>IF(MetaData!$F269="US",MetaData!L269,MetaData!L269/4.448)</f>
        <v>29.901079136690644</v>
      </c>
      <c r="M269" s="117">
        <f>MetaData!M269</f>
        <v>2</v>
      </c>
      <c r="N269" s="53">
        <f>IF(MetaData!$F269="US",MetaData!N269,MetaData!N269/25.4)</f>
        <v>6.0000000000000009</v>
      </c>
      <c r="O269" s="53">
        <f>IF(MetaData!$F269="US",MetaData!O269,MetaData!O269/25.4)</f>
        <v>12.000000000000002</v>
      </c>
      <c r="P269" s="53">
        <f>IF(MetaData!$F269="US",MetaData!P269,MetaData!P269/25.4)</f>
        <v>27</v>
      </c>
      <c r="Q269" s="53">
        <f>IF(MetaData!$F269="US",MetaData!Q269,MetaData!Q269/25.4)</f>
        <v>0</v>
      </c>
      <c r="R269" s="118"/>
      <c r="S269" s="54">
        <f t="shared" si="4"/>
        <v>72.000000000000028</v>
      </c>
      <c r="T269" s="50">
        <f>IF(MetaData!$F269="US",MetaData!T269,MetaData!T269/25.4)</f>
        <v>0.74803149606299213</v>
      </c>
      <c r="U269" s="50">
        <f>IF(MetaData!$F269="US",MetaData!U269,MetaData!U269/25.4)</f>
        <v>0.74803149606299213</v>
      </c>
      <c r="V269" s="50">
        <f>IF(MetaData!$F269="US",MetaData!V269,MetaData!V269/25.4)</f>
        <v>0.74803149606299213</v>
      </c>
      <c r="W269" s="52">
        <f>MetaData!W269</f>
        <v>4</v>
      </c>
      <c r="X269" s="50">
        <v>1</v>
      </c>
      <c r="Y269" s="52">
        <f>MetaData!Y269</f>
        <v>0</v>
      </c>
      <c r="Z269" s="50">
        <f>IF(MetaData!$F269="US",MetaData!Z269,MetaData!Z269/25.4)</f>
        <v>1.1259842519685042</v>
      </c>
      <c r="AA269" s="52">
        <f>MetaData!AA269</f>
        <v>0</v>
      </c>
      <c r="AB269" s="102">
        <f>MetaData!AB269</f>
        <v>0</v>
      </c>
      <c r="AC269" s="98">
        <f>IF(MetaData!$F269="US",MetaData!AC269,MetaData!AC269/25.4)</f>
        <v>0</v>
      </c>
      <c r="AD269" s="98"/>
      <c r="AE269" s="51">
        <f>MetaData!AE269</f>
        <v>2.4500000000000001E-2</v>
      </c>
      <c r="AF269" s="50">
        <f>IF(MetaData!$F269="US",MetaData!AF269,MetaData!AF269/6.89476)</f>
        <v>65.702069397629501</v>
      </c>
      <c r="AG269" s="119">
        <f>IF(MetaData!$F269="US",MetaData!AG269*6.89476,MetaData!AG269)</f>
        <v>642.6</v>
      </c>
      <c r="AH269" s="50">
        <f>IF(MetaData!$F269="US",MetaData!AH269,MetaData!AH269/6.89476)</f>
        <v>65.702069397629501</v>
      </c>
      <c r="AI269" s="50">
        <f>IF(MetaData!$F269="US",MetaData!AI269,MetaData!AI269/6.89476)</f>
        <v>65.702069397629501</v>
      </c>
      <c r="AJ269" s="119">
        <f>IF(MetaData!$F269="US",MetaData!AJ269*6.89476,MetaData!AJ269)</f>
        <v>642.6</v>
      </c>
      <c r="AK269" s="119">
        <f>IF(MetaData!$F269="US",MetaData!AK269*6.89476,MetaData!AK269)</f>
        <v>642.6</v>
      </c>
      <c r="AL269" s="117" t="str">
        <f>MetaData!AL269</f>
        <v>NA</v>
      </c>
      <c r="AM269" s="117" t="str">
        <f>MetaData!AM269</f>
        <v>R: Rectangular ties (around perimeter)</v>
      </c>
      <c r="AN269" s="52">
        <f>MetaData!AN269</f>
        <v>2</v>
      </c>
      <c r="AO269" s="102">
        <f>MetaData!AO269</f>
        <v>0</v>
      </c>
      <c r="AP269" s="50">
        <f>IF(MetaData!$F269="US",MetaData!AP269,MetaData!AP269/25.4)</f>
        <v>0.24803149606299213</v>
      </c>
      <c r="AQ269" s="117">
        <f>MetaData!AQ269</f>
        <v>12</v>
      </c>
      <c r="AR269" s="50">
        <f>IF(MetaData!$F269="US",MetaData!AR269,MetaData!AR269/25.4)</f>
        <v>2.2519685039370083</v>
      </c>
      <c r="AS269" s="120">
        <f>IF(MetaData!$F269="US",MetaData!AS269,MetaData!AS269/25.4)</f>
        <v>0</v>
      </c>
      <c r="AT269" s="117">
        <f>MetaData!AT269</f>
        <v>0</v>
      </c>
      <c r="AU269" s="120">
        <f>IF(MetaData!$F269="US",MetaData!AU269,MetaData!AU269/25.4)</f>
        <v>0</v>
      </c>
      <c r="AV269" s="59">
        <f>MetaData!AV269</f>
        <v>7.151876068049832E-3</v>
      </c>
      <c r="AW269" s="59"/>
      <c r="AX269" s="55">
        <f>IF(MetaData!$F269="US",MetaData!AX269,MetaData!AX269/6.89476)</f>
        <v>59.595983036392852</v>
      </c>
      <c r="AY269" s="119">
        <f>IF(MetaData!$F269="US",MetaData!AY269,MetaData!AY269/6.89476)</f>
        <v>76.405850239892317</v>
      </c>
      <c r="AZ269" s="119" t="str">
        <f>MetaData!AZ269</f>
        <v>-</v>
      </c>
      <c r="BA269" s="115"/>
      <c r="BB269" s="115"/>
      <c r="BC269" s="115"/>
      <c r="BD269" s="115"/>
      <c r="BE269" s="117">
        <f>MetaData!BE269</f>
        <v>0</v>
      </c>
      <c r="BF269" s="52">
        <f>MetaData!BF269</f>
        <v>1</v>
      </c>
    </row>
    <row r="270" spans="1:58" ht="15.75">
      <c r="A270" s="89">
        <f>MetaData!A270</f>
        <v>266</v>
      </c>
      <c r="B270" s="89">
        <f>MetaData!B270</f>
        <v>65</v>
      </c>
      <c r="C270" s="10">
        <f>MetaData!C270</f>
        <v>2</v>
      </c>
      <c r="D270" s="10" t="str">
        <f>MetaData!D270</f>
        <v xml:space="preserve"> No. 10-1-2.25S</v>
      </c>
      <c r="E270" s="94" t="str">
        <f>MetaData!E270</f>
        <v>Pujol (2002)</v>
      </c>
      <c r="F270" s="12" t="s">
        <v>3</v>
      </c>
      <c r="G270" s="14" t="str">
        <f>MetaData!G270</f>
        <v>C</v>
      </c>
      <c r="H270" s="14" t="str">
        <f>MetaData!H270</f>
        <v>R</v>
      </c>
      <c r="I270" s="50">
        <f>IF(MetaData!$F270="US",MetaData!I270,MetaData!I270/6.89476)</f>
        <v>5.2938753488156225</v>
      </c>
      <c r="J270" s="92">
        <f>IF(MetaData!$F270="US",MetaData!J270,MetaData!J270/6.89476)</f>
        <v>0</v>
      </c>
      <c r="K270" s="92">
        <f>IF(MetaData!$F270="US",MetaData!K270,MetaData!K270/6.89476)</f>
        <v>0</v>
      </c>
      <c r="L270" s="50">
        <f>IF(MetaData!$F270="US",MetaData!L270,MetaData!L270/4.448)</f>
        <v>29.901079136690644</v>
      </c>
      <c r="M270" s="117">
        <f>MetaData!M270</f>
        <v>2</v>
      </c>
      <c r="N270" s="53">
        <f>IF(MetaData!$F270="US",MetaData!N270,MetaData!N270/25.4)</f>
        <v>6.0000000000000009</v>
      </c>
      <c r="O270" s="53">
        <f>IF(MetaData!$F270="US",MetaData!O270,MetaData!O270/25.4)</f>
        <v>12.000000000000002</v>
      </c>
      <c r="P270" s="53">
        <f>IF(MetaData!$F270="US",MetaData!P270,MetaData!P270/25.4)</f>
        <v>27</v>
      </c>
      <c r="Q270" s="53">
        <f>IF(MetaData!$F270="US",MetaData!Q270,MetaData!Q270/25.4)</f>
        <v>0</v>
      </c>
      <c r="R270" s="118"/>
      <c r="S270" s="54">
        <f t="shared" si="4"/>
        <v>72.000000000000028</v>
      </c>
      <c r="T270" s="50">
        <f>IF(MetaData!$F270="US",MetaData!T270,MetaData!T270/25.4)</f>
        <v>0.74803149606299213</v>
      </c>
      <c r="U270" s="50">
        <f>IF(MetaData!$F270="US",MetaData!U270,MetaData!U270/25.4)</f>
        <v>0.74803149606299213</v>
      </c>
      <c r="V270" s="50">
        <f>IF(MetaData!$F270="US",MetaData!V270,MetaData!V270/25.4)</f>
        <v>0.74803149606299213</v>
      </c>
      <c r="W270" s="52">
        <f>MetaData!W270</f>
        <v>4</v>
      </c>
      <c r="X270" s="50">
        <v>1</v>
      </c>
      <c r="Y270" s="52">
        <f>MetaData!Y270</f>
        <v>0</v>
      </c>
      <c r="Z270" s="50">
        <f>IF(MetaData!$F270="US",MetaData!Z270,MetaData!Z270/25.4)</f>
        <v>1.1259842519685042</v>
      </c>
      <c r="AA270" s="52">
        <f>MetaData!AA270</f>
        <v>0</v>
      </c>
      <c r="AB270" s="102">
        <f>MetaData!AB270</f>
        <v>0</v>
      </c>
      <c r="AC270" s="98">
        <f>IF(MetaData!$F270="US",MetaData!AC270,MetaData!AC270/25.4)</f>
        <v>0</v>
      </c>
      <c r="AD270" s="98"/>
      <c r="AE270" s="51">
        <f>MetaData!AE270</f>
        <v>2.4500000000000001E-2</v>
      </c>
      <c r="AF270" s="50">
        <f>IF(MetaData!$F270="US",MetaData!AF270,MetaData!AF270/6.89476)</f>
        <v>65.702069397629501</v>
      </c>
      <c r="AG270" s="119">
        <f>IF(MetaData!$F270="US",MetaData!AG270*6.89476,MetaData!AG270)</f>
        <v>642.6</v>
      </c>
      <c r="AH270" s="50">
        <f>IF(MetaData!$F270="US",MetaData!AH270,MetaData!AH270/6.89476)</f>
        <v>65.702069397629501</v>
      </c>
      <c r="AI270" s="50">
        <f>IF(MetaData!$F270="US",MetaData!AI270,MetaData!AI270/6.89476)</f>
        <v>65.702069397629501</v>
      </c>
      <c r="AJ270" s="119">
        <f>IF(MetaData!$F270="US",MetaData!AJ270*6.89476,MetaData!AJ270)</f>
        <v>642.6</v>
      </c>
      <c r="AK270" s="119">
        <f>IF(MetaData!$F270="US",MetaData!AK270*6.89476,MetaData!AK270)</f>
        <v>642.6</v>
      </c>
      <c r="AL270" s="117" t="str">
        <f>MetaData!AL270</f>
        <v>NA</v>
      </c>
      <c r="AM270" s="117" t="str">
        <f>MetaData!AM270</f>
        <v>R: Rectangular ties (around perimeter)</v>
      </c>
      <c r="AN270" s="52">
        <f>MetaData!AN270</f>
        <v>2</v>
      </c>
      <c r="AO270" s="102">
        <f>MetaData!AO270</f>
        <v>0</v>
      </c>
      <c r="AP270" s="50">
        <f>IF(MetaData!$F270="US",MetaData!AP270,MetaData!AP270/25.4)</f>
        <v>0.24803149606299213</v>
      </c>
      <c r="AQ270" s="117">
        <f>MetaData!AQ270</f>
        <v>12</v>
      </c>
      <c r="AR270" s="50">
        <f>IF(MetaData!$F270="US",MetaData!AR270,MetaData!AR270/25.4)</f>
        <v>2.2519685039370083</v>
      </c>
      <c r="AS270" s="120">
        <f>IF(MetaData!$F270="US",MetaData!AS270,MetaData!AS270/25.4)</f>
        <v>0</v>
      </c>
      <c r="AT270" s="117">
        <f>MetaData!AT270</f>
        <v>0</v>
      </c>
      <c r="AU270" s="120">
        <f>IF(MetaData!$F270="US",MetaData!AU270,MetaData!AU270/25.4)</f>
        <v>0</v>
      </c>
      <c r="AV270" s="59">
        <f>MetaData!AV270</f>
        <v>7.151876068049832E-3</v>
      </c>
      <c r="AW270" s="59"/>
      <c r="AX270" s="55">
        <f>IF(MetaData!$F270="US",MetaData!AX270,MetaData!AX270/6.89476)</f>
        <v>59.595983036392852</v>
      </c>
      <c r="AY270" s="119">
        <f>IF(MetaData!$F270="US",MetaData!AY270,MetaData!AY270/6.89476)</f>
        <v>76.405850239892317</v>
      </c>
      <c r="AZ270" s="119" t="str">
        <f>MetaData!AZ270</f>
        <v>-</v>
      </c>
      <c r="BA270" s="115"/>
      <c r="BB270" s="115"/>
      <c r="BC270" s="115"/>
      <c r="BD270" s="115"/>
      <c r="BE270" s="117">
        <f>MetaData!BE270</f>
        <v>0</v>
      </c>
      <c r="BF270" s="52">
        <f>MetaData!BF270</f>
        <v>1</v>
      </c>
    </row>
    <row r="271" spans="1:58" ht="15.75">
      <c r="A271" s="89">
        <f>MetaData!A271</f>
        <v>267</v>
      </c>
      <c r="B271" s="89">
        <f>MetaData!B271</f>
        <v>65</v>
      </c>
      <c r="C271" s="10">
        <f>MetaData!C271</f>
        <v>3</v>
      </c>
      <c r="D271" s="10" t="str">
        <f>MetaData!D271</f>
        <v>No. 10-2-2.25N</v>
      </c>
      <c r="E271" s="94" t="str">
        <f>MetaData!E271</f>
        <v>Pujol (2002)</v>
      </c>
      <c r="F271" s="12" t="s">
        <v>3</v>
      </c>
      <c r="G271" s="14" t="str">
        <f>MetaData!G271</f>
        <v>C</v>
      </c>
      <c r="H271" s="14" t="str">
        <f>MetaData!H271</f>
        <v>R</v>
      </c>
      <c r="I271" s="50">
        <f>IF(MetaData!$F271="US",MetaData!I271,MetaData!I271/6.89476)</f>
        <v>5.0618150595524716</v>
      </c>
      <c r="J271" s="92">
        <f>IF(MetaData!$F271="US",MetaData!J271,MetaData!J271/6.89476)</f>
        <v>0</v>
      </c>
      <c r="K271" s="92">
        <f>IF(MetaData!$F271="US",MetaData!K271,MetaData!K271/6.89476)</f>
        <v>0</v>
      </c>
      <c r="L271" s="50">
        <f>IF(MetaData!$F271="US",MetaData!L271,MetaData!L271/4.448)</f>
        <v>29.901079136690644</v>
      </c>
      <c r="M271" s="117">
        <f>MetaData!M271</f>
        <v>2</v>
      </c>
      <c r="N271" s="53">
        <f>IF(MetaData!$F271="US",MetaData!N271,MetaData!N271/25.4)</f>
        <v>6.0000000000000009</v>
      </c>
      <c r="O271" s="53">
        <f>IF(MetaData!$F271="US",MetaData!O271,MetaData!O271/25.4)</f>
        <v>12.000000000000002</v>
      </c>
      <c r="P271" s="53">
        <f>IF(MetaData!$F271="US",MetaData!P271,MetaData!P271/25.4)</f>
        <v>27</v>
      </c>
      <c r="Q271" s="53">
        <f>IF(MetaData!$F271="US",MetaData!Q271,MetaData!Q271/25.4)</f>
        <v>0</v>
      </c>
      <c r="R271" s="118"/>
      <c r="S271" s="54">
        <f t="shared" si="4"/>
        <v>72.000000000000028</v>
      </c>
      <c r="T271" s="50">
        <f>IF(MetaData!$F271="US",MetaData!T271,MetaData!T271/25.4)</f>
        <v>0.74803149606299213</v>
      </c>
      <c r="U271" s="50">
        <f>IF(MetaData!$F271="US",MetaData!U271,MetaData!U271/25.4)</f>
        <v>0.74803149606299213</v>
      </c>
      <c r="V271" s="50">
        <f>IF(MetaData!$F271="US",MetaData!V271,MetaData!V271/25.4)</f>
        <v>0.74803149606299213</v>
      </c>
      <c r="W271" s="52">
        <f>MetaData!W271</f>
        <v>4</v>
      </c>
      <c r="X271" s="50">
        <v>1</v>
      </c>
      <c r="Y271" s="52">
        <f>MetaData!Y271</f>
        <v>0</v>
      </c>
      <c r="Z271" s="50">
        <f>IF(MetaData!$F271="US",MetaData!Z271,MetaData!Z271/25.4)</f>
        <v>1.1259842519685042</v>
      </c>
      <c r="AA271" s="52">
        <f>MetaData!AA271</f>
        <v>0</v>
      </c>
      <c r="AB271" s="102">
        <f>MetaData!AB271</f>
        <v>0</v>
      </c>
      <c r="AC271" s="98">
        <f>IF(MetaData!$F271="US",MetaData!AC271,MetaData!AC271/25.4)</f>
        <v>0</v>
      </c>
      <c r="AD271" s="98"/>
      <c r="AE271" s="51">
        <f>MetaData!AE271</f>
        <v>2.4500000000000001E-2</v>
      </c>
      <c r="AF271" s="50">
        <f>IF(MetaData!$F271="US",MetaData!AF271,MetaData!AF271/6.89476)</f>
        <v>65.702069397629501</v>
      </c>
      <c r="AG271" s="119">
        <f>IF(MetaData!$F271="US",MetaData!AG271*6.89476,MetaData!AG271)</f>
        <v>642.6</v>
      </c>
      <c r="AH271" s="50">
        <f>IF(MetaData!$F271="US",MetaData!AH271,MetaData!AH271/6.89476)</f>
        <v>65.702069397629501</v>
      </c>
      <c r="AI271" s="50">
        <f>IF(MetaData!$F271="US",MetaData!AI271,MetaData!AI271/6.89476)</f>
        <v>65.702069397629501</v>
      </c>
      <c r="AJ271" s="119">
        <f>IF(MetaData!$F271="US",MetaData!AJ271*6.89476,MetaData!AJ271)</f>
        <v>642.6</v>
      </c>
      <c r="AK271" s="119">
        <f>IF(MetaData!$F271="US",MetaData!AK271*6.89476,MetaData!AK271)</f>
        <v>642.6</v>
      </c>
      <c r="AL271" s="117" t="str">
        <f>MetaData!AL271</f>
        <v>NA</v>
      </c>
      <c r="AM271" s="117" t="str">
        <f>MetaData!AM271</f>
        <v>R: Rectangular ties (around perimeter)</v>
      </c>
      <c r="AN271" s="52">
        <f>MetaData!AN271</f>
        <v>2</v>
      </c>
      <c r="AO271" s="102">
        <f>MetaData!AO271</f>
        <v>0</v>
      </c>
      <c r="AP271" s="50">
        <f>IF(MetaData!$F271="US",MetaData!AP271,MetaData!AP271/25.4)</f>
        <v>0.24803149606299213</v>
      </c>
      <c r="AQ271" s="117">
        <f>MetaData!AQ271</f>
        <v>12</v>
      </c>
      <c r="AR271" s="50">
        <f>IF(MetaData!$F271="US",MetaData!AR271,MetaData!AR271/25.4)</f>
        <v>2.2519685039370083</v>
      </c>
      <c r="AS271" s="120">
        <f>IF(MetaData!$F271="US",MetaData!AS271,MetaData!AS271/25.4)</f>
        <v>0</v>
      </c>
      <c r="AT271" s="117">
        <f>MetaData!AT271</f>
        <v>0</v>
      </c>
      <c r="AU271" s="120">
        <f>IF(MetaData!$F271="US",MetaData!AU271,MetaData!AU271/25.4)</f>
        <v>0</v>
      </c>
      <c r="AV271" s="59">
        <f>MetaData!AV271</f>
        <v>7.151876068049832E-3</v>
      </c>
      <c r="AW271" s="59"/>
      <c r="AX271" s="55">
        <f>IF(MetaData!$F271="US",MetaData!AX271,MetaData!AX271/6.89476)</f>
        <v>59.595983036392852</v>
      </c>
      <c r="AY271" s="119">
        <f>IF(MetaData!$F271="US",MetaData!AY271,MetaData!AY271/6.89476)</f>
        <v>76.405850239892317</v>
      </c>
      <c r="AZ271" s="119" t="str">
        <f>MetaData!AZ271</f>
        <v>-</v>
      </c>
      <c r="BA271" s="115"/>
      <c r="BB271" s="115"/>
      <c r="BC271" s="115"/>
      <c r="BD271" s="115"/>
      <c r="BE271" s="117">
        <f>MetaData!BE271</f>
        <v>0</v>
      </c>
      <c r="BF271" s="52">
        <f>MetaData!BF271</f>
        <v>1</v>
      </c>
    </row>
    <row r="272" spans="1:58" ht="15.75">
      <c r="A272" s="89">
        <f>MetaData!A272</f>
        <v>268</v>
      </c>
      <c r="B272" s="89">
        <f>MetaData!B272</f>
        <v>65</v>
      </c>
      <c r="C272" s="10">
        <f>MetaData!C272</f>
        <v>4</v>
      </c>
      <c r="D272" s="10" t="str">
        <f>MetaData!D272</f>
        <v>No. 10-2-2.25S</v>
      </c>
      <c r="E272" s="94" t="str">
        <f>MetaData!E272</f>
        <v>Pujol (2002)</v>
      </c>
      <c r="F272" s="12" t="s">
        <v>3</v>
      </c>
      <c r="G272" s="14" t="str">
        <f>MetaData!G272</f>
        <v>C</v>
      </c>
      <c r="H272" s="14" t="str">
        <f>MetaData!H272</f>
        <v>R</v>
      </c>
      <c r="I272" s="50">
        <f>IF(MetaData!$F272="US",MetaData!I272,MetaData!I272/6.89476)</f>
        <v>5.0618150595524716</v>
      </c>
      <c r="J272" s="92">
        <f>IF(MetaData!$F272="US",MetaData!J272,MetaData!J272/6.89476)</f>
        <v>0</v>
      </c>
      <c r="K272" s="92">
        <f>IF(MetaData!$F272="US",MetaData!K272,MetaData!K272/6.89476)</f>
        <v>0</v>
      </c>
      <c r="L272" s="50">
        <f>IF(MetaData!$F272="US",MetaData!L272,MetaData!L272/4.448)</f>
        <v>29.901079136690644</v>
      </c>
      <c r="M272" s="117">
        <f>MetaData!M272</f>
        <v>2</v>
      </c>
      <c r="N272" s="53">
        <f>IF(MetaData!$F272="US",MetaData!N272,MetaData!N272/25.4)</f>
        <v>6.0000000000000009</v>
      </c>
      <c r="O272" s="53">
        <f>IF(MetaData!$F272="US",MetaData!O272,MetaData!O272/25.4)</f>
        <v>12.000000000000002</v>
      </c>
      <c r="P272" s="53">
        <f>IF(MetaData!$F272="US",MetaData!P272,MetaData!P272/25.4)</f>
        <v>27</v>
      </c>
      <c r="Q272" s="53">
        <f>IF(MetaData!$F272="US",MetaData!Q272,MetaData!Q272/25.4)</f>
        <v>0</v>
      </c>
      <c r="R272" s="118"/>
      <c r="S272" s="54">
        <f t="shared" si="4"/>
        <v>72.000000000000028</v>
      </c>
      <c r="T272" s="50">
        <f>IF(MetaData!$F272="US",MetaData!T272,MetaData!T272/25.4)</f>
        <v>0.74803149606299213</v>
      </c>
      <c r="U272" s="50">
        <f>IF(MetaData!$F272="US",MetaData!U272,MetaData!U272/25.4)</f>
        <v>0.74803149606299213</v>
      </c>
      <c r="V272" s="50">
        <f>IF(MetaData!$F272="US",MetaData!V272,MetaData!V272/25.4)</f>
        <v>0.74803149606299213</v>
      </c>
      <c r="W272" s="52">
        <f>MetaData!W272</f>
        <v>4</v>
      </c>
      <c r="X272" s="50">
        <v>1</v>
      </c>
      <c r="Y272" s="52">
        <f>MetaData!Y272</f>
        <v>0</v>
      </c>
      <c r="Z272" s="50">
        <f>IF(MetaData!$F272="US",MetaData!Z272,MetaData!Z272/25.4)</f>
        <v>1.1259842519685042</v>
      </c>
      <c r="AA272" s="52">
        <f>MetaData!AA272</f>
        <v>0</v>
      </c>
      <c r="AB272" s="102">
        <f>MetaData!AB272</f>
        <v>0</v>
      </c>
      <c r="AC272" s="98">
        <f>IF(MetaData!$F272="US",MetaData!AC272,MetaData!AC272/25.4)</f>
        <v>0</v>
      </c>
      <c r="AD272" s="98"/>
      <c r="AE272" s="51">
        <f>MetaData!AE272</f>
        <v>2.4500000000000001E-2</v>
      </c>
      <c r="AF272" s="50">
        <f>IF(MetaData!$F272="US",MetaData!AF272,MetaData!AF272/6.89476)</f>
        <v>65.702069397629501</v>
      </c>
      <c r="AG272" s="119">
        <f>IF(MetaData!$F272="US",MetaData!AG272*6.89476,MetaData!AG272)</f>
        <v>642.6</v>
      </c>
      <c r="AH272" s="50">
        <f>IF(MetaData!$F272="US",MetaData!AH272,MetaData!AH272/6.89476)</f>
        <v>65.702069397629501</v>
      </c>
      <c r="AI272" s="50">
        <f>IF(MetaData!$F272="US",MetaData!AI272,MetaData!AI272/6.89476)</f>
        <v>65.702069397629501</v>
      </c>
      <c r="AJ272" s="119">
        <f>IF(MetaData!$F272="US",MetaData!AJ272*6.89476,MetaData!AJ272)</f>
        <v>642.6</v>
      </c>
      <c r="AK272" s="119">
        <f>IF(MetaData!$F272="US",MetaData!AK272*6.89476,MetaData!AK272)</f>
        <v>642.6</v>
      </c>
      <c r="AL272" s="117" t="str">
        <f>MetaData!AL272</f>
        <v>NA</v>
      </c>
      <c r="AM272" s="117" t="str">
        <f>MetaData!AM272</f>
        <v>R: Rectangular ties (around perimeter)</v>
      </c>
      <c r="AN272" s="52">
        <f>MetaData!AN272</f>
        <v>2</v>
      </c>
      <c r="AO272" s="102">
        <f>MetaData!AO272</f>
        <v>0</v>
      </c>
      <c r="AP272" s="50">
        <f>IF(MetaData!$F272="US",MetaData!AP272,MetaData!AP272/25.4)</f>
        <v>0.24803149606299213</v>
      </c>
      <c r="AQ272" s="117">
        <f>MetaData!AQ272</f>
        <v>12</v>
      </c>
      <c r="AR272" s="50">
        <f>IF(MetaData!$F272="US",MetaData!AR272,MetaData!AR272/25.4)</f>
        <v>2.2519685039370083</v>
      </c>
      <c r="AS272" s="120">
        <f>IF(MetaData!$F272="US",MetaData!AS272,MetaData!AS272/25.4)</f>
        <v>0</v>
      </c>
      <c r="AT272" s="117">
        <f>MetaData!AT272</f>
        <v>0</v>
      </c>
      <c r="AU272" s="120">
        <f>IF(MetaData!$F272="US",MetaData!AU272,MetaData!AU272/25.4)</f>
        <v>0</v>
      </c>
      <c r="AV272" s="59">
        <f>MetaData!AV272</f>
        <v>7.151876068049832E-3</v>
      </c>
      <c r="AW272" s="59"/>
      <c r="AX272" s="55">
        <f>IF(MetaData!$F272="US",MetaData!AX272,MetaData!AX272/6.89476)</f>
        <v>59.595983036392852</v>
      </c>
      <c r="AY272" s="119">
        <f>IF(MetaData!$F272="US",MetaData!AY272,MetaData!AY272/6.89476)</f>
        <v>76.405850239892317</v>
      </c>
      <c r="AZ272" s="119" t="str">
        <f>MetaData!AZ272</f>
        <v>-</v>
      </c>
      <c r="BA272" s="115"/>
      <c r="BB272" s="115"/>
      <c r="BC272" s="115"/>
      <c r="BD272" s="115"/>
      <c r="BE272" s="117">
        <f>MetaData!BE272</f>
        <v>0</v>
      </c>
      <c r="BF272" s="52">
        <f>MetaData!BF272</f>
        <v>1</v>
      </c>
    </row>
    <row r="273" spans="1:58" ht="15.75">
      <c r="A273" s="89">
        <f>MetaData!A273</f>
        <v>269</v>
      </c>
      <c r="B273" s="89">
        <f>MetaData!B273</f>
        <v>65</v>
      </c>
      <c r="C273" s="10">
        <f>MetaData!C273</f>
        <v>5</v>
      </c>
      <c r="D273" s="10" t="str">
        <f>MetaData!D273</f>
        <v xml:space="preserve"> No. 10-2-3N</v>
      </c>
      <c r="E273" s="94" t="str">
        <f>MetaData!E273</f>
        <v>Pujol (2002)</v>
      </c>
      <c r="F273" s="12" t="s">
        <v>3</v>
      </c>
      <c r="G273" s="14" t="str">
        <f>MetaData!G273</f>
        <v>C</v>
      </c>
      <c r="H273" s="14" t="str">
        <f>MetaData!H273</f>
        <v>R</v>
      </c>
      <c r="I273" s="50">
        <f>IF(MetaData!$F273="US",MetaData!I273,MetaData!I273/6.89476)</f>
        <v>4.8877698426051097</v>
      </c>
      <c r="J273" s="92">
        <f>IF(MetaData!$F273="US",MetaData!J273,MetaData!J273/6.89476)</f>
        <v>0</v>
      </c>
      <c r="K273" s="92">
        <f>IF(MetaData!$F273="US",MetaData!K273,MetaData!K273/6.89476)</f>
        <v>0</v>
      </c>
      <c r="L273" s="50">
        <f>IF(MetaData!$F273="US",MetaData!L273,MetaData!L273/4.448)</f>
        <v>29.901079136690644</v>
      </c>
      <c r="M273" s="117">
        <f>MetaData!M273</f>
        <v>2</v>
      </c>
      <c r="N273" s="53">
        <f>IF(MetaData!$F273="US",MetaData!N273,MetaData!N273/25.4)</f>
        <v>6.0000000000000009</v>
      </c>
      <c r="O273" s="53">
        <f>IF(MetaData!$F273="US",MetaData!O273,MetaData!O273/25.4)</f>
        <v>12.000000000000002</v>
      </c>
      <c r="P273" s="53">
        <f>IF(MetaData!$F273="US",MetaData!P273,MetaData!P273/25.4)</f>
        <v>27</v>
      </c>
      <c r="Q273" s="53">
        <f>IF(MetaData!$F273="US",MetaData!Q273,MetaData!Q273/25.4)</f>
        <v>0</v>
      </c>
      <c r="R273" s="118"/>
      <c r="S273" s="54">
        <f t="shared" si="4"/>
        <v>72.000000000000028</v>
      </c>
      <c r="T273" s="50">
        <f>IF(MetaData!$F273="US",MetaData!T273,MetaData!T273/25.4)</f>
        <v>0.74803149606299213</v>
      </c>
      <c r="U273" s="50">
        <f>IF(MetaData!$F273="US",MetaData!U273,MetaData!U273/25.4)</f>
        <v>0.74803149606299213</v>
      </c>
      <c r="V273" s="50">
        <f>IF(MetaData!$F273="US",MetaData!V273,MetaData!V273/25.4)</f>
        <v>0.74803149606299213</v>
      </c>
      <c r="W273" s="52">
        <f>MetaData!W273</f>
        <v>4</v>
      </c>
      <c r="X273" s="50">
        <v>1</v>
      </c>
      <c r="Y273" s="52">
        <f>MetaData!Y273</f>
        <v>0</v>
      </c>
      <c r="Z273" s="50">
        <f>IF(MetaData!$F273="US",MetaData!Z273,MetaData!Z273/25.4)</f>
        <v>1</v>
      </c>
      <c r="AA273" s="52">
        <f>MetaData!AA273</f>
        <v>0</v>
      </c>
      <c r="AB273" s="102">
        <f>MetaData!AB273</f>
        <v>0</v>
      </c>
      <c r="AC273" s="98">
        <f>IF(MetaData!$F273="US",MetaData!AC273,MetaData!AC273/25.4)</f>
        <v>0</v>
      </c>
      <c r="AD273" s="98"/>
      <c r="AE273" s="51">
        <f>MetaData!AE273</f>
        <v>2.4500000000000001E-2</v>
      </c>
      <c r="AF273" s="50">
        <f>IF(MetaData!$F273="US",MetaData!AF273,MetaData!AF273/6.89476)</f>
        <v>65.702069397629501</v>
      </c>
      <c r="AG273" s="119">
        <f>IF(MetaData!$F273="US",MetaData!AG273*6.89476,MetaData!AG273)</f>
        <v>642.6</v>
      </c>
      <c r="AH273" s="50">
        <f>IF(MetaData!$F273="US",MetaData!AH273,MetaData!AH273/6.89476)</f>
        <v>65.702069397629501</v>
      </c>
      <c r="AI273" s="50">
        <f>IF(MetaData!$F273="US",MetaData!AI273,MetaData!AI273/6.89476)</f>
        <v>65.702069397629501</v>
      </c>
      <c r="AJ273" s="119">
        <f>IF(MetaData!$F273="US",MetaData!AJ273*6.89476,MetaData!AJ273)</f>
        <v>642.6</v>
      </c>
      <c r="AK273" s="119">
        <f>IF(MetaData!$F273="US",MetaData!AK273*6.89476,MetaData!AK273)</f>
        <v>642.6</v>
      </c>
      <c r="AL273" s="117" t="str">
        <f>MetaData!AL273</f>
        <v>NA</v>
      </c>
      <c r="AM273" s="117" t="str">
        <f>MetaData!AM273</f>
        <v>R: Rectangular ties (around perimeter)</v>
      </c>
      <c r="AN273" s="52">
        <f>MetaData!AN273</f>
        <v>2</v>
      </c>
      <c r="AO273" s="102">
        <f>MetaData!AO273</f>
        <v>0</v>
      </c>
      <c r="AP273" s="50">
        <f>IF(MetaData!$F273="US",MetaData!AP273,MetaData!AP273/25.4)</f>
        <v>0.24803149606299213</v>
      </c>
      <c r="AQ273" s="117">
        <f>MetaData!AQ273</f>
        <v>0</v>
      </c>
      <c r="AR273" s="50">
        <f>IF(MetaData!$F273="US",MetaData!AR273,MetaData!AR273/25.4)</f>
        <v>3.0000000000000004</v>
      </c>
      <c r="AS273" s="120">
        <f>IF(MetaData!$F273="US",MetaData!AS273,MetaData!AS273/25.4)</f>
        <v>0</v>
      </c>
      <c r="AT273" s="117">
        <f>MetaData!AT273</f>
        <v>0</v>
      </c>
      <c r="AU273" s="120">
        <f>IF(MetaData!$F273="US",MetaData!AU273,MetaData!AU273/25.4)</f>
        <v>0</v>
      </c>
      <c r="AV273" s="59">
        <f>MetaData!AV273</f>
        <v>5.3685998831030229E-3</v>
      </c>
      <c r="AW273" s="59"/>
      <c r="AX273" s="55">
        <f>IF(MetaData!$F273="US",MetaData!AX273,MetaData!AX273/6.89476)</f>
        <v>59.595983036392852</v>
      </c>
      <c r="AY273" s="119">
        <f>IF(MetaData!$F273="US",MetaData!AY273,MetaData!AY273/6.89476)</f>
        <v>76.405850239892317</v>
      </c>
      <c r="AZ273" s="119" t="str">
        <f>MetaData!AZ273</f>
        <v>-</v>
      </c>
      <c r="BA273" s="115"/>
      <c r="BB273" s="115"/>
      <c r="BC273" s="115"/>
      <c r="BD273" s="115"/>
      <c r="BE273" s="117">
        <f>MetaData!BE273</f>
        <v>0</v>
      </c>
      <c r="BF273" s="52">
        <f>MetaData!BF273</f>
        <v>1</v>
      </c>
    </row>
    <row r="274" spans="1:58" ht="15.75">
      <c r="A274" s="89">
        <f>MetaData!A274</f>
        <v>270</v>
      </c>
      <c r="B274" s="89">
        <f>MetaData!B274</f>
        <v>65</v>
      </c>
      <c r="C274" s="10">
        <f>MetaData!C274</f>
        <v>6</v>
      </c>
      <c r="D274" s="10" t="str">
        <f>MetaData!D274</f>
        <v>No. 10-2-3S</v>
      </c>
      <c r="E274" s="94" t="str">
        <f>MetaData!E274</f>
        <v>Pujol (2002)</v>
      </c>
      <c r="F274" s="12" t="s">
        <v>3</v>
      </c>
      <c r="G274" s="14" t="str">
        <f>MetaData!G274</f>
        <v>C</v>
      </c>
      <c r="H274" s="14" t="str">
        <f>MetaData!H274</f>
        <v>R</v>
      </c>
      <c r="I274" s="50">
        <f>IF(MetaData!$F274="US",MetaData!I274,MetaData!I274/6.89476)</f>
        <v>4.8877698426051097</v>
      </c>
      <c r="J274" s="92">
        <f>IF(MetaData!$F274="US",MetaData!J274,MetaData!J274/6.89476)</f>
        <v>0</v>
      </c>
      <c r="K274" s="92">
        <f>IF(MetaData!$F274="US",MetaData!K274,MetaData!K274/6.89476)</f>
        <v>0</v>
      </c>
      <c r="L274" s="50">
        <f>IF(MetaData!$F274="US",MetaData!L274,MetaData!L274/4.448)</f>
        <v>29.901079136690644</v>
      </c>
      <c r="M274" s="117">
        <f>MetaData!M274</f>
        <v>2</v>
      </c>
      <c r="N274" s="53">
        <f>IF(MetaData!$F274="US",MetaData!N274,MetaData!N274/25.4)</f>
        <v>6.0000000000000009</v>
      </c>
      <c r="O274" s="53">
        <f>IF(MetaData!$F274="US",MetaData!O274,MetaData!O274/25.4)</f>
        <v>12.000000000000002</v>
      </c>
      <c r="P274" s="53">
        <f>IF(MetaData!$F274="US",MetaData!P274,MetaData!P274/25.4)</f>
        <v>27</v>
      </c>
      <c r="Q274" s="53">
        <f>IF(MetaData!$F274="US",MetaData!Q274,MetaData!Q274/25.4)</f>
        <v>0</v>
      </c>
      <c r="R274" s="118"/>
      <c r="S274" s="54">
        <f t="shared" si="4"/>
        <v>72.000000000000028</v>
      </c>
      <c r="T274" s="50">
        <f>IF(MetaData!$F274="US",MetaData!T274,MetaData!T274/25.4)</f>
        <v>0.74803149606299213</v>
      </c>
      <c r="U274" s="50">
        <f>IF(MetaData!$F274="US",MetaData!U274,MetaData!U274/25.4)</f>
        <v>0.74803149606299213</v>
      </c>
      <c r="V274" s="50">
        <f>IF(MetaData!$F274="US",MetaData!V274,MetaData!V274/25.4)</f>
        <v>0.74803149606299213</v>
      </c>
      <c r="W274" s="52">
        <f>MetaData!W274</f>
        <v>4</v>
      </c>
      <c r="X274" s="50">
        <v>1</v>
      </c>
      <c r="Y274" s="52">
        <f>MetaData!Y274</f>
        <v>0</v>
      </c>
      <c r="Z274" s="50">
        <f>IF(MetaData!$F274="US",MetaData!Z274,MetaData!Z274/25.4)</f>
        <v>1</v>
      </c>
      <c r="AA274" s="52">
        <f>MetaData!AA274</f>
        <v>0</v>
      </c>
      <c r="AB274" s="102">
        <f>MetaData!AB274</f>
        <v>0</v>
      </c>
      <c r="AC274" s="98">
        <f>IF(MetaData!$F274="US",MetaData!AC274,MetaData!AC274/25.4)</f>
        <v>0</v>
      </c>
      <c r="AD274" s="98"/>
      <c r="AE274" s="51">
        <f>MetaData!AE274</f>
        <v>2.4500000000000001E-2</v>
      </c>
      <c r="AF274" s="50">
        <f>IF(MetaData!$F274="US",MetaData!AF274,MetaData!AF274/6.89476)</f>
        <v>65.702069397629501</v>
      </c>
      <c r="AG274" s="119">
        <f>IF(MetaData!$F274="US",MetaData!AG274*6.89476,MetaData!AG274)</f>
        <v>642.6</v>
      </c>
      <c r="AH274" s="50">
        <f>IF(MetaData!$F274="US",MetaData!AH274,MetaData!AH274/6.89476)</f>
        <v>65.702069397629501</v>
      </c>
      <c r="AI274" s="50">
        <f>IF(MetaData!$F274="US",MetaData!AI274,MetaData!AI274/6.89476)</f>
        <v>65.702069397629501</v>
      </c>
      <c r="AJ274" s="119">
        <f>IF(MetaData!$F274="US",MetaData!AJ274*6.89476,MetaData!AJ274)</f>
        <v>642.6</v>
      </c>
      <c r="AK274" s="119">
        <f>IF(MetaData!$F274="US",MetaData!AK274*6.89476,MetaData!AK274)</f>
        <v>642.6</v>
      </c>
      <c r="AL274" s="117" t="str">
        <f>MetaData!AL274</f>
        <v>NA</v>
      </c>
      <c r="AM274" s="117" t="str">
        <f>MetaData!AM274</f>
        <v>R: Rectangular ties (around perimeter)</v>
      </c>
      <c r="AN274" s="52">
        <f>MetaData!AN274</f>
        <v>2</v>
      </c>
      <c r="AO274" s="102">
        <f>MetaData!AO274</f>
        <v>0</v>
      </c>
      <c r="AP274" s="50">
        <f>IF(MetaData!$F274="US",MetaData!AP274,MetaData!AP274/25.4)</f>
        <v>0.24803149606299213</v>
      </c>
      <c r="AQ274" s="117">
        <f>MetaData!AQ274</f>
        <v>0</v>
      </c>
      <c r="AR274" s="50">
        <f>IF(MetaData!$F274="US",MetaData!AR274,MetaData!AR274/25.4)</f>
        <v>3.0000000000000004</v>
      </c>
      <c r="AS274" s="120">
        <f>IF(MetaData!$F274="US",MetaData!AS274,MetaData!AS274/25.4)</f>
        <v>0</v>
      </c>
      <c r="AT274" s="117">
        <f>MetaData!AT274</f>
        <v>0</v>
      </c>
      <c r="AU274" s="120">
        <f>IF(MetaData!$F274="US",MetaData!AU274,MetaData!AU274/25.4)</f>
        <v>0</v>
      </c>
      <c r="AV274" s="59">
        <f>MetaData!AV274</f>
        <v>5.3685998831030229E-3</v>
      </c>
      <c r="AW274" s="59"/>
      <c r="AX274" s="55">
        <f>IF(MetaData!$F274="US",MetaData!AX274,MetaData!AX274/6.89476)</f>
        <v>59.595983036392852</v>
      </c>
      <c r="AY274" s="119">
        <f>IF(MetaData!$F274="US",MetaData!AY274,MetaData!AY274/6.89476)</f>
        <v>76.405850239892317</v>
      </c>
      <c r="AZ274" s="119" t="str">
        <f>MetaData!AZ274</f>
        <v>-</v>
      </c>
      <c r="BA274" s="115"/>
      <c r="BB274" s="115"/>
      <c r="BC274" s="115"/>
      <c r="BD274" s="115"/>
      <c r="BE274" s="117">
        <f>MetaData!BE274</f>
        <v>0</v>
      </c>
      <c r="BF274" s="52">
        <f>MetaData!BF274</f>
        <v>1</v>
      </c>
    </row>
    <row r="275" spans="1:58" ht="15.75">
      <c r="A275" s="89">
        <f>MetaData!A275</f>
        <v>271</v>
      </c>
      <c r="B275" s="89">
        <f>MetaData!B275</f>
        <v>65</v>
      </c>
      <c r="C275" s="10">
        <f>MetaData!C275</f>
        <v>7</v>
      </c>
      <c r="D275" s="10" t="str">
        <f>MetaData!D275</f>
        <v>No. 10-3-1.5N</v>
      </c>
      <c r="E275" s="94" t="str">
        <f>MetaData!E275</f>
        <v>Pujol (2002)</v>
      </c>
      <c r="F275" s="12" t="s">
        <v>3</v>
      </c>
      <c r="G275" s="14" t="str">
        <f>MetaData!G275</f>
        <v>C</v>
      </c>
      <c r="H275" s="14" t="str">
        <f>MetaData!H275</f>
        <v>R</v>
      </c>
      <c r="I275" s="50">
        <f>IF(MetaData!$F275="US",MetaData!I275,MetaData!I275/6.89476)</f>
        <v>4.6557095533419588</v>
      </c>
      <c r="J275" s="92">
        <f>IF(MetaData!$F275="US",MetaData!J275,MetaData!J275/6.89476)</f>
        <v>0</v>
      </c>
      <c r="K275" s="92">
        <f>IF(MetaData!$F275="US",MetaData!K275,MetaData!K275/6.89476)</f>
        <v>0</v>
      </c>
      <c r="L275" s="50">
        <f>IF(MetaData!$F275="US",MetaData!L275,MetaData!L275/4.448)</f>
        <v>29.901079136690644</v>
      </c>
      <c r="M275" s="117">
        <f>MetaData!M275</f>
        <v>2</v>
      </c>
      <c r="N275" s="53">
        <f>IF(MetaData!$F275="US",MetaData!N275,MetaData!N275/25.4)</f>
        <v>6.0000000000000009</v>
      </c>
      <c r="O275" s="53">
        <f>IF(MetaData!$F275="US",MetaData!O275,MetaData!O275/25.4)</f>
        <v>12.000000000000002</v>
      </c>
      <c r="P275" s="53">
        <f>IF(MetaData!$F275="US",MetaData!P275,MetaData!P275/25.4)</f>
        <v>27</v>
      </c>
      <c r="Q275" s="53">
        <f>IF(MetaData!$F275="US",MetaData!Q275,MetaData!Q275/25.4)</f>
        <v>0</v>
      </c>
      <c r="R275" s="118"/>
      <c r="S275" s="54">
        <f t="shared" si="4"/>
        <v>72.000000000000028</v>
      </c>
      <c r="T275" s="50">
        <f>IF(MetaData!$F275="US",MetaData!T275,MetaData!T275/25.4)</f>
        <v>0.74803149606299213</v>
      </c>
      <c r="U275" s="50">
        <f>IF(MetaData!$F275="US",MetaData!U275,MetaData!U275/25.4)</f>
        <v>0.74803149606299213</v>
      </c>
      <c r="V275" s="50">
        <f>IF(MetaData!$F275="US",MetaData!V275,MetaData!V275/25.4)</f>
        <v>0.74803149606299213</v>
      </c>
      <c r="W275" s="52">
        <f>MetaData!W275</f>
        <v>4</v>
      </c>
      <c r="X275" s="50">
        <v>1</v>
      </c>
      <c r="Y275" s="52">
        <f>MetaData!Y275</f>
        <v>0</v>
      </c>
      <c r="Z275" s="50">
        <f>IF(MetaData!$F275="US",MetaData!Z275,MetaData!Z275/25.4)</f>
        <v>1.1259842519685042</v>
      </c>
      <c r="AA275" s="52">
        <f>MetaData!AA275</f>
        <v>0</v>
      </c>
      <c r="AB275" s="102">
        <f>MetaData!AB275</f>
        <v>0</v>
      </c>
      <c r="AC275" s="98">
        <f>IF(MetaData!$F275="US",MetaData!AC275,MetaData!AC275/25.4)</f>
        <v>0</v>
      </c>
      <c r="AD275" s="98"/>
      <c r="AE275" s="51">
        <f>MetaData!AE275</f>
        <v>2.4500000000000001E-2</v>
      </c>
      <c r="AF275" s="50">
        <f>IF(MetaData!$F275="US",MetaData!AF275,MetaData!AF275/6.89476)</f>
        <v>65.702069397629501</v>
      </c>
      <c r="AG275" s="119">
        <f>IF(MetaData!$F275="US",MetaData!AG275*6.89476,MetaData!AG275)</f>
        <v>642.6</v>
      </c>
      <c r="AH275" s="50">
        <f>IF(MetaData!$F275="US",MetaData!AH275,MetaData!AH275/6.89476)</f>
        <v>65.702069397629501</v>
      </c>
      <c r="AI275" s="50">
        <f>IF(MetaData!$F275="US",MetaData!AI275,MetaData!AI275/6.89476)</f>
        <v>65.702069397629501</v>
      </c>
      <c r="AJ275" s="119">
        <f>IF(MetaData!$F275="US",MetaData!AJ275*6.89476,MetaData!AJ275)</f>
        <v>642.6</v>
      </c>
      <c r="AK275" s="119">
        <f>IF(MetaData!$F275="US",MetaData!AK275*6.89476,MetaData!AK275)</f>
        <v>642.6</v>
      </c>
      <c r="AL275" s="117" t="str">
        <f>MetaData!AL275</f>
        <v>NA</v>
      </c>
      <c r="AM275" s="117" t="str">
        <f>MetaData!AM275</f>
        <v>R: Rectangular ties (around perimeter)</v>
      </c>
      <c r="AN275" s="52">
        <f>MetaData!AN275</f>
        <v>2</v>
      </c>
      <c r="AO275" s="102">
        <f>MetaData!AO275</f>
        <v>0</v>
      </c>
      <c r="AP275" s="50">
        <f>IF(MetaData!$F275="US",MetaData!AP275,MetaData!AP275/25.4)</f>
        <v>0.24803149606299213</v>
      </c>
      <c r="AQ275" s="117">
        <f>MetaData!AQ275</f>
        <v>0</v>
      </c>
      <c r="AR275" s="50">
        <f>IF(MetaData!$F275="US",MetaData!AR275,MetaData!AR275/25.4)</f>
        <v>1.5000000000000002</v>
      </c>
      <c r="AS275" s="120">
        <f>IF(MetaData!$F275="US",MetaData!AS275,MetaData!AS275/25.4)</f>
        <v>0</v>
      </c>
      <c r="AT275" s="117">
        <f>MetaData!AT275</f>
        <v>0</v>
      </c>
      <c r="AU275" s="120">
        <f>IF(MetaData!$F275="US",MetaData!AU275,MetaData!AU275/25.4)</f>
        <v>0</v>
      </c>
      <c r="AV275" s="59">
        <f>MetaData!AV275</f>
        <v>1.0737199766206046E-2</v>
      </c>
      <c r="AW275" s="59"/>
      <c r="AX275" s="55">
        <f>IF(MetaData!$F275="US",MetaData!AX275,MetaData!AX275/6.89476)</f>
        <v>59.595983036392852</v>
      </c>
      <c r="AY275" s="119">
        <f>IF(MetaData!$F275="US",MetaData!AY275,MetaData!AY275/6.89476)</f>
        <v>76.405850239892317</v>
      </c>
      <c r="AZ275" s="119" t="str">
        <f>MetaData!AZ275</f>
        <v>-</v>
      </c>
      <c r="BA275" s="115"/>
      <c r="BB275" s="115"/>
      <c r="BC275" s="115"/>
      <c r="BD275" s="115"/>
      <c r="BE275" s="117">
        <f>MetaData!BE275</f>
        <v>0</v>
      </c>
      <c r="BF275" s="52">
        <f>MetaData!BF275</f>
        <v>1</v>
      </c>
    </row>
    <row r="276" spans="1:58" ht="15.75">
      <c r="A276" s="89">
        <f>MetaData!A276</f>
        <v>272</v>
      </c>
      <c r="B276" s="89">
        <f>MetaData!B276</f>
        <v>65</v>
      </c>
      <c r="C276" s="10">
        <f>MetaData!C276</f>
        <v>8</v>
      </c>
      <c r="D276" s="10" t="str">
        <f>MetaData!D276</f>
        <v xml:space="preserve"> No. 10-3-1.5S</v>
      </c>
      <c r="E276" s="94" t="str">
        <f>MetaData!E276</f>
        <v>Pujol (2002)</v>
      </c>
      <c r="F276" s="12" t="s">
        <v>3</v>
      </c>
      <c r="G276" s="14" t="str">
        <f>MetaData!G276</f>
        <v>C</v>
      </c>
      <c r="H276" s="14" t="str">
        <f>MetaData!H276</f>
        <v>R</v>
      </c>
      <c r="I276" s="50">
        <f>IF(MetaData!$F276="US",MetaData!I276,MetaData!I276/6.89476)</f>
        <v>4.6557095533419588</v>
      </c>
      <c r="J276" s="92">
        <f>IF(MetaData!$F276="US",MetaData!J276,MetaData!J276/6.89476)</f>
        <v>0</v>
      </c>
      <c r="K276" s="92">
        <f>IF(MetaData!$F276="US",MetaData!K276,MetaData!K276/6.89476)</f>
        <v>0</v>
      </c>
      <c r="L276" s="50">
        <f>IF(MetaData!$F276="US",MetaData!L276,MetaData!L276/4.448)</f>
        <v>29.901079136690644</v>
      </c>
      <c r="M276" s="117">
        <f>MetaData!M276</f>
        <v>2</v>
      </c>
      <c r="N276" s="53">
        <f>IF(MetaData!$F276="US",MetaData!N276,MetaData!N276/25.4)</f>
        <v>6.0000000000000009</v>
      </c>
      <c r="O276" s="53">
        <f>IF(MetaData!$F276="US",MetaData!O276,MetaData!O276/25.4)</f>
        <v>12.000000000000002</v>
      </c>
      <c r="P276" s="53">
        <f>IF(MetaData!$F276="US",MetaData!P276,MetaData!P276/25.4)</f>
        <v>27</v>
      </c>
      <c r="Q276" s="53">
        <f>IF(MetaData!$F276="US",MetaData!Q276,MetaData!Q276/25.4)</f>
        <v>0</v>
      </c>
      <c r="R276" s="118"/>
      <c r="S276" s="54">
        <f t="shared" si="4"/>
        <v>72.000000000000028</v>
      </c>
      <c r="T276" s="50">
        <f>IF(MetaData!$F276="US",MetaData!T276,MetaData!T276/25.4)</f>
        <v>0.74803149606299213</v>
      </c>
      <c r="U276" s="50">
        <f>IF(MetaData!$F276="US",MetaData!U276,MetaData!U276/25.4)</f>
        <v>0.74803149606299213</v>
      </c>
      <c r="V276" s="50">
        <f>IF(MetaData!$F276="US",MetaData!V276,MetaData!V276/25.4)</f>
        <v>0.74803149606299213</v>
      </c>
      <c r="W276" s="52">
        <f>MetaData!W276</f>
        <v>4</v>
      </c>
      <c r="X276" s="50">
        <v>1</v>
      </c>
      <c r="Y276" s="52">
        <f>MetaData!Y276</f>
        <v>0</v>
      </c>
      <c r="Z276" s="50">
        <f>IF(MetaData!$F276="US",MetaData!Z276,MetaData!Z276/25.4)</f>
        <v>1.1259842519685042</v>
      </c>
      <c r="AA276" s="52">
        <f>MetaData!AA276</f>
        <v>0</v>
      </c>
      <c r="AB276" s="102">
        <f>MetaData!AB276</f>
        <v>0</v>
      </c>
      <c r="AC276" s="98">
        <f>IF(MetaData!$F276="US",MetaData!AC276,MetaData!AC276/25.4)</f>
        <v>0</v>
      </c>
      <c r="AD276" s="98"/>
      <c r="AE276" s="51">
        <f>MetaData!AE276</f>
        <v>2.4500000000000001E-2</v>
      </c>
      <c r="AF276" s="50">
        <f>IF(MetaData!$F276="US",MetaData!AF276,MetaData!AF276/6.89476)</f>
        <v>65.702069397629501</v>
      </c>
      <c r="AG276" s="119">
        <f>IF(MetaData!$F276="US",MetaData!AG276*6.89476,MetaData!AG276)</f>
        <v>642.6</v>
      </c>
      <c r="AH276" s="50">
        <f>IF(MetaData!$F276="US",MetaData!AH276,MetaData!AH276/6.89476)</f>
        <v>65.702069397629501</v>
      </c>
      <c r="AI276" s="50">
        <f>IF(MetaData!$F276="US",MetaData!AI276,MetaData!AI276/6.89476)</f>
        <v>65.702069397629501</v>
      </c>
      <c r="AJ276" s="119">
        <f>IF(MetaData!$F276="US",MetaData!AJ276*6.89476,MetaData!AJ276)</f>
        <v>642.6</v>
      </c>
      <c r="AK276" s="119">
        <f>IF(MetaData!$F276="US",MetaData!AK276*6.89476,MetaData!AK276)</f>
        <v>642.6</v>
      </c>
      <c r="AL276" s="117" t="str">
        <f>MetaData!AL276</f>
        <v>NA</v>
      </c>
      <c r="AM276" s="117" t="str">
        <f>MetaData!AM276</f>
        <v>R: Rectangular ties (around perimeter)</v>
      </c>
      <c r="AN276" s="52">
        <f>MetaData!AN276</f>
        <v>2</v>
      </c>
      <c r="AO276" s="102">
        <f>MetaData!AO276</f>
        <v>0</v>
      </c>
      <c r="AP276" s="50">
        <f>IF(MetaData!$F276="US",MetaData!AP276,MetaData!AP276/25.4)</f>
        <v>0.24803149606299213</v>
      </c>
      <c r="AQ276" s="117">
        <f>MetaData!AQ276</f>
        <v>0</v>
      </c>
      <c r="AR276" s="50">
        <f>IF(MetaData!$F276="US",MetaData!AR276,MetaData!AR276/25.4)</f>
        <v>1.5000000000000002</v>
      </c>
      <c r="AS276" s="120">
        <f>IF(MetaData!$F276="US",MetaData!AS276,MetaData!AS276/25.4)</f>
        <v>0</v>
      </c>
      <c r="AT276" s="117">
        <f>MetaData!AT276</f>
        <v>0</v>
      </c>
      <c r="AU276" s="120">
        <f>IF(MetaData!$F276="US",MetaData!AU276,MetaData!AU276/25.4)</f>
        <v>0</v>
      </c>
      <c r="AV276" s="59">
        <f>MetaData!AV276</f>
        <v>1.0737199766206046E-2</v>
      </c>
      <c r="AW276" s="59"/>
      <c r="AX276" s="55">
        <f>IF(MetaData!$F276="US",MetaData!AX276,MetaData!AX276/6.89476)</f>
        <v>59.595983036392852</v>
      </c>
      <c r="AY276" s="119">
        <f>IF(MetaData!$F276="US",MetaData!AY276,MetaData!AY276/6.89476)</f>
        <v>76.405850239892317</v>
      </c>
      <c r="AZ276" s="119" t="str">
        <f>MetaData!AZ276</f>
        <v>-</v>
      </c>
      <c r="BA276" s="115"/>
      <c r="BB276" s="115"/>
      <c r="BC276" s="115"/>
      <c r="BD276" s="115"/>
      <c r="BE276" s="117">
        <f>MetaData!BE276</f>
        <v>0</v>
      </c>
      <c r="BF276" s="52">
        <f>MetaData!BF276</f>
        <v>1</v>
      </c>
    </row>
    <row r="277" spans="1:58" ht="15.75">
      <c r="A277" s="89">
        <f>MetaData!A277</f>
        <v>273</v>
      </c>
      <c r="B277" s="89">
        <f>MetaData!B277</f>
        <v>65</v>
      </c>
      <c r="C277" s="10">
        <f>MetaData!C277</f>
        <v>9</v>
      </c>
      <c r="D277" s="10" t="str">
        <f>MetaData!D277</f>
        <v>No. 10-3-2.25N</v>
      </c>
      <c r="E277" s="94" t="str">
        <f>MetaData!E277</f>
        <v>Pujol (2002)</v>
      </c>
      <c r="F277" s="12" t="s">
        <v>3</v>
      </c>
      <c r="G277" s="14" t="str">
        <f>MetaData!G277</f>
        <v>C</v>
      </c>
      <c r="H277" s="14" t="str">
        <f>MetaData!H277</f>
        <v>R</v>
      </c>
      <c r="I277" s="50">
        <f>IF(MetaData!$F277="US",MetaData!I277,MetaData!I277/6.89476)</f>
        <v>3.9740324536314535</v>
      </c>
      <c r="J277" s="92">
        <f>IF(MetaData!$F277="US",MetaData!J277,MetaData!J277/6.89476)</f>
        <v>0</v>
      </c>
      <c r="K277" s="92">
        <f>IF(MetaData!$F277="US",MetaData!K277,MetaData!K277/6.89476)</f>
        <v>0</v>
      </c>
      <c r="L277" s="50">
        <f>IF(MetaData!$F277="US",MetaData!L277,MetaData!L277/4.448)</f>
        <v>29.901079136690644</v>
      </c>
      <c r="M277" s="117">
        <f>MetaData!M277</f>
        <v>2</v>
      </c>
      <c r="N277" s="53">
        <f>IF(MetaData!$F277="US",MetaData!N277,MetaData!N277/25.4)</f>
        <v>6.0000000000000009</v>
      </c>
      <c r="O277" s="53">
        <f>IF(MetaData!$F277="US",MetaData!O277,MetaData!O277/25.4)</f>
        <v>12.000000000000002</v>
      </c>
      <c r="P277" s="53">
        <f>IF(MetaData!$F277="US",MetaData!P277,MetaData!P277/25.4)</f>
        <v>27</v>
      </c>
      <c r="Q277" s="53">
        <f>IF(MetaData!$F277="US",MetaData!Q277,MetaData!Q277/25.4)</f>
        <v>0</v>
      </c>
      <c r="R277" s="118"/>
      <c r="S277" s="54">
        <f t="shared" si="4"/>
        <v>72.000000000000028</v>
      </c>
      <c r="T277" s="50">
        <f>IF(MetaData!$F277="US",MetaData!T277,MetaData!T277/25.4)</f>
        <v>0.74803149606299213</v>
      </c>
      <c r="U277" s="50">
        <f>IF(MetaData!$F277="US",MetaData!U277,MetaData!U277/25.4)</f>
        <v>0.74803149606299213</v>
      </c>
      <c r="V277" s="50">
        <f>IF(MetaData!$F277="US",MetaData!V277,MetaData!V277/25.4)</f>
        <v>0.74803149606299213</v>
      </c>
      <c r="W277" s="52">
        <f>MetaData!W277</f>
        <v>4</v>
      </c>
      <c r="X277" s="50">
        <v>1</v>
      </c>
      <c r="Y277" s="52">
        <f>MetaData!Y277</f>
        <v>0</v>
      </c>
      <c r="Z277" s="50">
        <f>IF(MetaData!$F277="US",MetaData!Z277,MetaData!Z277/25.4)</f>
        <v>1.1259842519685042</v>
      </c>
      <c r="AA277" s="52">
        <f>MetaData!AA277</f>
        <v>0</v>
      </c>
      <c r="AB277" s="102">
        <f>MetaData!AB277</f>
        <v>0</v>
      </c>
      <c r="AC277" s="98">
        <f>IF(MetaData!$F277="US",MetaData!AC277,MetaData!AC277/25.4)</f>
        <v>0</v>
      </c>
      <c r="AD277" s="98"/>
      <c r="AE277" s="51">
        <f>MetaData!AE277</f>
        <v>2.4500000000000001E-2</v>
      </c>
      <c r="AF277" s="50">
        <f>IF(MetaData!$F277="US",MetaData!AF277,MetaData!AF277/6.89476)</f>
        <v>65.702069397629501</v>
      </c>
      <c r="AG277" s="119">
        <f>IF(MetaData!$F277="US",MetaData!AG277*6.89476,MetaData!AG277)</f>
        <v>642.6</v>
      </c>
      <c r="AH277" s="50">
        <f>IF(MetaData!$F277="US",MetaData!AH277,MetaData!AH277/6.89476)</f>
        <v>65.702069397629501</v>
      </c>
      <c r="AI277" s="50">
        <f>IF(MetaData!$F277="US",MetaData!AI277,MetaData!AI277/6.89476)</f>
        <v>65.702069397629501</v>
      </c>
      <c r="AJ277" s="119">
        <f>IF(MetaData!$F277="US",MetaData!AJ277*6.89476,MetaData!AJ277)</f>
        <v>642.6</v>
      </c>
      <c r="AK277" s="119">
        <f>IF(MetaData!$F277="US",MetaData!AK277*6.89476,MetaData!AK277)</f>
        <v>642.6</v>
      </c>
      <c r="AL277" s="117" t="str">
        <f>MetaData!AL277</f>
        <v>NA</v>
      </c>
      <c r="AM277" s="117" t="str">
        <f>MetaData!AM277</f>
        <v>R: Rectangular ties (around perimeter)</v>
      </c>
      <c r="AN277" s="52">
        <f>MetaData!AN277</f>
        <v>2</v>
      </c>
      <c r="AO277" s="102">
        <f>MetaData!AO277</f>
        <v>0</v>
      </c>
      <c r="AP277" s="50">
        <f>IF(MetaData!$F277="US",MetaData!AP277,MetaData!AP277/25.4)</f>
        <v>0.24803149606299213</v>
      </c>
      <c r="AQ277" s="117">
        <f>MetaData!AQ277</f>
        <v>12</v>
      </c>
      <c r="AR277" s="50">
        <f>IF(MetaData!$F277="US",MetaData!AR277,MetaData!AR277/25.4)</f>
        <v>2.2519685039370083</v>
      </c>
      <c r="AS277" s="120">
        <f>IF(MetaData!$F277="US",MetaData!AS277,MetaData!AS277/25.4)</f>
        <v>0</v>
      </c>
      <c r="AT277" s="117">
        <f>MetaData!AT277</f>
        <v>0</v>
      </c>
      <c r="AU277" s="120">
        <f>IF(MetaData!$F277="US",MetaData!AU277,MetaData!AU277/25.4)</f>
        <v>0</v>
      </c>
      <c r="AV277" s="59">
        <f>MetaData!AV277</f>
        <v>7.151876068049832E-3</v>
      </c>
      <c r="AW277" s="59"/>
      <c r="AX277" s="55">
        <f>IF(MetaData!$F277="US",MetaData!AX277,MetaData!AX277/6.89476)</f>
        <v>59.595983036392852</v>
      </c>
      <c r="AY277" s="119">
        <f>IF(MetaData!$F277="US",MetaData!AY277,MetaData!AY277/6.89476)</f>
        <v>76.405850239892317</v>
      </c>
      <c r="AZ277" s="119" t="str">
        <f>MetaData!AZ277</f>
        <v>-</v>
      </c>
      <c r="BA277" s="115"/>
      <c r="BB277" s="115"/>
      <c r="BC277" s="115"/>
      <c r="BD277" s="115"/>
      <c r="BE277" s="117">
        <f>MetaData!BE277</f>
        <v>0</v>
      </c>
      <c r="BF277" s="52">
        <f>MetaData!BF277</f>
        <v>1</v>
      </c>
    </row>
    <row r="278" spans="1:58" ht="15.75">
      <c r="A278" s="89">
        <f>MetaData!A278</f>
        <v>274</v>
      </c>
      <c r="B278" s="89">
        <f>MetaData!B278</f>
        <v>65</v>
      </c>
      <c r="C278" s="10">
        <f>MetaData!C278</f>
        <v>10</v>
      </c>
      <c r="D278" s="10" t="str">
        <f>MetaData!D278</f>
        <v>No. 10-3-2.25S</v>
      </c>
      <c r="E278" s="94" t="str">
        <f>MetaData!E278</f>
        <v>Pujol (2002)</v>
      </c>
      <c r="F278" s="12" t="s">
        <v>3</v>
      </c>
      <c r="G278" s="14" t="str">
        <f>MetaData!G278</f>
        <v>C</v>
      </c>
      <c r="H278" s="14" t="str">
        <f>MetaData!H278</f>
        <v>R</v>
      </c>
      <c r="I278" s="50">
        <f>IF(MetaData!$F278="US",MetaData!I278,MetaData!I278/6.89476)</f>
        <v>3.9740324536314535</v>
      </c>
      <c r="J278" s="92">
        <f>IF(MetaData!$F278="US",MetaData!J278,MetaData!J278/6.89476)</f>
        <v>0</v>
      </c>
      <c r="K278" s="92">
        <f>IF(MetaData!$F278="US",MetaData!K278,MetaData!K278/6.89476)</f>
        <v>0</v>
      </c>
      <c r="L278" s="50">
        <f>IF(MetaData!$F278="US",MetaData!L278,MetaData!L278/4.448)</f>
        <v>29.901079136690644</v>
      </c>
      <c r="M278" s="117">
        <f>MetaData!M278</f>
        <v>2</v>
      </c>
      <c r="N278" s="53">
        <f>IF(MetaData!$F278="US",MetaData!N278,MetaData!N278/25.4)</f>
        <v>6.0000000000000009</v>
      </c>
      <c r="O278" s="53">
        <f>IF(MetaData!$F278="US",MetaData!O278,MetaData!O278/25.4)</f>
        <v>12.000000000000002</v>
      </c>
      <c r="P278" s="53">
        <f>IF(MetaData!$F278="US",MetaData!P278,MetaData!P278/25.4)</f>
        <v>27</v>
      </c>
      <c r="Q278" s="53">
        <f>IF(MetaData!$F278="US",MetaData!Q278,MetaData!Q278/25.4)</f>
        <v>0</v>
      </c>
      <c r="R278" s="118"/>
      <c r="S278" s="54">
        <f t="shared" si="4"/>
        <v>72.000000000000028</v>
      </c>
      <c r="T278" s="50">
        <f>IF(MetaData!$F278="US",MetaData!T278,MetaData!T278/25.4)</f>
        <v>0.74803149606299213</v>
      </c>
      <c r="U278" s="50">
        <f>IF(MetaData!$F278="US",MetaData!U278,MetaData!U278/25.4)</f>
        <v>0.74803149606299213</v>
      </c>
      <c r="V278" s="50">
        <f>IF(MetaData!$F278="US",MetaData!V278,MetaData!V278/25.4)</f>
        <v>0.74803149606299213</v>
      </c>
      <c r="W278" s="52">
        <f>MetaData!W278</f>
        <v>4</v>
      </c>
      <c r="X278" s="50">
        <v>1</v>
      </c>
      <c r="Y278" s="52">
        <f>MetaData!Y278</f>
        <v>0</v>
      </c>
      <c r="Z278" s="50">
        <f>IF(MetaData!$F278="US",MetaData!Z278,MetaData!Z278/25.4)</f>
        <v>1.1259842519685042</v>
      </c>
      <c r="AA278" s="52">
        <f>MetaData!AA278</f>
        <v>0</v>
      </c>
      <c r="AB278" s="102">
        <f>MetaData!AB278</f>
        <v>0</v>
      </c>
      <c r="AC278" s="98">
        <f>IF(MetaData!$F278="US",MetaData!AC278,MetaData!AC278/25.4)</f>
        <v>0</v>
      </c>
      <c r="AD278" s="98"/>
      <c r="AE278" s="51">
        <f>MetaData!AE278</f>
        <v>2.4500000000000001E-2</v>
      </c>
      <c r="AF278" s="50">
        <f>IF(MetaData!$F278="US",MetaData!AF278,MetaData!AF278/6.89476)</f>
        <v>65.702069397629501</v>
      </c>
      <c r="AG278" s="119">
        <f>IF(MetaData!$F278="US",MetaData!AG278*6.89476,MetaData!AG278)</f>
        <v>642.6</v>
      </c>
      <c r="AH278" s="50">
        <f>IF(MetaData!$F278="US",MetaData!AH278,MetaData!AH278/6.89476)</f>
        <v>65.702069397629501</v>
      </c>
      <c r="AI278" s="50">
        <f>IF(MetaData!$F278="US",MetaData!AI278,MetaData!AI278/6.89476)</f>
        <v>65.702069397629501</v>
      </c>
      <c r="AJ278" s="119">
        <f>IF(MetaData!$F278="US",MetaData!AJ278*6.89476,MetaData!AJ278)</f>
        <v>642.6</v>
      </c>
      <c r="AK278" s="119">
        <f>IF(MetaData!$F278="US",MetaData!AK278*6.89476,MetaData!AK278)</f>
        <v>642.6</v>
      </c>
      <c r="AL278" s="117" t="str">
        <f>MetaData!AL278</f>
        <v>NA</v>
      </c>
      <c r="AM278" s="117" t="str">
        <f>MetaData!AM278</f>
        <v>R: Rectangular ties (around perimeter)</v>
      </c>
      <c r="AN278" s="52">
        <f>MetaData!AN278</f>
        <v>2</v>
      </c>
      <c r="AO278" s="102">
        <f>MetaData!AO278</f>
        <v>0</v>
      </c>
      <c r="AP278" s="50">
        <f>IF(MetaData!$F278="US",MetaData!AP278,MetaData!AP278/25.4)</f>
        <v>0.24803149606299213</v>
      </c>
      <c r="AQ278" s="117">
        <f>MetaData!AQ278</f>
        <v>12</v>
      </c>
      <c r="AR278" s="50">
        <f>IF(MetaData!$F278="US",MetaData!AR278,MetaData!AR278/25.4)</f>
        <v>2.2519685039370083</v>
      </c>
      <c r="AS278" s="120">
        <f>IF(MetaData!$F278="US",MetaData!AS278,MetaData!AS278/25.4)</f>
        <v>0</v>
      </c>
      <c r="AT278" s="117">
        <f>MetaData!AT278</f>
        <v>0</v>
      </c>
      <c r="AU278" s="120">
        <f>IF(MetaData!$F278="US",MetaData!AU278,MetaData!AU278/25.4)</f>
        <v>0</v>
      </c>
      <c r="AV278" s="59">
        <f>MetaData!AV278</f>
        <v>7.151876068049832E-3</v>
      </c>
      <c r="AW278" s="59"/>
      <c r="AX278" s="55">
        <f>IF(MetaData!$F278="US",MetaData!AX278,MetaData!AX278/6.89476)</f>
        <v>59.595983036392852</v>
      </c>
      <c r="AY278" s="119">
        <f>IF(MetaData!$F278="US",MetaData!AY278,MetaData!AY278/6.89476)</f>
        <v>76.405850239892317</v>
      </c>
      <c r="AZ278" s="119" t="str">
        <f>MetaData!AZ278</f>
        <v>-</v>
      </c>
      <c r="BA278" s="115"/>
      <c r="BB278" s="115"/>
      <c r="BC278" s="115"/>
      <c r="BD278" s="115"/>
      <c r="BE278" s="117">
        <f>MetaData!BE278</f>
        <v>0</v>
      </c>
      <c r="BF278" s="52">
        <f>MetaData!BF278</f>
        <v>1</v>
      </c>
    </row>
    <row r="279" spans="1:58" ht="15.75">
      <c r="A279" s="89">
        <f>MetaData!A279</f>
        <v>275</v>
      </c>
      <c r="B279" s="89">
        <f>MetaData!B279</f>
        <v>65</v>
      </c>
      <c r="C279" s="10">
        <f>MetaData!C279</f>
        <v>11</v>
      </c>
      <c r="D279" s="10" t="str">
        <f>MetaData!D279</f>
        <v>No. 10-3-3N</v>
      </c>
      <c r="E279" s="94" t="str">
        <f>MetaData!E279</f>
        <v>Pujol (2002)</v>
      </c>
      <c r="F279" s="12" t="s">
        <v>3</v>
      </c>
      <c r="G279" s="14" t="str">
        <f>MetaData!G279</f>
        <v>C</v>
      </c>
      <c r="H279" s="14" t="str">
        <f>MetaData!H279</f>
        <v>R</v>
      </c>
      <c r="I279" s="50">
        <f>IF(MetaData!$F279="US",MetaData!I279,MetaData!I279/6.89476)</f>
        <v>4.3366266556051265</v>
      </c>
      <c r="J279" s="92">
        <f>IF(MetaData!$F279="US",MetaData!J279,MetaData!J279/6.89476)</f>
        <v>0</v>
      </c>
      <c r="K279" s="92">
        <f>IF(MetaData!$F279="US",MetaData!K279,MetaData!K279/6.89476)</f>
        <v>0</v>
      </c>
      <c r="L279" s="50">
        <f>IF(MetaData!$F279="US",MetaData!L279,MetaData!L279/4.448)</f>
        <v>29.901079136690644</v>
      </c>
      <c r="M279" s="117">
        <f>MetaData!M279</f>
        <v>2</v>
      </c>
      <c r="N279" s="53">
        <f>IF(MetaData!$F279="US",MetaData!N279,MetaData!N279/25.4)</f>
        <v>6.0000000000000009</v>
      </c>
      <c r="O279" s="53">
        <f>IF(MetaData!$F279="US",MetaData!O279,MetaData!O279/25.4)</f>
        <v>12.000000000000002</v>
      </c>
      <c r="P279" s="53">
        <f>IF(MetaData!$F279="US",MetaData!P279,MetaData!P279/25.4)</f>
        <v>27</v>
      </c>
      <c r="Q279" s="53">
        <f>IF(MetaData!$F279="US",MetaData!Q279,MetaData!Q279/25.4)</f>
        <v>0</v>
      </c>
      <c r="R279" s="118"/>
      <c r="S279" s="54">
        <f t="shared" si="4"/>
        <v>72.000000000000028</v>
      </c>
      <c r="T279" s="50">
        <f>IF(MetaData!$F279="US",MetaData!T279,MetaData!T279/25.4)</f>
        <v>0.74803149606299213</v>
      </c>
      <c r="U279" s="50">
        <f>IF(MetaData!$F279="US",MetaData!U279,MetaData!U279/25.4)</f>
        <v>0.74803149606299213</v>
      </c>
      <c r="V279" s="50">
        <f>IF(MetaData!$F279="US",MetaData!V279,MetaData!V279/25.4)</f>
        <v>0.74803149606299213</v>
      </c>
      <c r="W279" s="52">
        <f>MetaData!W279</f>
        <v>4</v>
      </c>
      <c r="X279" s="50">
        <v>1</v>
      </c>
      <c r="Y279" s="52">
        <f>MetaData!Y279</f>
        <v>0</v>
      </c>
      <c r="Z279" s="50">
        <f>IF(MetaData!$F279="US",MetaData!Z279,MetaData!Z279/25.4)</f>
        <v>1.1259842519685042</v>
      </c>
      <c r="AA279" s="52">
        <f>MetaData!AA279</f>
        <v>0</v>
      </c>
      <c r="AB279" s="102">
        <f>MetaData!AB279</f>
        <v>0</v>
      </c>
      <c r="AC279" s="98">
        <f>IF(MetaData!$F279="US",MetaData!AC279,MetaData!AC279/25.4)</f>
        <v>0</v>
      </c>
      <c r="AD279" s="98"/>
      <c r="AE279" s="51">
        <f>MetaData!AE279</f>
        <v>2.4500000000000001E-2</v>
      </c>
      <c r="AF279" s="50">
        <f>IF(MetaData!$F279="US",MetaData!AF279,MetaData!AF279/6.89476)</f>
        <v>65.702069397629501</v>
      </c>
      <c r="AG279" s="119">
        <f>IF(MetaData!$F279="US",MetaData!AG279*6.89476,MetaData!AG279)</f>
        <v>642.6</v>
      </c>
      <c r="AH279" s="50">
        <f>IF(MetaData!$F279="US",MetaData!AH279,MetaData!AH279/6.89476)</f>
        <v>65.702069397629501</v>
      </c>
      <c r="AI279" s="50">
        <f>IF(MetaData!$F279="US",MetaData!AI279,MetaData!AI279/6.89476)</f>
        <v>65.702069397629501</v>
      </c>
      <c r="AJ279" s="119">
        <f>IF(MetaData!$F279="US",MetaData!AJ279*6.89476,MetaData!AJ279)</f>
        <v>642.6</v>
      </c>
      <c r="AK279" s="119">
        <f>IF(MetaData!$F279="US",MetaData!AK279*6.89476,MetaData!AK279)</f>
        <v>642.6</v>
      </c>
      <c r="AL279" s="117" t="str">
        <f>MetaData!AL279</f>
        <v>NA</v>
      </c>
      <c r="AM279" s="117" t="str">
        <f>MetaData!AM279</f>
        <v>R: Rectangular ties (around perimeter)</v>
      </c>
      <c r="AN279" s="52">
        <f>MetaData!AN279</f>
        <v>2</v>
      </c>
      <c r="AO279" s="102">
        <f>MetaData!AO279</f>
        <v>0</v>
      </c>
      <c r="AP279" s="50">
        <f>IF(MetaData!$F279="US",MetaData!AP279,MetaData!AP279/25.4)</f>
        <v>0.24803149606299213</v>
      </c>
      <c r="AQ279" s="117">
        <f>MetaData!AQ279</f>
        <v>9</v>
      </c>
      <c r="AR279" s="50">
        <f>IF(MetaData!$F279="US",MetaData!AR279,MetaData!AR279/25.4)</f>
        <v>3.0000000000000004</v>
      </c>
      <c r="AS279" s="120">
        <f>IF(MetaData!$F279="US",MetaData!AS279,MetaData!AS279/25.4)</f>
        <v>0</v>
      </c>
      <c r="AT279" s="117">
        <f>MetaData!AT279</f>
        <v>0</v>
      </c>
      <c r="AU279" s="120">
        <f>IF(MetaData!$F279="US",MetaData!AU279,MetaData!AU279/25.4)</f>
        <v>0</v>
      </c>
      <c r="AV279" s="59">
        <f>MetaData!AV279</f>
        <v>5.3685998831030229E-3</v>
      </c>
      <c r="AW279" s="59"/>
      <c r="AX279" s="55">
        <f>IF(MetaData!$F279="US",MetaData!AX279,MetaData!AX279/6.89476)</f>
        <v>59.595983036392852</v>
      </c>
      <c r="AY279" s="119">
        <f>IF(MetaData!$F279="US",MetaData!AY279,MetaData!AY279/6.89476)</f>
        <v>76.405850239892317</v>
      </c>
      <c r="AZ279" s="119" t="str">
        <f>MetaData!AZ279</f>
        <v>-</v>
      </c>
      <c r="BA279" s="115"/>
      <c r="BB279" s="115"/>
      <c r="BC279" s="115"/>
      <c r="BD279" s="115"/>
      <c r="BE279" s="117">
        <f>MetaData!BE279</f>
        <v>0</v>
      </c>
      <c r="BF279" s="52">
        <f>MetaData!BF279</f>
        <v>1</v>
      </c>
    </row>
    <row r="280" spans="1:58" ht="15.75">
      <c r="A280" s="89">
        <f>MetaData!A280</f>
        <v>276</v>
      </c>
      <c r="B280" s="89">
        <f>MetaData!B280</f>
        <v>65</v>
      </c>
      <c r="C280" s="10">
        <f>MetaData!C280</f>
        <v>12</v>
      </c>
      <c r="D280" s="10" t="str">
        <f>MetaData!D280</f>
        <v>No. 10-3-3S</v>
      </c>
      <c r="E280" s="94" t="str">
        <f>MetaData!E280</f>
        <v>Pujol (2002)</v>
      </c>
      <c r="F280" s="12" t="s">
        <v>3</v>
      </c>
      <c r="G280" s="14" t="str">
        <f>MetaData!G280</f>
        <v>C</v>
      </c>
      <c r="H280" s="14" t="str">
        <f>MetaData!H280</f>
        <v>R</v>
      </c>
      <c r="I280" s="50">
        <f>IF(MetaData!$F280="US",MetaData!I280,MetaData!I280/6.89476)</f>
        <v>4.3366266556051265</v>
      </c>
      <c r="J280" s="92">
        <f>IF(MetaData!$F280="US",MetaData!J280,MetaData!J280/6.89476)</f>
        <v>0</v>
      </c>
      <c r="K280" s="92">
        <f>IF(MetaData!$F280="US",MetaData!K280,MetaData!K280/6.89476)</f>
        <v>0</v>
      </c>
      <c r="L280" s="50">
        <f>IF(MetaData!$F280="US",MetaData!L280,MetaData!L280/4.448)</f>
        <v>29.901079136690644</v>
      </c>
      <c r="M280" s="117">
        <f>MetaData!M280</f>
        <v>2</v>
      </c>
      <c r="N280" s="53">
        <f>IF(MetaData!$F280="US",MetaData!N280,MetaData!N280/25.4)</f>
        <v>6.0000000000000009</v>
      </c>
      <c r="O280" s="53">
        <f>IF(MetaData!$F280="US",MetaData!O280,MetaData!O280/25.4)</f>
        <v>12.000000000000002</v>
      </c>
      <c r="P280" s="53">
        <f>IF(MetaData!$F280="US",MetaData!P280,MetaData!P280/25.4)</f>
        <v>27</v>
      </c>
      <c r="Q280" s="53">
        <f>IF(MetaData!$F280="US",MetaData!Q280,MetaData!Q280/25.4)</f>
        <v>0</v>
      </c>
      <c r="R280" s="118"/>
      <c r="S280" s="54">
        <f t="shared" si="4"/>
        <v>72.000000000000028</v>
      </c>
      <c r="T280" s="50">
        <f>IF(MetaData!$F280="US",MetaData!T280,MetaData!T280/25.4)</f>
        <v>0.74803149606299213</v>
      </c>
      <c r="U280" s="50">
        <f>IF(MetaData!$F280="US",MetaData!U280,MetaData!U280/25.4)</f>
        <v>0.74803149606299213</v>
      </c>
      <c r="V280" s="50">
        <f>IF(MetaData!$F280="US",MetaData!V280,MetaData!V280/25.4)</f>
        <v>0.74803149606299213</v>
      </c>
      <c r="W280" s="52">
        <f>MetaData!W280</f>
        <v>4</v>
      </c>
      <c r="X280" s="50">
        <v>1</v>
      </c>
      <c r="Y280" s="52">
        <f>MetaData!Y280</f>
        <v>0</v>
      </c>
      <c r="Z280" s="50">
        <f>IF(MetaData!$F280="US",MetaData!Z280,MetaData!Z280/25.4)</f>
        <v>1.1259842519685042</v>
      </c>
      <c r="AA280" s="52">
        <f>MetaData!AA280</f>
        <v>0</v>
      </c>
      <c r="AB280" s="102">
        <f>MetaData!AB280</f>
        <v>0</v>
      </c>
      <c r="AC280" s="98">
        <f>IF(MetaData!$F280="US",MetaData!AC280,MetaData!AC280/25.4)</f>
        <v>0</v>
      </c>
      <c r="AD280" s="98"/>
      <c r="AE280" s="51">
        <f>MetaData!AE280</f>
        <v>2.4500000000000001E-2</v>
      </c>
      <c r="AF280" s="50">
        <f>IF(MetaData!$F280="US",MetaData!AF280,MetaData!AF280/6.89476)</f>
        <v>65.702069397629501</v>
      </c>
      <c r="AG280" s="119">
        <f>IF(MetaData!$F280="US",MetaData!AG280*6.89476,MetaData!AG280)</f>
        <v>642.6</v>
      </c>
      <c r="AH280" s="50">
        <f>IF(MetaData!$F280="US",MetaData!AH280,MetaData!AH280/6.89476)</f>
        <v>65.702069397629501</v>
      </c>
      <c r="AI280" s="50">
        <f>IF(MetaData!$F280="US",MetaData!AI280,MetaData!AI280/6.89476)</f>
        <v>65.702069397629501</v>
      </c>
      <c r="AJ280" s="119">
        <f>IF(MetaData!$F280="US",MetaData!AJ280*6.89476,MetaData!AJ280)</f>
        <v>642.6</v>
      </c>
      <c r="AK280" s="119">
        <f>IF(MetaData!$F280="US",MetaData!AK280*6.89476,MetaData!AK280)</f>
        <v>642.6</v>
      </c>
      <c r="AL280" s="117" t="str">
        <f>MetaData!AL280</f>
        <v>NA</v>
      </c>
      <c r="AM280" s="117" t="str">
        <f>MetaData!AM280</f>
        <v>R: Rectangular ties (around perimeter)</v>
      </c>
      <c r="AN280" s="52">
        <f>MetaData!AN280</f>
        <v>2</v>
      </c>
      <c r="AO280" s="102">
        <f>MetaData!AO280</f>
        <v>0</v>
      </c>
      <c r="AP280" s="50">
        <f>IF(MetaData!$F280="US",MetaData!AP280,MetaData!AP280/25.4)</f>
        <v>0.24803149606299213</v>
      </c>
      <c r="AQ280" s="117">
        <f>MetaData!AQ280</f>
        <v>9</v>
      </c>
      <c r="AR280" s="50">
        <f>IF(MetaData!$F280="US",MetaData!AR280,MetaData!AR280/25.4)</f>
        <v>3.0000000000000004</v>
      </c>
      <c r="AS280" s="120">
        <f>IF(MetaData!$F280="US",MetaData!AS280,MetaData!AS280/25.4)</f>
        <v>0</v>
      </c>
      <c r="AT280" s="117">
        <f>MetaData!AT280</f>
        <v>0</v>
      </c>
      <c r="AU280" s="120">
        <f>IF(MetaData!$F280="US",MetaData!AU280,MetaData!AU280/25.4)</f>
        <v>0</v>
      </c>
      <c r="AV280" s="59">
        <f>MetaData!AV280</f>
        <v>5.3685998831030229E-3</v>
      </c>
      <c r="AW280" s="59"/>
      <c r="AX280" s="55">
        <f>IF(MetaData!$F280="US",MetaData!AX280,MetaData!AX280/6.89476)</f>
        <v>59.595983036392852</v>
      </c>
      <c r="AY280" s="119">
        <f>IF(MetaData!$F280="US",MetaData!AY280,MetaData!AY280/6.89476)</f>
        <v>76.405850239892317</v>
      </c>
      <c r="AZ280" s="119" t="str">
        <f>MetaData!AZ280</f>
        <v>-</v>
      </c>
      <c r="BA280" s="115"/>
      <c r="BB280" s="115"/>
      <c r="BC280" s="115"/>
      <c r="BD280" s="115"/>
      <c r="BE280" s="117">
        <f>MetaData!BE280</f>
        <v>0</v>
      </c>
      <c r="BF280" s="52">
        <f>MetaData!BF280</f>
        <v>1</v>
      </c>
    </row>
    <row r="281" spans="1:58" ht="15.75">
      <c r="A281" s="89">
        <f>MetaData!A281</f>
        <v>277</v>
      </c>
      <c r="B281" s="89">
        <f>MetaData!B281</f>
        <v>65</v>
      </c>
      <c r="C281" s="10">
        <f>MetaData!C281</f>
        <v>15</v>
      </c>
      <c r="D281" s="10" t="str">
        <f>MetaData!D281</f>
        <v xml:space="preserve"> No. 20-3-3N</v>
      </c>
      <c r="E281" s="94" t="str">
        <f>MetaData!E281</f>
        <v>Pujol (2002)</v>
      </c>
      <c r="F281" s="12" t="s">
        <v>3</v>
      </c>
      <c r="G281" s="14" t="str">
        <f>MetaData!G281</f>
        <v>C</v>
      </c>
      <c r="H281" s="14" t="str">
        <f>MetaData!H281</f>
        <v>R</v>
      </c>
      <c r="I281" s="50">
        <f>IF(MetaData!$F281="US",MetaData!I281,MetaData!I281/6.89476)</f>
        <v>5.279371580736675</v>
      </c>
      <c r="J281" s="92">
        <f>IF(MetaData!$F281="US",MetaData!J281,MetaData!J281/6.89476)</f>
        <v>0</v>
      </c>
      <c r="K281" s="92">
        <f>IF(MetaData!$F281="US",MetaData!K281,MetaData!K281/6.89476)</f>
        <v>0</v>
      </c>
      <c r="L281" s="50">
        <f>IF(MetaData!$F281="US",MetaData!L281,MetaData!L281/4.448)</f>
        <v>60.026978417266179</v>
      </c>
      <c r="M281" s="117">
        <f>MetaData!M281</f>
        <v>2</v>
      </c>
      <c r="N281" s="53">
        <f>IF(MetaData!$F281="US",MetaData!N281,MetaData!N281/25.4)</f>
        <v>6.0000000000000009</v>
      </c>
      <c r="O281" s="53">
        <f>IF(MetaData!$F281="US",MetaData!O281,MetaData!O281/25.4)</f>
        <v>12.000000000000002</v>
      </c>
      <c r="P281" s="53">
        <f>IF(MetaData!$F281="US",MetaData!P281,MetaData!P281/25.4)</f>
        <v>27</v>
      </c>
      <c r="Q281" s="53">
        <f>IF(MetaData!$F281="US",MetaData!Q281,MetaData!Q281/25.4)</f>
        <v>0</v>
      </c>
      <c r="R281" s="118"/>
      <c r="S281" s="54">
        <f t="shared" si="4"/>
        <v>72.000000000000028</v>
      </c>
      <c r="T281" s="50">
        <f>IF(MetaData!$F281="US",MetaData!T281,MetaData!T281/25.4)</f>
        <v>0.74803149606299213</v>
      </c>
      <c r="U281" s="50">
        <f>IF(MetaData!$F281="US",MetaData!U281,MetaData!U281/25.4)</f>
        <v>0.74803149606299213</v>
      </c>
      <c r="V281" s="50">
        <f>IF(MetaData!$F281="US",MetaData!V281,MetaData!V281/25.4)</f>
        <v>0.74803149606299213</v>
      </c>
      <c r="W281" s="52">
        <f>MetaData!W281</f>
        <v>4</v>
      </c>
      <c r="X281" s="50">
        <v>1</v>
      </c>
      <c r="Y281" s="52">
        <f>MetaData!Y281</f>
        <v>0</v>
      </c>
      <c r="Z281" s="50">
        <f>IF(MetaData!$F281="US",MetaData!Z281,MetaData!Z281/25.4)</f>
        <v>1.1259842519685042</v>
      </c>
      <c r="AA281" s="52">
        <f>MetaData!AA281</f>
        <v>0</v>
      </c>
      <c r="AB281" s="102">
        <f>MetaData!AB281</f>
        <v>0</v>
      </c>
      <c r="AC281" s="98">
        <f>IF(MetaData!$F281="US",MetaData!AC281,MetaData!AC281/25.4)</f>
        <v>0</v>
      </c>
      <c r="AD281" s="98"/>
      <c r="AE281" s="51">
        <f>MetaData!AE281</f>
        <v>2.4500000000000001E-2</v>
      </c>
      <c r="AF281" s="50">
        <f>IF(MetaData!$F281="US",MetaData!AF281,MetaData!AF281/6.89476)</f>
        <v>65.702069397629501</v>
      </c>
      <c r="AG281" s="119">
        <f>IF(MetaData!$F281="US",MetaData!AG281*6.89476,MetaData!AG281)</f>
        <v>642.6</v>
      </c>
      <c r="AH281" s="50">
        <f>IF(MetaData!$F281="US",MetaData!AH281,MetaData!AH281/6.89476)</f>
        <v>65.702069397629501</v>
      </c>
      <c r="AI281" s="50">
        <f>IF(MetaData!$F281="US",MetaData!AI281,MetaData!AI281/6.89476)</f>
        <v>65.702069397629501</v>
      </c>
      <c r="AJ281" s="119">
        <f>IF(MetaData!$F281="US",MetaData!AJ281*6.89476,MetaData!AJ281)</f>
        <v>642.6</v>
      </c>
      <c r="AK281" s="119">
        <f>IF(MetaData!$F281="US",MetaData!AK281*6.89476,MetaData!AK281)</f>
        <v>642.6</v>
      </c>
      <c r="AL281" s="117" t="str">
        <f>MetaData!AL281</f>
        <v>NA</v>
      </c>
      <c r="AM281" s="117" t="str">
        <f>MetaData!AM281</f>
        <v>R: Rectangular ties (around perimeter)</v>
      </c>
      <c r="AN281" s="52">
        <f>MetaData!AN281</f>
        <v>2</v>
      </c>
      <c r="AO281" s="102">
        <f>MetaData!AO281</f>
        <v>0</v>
      </c>
      <c r="AP281" s="50">
        <f>IF(MetaData!$F281="US",MetaData!AP281,MetaData!AP281/25.4)</f>
        <v>0.24803149606299213</v>
      </c>
      <c r="AQ281" s="117">
        <f>MetaData!AQ281</f>
        <v>9</v>
      </c>
      <c r="AR281" s="50">
        <f>IF(MetaData!$F281="US",MetaData!AR281,MetaData!AR281/25.4)</f>
        <v>3.0000000000000004</v>
      </c>
      <c r="AS281" s="120">
        <f>IF(MetaData!$F281="US",MetaData!AS281,MetaData!AS281/25.4)</f>
        <v>0</v>
      </c>
      <c r="AT281" s="117">
        <f>MetaData!AT281</f>
        <v>0</v>
      </c>
      <c r="AU281" s="120">
        <f>IF(MetaData!$F281="US",MetaData!AU281,MetaData!AU281/25.4)</f>
        <v>0</v>
      </c>
      <c r="AV281" s="59">
        <f>MetaData!AV281</f>
        <v>5.3685998831030229E-3</v>
      </c>
      <c r="AW281" s="59"/>
      <c r="AX281" s="55">
        <f>IF(MetaData!$F281="US",MetaData!AX281,MetaData!AX281/6.89476)</f>
        <v>59.595983036392852</v>
      </c>
      <c r="AY281" s="119">
        <f>IF(MetaData!$F281="US",MetaData!AY281,MetaData!AY281/6.89476)</f>
        <v>76.405850239892317</v>
      </c>
      <c r="AZ281" s="119" t="str">
        <f>MetaData!AZ281</f>
        <v>-</v>
      </c>
      <c r="BA281" s="115"/>
      <c r="BB281" s="115"/>
      <c r="BC281" s="115"/>
      <c r="BD281" s="115"/>
      <c r="BE281" s="117">
        <f>MetaData!BE281</f>
        <v>0</v>
      </c>
      <c r="BF281" s="52">
        <f>MetaData!BF281</f>
        <v>1</v>
      </c>
    </row>
    <row r="282" spans="1:58" ht="15.75">
      <c r="A282" s="89">
        <f>MetaData!A282</f>
        <v>278</v>
      </c>
      <c r="B282" s="89">
        <f>MetaData!B282</f>
        <v>65</v>
      </c>
      <c r="C282" s="10">
        <f>MetaData!C282</f>
        <v>16</v>
      </c>
      <c r="D282" s="10" t="str">
        <f>MetaData!D282</f>
        <v xml:space="preserve"> No. 20-3-3S</v>
      </c>
      <c r="E282" s="94" t="str">
        <f>MetaData!E282</f>
        <v>Pujol (2002)</v>
      </c>
      <c r="F282" s="12" t="s">
        <v>3</v>
      </c>
      <c r="G282" s="14" t="str">
        <f>MetaData!G282</f>
        <v>C</v>
      </c>
      <c r="H282" s="14" t="str">
        <f>MetaData!H282</f>
        <v>R</v>
      </c>
      <c r="I282" s="50">
        <f>IF(MetaData!$F282="US",MetaData!I282,MetaData!I282/6.89476)</f>
        <v>5.279371580736675</v>
      </c>
      <c r="J282" s="92">
        <f>IF(MetaData!$F282="US",MetaData!J282,MetaData!J282/6.89476)</f>
        <v>0</v>
      </c>
      <c r="K282" s="92">
        <f>IF(MetaData!$F282="US",MetaData!K282,MetaData!K282/6.89476)</f>
        <v>0</v>
      </c>
      <c r="L282" s="50">
        <f>IF(MetaData!$F282="US",MetaData!L282,MetaData!L282/4.448)</f>
        <v>60.026978417266179</v>
      </c>
      <c r="M282" s="117">
        <f>MetaData!M282</f>
        <v>2</v>
      </c>
      <c r="N282" s="53">
        <f>IF(MetaData!$F282="US",MetaData!N282,MetaData!N282/25.4)</f>
        <v>6.0000000000000009</v>
      </c>
      <c r="O282" s="53">
        <f>IF(MetaData!$F282="US",MetaData!O282,MetaData!O282/25.4)</f>
        <v>12.000000000000002</v>
      </c>
      <c r="P282" s="53">
        <f>IF(MetaData!$F282="US",MetaData!P282,MetaData!P282/25.4)</f>
        <v>27</v>
      </c>
      <c r="Q282" s="53">
        <f>IF(MetaData!$F282="US",MetaData!Q282,MetaData!Q282/25.4)</f>
        <v>0</v>
      </c>
      <c r="R282" s="118"/>
      <c r="S282" s="54">
        <f t="shared" si="4"/>
        <v>72.000000000000028</v>
      </c>
      <c r="T282" s="50">
        <f>IF(MetaData!$F282="US",MetaData!T282,MetaData!T282/25.4)</f>
        <v>0.74803149606299213</v>
      </c>
      <c r="U282" s="50">
        <f>IF(MetaData!$F282="US",MetaData!U282,MetaData!U282/25.4)</f>
        <v>0.74803149606299213</v>
      </c>
      <c r="V282" s="50">
        <f>IF(MetaData!$F282="US",MetaData!V282,MetaData!V282/25.4)</f>
        <v>0.74803149606299213</v>
      </c>
      <c r="W282" s="52">
        <f>MetaData!W282</f>
        <v>4</v>
      </c>
      <c r="X282" s="50">
        <v>1</v>
      </c>
      <c r="Y282" s="52">
        <f>MetaData!Y282</f>
        <v>0</v>
      </c>
      <c r="Z282" s="50">
        <f>IF(MetaData!$F282="US",MetaData!Z282,MetaData!Z282/25.4)</f>
        <v>1.1259842519685042</v>
      </c>
      <c r="AA282" s="52">
        <f>MetaData!AA282</f>
        <v>0</v>
      </c>
      <c r="AB282" s="102">
        <f>MetaData!AB282</f>
        <v>0</v>
      </c>
      <c r="AC282" s="98">
        <f>IF(MetaData!$F282="US",MetaData!AC282,MetaData!AC282/25.4)</f>
        <v>0</v>
      </c>
      <c r="AD282" s="98"/>
      <c r="AE282" s="51">
        <f>MetaData!AE282</f>
        <v>2.4500000000000001E-2</v>
      </c>
      <c r="AF282" s="50">
        <f>IF(MetaData!$F282="US",MetaData!AF282,MetaData!AF282/6.89476)</f>
        <v>65.702069397629501</v>
      </c>
      <c r="AG282" s="119">
        <f>IF(MetaData!$F282="US",MetaData!AG282*6.89476,MetaData!AG282)</f>
        <v>642.6</v>
      </c>
      <c r="AH282" s="50">
        <f>IF(MetaData!$F282="US",MetaData!AH282,MetaData!AH282/6.89476)</f>
        <v>65.702069397629501</v>
      </c>
      <c r="AI282" s="50">
        <f>IF(MetaData!$F282="US",MetaData!AI282,MetaData!AI282/6.89476)</f>
        <v>65.702069397629501</v>
      </c>
      <c r="AJ282" s="119">
        <f>IF(MetaData!$F282="US",MetaData!AJ282*6.89476,MetaData!AJ282)</f>
        <v>642.6</v>
      </c>
      <c r="AK282" s="119">
        <f>IF(MetaData!$F282="US",MetaData!AK282*6.89476,MetaData!AK282)</f>
        <v>642.6</v>
      </c>
      <c r="AL282" s="117" t="str">
        <f>MetaData!AL282</f>
        <v>NA</v>
      </c>
      <c r="AM282" s="117" t="str">
        <f>MetaData!AM282</f>
        <v>R: Rectangular ties (around perimeter)</v>
      </c>
      <c r="AN282" s="52">
        <f>MetaData!AN282</f>
        <v>2</v>
      </c>
      <c r="AO282" s="102">
        <f>MetaData!AO282</f>
        <v>0</v>
      </c>
      <c r="AP282" s="50">
        <f>IF(MetaData!$F282="US",MetaData!AP282,MetaData!AP282/25.4)</f>
        <v>0.24803149606299213</v>
      </c>
      <c r="AQ282" s="117">
        <f>MetaData!AQ282</f>
        <v>9</v>
      </c>
      <c r="AR282" s="50">
        <f>IF(MetaData!$F282="US",MetaData!AR282,MetaData!AR282/25.4)</f>
        <v>3.0000000000000004</v>
      </c>
      <c r="AS282" s="120">
        <f>IF(MetaData!$F282="US",MetaData!AS282,MetaData!AS282/25.4)</f>
        <v>0</v>
      </c>
      <c r="AT282" s="117">
        <f>MetaData!AT282</f>
        <v>0</v>
      </c>
      <c r="AU282" s="120">
        <f>IF(MetaData!$F282="US",MetaData!AU282,MetaData!AU282/25.4)</f>
        <v>0</v>
      </c>
      <c r="AV282" s="59">
        <f>MetaData!AV282</f>
        <v>5.3685998831030229E-3</v>
      </c>
      <c r="AW282" s="59"/>
      <c r="AX282" s="55">
        <f>IF(MetaData!$F282="US",MetaData!AX282,MetaData!AX282/6.89476)</f>
        <v>59.595983036392852</v>
      </c>
      <c r="AY282" s="119">
        <f>IF(MetaData!$F282="US",MetaData!AY282,MetaData!AY282/6.89476)</f>
        <v>76.405850239892317</v>
      </c>
      <c r="AZ282" s="119" t="str">
        <f>MetaData!AZ282</f>
        <v>-</v>
      </c>
      <c r="BA282" s="115"/>
      <c r="BB282" s="115"/>
      <c r="BC282" s="115"/>
      <c r="BD282" s="115"/>
      <c r="BE282" s="117">
        <f>MetaData!BE282</f>
        <v>0</v>
      </c>
      <c r="BF282" s="52">
        <f>MetaData!BF282</f>
        <v>1</v>
      </c>
    </row>
    <row r="283" spans="1:58" ht="15.75">
      <c r="A283" s="89">
        <f>MetaData!A283</f>
        <v>279</v>
      </c>
      <c r="B283" s="89">
        <f>MetaData!B283</f>
        <v>66</v>
      </c>
      <c r="C283" s="10">
        <f>MetaData!C283</f>
        <v>2</v>
      </c>
      <c r="D283" s="10" t="str">
        <f>MetaData!D283</f>
        <v>lc10</v>
      </c>
      <c r="E283" s="94" t="str">
        <f>MetaData!E283</f>
        <v>Rabbat et al (1986)</v>
      </c>
      <c r="F283" s="12" t="s">
        <v>3</v>
      </c>
      <c r="G283" s="14" t="str">
        <f>MetaData!G283</f>
        <v>C</v>
      </c>
      <c r="H283" s="14" t="str">
        <f>MetaData!H283</f>
        <v>S</v>
      </c>
      <c r="I283" s="50">
        <f>IF(MetaData!$F283="US",MetaData!I283,MetaData!I283/6.89476)</f>
        <v>5.475172449802459</v>
      </c>
      <c r="J283" s="92">
        <f>IF(MetaData!$F283="US",MetaData!J283,MetaData!J283/6.89476)</f>
        <v>0</v>
      </c>
      <c r="K283" s="92">
        <f>IF(MetaData!$F283="US",MetaData!K283,MetaData!K283/6.89476)</f>
        <v>0</v>
      </c>
      <c r="L283" s="50">
        <f>IF(MetaData!$F283="US",MetaData!L283,MetaData!L283/4.448)</f>
        <v>123.19756632194245</v>
      </c>
      <c r="M283" s="117">
        <f>MetaData!M283</f>
        <v>2</v>
      </c>
      <c r="N283" s="53">
        <f>IF(MetaData!$F283="US",MetaData!N283,MetaData!N283/25.4)</f>
        <v>15</v>
      </c>
      <c r="O283" s="53">
        <f>IF(MetaData!$F283="US",MetaData!O283,MetaData!O283/25.4)</f>
        <v>15</v>
      </c>
      <c r="P283" s="53">
        <f>IF(MetaData!$F283="US",MetaData!P283,MetaData!P283/25.4)</f>
        <v>47.007874015748037</v>
      </c>
      <c r="Q283" s="53">
        <f>IF(MetaData!$F283="US",MetaData!Q283,MetaData!Q283/25.4)</f>
        <v>0</v>
      </c>
      <c r="R283" s="118"/>
      <c r="S283" s="54">
        <f t="shared" si="4"/>
        <v>225</v>
      </c>
      <c r="T283" s="50">
        <f>IF(MetaData!$F283="US",MetaData!T283,MetaData!T283/25.4)</f>
        <v>0.87401574803149606</v>
      </c>
      <c r="U283" s="50">
        <f>IF(MetaData!$F283="US",MetaData!U283,MetaData!U283/25.4)</f>
        <v>0.87401574803149606</v>
      </c>
      <c r="V283" s="50">
        <f>IF(MetaData!$F283="US",MetaData!V283,MetaData!V283/25.4)</f>
        <v>0.87401574803149606</v>
      </c>
      <c r="W283" s="52">
        <f>MetaData!W283</f>
        <v>7</v>
      </c>
      <c r="X283" s="50">
        <v>1.5118110236220472</v>
      </c>
      <c r="Y283" s="52">
        <f>MetaData!Y283</f>
        <v>1</v>
      </c>
      <c r="Z283" s="50">
        <f>IF(MetaData!$F283="US",MetaData!Z283,MetaData!Z283/25.4)</f>
        <v>1.5118110236220472</v>
      </c>
      <c r="AA283" s="52">
        <f>MetaData!AA283</f>
        <v>1</v>
      </c>
      <c r="AB283" s="102">
        <f>MetaData!AB283</f>
        <v>0</v>
      </c>
      <c r="AC283" s="98">
        <f>IF(MetaData!$F283="US",MetaData!AC283,MetaData!AC283/25.4)</f>
        <v>0</v>
      </c>
      <c r="AD283" s="98"/>
      <c r="AE283" s="51">
        <f>MetaData!AE283</f>
        <v>1.8506000000000002E-2</v>
      </c>
      <c r="AF283" s="50">
        <f>IF(MetaData!$F283="US",MetaData!AF283,MetaData!AF283/6.89476)</f>
        <v>66.934889684339993</v>
      </c>
      <c r="AG283" s="119">
        <f>IF(MetaData!$F283="US",MetaData!AG283*6.89476,MetaData!AG283)</f>
        <v>0</v>
      </c>
      <c r="AH283" s="50">
        <f>IF(MetaData!$F283="US",MetaData!AH283,MetaData!AH283/6.89476)</f>
        <v>66.934889684339993</v>
      </c>
      <c r="AI283" s="50">
        <f>IF(MetaData!$F283="US",MetaData!AI283,MetaData!AI283/6.89476)</f>
        <v>66.934889684339993</v>
      </c>
      <c r="AJ283" s="119">
        <f>IF(MetaData!$F283="US",MetaData!AJ283*6.89476,MetaData!AJ283)</f>
        <v>0</v>
      </c>
      <c r="AK283" s="119">
        <f>IF(MetaData!$F283="US",MetaData!AK283*6.89476,MetaData!AK283)</f>
        <v>0</v>
      </c>
      <c r="AL283" s="117">
        <f>MetaData!AL283</f>
        <v>0</v>
      </c>
      <c r="AM283" s="117" t="str">
        <f>MetaData!AM283</f>
        <v>UJ</v>
      </c>
      <c r="AN283" s="52">
        <f>MetaData!AN283</f>
        <v>2</v>
      </c>
      <c r="AO283" s="102" t="str">
        <f>MetaData!AO283</f>
        <v>Ribbed</v>
      </c>
      <c r="AP283" s="50">
        <f>IF(MetaData!$F283="US",MetaData!AP283,MetaData!AP283/25.4)</f>
        <v>0.37401574803149606</v>
      </c>
      <c r="AQ283" s="117">
        <f>MetaData!AQ283</f>
        <v>0</v>
      </c>
      <c r="AR283" s="50">
        <f>IF(MetaData!$F283="US",MetaData!AR283,MetaData!AR283/25.4)</f>
        <v>4.7637795275590555</v>
      </c>
      <c r="AS283" s="120">
        <f>IF(MetaData!$F283="US",MetaData!AS283,MetaData!AS283/25.4)</f>
        <v>0</v>
      </c>
      <c r="AT283" s="117">
        <f>MetaData!AT283</f>
        <v>0</v>
      </c>
      <c r="AU283" s="120">
        <f>IF(MetaData!$F283="US",MetaData!AU283,MetaData!AU283/25.4)</f>
        <v>0</v>
      </c>
      <c r="AV283" s="59">
        <f>MetaData!AV283</f>
        <v>3.0750796891607559E-3</v>
      </c>
      <c r="AW283" s="59"/>
      <c r="AX283" s="55">
        <f>IF(MetaData!$F283="US",MetaData!AX283,MetaData!AX283/6.89476)</f>
        <v>65.992144759208443</v>
      </c>
      <c r="AY283" s="119">
        <f>IF(MetaData!$F283="US",MetaData!AY283,MetaData!AY283/6.89476)</f>
        <v>0</v>
      </c>
      <c r="AZ283" s="119">
        <f>MetaData!AZ283</f>
        <v>0</v>
      </c>
      <c r="BA283" s="115"/>
      <c r="BB283" s="115"/>
      <c r="BC283" s="115"/>
      <c r="BD283" s="115"/>
      <c r="BE283" s="117">
        <f>MetaData!BE283</f>
        <v>0</v>
      </c>
      <c r="BF283" s="52">
        <f>MetaData!BF283</f>
        <v>1</v>
      </c>
    </row>
    <row r="284" spans="1:58" ht="15.75">
      <c r="A284" s="89">
        <f>MetaData!A284</f>
        <v>280</v>
      </c>
      <c r="B284" s="89">
        <f>MetaData!B284</f>
        <v>66</v>
      </c>
      <c r="C284" s="10">
        <f>MetaData!C284</f>
        <v>3</v>
      </c>
      <c r="D284" s="10" t="str">
        <f>MetaData!D284</f>
        <v>lc11</v>
      </c>
      <c r="E284" s="94" t="str">
        <f>MetaData!E284</f>
        <v>Rabbat et al (1986)</v>
      </c>
      <c r="F284" s="12" t="s">
        <v>3</v>
      </c>
      <c r="G284" s="14" t="str">
        <f>MetaData!G284</f>
        <v>C</v>
      </c>
      <c r="H284" s="14" t="str">
        <f>MetaData!H284</f>
        <v>S</v>
      </c>
      <c r="I284" s="50">
        <f>IF(MetaData!$F284="US",MetaData!I284,MetaData!I284/6.89476)</f>
        <v>5.475172449802459</v>
      </c>
      <c r="J284" s="92">
        <f>IF(MetaData!$F284="US",MetaData!J284,MetaData!J284/6.89476)</f>
        <v>0</v>
      </c>
      <c r="K284" s="92">
        <f>IF(MetaData!$F284="US",MetaData!K284,MetaData!K284/6.89476)</f>
        <v>0</v>
      </c>
      <c r="L284" s="50">
        <f>IF(MetaData!$F284="US",MetaData!L284,MetaData!L284/4.448)</f>
        <v>123.19756632194245</v>
      </c>
      <c r="M284" s="117">
        <f>MetaData!M284</f>
        <v>2</v>
      </c>
      <c r="N284" s="53">
        <f>IF(MetaData!$F284="US",MetaData!N284,MetaData!N284/25.4)</f>
        <v>15</v>
      </c>
      <c r="O284" s="53">
        <f>IF(MetaData!$F284="US",MetaData!O284,MetaData!O284/25.4)</f>
        <v>15</v>
      </c>
      <c r="P284" s="53">
        <f>IF(MetaData!$F284="US",MetaData!P284,MetaData!P284/25.4)</f>
        <v>51.377952755905511</v>
      </c>
      <c r="Q284" s="53">
        <f>IF(MetaData!$F284="US",MetaData!Q284,MetaData!Q284/25.4)</f>
        <v>0</v>
      </c>
      <c r="R284" s="118"/>
      <c r="S284" s="54">
        <f t="shared" si="4"/>
        <v>225</v>
      </c>
      <c r="T284" s="50">
        <f>IF(MetaData!$F284="US",MetaData!T284,MetaData!T284/25.4)</f>
        <v>0.74803149606299213</v>
      </c>
      <c r="U284" s="50">
        <f>IF(MetaData!$F284="US",MetaData!U284,MetaData!U284/25.4)</f>
        <v>0.74803149606299213</v>
      </c>
      <c r="V284" s="50">
        <f>IF(MetaData!$F284="US",MetaData!V284,MetaData!V284/25.4)</f>
        <v>0.74803149606299213</v>
      </c>
      <c r="W284" s="52">
        <f>MetaData!W284</f>
        <v>7</v>
      </c>
      <c r="X284" s="50">
        <v>1.5748031496062993</v>
      </c>
      <c r="Y284" s="52">
        <f>MetaData!Y284</f>
        <v>1</v>
      </c>
      <c r="Z284" s="50">
        <f>IF(MetaData!$F284="US",MetaData!Z284,MetaData!Z284/25.4)</f>
        <v>1.5748031496062993</v>
      </c>
      <c r="AA284" s="52">
        <f>MetaData!AA284</f>
        <v>1</v>
      </c>
      <c r="AB284" s="102">
        <f>MetaData!AB284</f>
        <v>0</v>
      </c>
      <c r="AC284" s="98">
        <f>IF(MetaData!$F284="US",MetaData!AC284,MetaData!AC284/25.4)</f>
        <v>0</v>
      </c>
      <c r="AD284" s="98"/>
      <c r="AE284" s="51">
        <f>MetaData!AE284</f>
        <v>1.5685999999999999E-2</v>
      </c>
      <c r="AF284" s="50">
        <f>IF(MetaData!$F284="US",MetaData!AF284,MetaData!AF284/6.89476)</f>
        <v>66.934889684339993</v>
      </c>
      <c r="AG284" s="119">
        <f>IF(MetaData!$F284="US",MetaData!AG284*6.89476,MetaData!AG284)</f>
        <v>0</v>
      </c>
      <c r="AH284" s="50">
        <f>IF(MetaData!$F284="US",MetaData!AH284,MetaData!AH284/6.89476)</f>
        <v>66.934889684339993</v>
      </c>
      <c r="AI284" s="50">
        <f>IF(MetaData!$F284="US",MetaData!AI284,MetaData!AI284/6.89476)</f>
        <v>66.934889684339993</v>
      </c>
      <c r="AJ284" s="119">
        <f>IF(MetaData!$F284="US",MetaData!AJ284*6.89476,MetaData!AJ284)</f>
        <v>0</v>
      </c>
      <c r="AK284" s="119">
        <f>IF(MetaData!$F284="US",MetaData!AK284*6.89476,MetaData!AK284)</f>
        <v>0</v>
      </c>
      <c r="AL284" s="117">
        <f>MetaData!AL284</f>
        <v>0</v>
      </c>
      <c r="AM284" s="117" t="str">
        <f>MetaData!AM284</f>
        <v>UJ</v>
      </c>
      <c r="AN284" s="52">
        <f>MetaData!AN284</f>
        <v>2</v>
      </c>
      <c r="AO284" s="102" t="str">
        <f>MetaData!AO284</f>
        <v>Ribbed</v>
      </c>
      <c r="AP284" s="50">
        <f>IF(MetaData!$F284="US",MetaData!AP284,MetaData!AP284/25.4)</f>
        <v>0.37401574803149606</v>
      </c>
      <c r="AQ284" s="117">
        <f>MetaData!AQ284</f>
        <v>0</v>
      </c>
      <c r="AR284" s="50">
        <f>IF(MetaData!$F284="US",MetaData!AR284,MetaData!AR284/25.4)</f>
        <v>4.015748031496063</v>
      </c>
      <c r="AS284" s="120">
        <f>IF(MetaData!$F284="US",MetaData!AS284,MetaData!AS284/25.4)</f>
        <v>0</v>
      </c>
      <c r="AT284" s="117">
        <f>MetaData!AT284</f>
        <v>0</v>
      </c>
      <c r="AU284" s="120">
        <f>IF(MetaData!$F284="US",MetaData!AU284,MetaData!AU284/25.4)</f>
        <v>0</v>
      </c>
      <c r="AV284" s="59">
        <f>MetaData!AV284</f>
        <v>3.6478886508671711E-3</v>
      </c>
      <c r="AW284" s="59"/>
      <c r="AX284" s="55">
        <f>IF(MetaData!$F284="US",MetaData!AX284,MetaData!AX284/6.89476)</f>
        <v>65.992144759208443</v>
      </c>
      <c r="AY284" s="119">
        <f>IF(MetaData!$F284="US",MetaData!AY284,MetaData!AY284/6.89476)</f>
        <v>0</v>
      </c>
      <c r="AZ284" s="119">
        <f>MetaData!AZ284</f>
        <v>0</v>
      </c>
      <c r="BA284" s="115"/>
      <c r="BB284" s="115"/>
      <c r="BC284" s="115"/>
      <c r="BD284" s="115"/>
      <c r="BE284" s="117">
        <f>MetaData!BE284</f>
        <v>0</v>
      </c>
      <c r="BF284" s="52">
        <f>MetaData!BF284</f>
        <v>1</v>
      </c>
    </row>
    <row r="285" spans="1:58" ht="15.75">
      <c r="A285" s="89">
        <f>MetaData!A285</f>
        <v>281</v>
      </c>
      <c r="B285" s="89">
        <f>MetaData!B285</f>
        <v>66</v>
      </c>
      <c r="C285" s="10">
        <f>MetaData!C285</f>
        <v>4</v>
      </c>
      <c r="D285" s="10" t="str">
        <f>MetaData!D285</f>
        <v>lc3</v>
      </c>
      <c r="E285" s="94" t="str">
        <f>MetaData!E285</f>
        <v>Rabbat et al (1986)</v>
      </c>
      <c r="F285" s="12" t="s">
        <v>3</v>
      </c>
      <c r="G285" s="14" t="str">
        <f>MetaData!G285</f>
        <v>C</v>
      </c>
      <c r="H285" s="14" t="str">
        <f>MetaData!H285</f>
        <v>S</v>
      </c>
      <c r="I285" s="50">
        <f>IF(MetaData!$F285="US",MetaData!I285,MetaData!I285/6.89476)</f>
        <v>5.475172449802459</v>
      </c>
      <c r="J285" s="92">
        <f>IF(MetaData!$F285="US",MetaData!J285,MetaData!J285/6.89476)</f>
        <v>0</v>
      </c>
      <c r="K285" s="92">
        <f>IF(MetaData!$F285="US",MetaData!K285,MetaData!K285/6.89476)</f>
        <v>0</v>
      </c>
      <c r="L285" s="50">
        <f>IF(MetaData!$F285="US",MetaData!L285,MetaData!L285/4.448)</f>
        <v>123.19756632194245</v>
      </c>
      <c r="M285" s="117">
        <f>MetaData!M285</f>
        <v>2</v>
      </c>
      <c r="N285" s="53">
        <f>IF(MetaData!$F285="US",MetaData!N285,MetaData!N285/25.4)</f>
        <v>15</v>
      </c>
      <c r="O285" s="53">
        <f>IF(MetaData!$F285="US",MetaData!O285,MetaData!O285/25.4)</f>
        <v>15</v>
      </c>
      <c r="P285" s="53">
        <f>IF(MetaData!$F285="US",MetaData!P285,MetaData!P285/25.4)</f>
        <v>47.007874015748037</v>
      </c>
      <c r="Q285" s="53">
        <f>IF(MetaData!$F285="US",MetaData!Q285,MetaData!Q285/25.4)</f>
        <v>0</v>
      </c>
      <c r="R285" s="118"/>
      <c r="S285" s="54">
        <f t="shared" si="4"/>
        <v>225</v>
      </c>
      <c r="T285" s="50">
        <f>IF(MetaData!$F285="US",MetaData!T285,MetaData!T285/25.4)</f>
        <v>0.87401574803149606</v>
      </c>
      <c r="U285" s="50">
        <f>IF(MetaData!$F285="US",MetaData!U285,MetaData!U285/25.4)</f>
        <v>0.87401574803149606</v>
      </c>
      <c r="V285" s="50">
        <f>IF(MetaData!$F285="US",MetaData!V285,MetaData!V285/25.4)</f>
        <v>0.87401574803149606</v>
      </c>
      <c r="W285" s="52">
        <f>MetaData!W285</f>
        <v>7</v>
      </c>
      <c r="X285" s="50">
        <v>1.5118110236220472</v>
      </c>
      <c r="Y285" s="52">
        <f>MetaData!Y285</f>
        <v>1</v>
      </c>
      <c r="Z285" s="50">
        <f>IF(MetaData!$F285="US",MetaData!Z285,MetaData!Z285/25.4)</f>
        <v>1.5118110236220472</v>
      </c>
      <c r="AA285" s="52">
        <f>MetaData!AA285</f>
        <v>1</v>
      </c>
      <c r="AB285" s="102">
        <f>MetaData!AB285</f>
        <v>0</v>
      </c>
      <c r="AC285" s="98">
        <f>IF(MetaData!$F285="US",MetaData!AC285,MetaData!AC285/25.4)</f>
        <v>0</v>
      </c>
      <c r="AD285" s="98"/>
      <c r="AE285" s="51">
        <f>MetaData!AE285</f>
        <v>1.8506000000000002E-2</v>
      </c>
      <c r="AF285" s="50">
        <f>IF(MetaData!$F285="US",MetaData!AF285,MetaData!AF285/6.89476)</f>
        <v>66.934889684339993</v>
      </c>
      <c r="AG285" s="119">
        <f>IF(MetaData!$F285="US",MetaData!AG285*6.89476,MetaData!AG285)</f>
        <v>0</v>
      </c>
      <c r="AH285" s="50">
        <f>IF(MetaData!$F285="US",MetaData!AH285,MetaData!AH285/6.89476)</f>
        <v>66.934889684339993</v>
      </c>
      <c r="AI285" s="50">
        <f>IF(MetaData!$F285="US",MetaData!AI285,MetaData!AI285/6.89476)</f>
        <v>66.934889684339993</v>
      </c>
      <c r="AJ285" s="119">
        <f>IF(MetaData!$F285="US",MetaData!AJ285*6.89476,MetaData!AJ285)</f>
        <v>0</v>
      </c>
      <c r="AK285" s="119">
        <f>IF(MetaData!$F285="US",MetaData!AK285*6.89476,MetaData!AK285)</f>
        <v>0</v>
      </c>
      <c r="AL285" s="117">
        <f>MetaData!AL285</f>
        <v>0</v>
      </c>
      <c r="AM285" s="117" t="str">
        <f>MetaData!AM285</f>
        <v>UJ</v>
      </c>
      <c r="AN285" s="52">
        <f>MetaData!AN285</f>
        <v>2</v>
      </c>
      <c r="AO285" s="102" t="str">
        <f>MetaData!AO285</f>
        <v>Ribbed</v>
      </c>
      <c r="AP285" s="50">
        <f>IF(MetaData!$F285="US",MetaData!AP285,MetaData!AP285/25.4)</f>
        <v>0.37401574803149606</v>
      </c>
      <c r="AQ285" s="117">
        <f>MetaData!AQ285</f>
        <v>0</v>
      </c>
      <c r="AR285" s="50">
        <f>IF(MetaData!$F285="US",MetaData!AR285,MetaData!AR285/25.4)</f>
        <v>4.7637795275590555</v>
      </c>
      <c r="AS285" s="120">
        <f>IF(MetaData!$F285="US",MetaData!AS285,MetaData!AS285/25.4)</f>
        <v>0</v>
      </c>
      <c r="AT285" s="117">
        <f>MetaData!AT285</f>
        <v>0</v>
      </c>
      <c r="AU285" s="120">
        <f>IF(MetaData!$F285="US",MetaData!AU285,MetaData!AU285/25.4)</f>
        <v>0</v>
      </c>
      <c r="AV285" s="59">
        <f>MetaData!AV285</f>
        <v>3.0750796891607559E-3</v>
      </c>
      <c r="AW285" s="59"/>
      <c r="AX285" s="55">
        <f>IF(MetaData!$F285="US",MetaData!AX285,MetaData!AX285/6.89476)</f>
        <v>65.992144759208443</v>
      </c>
      <c r="AY285" s="119">
        <f>IF(MetaData!$F285="US",MetaData!AY285,MetaData!AY285/6.89476)</f>
        <v>0</v>
      </c>
      <c r="AZ285" s="119">
        <f>MetaData!AZ285</f>
        <v>0</v>
      </c>
      <c r="BA285" s="115"/>
      <c r="BB285" s="115"/>
      <c r="BC285" s="115"/>
      <c r="BD285" s="115"/>
      <c r="BE285" s="117">
        <f>MetaData!BE285</f>
        <v>0</v>
      </c>
      <c r="BF285" s="52">
        <f>MetaData!BF285</f>
        <v>1</v>
      </c>
    </row>
    <row r="286" spans="1:58" ht="15.75">
      <c r="A286" s="89">
        <f>MetaData!A286</f>
        <v>282</v>
      </c>
      <c r="B286" s="89">
        <f>MetaData!B286</f>
        <v>66</v>
      </c>
      <c r="C286" s="10">
        <f>MetaData!C286</f>
        <v>5</v>
      </c>
      <c r="D286" s="10" t="str">
        <f>MetaData!D286</f>
        <v>lc4</v>
      </c>
      <c r="E286" s="94" t="str">
        <f>MetaData!E286</f>
        <v>Rabbat et al (1986)</v>
      </c>
      <c r="F286" s="12" t="s">
        <v>3</v>
      </c>
      <c r="G286" s="14" t="str">
        <f>MetaData!G286</f>
        <v>C</v>
      </c>
      <c r="H286" s="14" t="str">
        <f>MetaData!H286</f>
        <v>S</v>
      </c>
      <c r="I286" s="50">
        <f>IF(MetaData!$F286="US",MetaData!I286,MetaData!I286/6.89476)</f>
        <v>5.475172449802459</v>
      </c>
      <c r="J286" s="92">
        <f>IF(MetaData!$F286="US",MetaData!J286,MetaData!J286/6.89476)</f>
        <v>0</v>
      </c>
      <c r="K286" s="92">
        <f>IF(MetaData!$F286="US",MetaData!K286,MetaData!K286/6.89476)</f>
        <v>0</v>
      </c>
      <c r="L286" s="50">
        <f>IF(MetaData!$F286="US",MetaData!L286,MetaData!L286/4.448)</f>
        <v>123.19756632194245</v>
      </c>
      <c r="M286" s="117">
        <f>MetaData!M286</f>
        <v>2</v>
      </c>
      <c r="N286" s="53">
        <f>IF(MetaData!$F286="US",MetaData!N286,MetaData!N286/25.4)</f>
        <v>15</v>
      </c>
      <c r="O286" s="53">
        <f>IF(MetaData!$F286="US",MetaData!O286,MetaData!O286/25.4)</f>
        <v>15</v>
      </c>
      <c r="P286" s="53">
        <f>IF(MetaData!$F286="US",MetaData!P286,MetaData!P286/25.4)</f>
        <v>47.007874015748037</v>
      </c>
      <c r="Q286" s="53">
        <f>IF(MetaData!$F286="US",MetaData!Q286,MetaData!Q286/25.4)</f>
        <v>0</v>
      </c>
      <c r="R286" s="118"/>
      <c r="S286" s="54">
        <f t="shared" si="4"/>
        <v>225</v>
      </c>
      <c r="T286" s="50">
        <f>IF(MetaData!$F286="US",MetaData!T286,MetaData!T286/25.4)</f>
        <v>0.87401574803149606</v>
      </c>
      <c r="U286" s="50">
        <f>IF(MetaData!$F286="US",MetaData!U286,MetaData!U286/25.4)</f>
        <v>0.87401574803149606</v>
      </c>
      <c r="V286" s="50">
        <f>IF(MetaData!$F286="US",MetaData!V286,MetaData!V286/25.4)</f>
        <v>0.87401574803149606</v>
      </c>
      <c r="W286" s="52">
        <f>MetaData!W286</f>
        <v>7</v>
      </c>
      <c r="X286" s="50">
        <v>1.5118110236220472</v>
      </c>
      <c r="Y286" s="52">
        <f>MetaData!Y286</f>
        <v>1</v>
      </c>
      <c r="Z286" s="50">
        <f>IF(MetaData!$F286="US",MetaData!Z286,MetaData!Z286/25.4)</f>
        <v>1.5118110236220472</v>
      </c>
      <c r="AA286" s="52">
        <f>MetaData!AA286</f>
        <v>1</v>
      </c>
      <c r="AB286" s="102">
        <f>MetaData!AB286</f>
        <v>0</v>
      </c>
      <c r="AC286" s="98">
        <f>IF(MetaData!$F286="US",MetaData!AC286,MetaData!AC286/25.4)</f>
        <v>0</v>
      </c>
      <c r="AD286" s="98"/>
      <c r="AE286" s="51">
        <f>MetaData!AE286</f>
        <v>1.8506000000000002E-2</v>
      </c>
      <c r="AF286" s="50">
        <f>IF(MetaData!$F286="US",MetaData!AF286,MetaData!AF286/6.89476)</f>
        <v>66.934889684339993</v>
      </c>
      <c r="AG286" s="119">
        <f>IF(MetaData!$F286="US",MetaData!AG286*6.89476,MetaData!AG286)</f>
        <v>0</v>
      </c>
      <c r="AH286" s="50">
        <f>IF(MetaData!$F286="US",MetaData!AH286,MetaData!AH286/6.89476)</f>
        <v>66.934889684339993</v>
      </c>
      <c r="AI286" s="50">
        <f>IF(MetaData!$F286="US",MetaData!AI286,MetaData!AI286/6.89476)</f>
        <v>66.934889684339993</v>
      </c>
      <c r="AJ286" s="119">
        <f>IF(MetaData!$F286="US",MetaData!AJ286*6.89476,MetaData!AJ286)</f>
        <v>0</v>
      </c>
      <c r="AK286" s="119">
        <f>IF(MetaData!$F286="US",MetaData!AK286*6.89476,MetaData!AK286)</f>
        <v>0</v>
      </c>
      <c r="AL286" s="117">
        <f>MetaData!AL286</f>
        <v>0</v>
      </c>
      <c r="AM286" s="117" t="str">
        <f>MetaData!AM286</f>
        <v>UJ</v>
      </c>
      <c r="AN286" s="52">
        <f>MetaData!AN286</f>
        <v>2</v>
      </c>
      <c r="AO286" s="102" t="str">
        <f>MetaData!AO286</f>
        <v>Ribbed</v>
      </c>
      <c r="AP286" s="50">
        <f>IF(MetaData!$F286="US",MetaData!AP286,MetaData!AP286/25.4)</f>
        <v>0.37401574803149606</v>
      </c>
      <c r="AQ286" s="117">
        <f>MetaData!AQ286</f>
        <v>0</v>
      </c>
      <c r="AR286" s="50">
        <f>IF(MetaData!$F286="US",MetaData!AR286,MetaData!AR286/25.4)</f>
        <v>4.015748031496063</v>
      </c>
      <c r="AS286" s="120">
        <f>IF(MetaData!$F286="US",MetaData!AS286,MetaData!AS286/25.4)</f>
        <v>0</v>
      </c>
      <c r="AT286" s="117">
        <f>MetaData!AT286</f>
        <v>0</v>
      </c>
      <c r="AU286" s="120">
        <f>IF(MetaData!$F286="US",MetaData!AU286,MetaData!AU286/25.4)</f>
        <v>0</v>
      </c>
      <c r="AV286" s="59">
        <f>MetaData!AV286</f>
        <v>3.6478886508671711E-3</v>
      </c>
      <c r="AW286" s="59"/>
      <c r="AX286" s="55">
        <f>IF(MetaData!$F286="US",MetaData!AX286,MetaData!AX286/6.89476)</f>
        <v>65.992144759208443</v>
      </c>
      <c r="AY286" s="119">
        <f>IF(MetaData!$F286="US",MetaData!AY286,MetaData!AY286/6.89476)</f>
        <v>0</v>
      </c>
      <c r="AZ286" s="119">
        <f>MetaData!AZ286</f>
        <v>0</v>
      </c>
      <c r="BA286" s="115"/>
      <c r="BB286" s="115"/>
      <c r="BC286" s="115"/>
      <c r="BD286" s="115"/>
      <c r="BE286" s="117">
        <f>MetaData!BE286</f>
        <v>0</v>
      </c>
      <c r="BF286" s="52">
        <f>MetaData!BF286</f>
        <v>1</v>
      </c>
    </row>
    <row r="287" spans="1:58" ht="15.75">
      <c r="A287" s="89">
        <f>MetaData!A287</f>
        <v>283</v>
      </c>
      <c r="B287" s="89">
        <f>MetaData!B287</f>
        <v>66</v>
      </c>
      <c r="C287" s="10">
        <f>MetaData!C287</f>
        <v>6</v>
      </c>
      <c r="D287" s="10" t="str">
        <f>MetaData!D287</f>
        <v>lc7</v>
      </c>
      <c r="E287" s="94" t="str">
        <f>MetaData!E287</f>
        <v>Rabbat et al (1986)</v>
      </c>
      <c r="F287" s="12" t="s">
        <v>3</v>
      </c>
      <c r="G287" s="14" t="str">
        <f>MetaData!G287</f>
        <v>C</v>
      </c>
      <c r="H287" s="14" t="str">
        <f>MetaData!H287</f>
        <v>S</v>
      </c>
      <c r="I287" s="50">
        <f>IF(MetaData!$F287="US",MetaData!I287,MetaData!I287/6.89476)</f>
        <v>5.475172449802459</v>
      </c>
      <c r="J287" s="92">
        <f>IF(MetaData!$F287="US",MetaData!J287,MetaData!J287/6.89476)</f>
        <v>0</v>
      </c>
      <c r="K287" s="92">
        <f>IF(MetaData!$F287="US",MetaData!K287,MetaData!K287/6.89476)</f>
        <v>0</v>
      </c>
      <c r="L287" s="50">
        <f>IF(MetaData!$F287="US",MetaData!L287,MetaData!L287/4.448)</f>
        <v>123.19756632194245</v>
      </c>
      <c r="M287" s="117">
        <f>MetaData!M287</f>
        <v>2</v>
      </c>
      <c r="N287" s="53">
        <f>IF(MetaData!$F287="US",MetaData!N287,MetaData!N287/25.4)</f>
        <v>15</v>
      </c>
      <c r="O287" s="53">
        <f>IF(MetaData!$F287="US",MetaData!O287,MetaData!O287/25.4)</f>
        <v>15</v>
      </c>
      <c r="P287" s="53">
        <f>IF(MetaData!$F287="US",MetaData!P287,MetaData!P287/25.4)</f>
        <v>47.007874015748037</v>
      </c>
      <c r="Q287" s="53">
        <f>IF(MetaData!$F287="US",MetaData!Q287,MetaData!Q287/25.4)</f>
        <v>0</v>
      </c>
      <c r="R287" s="118"/>
      <c r="S287" s="54">
        <f t="shared" si="4"/>
        <v>225</v>
      </c>
      <c r="T287" s="50">
        <f>IF(MetaData!$F287="US",MetaData!T287,MetaData!T287/25.4)</f>
        <v>0.74803149606299213</v>
      </c>
      <c r="U287" s="50">
        <f>IF(MetaData!$F287="US",MetaData!U287,MetaData!U287/25.4)</f>
        <v>0.74803149606299213</v>
      </c>
      <c r="V287" s="50">
        <f>IF(MetaData!$F287="US",MetaData!V287,MetaData!V287/25.4)</f>
        <v>0.74803149606299213</v>
      </c>
      <c r="W287" s="52">
        <f>MetaData!W287</f>
        <v>7</v>
      </c>
      <c r="X287" s="50">
        <v>1.5748031496062993</v>
      </c>
      <c r="Y287" s="52">
        <f>MetaData!Y287</f>
        <v>1</v>
      </c>
      <c r="Z287" s="50">
        <f>IF(MetaData!$F287="US",MetaData!Z287,MetaData!Z287/25.4)</f>
        <v>1.5748031496062993</v>
      </c>
      <c r="AA287" s="52">
        <f>MetaData!AA287</f>
        <v>1</v>
      </c>
      <c r="AB287" s="102">
        <f>MetaData!AB287</f>
        <v>0</v>
      </c>
      <c r="AC287" s="98">
        <f>IF(MetaData!$F287="US",MetaData!AC287,MetaData!AC287/25.4)</f>
        <v>0</v>
      </c>
      <c r="AD287" s="98"/>
      <c r="AE287" s="51">
        <f>MetaData!AE287</f>
        <v>1.5685999999999999E-2</v>
      </c>
      <c r="AF287" s="50">
        <f>IF(MetaData!$F287="US",MetaData!AF287,MetaData!AF287/6.89476)</f>
        <v>66.934889684339993</v>
      </c>
      <c r="AG287" s="119">
        <f>IF(MetaData!$F287="US",MetaData!AG287*6.89476,MetaData!AG287)</f>
        <v>0</v>
      </c>
      <c r="AH287" s="50">
        <f>IF(MetaData!$F287="US",MetaData!AH287,MetaData!AH287/6.89476)</f>
        <v>66.934889684339993</v>
      </c>
      <c r="AI287" s="50">
        <f>IF(MetaData!$F287="US",MetaData!AI287,MetaData!AI287/6.89476)</f>
        <v>66.934889684339993</v>
      </c>
      <c r="AJ287" s="119">
        <f>IF(MetaData!$F287="US",MetaData!AJ287*6.89476,MetaData!AJ287)</f>
        <v>0</v>
      </c>
      <c r="AK287" s="119">
        <f>IF(MetaData!$F287="US",MetaData!AK287*6.89476,MetaData!AK287)</f>
        <v>0</v>
      </c>
      <c r="AL287" s="117">
        <f>MetaData!AL287</f>
        <v>0</v>
      </c>
      <c r="AM287" s="117" t="str">
        <f>MetaData!AM287</f>
        <v>UJ</v>
      </c>
      <c r="AN287" s="52">
        <f>MetaData!AN287</f>
        <v>2</v>
      </c>
      <c r="AO287" s="102" t="str">
        <f>MetaData!AO287</f>
        <v>Ribbed</v>
      </c>
      <c r="AP287" s="50">
        <f>IF(MetaData!$F287="US",MetaData!AP287,MetaData!AP287/25.4)</f>
        <v>0.37401574803149606</v>
      </c>
      <c r="AQ287" s="117">
        <f>MetaData!AQ287</f>
        <v>0</v>
      </c>
      <c r="AR287" s="50">
        <f>IF(MetaData!$F287="US",MetaData!AR287,MetaData!AR287/25.4)</f>
        <v>4.015748031496063</v>
      </c>
      <c r="AS287" s="120">
        <f>IF(MetaData!$F287="US",MetaData!AS287,MetaData!AS287/25.4)</f>
        <v>0</v>
      </c>
      <c r="AT287" s="117">
        <f>MetaData!AT287</f>
        <v>0</v>
      </c>
      <c r="AU287" s="120">
        <f>IF(MetaData!$F287="US",MetaData!AU287,MetaData!AU287/25.4)</f>
        <v>0</v>
      </c>
      <c r="AV287" s="59">
        <f>MetaData!AV287</f>
        <v>3.6478886508671711E-3</v>
      </c>
      <c r="AW287" s="59"/>
      <c r="AX287" s="55">
        <f>IF(MetaData!$F287="US",MetaData!AX287,MetaData!AX287/6.89476)</f>
        <v>65.992144759208443</v>
      </c>
      <c r="AY287" s="119">
        <f>IF(MetaData!$F287="US",MetaData!AY287,MetaData!AY287/6.89476)</f>
        <v>0</v>
      </c>
      <c r="AZ287" s="119">
        <f>MetaData!AZ287</f>
        <v>0</v>
      </c>
      <c r="BA287" s="115"/>
      <c r="BB287" s="115"/>
      <c r="BC287" s="115"/>
      <c r="BD287" s="115"/>
      <c r="BE287" s="117">
        <f>MetaData!BE287</f>
        <v>0</v>
      </c>
      <c r="BF287" s="52">
        <f>MetaData!BF287</f>
        <v>1</v>
      </c>
    </row>
    <row r="288" spans="1:58" ht="15.75">
      <c r="A288" s="89">
        <f>MetaData!A288</f>
        <v>284</v>
      </c>
      <c r="B288" s="89">
        <f>MetaData!B288</f>
        <v>66</v>
      </c>
      <c r="C288" s="10">
        <f>MetaData!C288</f>
        <v>8</v>
      </c>
      <c r="D288" s="10" t="str">
        <f>MetaData!D288</f>
        <v>nc1</v>
      </c>
      <c r="E288" s="94" t="str">
        <f>MetaData!E288</f>
        <v>Rabbat et al (1986)</v>
      </c>
      <c r="F288" s="12" t="s">
        <v>3</v>
      </c>
      <c r="G288" s="14" t="str">
        <f>MetaData!G288</f>
        <v>C</v>
      </c>
      <c r="H288" s="14" t="str">
        <f>MetaData!H288</f>
        <v>S</v>
      </c>
      <c r="I288" s="50">
        <f>IF(MetaData!$F288="US",MetaData!I288,MetaData!I288/6.89476)</f>
        <v>5.475172449802459</v>
      </c>
      <c r="J288" s="92">
        <f>IF(MetaData!$F288="US",MetaData!J288,MetaData!J288/6.89476)</f>
        <v>0</v>
      </c>
      <c r="K288" s="92">
        <f>IF(MetaData!$F288="US",MetaData!K288,MetaData!K288/6.89476)</f>
        <v>0</v>
      </c>
      <c r="L288" s="50">
        <f>IF(MetaData!$F288="US",MetaData!L288,MetaData!L288/4.448)</f>
        <v>184.79634948291363</v>
      </c>
      <c r="M288" s="117">
        <f>MetaData!M288</f>
        <v>2</v>
      </c>
      <c r="N288" s="53">
        <f>IF(MetaData!$F288="US",MetaData!N288,MetaData!N288/25.4)</f>
        <v>15</v>
      </c>
      <c r="O288" s="53">
        <f>IF(MetaData!$F288="US",MetaData!O288,MetaData!O288/25.4)</f>
        <v>15</v>
      </c>
      <c r="P288" s="53">
        <f>IF(MetaData!$F288="US",MetaData!P288,MetaData!P288/25.4)</f>
        <v>47.007874015748037</v>
      </c>
      <c r="Q288" s="53">
        <f>IF(MetaData!$F288="US",MetaData!Q288,MetaData!Q288/25.4)</f>
        <v>0</v>
      </c>
      <c r="R288" s="118"/>
      <c r="S288" s="54">
        <f t="shared" si="4"/>
        <v>225</v>
      </c>
      <c r="T288" s="50">
        <f>IF(MetaData!$F288="US",MetaData!T288,MetaData!T288/25.4)</f>
        <v>0.87401574803149606</v>
      </c>
      <c r="U288" s="50">
        <f>IF(MetaData!$F288="US",MetaData!U288,MetaData!U288/25.4)</f>
        <v>0.87401574803149606</v>
      </c>
      <c r="V288" s="50">
        <f>IF(MetaData!$F288="US",MetaData!V288,MetaData!V288/25.4)</f>
        <v>0.87401574803149606</v>
      </c>
      <c r="W288" s="52">
        <f>MetaData!W288</f>
        <v>7</v>
      </c>
      <c r="X288" s="50">
        <v>1.503937007874016</v>
      </c>
      <c r="Y288" s="52">
        <f>MetaData!Y288</f>
        <v>1</v>
      </c>
      <c r="Z288" s="50">
        <f>IF(MetaData!$F288="US",MetaData!Z288,MetaData!Z288/25.4)</f>
        <v>1.503937007874016</v>
      </c>
      <c r="AA288" s="52">
        <f>MetaData!AA288</f>
        <v>1</v>
      </c>
      <c r="AB288" s="102">
        <f>MetaData!AB288</f>
        <v>0</v>
      </c>
      <c r="AC288" s="98">
        <f>IF(MetaData!$F288="US",MetaData!AC288,MetaData!AC288/25.4)</f>
        <v>0</v>
      </c>
      <c r="AD288" s="98"/>
      <c r="AE288" s="51">
        <f>MetaData!AE288</f>
        <v>1.8506000000000002E-2</v>
      </c>
      <c r="AF288" s="50">
        <f>IF(MetaData!$F288="US",MetaData!AF288,MetaData!AF288/6.89476)</f>
        <v>66.934889684339993</v>
      </c>
      <c r="AG288" s="119">
        <f>IF(MetaData!$F288="US",MetaData!AG288*6.89476,MetaData!AG288)</f>
        <v>0</v>
      </c>
      <c r="AH288" s="50">
        <f>IF(MetaData!$F288="US",MetaData!AH288,MetaData!AH288/6.89476)</f>
        <v>66.934889684339993</v>
      </c>
      <c r="AI288" s="50">
        <f>IF(MetaData!$F288="US",MetaData!AI288,MetaData!AI288/6.89476)</f>
        <v>66.934889684339993</v>
      </c>
      <c r="AJ288" s="119">
        <f>IF(MetaData!$F288="US",MetaData!AJ288*6.89476,MetaData!AJ288)</f>
        <v>0</v>
      </c>
      <c r="AK288" s="119">
        <f>IF(MetaData!$F288="US",MetaData!AK288*6.89476,MetaData!AK288)</f>
        <v>0</v>
      </c>
      <c r="AL288" s="117">
        <f>MetaData!AL288</f>
        <v>0</v>
      </c>
      <c r="AM288" s="117" t="str">
        <f>MetaData!AM288</f>
        <v>UJ</v>
      </c>
      <c r="AN288" s="52">
        <f>MetaData!AN288</f>
        <v>2</v>
      </c>
      <c r="AO288" s="102" t="str">
        <f>MetaData!AO288</f>
        <v>Ribbed</v>
      </c>
      <c r="AP288" s="50">
        <f>IF(MetaData!$F288="US",MetaData!AP288,MetaData!AP288/25.4)</f>
        <v>0.5</v>
      </c>
      <c r="AQ288" s="117">
        <f>MetaData!AQ288</f>
        <v>0</v>
      </c>
      <c r="AR288" s="50">
        <f>IF(MetaData!$F288="US",MetaData!AR288,MetaData!AR288/25.4)</f>
        <v>4.015748031496063</v>
      </c>
      <c r="AS288" s="120">
        <f>IF(MetaData!$F288="US",MetaData!AS288,MetaData!AS288/25.4)</f>
        <v>0</v>
      </c>
      <c r="AT288" s="117">
        <f>MetaData!AT288</f>
        <v>0</v>
      </c>
      <c r="AU288" s="120">
        <f>IF(MetaData!$F288="US",MetaData!AU288,MetaData!AU288/25.4)</f>
        <v>0</v>
      </c>
      <c r="AV288" s="59">
        <f>MetaData!AV288</f>
        <v>6.519312581699346E-3</v>
      </c>
      <c r="AW288" s="59"/>
      <c r="AX288" s="55">
        <f>IF(MetaData!$F288="US",MetaData!AX288,MetaData!AX288/6.89476)</f>
        <v>65.992144759208443</v>
      </c>
      <c r="AY288" s="119">
        <f>IF(MetaData!$F288="US",MetaData!AY288,MetaData!AY288/6.89476)</f>
        <v>0</v>
      </c>
      <c r="AZ288" s="119">
        <f>MetaData!AZ288</f>
        <v>0</v>
      </c>
      <c r="BA288" s="115"/>
      <c r="BB288" s="115"/>
      <c r="BC288" s="115"/>
      <c r="BD288" s="115"/>
      <c r="BE288" s="117">
        <f>MetaData!BE288</f>
        <v>0</v>
      </c>
      <c r="BF288" s="52">
        <f>MetaData!BF288</f>
        <v>1</v>
      </c>
    </row>
    <row r="289" spans="1:58" ht="15.75">
      <c r="A289" s="89">
        <f>MetaData!A289</f>
        <v>285</v>
      </c>
      <c r="B289" s="89">
        <f>MetaData!B289</f>
        <v>66</v>
      </c>
      <c r="C289" s="10">
        <f>MetaData!C289</f>
        <v>9</v>
      </c>
      <c r="D289" s="10" t="str">
        <f>MetaData!D289</f>
        <v>nc2</v>
      </c>
      <c r="E289" s="94" t="str">
        <f>MetaData!E289</f>
        <v>Rabbat et al (1986)</v>
      </c>
      <c r="F289" s="12" t="s">
        <v>3</v>
      </c>
      <c r="G289" s="14" t="str">
        <f>MetaData!G289</f>
        <v>C</v>
      </c>
      <c r="H289" s="14" t="str">
        <f>MetaData!H289</f>
        <v>S</v>
      </c>
      <c r="I289" s="50">
        <f>IF(MetaData!$F289="US",MetaData!I289,MetaData!I289/6.89476)</f>
        <v>5.475172449802459</v>
      </c>
      <c r="J289" s="92">
        <f>IF(MetaData!$F289="US",MetaData!J289,MetaData!J289/6.89476)</f>
        <v>0</v>
      </c>
      <c r="K289" s="92">
        <f>IF(MetaData!$F289="US",MetaData!K289,MetaData!K289/6.89476)</f>
        <v>0</v>
      </c>
      <c r="L289" s="50">
        <f>IF(MetaData!$F289="US",MetaData!L289,MetaData!L289/4.448)</f>
        <v>123.19756632194245</v>
      </c>
      <c r="M289" s="117">
        <f>MetaData!M289</f>
        <v>2</v>
      </c>
      <c r="N289" s="53">
        <f>IF(MetaData!$F289="US",MetaData!N289,MetaData!N289/25.4)</f>
        <v>15</v>
      </c>
      <c r="O289" s="53">
        <f>IF(MetaData!$F289="US",MetaData!O289,MetaData!O289/25.4)</f>
        <v>15</v>
      </c>
      <c r="P289" s="53">
        <f>IF(MetaData!$F289="US",MetaData!P289,MetaData!P289/25.4)</f>
        <v>47.007874015748037</v>
      </c>
      <c r="Q289" s="53">
        <f>IF(MetaData!$F289="US",MetaData!Q289,MetaData!Q289/25.4)</f>
        <v>0</v>
      </c>
      <c r="R289" s="118"/>
      <c r="S289" s="54">
        <f t="shared" si="4"/>
        <v>225</v>
      </c>
      <c r="T289" s="50">
        <f>IF(MetaData!$F289="US",MetaData!T289,MetaData!T289/25.4)</f>
        <v>0.74803149606299213</v>
      </c>
      <c r="U289" s="50">
        <f>IF(MetaData!$F289="US",MetaData!U289,MetaData!U289/25.4)</f>
        <v>0.74803149606299213</v>
      </c>
      <c r="V289" s="50">
        <f>IF(MetaData!$F289="US",MetaData!V289,MetaData!V289/25.4)</f>
        <v>0.74803149606299213</v>
      </c>
      <c r="W289" s="52">
        <f>MetaData!W289</f>
        <v>7</v>
      </c>
      <c r="X289" s="50">
        <v>1.5748031496062993</v>
      </c>
      <c r="Y289" s="52">
        <f>MetaData!Y289</f>
        <v>1</v>
      </c>
      <c r="Z289" s="50">
        <f>IF(MetaData!$F289="US",MetaData!Z289,MetaData!Z289/25.4)</f>
        <v>1.5748031496062993</v>
      </c>
      <c r="AA289" s="52">
        <f>MetaData!AA289</f>
        <v>1</v>
      </c>
      <c r="AB289" s="102">
        <f>MetaData!AB289</f>
        <v>0</v>
      </c>
      <c r="AC289" s="98">
        <f>IF(MetaData!$F289="US",MetaData!AC289,MetaData!AC289/25.4)</f>
        <v>0</v>
      </c>
      <c r="AD289" s="98"/>
      <c r="AE289" s="51">
        <f>MetaData!AE289</f>
        <v>1.5685999999999999E-2</v>
      </c>
      <c r="AF289" s="50">
        <f>IF(MetaData!$F289="US",MetaData!AF289,MetaData!AF289/6.89476)</f>
        <v>66.934889684339993</v>
      </c>
      <c r="AG289" s="119">
        <f>IF(MetaData!$F289="US",MetaData!AG289*6.89476,MetaData!AG289)</f>
        <v>0</v>
      </c>
      <c r="AH289" s="50">
        <f>IF(MetaData!$F289="US",MetaData!AH289,MetaData!AH289/6.89476)</f>
        <v>66.934889684339993</v>
      </c>
      <c r="AI289" s="50">
        <f>IF(MetaData!$F289="US",MetaData!AI289,MetaData!AI289/6.89476)</f>
        <v>66.934889684339993</v>
      </c>
      <c r="AJ289" s="119">
        <f>IF(MetaData!$F289="US",MetaData!AJ289*6.89476,MetaData!AJ289)</f>
        <v>0</v>
      </c>
      <c r="AK289" s="119">
        <f>IF(MetaData!$F289="US",MetaData!AK289*6.89476,MetaData!AK289)</f>
        <v>0</v>
      </c>
      <c r="AL289" s="117">
        <f>MetaData!AL289</f>
        <v>0</v>
      </c>
      <c r="AM289" s="117" t="str">
        <f>MetaData!AM289</f>
        <v>UJ</v>
      </c>
      <c r="AN289" s="52">
        <f>MetaData!AN289</f>
        <v>2</v>
      </c>
      <c r="AO289" s="102" t="str">
        <f>MetaData!AO289</f>
        <v>Ribbed</v>
      </c>
      <c r="AP289" s="50">
        <f>IF(MetaData!$F289="US",MetaData!AP289,MetaData!AP289/25.4)</f>
        <v>0.37401574803149606</v>
      </c>
      <c r="AQ289" s="117">
        <f>MetaData!AQ289</f>
        <v>0</v>
      </c>
      <c r="AR289" s="50">
        <f>IF(MetaData!$F289="US",MetaData!AR289,MetaData!AR289/25.4)</f>
        <v>4.015748031496063</v>
      </c>
      <c r="AS289" s="120">
        <f>IF(MetaData!$F289="US",MetaData!AS289,MetaData!AS289/25.4)</f>
        <v>0</v>
      </c>
      <c r="AT289" s="117">
        <f>MetaData!AT289</f>
        <v>0</v>
      </c>
      <c r="AU289" s="120">
        <f>IF(MetaData!$F289="US",MetaData!AU289,MetaData!AU289/25.4)</f>
        <v>0</v>
      </c>
      <c r="AV289" s="59">
        <f>MetaData!AV289</f>
        <v>3.6478886508671711E-3</v>
      </c>
      <c r="AW289" s="59"/>
      <c r="AX289" s="55">
        <f>IF(MetaData!$F289="US",MetaData!AX289,MetaData!AX289/6.89476)</f>
        <v>65.992144759208443</v>
      </c>
      <c r="AY289" s="119">
        <f>IF(MetaData!$F289="US",MetaData!AY289,MetaData!AY289/6.89476)</f>
        <v>0</v>
      </c>
      <c r="AZ289" s="119">
        <f>MetaData!AZ289</f>
        <v>0</v>
      </c>
      <c r="BA289" s="115"/>
      <c r="BB289" s="115"/>
      <c r="BC289" s="115"/>
      <c r="BD289" s="115"/>
      <c r="BE289" s="117">
        <f>MetaData!BE289</f>
        <v>0</v>
      </c>
      <c r="BF289" s="52">
        <f>MetaData!BF289</f>
        <v>1</v>
      </c>
    </row>
    <row r="290" spans="1:58" ht="15.75">
      <c r="A290" s="89">
        <f>MetaData!A290</f>
        <v>286</v>
      </c>
      <c r="B290" s="89">
        <f>MetaData!B290</f>
        <v>66</v>
      </c>
      <c r="C290" s="10">
        <f>MetaData!C290</f>
        <v>10</v>
      </c>
      <c r="D290" s="10" t="str">
        <f>MetaData!D290</f>
        <v>nc3</v>
      </c>
      <c r="E290" s="94" t="str">
        <f>MetaData!E290</f>
        <v>Rabbat et al (1986)</v>
      </c>
      <c r="F290" s="12" t="s">
        <v>3</v>
      </c>
      <c r="G290" s="14" t="str">
        <f>MetaData!G290</f>
        <v>C</v>
      </c>
      <c r="H290" s="14" t="str">
        <f>MetaData!H290</f>
        <v>S</v>
      </c>
      <c r="I290" s="50">
        <f>IF(MetaData!$F290="US",MetaData!I290,MetaData!I290/6.89476)</f>
        <v>5.475172449802459</v>
      </c>
      <c r="J290" s="92">
        <f>IF(MetaData!$F290="US",MetaData!J290,MetaData!J290/6.89476)</f>
        <v>0</v>
      </c>
      <c r="K290" s="92">
        <f>IF(MetaData!$F290="US",MetaData!K290,MetaData!K290/6.89476)</f>
        <v>0</v>
      </c>
      <c r="L290" s="50">
        <f>IF(MetaData!$F290="US",MetaData!L290,MetaData!L290/4.448)</f>
        <v>123.19756632194245</v>
      </c>
      <c r="M290" s="117">
        <f>MetaData!M290</f>
        <v>2</v>
      </c>
      <c r="N290" s="53">
        <f>IF(MetaData!$F290="US",MetaData!N290,MetaData!N290/25.4)</f>
        <v>15</v>
      </c>
      <c r="O290" s="53">
        <f>IF(MetaData!$F290="US",MetaData!O290,MetaData!O290/25.4)</f>
        <v>15</v>
      </c>
      <c r="P290" s="53">
        <f>IF(MetaData!$F290="US",MetaData!P290,MetaData!P290/25.4)</f>
        <v>53.937007874015748</v>
      </c>
      <c r="Q290" s="53">
        <f>IF(MetaData!$F290="US",MetaData!Q290,MetaData!Q290/25.4)</f>
        <v>0</v>
      </c>
      <c r="R290" s="118"/>
      <c r="S290" s="54">
        <f t="shared" si="4"/>
        <v>225</v>
      </c>
      <c r="T290" s="50">
        <f>IF(MetaData!$F290="US",MetaData!T290,MetaData!T290/25.4)</f>
        <v>0.87401574803149606</v>
      </c>
      <c r="U290" s="50">
        <f>IF(MetaData!$F290="US",MetaData!U290,MetaData!U290/25.4)</f>
        <v>0.87401574803149606</v>
      </c>
      <c r="V290" s="50">
        <f>IF(MetaData!$F290="US",MetaData!V290,MetaData!V290/25.4)</f>
        <v>0.87401574803149606</v>
      </c>
      <c r="W290" s="52">
        <f>MetaData!W290</f>
        <v>7</v>
      </c>
      <c r="X290" s="50">
        <v>1.5118110236220472</v>
      </c>
      <c r="Y290" s="52">
        <f>MetaData!Y290</f>
        <v>1</v>
      </c>
      <c r="Z290" s="50">
        <f>IF(MetaData!$F290="US",MetaData!Z290,MetaData!Z290/25.4)</f>
        <v>1.5118110236220472</v>
      </c>
      <c r="AA290" s="52">
        <f>MetaData!AA290</f>
        <v>1</v>
      </c>
      <c r="AB290" s="102">
        <f>MetaData!AB290</f>
        <v>0</v>
      </c>
      <c r="AC290" s="98">
        <f>IF(MetaData!$F290="US",MetaData!AC290,MetaData!AC290/25.4)</f>
        <v>0</v>
      </c>
      <c r="AD290" s="98"/>
      <c r="AE290" s="51">
        <f>MetaData!AE290</f>
        <v>1.8506000000000002E-2</v>
      </c>
      <c r="AF290" s="50">
        <f>IF(MetaData!$F290="US",MetaData!AF290,MetaData!AF290/6.89476)</f>
        <v>66.934889684339993</v>
      </c>
      <c r="AG290" s="119">
        <f>IF(MetaData!$F290="US",MetaData!AG290*6.89476,MetaData!AG290)</f>
        <v>0</v>
      </c>
      <c r="AH290" s="50">
        <f>IF(MetaData!$F290="US",MetaData!AH290,MetaData!AH290/6.89476)</f>
        <v>66.934889684339993</v>
      </c>
      <c r="AI290" s="50">
        <f>IF(MetaData!$F290="US",MetaData!AI290,MetaData!AI290/6.89476)</f>
        <v>66.934889684339993</v>
      </c>
      <c r="AJ290" s="119">
        <f>IF(MetaData!$F290="US",MetaData!AJ290*6.89476,MetaData!AJ290)</f>
        <v>0</v>
      </c>
      <c r="AK290" s="119">
        <f>IF(MetaData!$F290="US",MetaData!AK290*6.89476,MetaData!AK290)</f>
        <v>0</v>
      </c>
      <c r="AL290" s="117">
        <f>MetaData!AL290</f>
        <v>0</v>
      </c>
      <c r="AM290" s="117" t="str">
        <f>MetaData!AM290</f>
        <v>UJ</v>
      </c>
      <c r="AN290" s="52">
        <f>MetaData!AN290</f>
        <v>2</v>
      </c>
      <c r="AO290" s="102" t="str">
        <f>MetaData!AO290</f>
        <v>Ribbed</v>
      </c>
      <c r="AP290" s="50">
        <f>IF(MetaData!$F290="US",MetaData!AP290,MetaData!AP290/25.4)</f>
        <v>0.37401574803149606</v>
      </c>
      <c r="AQ290" s="117">
        <f>MetaData!AQ290</f>
        <v>0</v>
      </c>
      <c r="AR290" s="50">
        <f>IF(MetaData!$F290="US",MetaData!AR290,MetaData!AR290/25.4)</f>
        <v>4.015748031496063</v>
      </c>
      <c r="AS290" s="120">
        <f>IF(MetaData!$F290="US",MetaData!AS290,MetaData!AS290/25.4)</f>
        <v>0</v>
      </c>
      <c r="AT290" s="117">
        <f>MetaData!AT290</f>
        <v>0</v>
      </c>
      <c r="AU290" s="120">
        <f>IF(MetaData!$F290="US",MetaData!AU290,MetaData!AU290/25.4)</f>
        <v>0</v>
      </c>
      <c r="AV290" s="59">
        <f>MetaData!AV290</f>
        <v>3.6478886508671711E-3</v>
      </c>
      <c r="AW290" s="59"/>
      <c r="AX290" s="55">
        <f>IF(MetaData!$F290="US",MetaData!AX290,MetaData!AX290/6.89476)</f>
        <v>65.992144759208443</v>
      </c>
      <c r="AY290" s="119">
        <f>IF(MetaData!$F290="US",MetaData!AY290,MetaData!AY290/6.89476)</f>
        <v>0</v>
      </c>
      <c r="AZ290" s="119">
        <f>MetaData!AZ290</f>
        <v>0</v>
      </c>
      <c r="BA290" s="115"/>
      <c r="BB290" s="115"/>
      <c r="BC290" s="115"/>
      <c r="BD290" s="115"/>
      <c r="BE290" s="117">
        <f>MetaData!BE290</f>
        <v>0</v>
      </c>
      <c r="BF290" s="52">
        <f>MetaData!BF290</f>
        <v>1</v>
      </c>
    </row>
    <row r="291" spans="1:58" ht="15.75">
      <c r="A291" s="89">
        <f>MetaData!A291</f>
        <v>287</v>
      </c>
      <c r="B291" s="89">
        <f>MetaData!B291</f>
        <v>67</v>
      </c>
      <c r="C291" s="10">
        <f>MetaData!C291</f>
        <v>1</v>
      </c>
      <c r="D291" s="10" t="str">
        <f>MetaData!D291</f>
        <v>BG-1</v>
      </c>
      <c r="E291" s="94" t="str">
        <f>MetaData!E291</f>
        <v>Saatcioglu and Grira (1999)</v>
      </c>
      <c r="F291" s="12" t="s">
        <v>3</v>
      </c>
      <c r="G291" s="14" t="str">
        <f>MetaData!G291</f>
        <v>C</v>
      </c>
      <c r="H291" s="14" t="str">
        <f>MetaData!H291</f>
        <v>S</v>
      </c>
      <c r="I291" s="50">
        <f>IF(MetaData!$F291="US",MetaData!I291,MetaData!I291/6.89476)</f>
        <v>4.9312811468419495</v>
      </c>
      <c r="J291" s="92">
        <f>IF(MetaData!$F291="US",MetaData!J291,MetaData!J291/6.89476)</f>
        <v>0</v>
      </c>
      <c r="K291" s="92">
        <f>IF(MetaData!$F291="US",MetaData!K291,MetaData!K291/6.89476)</f>
        <v>0</v>
      </c>
      <c r="L291" s="50">
        <f>IF(MetaData!$F291="US",MetaData!L291,MetaData!L291/4.448)</f>
        <v>400.62949640287763</v>
      </c>
      <c r="M291" s="117">
        <f>MetaData!M291</f>
        <v>3</v>
      </c>
      <c r="N291" s="53">
        <f>IF(MetaData!$F291="US",MetaData!N291,MetaData!N291/25.4)</f>
        <v>13.779527559055119</v>
      </c>
      <c r="O291" s="53">
        <f>IF(MetaData!$F291="US",MetaData!O291,MetaData!O291/25.4)</f>
        <v>13.779527559055119</v>
      </c>
      <c r="P291" s="53">
        <f>IF(MetaData!$F291="US",MetaData!P291,MetaData!P291/25.4)</f>
        <v>64.763779527559052</v>
      </c>
      <c r="Q291" s="53">
        <f>IF(MetaData!$F291="US",MetaData!Q291,MetaData!Q291/25.4)</f>
        <v>0</v>
      </c>
      <c r="R291" s="118"/>
      <c r="S291" s="54">
        <f t="shared" si="4"/>
        <v>189.87537975075952</v>
      </c>
      <c r="T291" s="50">
        <f>IF(MetaData!$F291="US",MetaData!T291,MetaData!T291/25.4)</f>
        <v>0.76771653543307095</v>
      </c>
      <c r="U291" s="50">
        <f>IF(MetaData!$F291="US",MetaData!U291,MetaData!U291/25.4)</f>
        <v>0.76771653543307095</v>
      </c>
      <c r="V291" s="50">
        <f>IF(MetaData!$F291="US",MetaData!V291,MetaData!V291/25.4)</f>
        <v>0.76771653543307095</v>
      </c>
      <c r="W291" s="52">
        <f>MetaData!W291</f>
        <v>8</v>
      </c>
      <c r="X291" s="50">
        <v>1.1417322834645669</v>
      </c>
      <c r="Y291" s="52">
        <f>MetaData!Y291</f>
        <v>1</v>
      </c>
      <c r="Z291" s="50">
        <f>IF(MetaData!$F291="US",MetaData!Z291,MetaData!Z291/25.4)</f>
        <v>1.1417322834645669</v>
      </c>
      <c r="AA291" s="52">
        <f>MetaData!AA291</f>
        <v>1</v>
      </c>
      <c r="AB291" s="102">
        <f>MetaData!AB291</f>
        <v>0</v>
      </c>
      <c r="AC291" s="98">
        <f>IF(MetaData!$F291="US",MetaData!AC291,MetaData!AC291/25.4)</f>
        <v>0</v>
      </c>
      <c r="AD291" s="98"/>
      <c r="AE291" s="51">
        <f>MetaData!AE291</f>
        <v>1.95E-2</v>
      </c>
      <c r="AF291" s="50">
        <f>IF(MetaData!$F291="US",MetaData!AF291,MetaData!AF291/6.89476)</f>
        <v>66.079167367682132</v>
      </c>
      <c r="AG291" s="119">
        <f>IF(MetaData!$F291="US",MetaData!AG291*6.89476,MetaData!AG291)</f>
        <v>660</v>
      </c>
      <c r="AH291" s="50">
        <f>IF(MetaData!$F291="US",MetaData!AH291,MetaData!AH291/6.89476)</f>
        <v>66.079167367682132</v>
      </c>
      <c r="AI291" s="50">
        <f>IF(MetaData!$F291="US",MetaData!AI291,MetaData!AI291/6.89476)</f>
        <v>66.079167367682132</v>
      </c>
      <c r="AJ291" s="119">
        <f>IF(MetaData!$F291="US",MetaData!AJ291*6.89476,MetaData!AJ291)</f>
        <v>660</v>
      </c>
      <c r="AK291" s="119">
        <f>IF(MetaData!$F291="US",MetaData!AK291*6.89476,MetaData!AK291)</f>
        <v>660</v>
      </c>
      <c r="AL291" s="117">
        <f>MetaData!AL291</f>
        <v>0</v>
      </c>
      <c r="AM291" s="117" t="str">
        <f>MetaData!AM291</f>
        <v>RI: Rectangular and interlocking ties</v>
      </c>
      <c r="AN291" s="52">
        <f>MetaData!AN291</f>
        <v>3</v>
      </c>
      <c r="AO291" s="102">
        <f>MetaData!AO291</f>
        <v>0</v>
      </c>
      <c r="AP291" s="50">
        <f>IF(MetaData!$F291="US",MetaData!AP291,MetaData!AP291/25.4)</f>
        <v>0.37401574803149606</v>
      </c>
      <c r="AQ291" s="117">
        <f>MetaData!AQ291</f>
        <v>11</v>
      </c>
      <c r="AR291" s="50">
        <f>IF(MetaData!$F291="US",MetaData!AR291,MetaData!AR291/25.4)</f>
        <v>5.984251968503937</v>
      </c>
      <c r="AS291" s="120">
        <f>IF(MetaData!$F291="US",MetaData!AS291,MetaData!AS291/25.4)</f>
        <v>0</v>
      </c>
      <c r="AT291" s="117">
        <f>MetaData!AT291</f>
        <v>0</v>
      </c>
      <c r="AU291" s="120">
        <f>IF(MetaData!$F291="US",MetaData!AU291,MetaData!AU291/25.4)</f>
        <v>0</v>
      </c>
      <c r="AV291" s="59">
        <f>MetaData!AV291</f>
        <v>3.9971156530048705E-3</v>
      </c>
      <c r="AW291" s="59"/>
      <c r="AX291" s="55">
        <f>IF(MetaData!$F291="US",MetaData!AX291,MetaData!AX291/6.89476)</f>
        <v>82.67147804999739</v>
      </c>
      <c r="AY291" s="119">
        <f>IF(MetaData!$F291="US",MetaData!AY291,MetaData!AY291/6.89476)</f>
        <v>98.625622936838994</v>
      </c>
      <c r="AZ291" s="119">
        <f>MetaData!AZ291</f>
        <v>0</v>
      </c>
      <c r="BA291" s="115"/>
      <c r="BB291" s="115"/>
      <c r="BC291" s="115"/>
      <c r="BD291" s="115"/>
      <c r="BE291" s="117">
        <f>MetaData!BE291</f>
        <v>0</v>
      </c>
      <c r="BF291" s="52">
        <f>MetaData!BF291</f>
        <v>1</v>
      </c>
    </row>
    <row r="292" spans="1:58" ht="15.75">
      <c r="A292" s="89">
        <f>MetaData!A292</f>
        <v>288</v>
      </c>
      <c r="B292" s="89">
        <f>MetaData!B292</f>
        <v>67</v>
      </c>
      <c r="C292" s="10">
        <f>MetaData!C292</f>
        <v>2</v>
      </c>
      <c r="D292" s="10" t="str">
        <f>MetaData!D292</f>
        <v xml:space="preserve"> BG-10</v>
      </c>
      <c r="E292" s="94" t="str">
        <f>MetaData!E292</f>
        <v>Saatcioglu and Grira (1999)</v>
      </c>
      <c r="F292" s="12" t="s">
        <v>3</v>
      </c>
      <c r="G292" s="14" t="str">
        <f>MetaData!G292</f>
        <v>C</v>
      </c>
      <c r="H292" s="14" t="str">
        <f>MetaData!H292</f>
        <v>S</v>
      </c>
      <c r="I292" s="50">
        <f>IF(MetaData!$F292="US",MetaData!I292,MetaData!I292/6.89476)</f>
        <v>4.9312811468419495</v>
      </c>
      <c r="J292" s="92">
        <f>IF(MetaData!$F292="US",MetaData!J292,MetaData!J292/6.89476)</f>
        <v>0</v>
      </c>
      <c r="K292" s="92">
        <f>IF(MetaData!$F292="US",MetaData!K292,MetaData!K292/6.89476)</f>
        <v>0</v>
      </c>
      <c r="L292" s="50">
        <f>IF(MetaData!$F292="US",MetaData!L292,MetaData!L292/4.448)</f>
        <v>432.32913669064743</v>
      </c>
      <c r="M292" s="117">
        <f>MetaData!M292</f>
        <v>3</v>
      </c>
      <c r="N292" s="53">
        <f>IF(MetaData!$F292="US",MetaData!N292,MetaData!N292/25.4)</f>
        <v>13.779527559055119</v>
      </c>
      <c r="O292" s="53">
        <f>IF(MetaData!$F292="US",MetaData!O292,MetaData!O292/25.4)</f>
        <v>13.779527559055119</v>
      </c>
      <c r="P292" s="53">
        <f>IF(MetaData!$F292="US",MetaData!P292,MetaData!P292/25.4)</f>
        <v>64.763779527559052</v>
      </c>
      <c r="Q292" s="53">
        <f>IF(MetaData!$F292="US",MetaData!Q292,MetaData!Q292/25.4)</f>
        <v>0</v>
      </c>
      <c r="R292" s="118"/>
      <c r="S292" s="54">
        <f t="shared" si="4"/>
        <v>189.87537975075952</v>
      </c>
      <c r="T292" s="50">
        <f>IF(MetaData!$F292="US",MetaData!T292,MetaData!T292/25.4)</f>
        <v>0.62992125984251968</v>
      </c>
      <c r="U292" s="50">
        <f>IF(MetaData!$F292="US",MetaData!U292,MetaData!U292/25.4)</f>
        <v>0.62992125984251968</v>
      </c>
      <c r="V292" s="50">
        <f>IF(MetaData!$F292="US",MetaData!V292,MetaData!V292/25.4)</f>
        <v>0.62992125984251968</v>
      </c>
      <c r="W292" s="52">
        <f>MetaData!W292</f>
        <v>20</v>
      </c>
      <c r="X292" s="50">
        <v>1.1417322834645669</v>
      </c>
      <c r="Y292" s="52">
        <f>MetaData!Y292</f>
        <v>4</v>
      </c>
      <c r="Z292" s="50">
        <f>IF(MetaData!$F292="US",MetaData!Z292,MetaData!Z292/25.4)</f>
        <v>1.1417322834645669</v>
      </c>
      <c r="AA292" s="52">
        <f>MetaData!AA292</f>
        <v>4</v>
      </c>
      <c r="AB292" s="102">
        <f>MetaData!AB292</f>
        <v>0</v>
      </c>
      <c r="AC292" s="98">
        <f>IF(MetaData!$F292="US",MetaData!AC292,MetaData!AC292/25.4)</f>
        <v>0</v>
      </c>
      <c r="AD292" s="98"/>
      <c r="AE292" s="51">
        <f>MetaData!AE292</f>
        <v>3.2800000000000003E-2</v>
      </c>
      <c r="AF292" s="50">
        <f>IF(MetaData!$F292="US",MetaData!AF292,MetaData!AF292/6.89476)</f>
        <v>62.047119841734883</v>
      </c>
      <c r="AG292" s="119">
        <f>IF(MetaData!$F292="US",MetaData!AG292*6.89476,MetaData!AG292)</f>
        <v>675</v>
      </c>
      <c r="AH292" s="50">
        <f>IF(MetaData!$F292="US",MetaData!AH292,MetaData!AH292/6.89476)</f>
        <v>62.047119841734883</v>
      </c>
      <c r="AI292" s="50">
        <f>IF(MetaData!$F292="US",MetaData!AI292,MetaData!AI292/6.89476)</f>
        <v>62.047119841734883</v>
      </c>
      <c r="AJ292" s="119">
        <f>IF(MetaData!$F292="US",MetaData!AJ292*6.89476,MetaData!AJ292)</f>
        <v>675</v>
      </c>
      <c r="AK292" s="119">
        <f>IF(MetaData!$F292="US",MetaData!AK292*6.89476,MetaData!AK292)</f>
        <v>675</v>
      </c>
      <c r="AL292" s="117">
        <f>MetaData!AL292</f>
        <v>0</v>
      </c>
      <c r="AM292" s="117" t="str">
        <f>MetaData!AM292</f>
        <v>RI: Rectangular and interlocking ties</v>
      </c>
      <c r="AN292" s="52">
        <f>MetaData!AN292</f>
        <v>4</v>
      </c>
      <c r="AO292" s="102">
        <f>MetaData!AO292</f>
        <v>0</v>
      </c>
      <c r="AP292" s="50">
        <f>IF(MetaData!$F292="US",MetaData!AP292,MetaData!AP292/25.4)</f>
        <v>0.37401574803149606</v>
      </c>
      <c r="AQ292" s="117">
        <f>MetaData!AQ292</f>
        <v>22</v>
      </c>
      <c r="AR292" s="50">
        <f>IF(MetaData!$F292="US",MetaData!AR292,MetaData!AR292/25.4)</f>
        <v>2.9921259842519685</v>
      </c>
      <c r="AS292" s="120">
        <f>IF(MetaData!$F292="US",MetaData!AS292,MetaData!AS292/25.4)</f>
        <v>0</v>
      </c>
      <c r="AT292" s="117">
        <f>MetaData!AT292</f>
        <v>0</v>
      </c>
      <c r="AU292" s="120">
        <f>IF(MetaData!$F292="US",MetaData!AU292,MetaData!AU292/25.4)</f>
        <v>0</v>
      </c>
      <c r="AV292" s="59">
        <f>MetaData!AV292</f>
        <v>1.0658975074679654E-2</v>
      </c>
      <c r="AW292" s="59"/>
      <c r="AX292" s="55">
        <f>IF(MetaData!$F292="US",MetaData!AX292,MetaData!AX292/6.89476)</f>
        <v>82.67147804999739</v>
      </c>
      <c r="AY292" s="119">
        <f>IF(MetaData!$F292="US",MetaData!AY292,MetaData!AY292/6.89476)</f>
        <v>98.625622936838994</v>
      </c>
      <c r="AZ292" s="119">
        <f>MetaData!AZ292</f>
        <v>0</v>
      </c>
      <c r="BA292" s="115"/>
      <c r="BB292" s="115"/>
      <c r="BC292" s="115"/>
      <c r="BD292" s="115"/>
      <c r="BE292" s="117">
        <f>MetaData!BE292</f>
        <v>0</v>
      </c>
      <c r="BF292" s="52">
        <f>MetaData!BF292</f>
        <v>1</v>
      </c>
    </row>
    <row r="293" spans="1:58" ht="15.75">
      <c r="A293" s="89">
        <f>MetaData!A293</f>
        <v>289</v>
      </c>
      <c r="B293" s="89">
        <f>MetaData!B293</f>
        <v>67</v>
      </c>
      <c r="C293" s="10">
        <f>MetaData!C293</f>
        <v>3</v>
      </c>
      <c r="D293" s="10" t="str">
        <f>MetaData!D293</f>
        <v>BG-2</v>
      </c>
      <c r="E293" s="94" t="str">
        <f>MetaData!E293</f>
        <v>Saatcioglu and Grira (1999)</v>
      </c>
      <c r="F293" s="12" t="s">
        <v>3</v>
      </c>
      <c r="G293" s="14" t="str">
        <f>MetaData!G293</f>
        <v>C</v>
      </c>
      <c r="H293" s="14" t="str">
        <f>MetaData!H293</f>
        <v>S</v>
      </c>
      <c r="I293" s="50">
        <f>IF(MetaData!$F293="US",MetaData!I293,MetaData!I293/6.89476)</f>
        <v>4.9312811468419495</v>
      </c>
      <c r="J293" s="92">
        <f>IF(MetaData!$F293="US",MetaData!J293,MetaData!J293/6.89476)</f>
        <v>0</v>
      </c>
      <c r="K293" s="92">
        <f>IF(MetaData!$F293="US",MetaData!K293,MetaData!K293/6.89476)</f>
        <v>0</v>
      </c>
      <c r="L293" s="50">
        <f>IF(MetaData!$F293="US",MetaData!L293,MetaData!L293/4.448)</f>
        <v>400.62949640287763</v>
      </c>
      <c r="M293" s="117">
        <f>MetaData!M293</f>
        <v>3</v>
      </c>
      <c r="N293" s="53">
        <f>IF(MetaData!$F293="US",MetaData!N293,MetaData!N293/25.4)</f>
        <v>13.779527559055119</v>
      </c>
      <c r="O293" s="53">
        <f>IF(MetaData!$F293="US",MetaData!O293,MetaData!O293/25.4)</f>
        <v>13.779527559055119</v>
      </c>
      <c r="P293" s="53">
        <f>IF(MetaData!$F293="US",MetaData!P293,MetaData!P293/25.4)</f>
        <v>64.763779527559052</v>
      </c>
      <c r="Q293" s="53">
        <f>IF(MetaData!$F293="US",MetaData!Q293,MetaData!Q293/25.4)</f>
        <v>0</v>
      </c>
      <c r="R293" s="118"/>
      <c r="S293" s="54">
        <f t="shared" si="4"/>
        <v>189.87537975075952</v>
      </c>
      <c r="T293" s="50">
        <f>IF(MetaData!$F293="US",MetaData!T293,MetaData!T293/25.4)</f>
        <v>0.76771653543307095</v>
      </c>
      <c r="U293" s="50">
        <f>IF(MetaData!$F293="US",MetaData!U293,MetaData!U293/25.4)</f>
        <v>0.76771653543307095</v>
      </c>
      <c r="V293" s="50">
        <f>IF(MetaData!$F293="US",MetaData!V293,MetaData!V293/25.4)</f>
        <v>0.76771653543307095</v>
      </c>
      <c r="W293" s="52">
        <f>MetaData!W293</f>
        <v>8</v>
      </c>
      <c r="X293" s="50">
        <v>1.1417322834645669</v>
      </c>
      <c r="Y293" s="52">
        <f>MetaData!Y293</f>
        <v>1</v>
      </c>
      <c r="Z293" s="50">
        <f>IF(MetaData!$F293="US",MetaData!Z293,MetaData!Z293/25.4)</f>
        <v>1.1417322834645669</v>
      </c>
      <c r="AA293" s="52">
        <f>MetaData!AA293</f>
        <v>1</v>
      </c>
      <c r="AB293" s="102">
        <f>MetaData!AB293</f>
        <v>0</v>
      </c>
      <c r="AC293" s="98">
        <f>IF(MetaData!$F293="US",MetaData!AC293,MetaData!AC293/25.4)</f>
        <v>0</v>
      </c>
      <c r="AD293" s="98"/>
      <c r="AE293" s="51">
        <f>MetaData!AE293</f>
        <v>1.95E-2</v>
      </c>
      <c r="AF293" s="50">
        <f>IF(MetaData!$F293="US",MetaData!AF293,MetaData!AF293/6.89476)</f>
        <v>66.079167367682132</v>
      </c>
      <c r="AG293" s="119">
        <f>IF(MetaData!$F293="US",MetaData!AG293*6.89476,MetaData!AG293)</f>
        <v>660</v>
      </c>
      <c r="AH293" s="50">
        <f>IF(MetaData!$F293="US",MetaData!AH293,MetaData!AH293/6.89476)</f>
        <v>66.079167367682132</v>
      </c>
      <c r="AI293" s="50">
        <f>IF(MetaData!$F293="US",MetaData!AI293,MetaData!AI293/6.89476)</f>
        <v>66.079167367682132</v>
      </c>
      <c r="AJ293" s="119">
        <f>IF(MetaData!$F293="US",MetaData!AJ293*6.89476,MetaData!AJ293)</f>
        <v>660</v>
      </c>
      <c r="AK293" s="119">
        <f>IF(MetaData!$F293="US",MetaData!AK293*6.89476,MetaData!AK293)</f>
        <v>660</v>
      </c>
      <c r="AL293" s="117">
        <f>MetaData!AL293</f>
        <v>0</v>
      </c>
      <c r="AM293" s="117" t="str">
        <f>MetaData!AM293</f>
        <v>RI: Rectangular and interlocking ties</v>
      </c>
      <c r="AN293" s="52">
        <f>MetaData!AN293</f>
        <v>3</v>
      </c>
      <c r="AO293" s="102">
        <f>MetaData!AO293</f>
        <v>0</v>
      </c>
      <c r="AP293" s="50">
        <f>IF(MetaData!$F293="US",MetaData!AP293,MetaData!AP293/25.4)</f>
        <v>0.37401574803149606</v>
      </c>
      <c r="AQ293" s="117">
        <f>MetaData!AQ293</f>
        <v>22</v>
      </c>
      <c r="AR293" s="50">
        <f>IF(MetaData!$F293="US",MetaData!AR293,MetaData!AR293/25.4)</f>
        <v>2.9921259842519685</v>
      </c>
      <c r="AS293" s="120">
        <f>IF(MetaData!$F293="US",MetaData!AS293,MetaData!AS293/25.4)</f>
        <v>0</v>
      </c>
      <c r="AT293" s="117">
        <f>MetaData!AT293</f>
        <v>0</v>
      </c>
      <c r="AU293" s="120">
        <f>IF(MetaData!$F293="US",MetaData!AU293,MetaData!AU293/25.4)</f>
        <v>0</v>
      </c>
      <c r="AV293" s="59">
        <f>MetaData!AV293</f>
        <v>7.9942313060097411E-3</v>
      </c>
      <c r="AW293" s="59"/>
      <c r="AX293" s="55">
        <f>IF(MetaData!$F293="US",MetaData!AX293,MetaData!AX293/6.89476)</f>
        <v>82.67147804999739</v>
      </c>
      <c r="AY293" s="119">
        <f>IF(MetaData!$F293="US",MetaData!AY293,MetaData!AY293/6.89476)</f>
        <v>98.625622936838994</v>
      </c>
      <c r="AZ293" s="119">
        <f>MetaData!AZ293</f>
        <v>0</v>
      </c>
      <c r="BA293" s="115"/>
      <c r="BB293" s="115"/>
      <c r="BC293" s="115"/>
      <c r="BD293" s="115"/>
      <c r="BE293" s="117">
        <f>MetaData!BE293</f>
        <v>0</v>
      </c>
      <c r="BF293" s="52">
        <f>MetaData!BF293</f>
        <v>1</v>
      </c>
    </row>
    <row r="294" spans="1:58" ht="15.75">
      <c r="A294" s="89">
        <f>MetaData!A294</f>
        <v>290</v>
      </c>
      <c r="B294" s="89">
        <f>MetaData!B294</f>
        <v>67</v>
      </c>
      <c r="C294" s="10">
        <f>MetaData!C294</f>
        <v>4</v>
      </c>
      <c r="D294" s="10" t="str">
        <f>MetaData!D294</f>
        <v>BG-3</v>
      </c>
      <c r="E294" s="94" t="str">
        <f>MetaData!E294</f>
        <v>Saatcioglu and Grira (1999)</v>
      </c>
      <c r="F294" s="12" t="s">
        <v>3</v>
      </c>
      <c r="G294" s="14" t="str">
        <f>MetaData!G294</f>
        <v>C</v>
      </c>
      <c r="H294" s="14" t="str">
        <f>MetaData!H294</f>
        <v>S</v>
      </c>
      <c r="I294" s="50">
        <f>IF(MetaData!$F294="US",MetaData!I294,MetaData!I294/6.89476)</f>
        <v>4.9312811468419495</v>
      </c>
      <c r="J294" s="92">
        <f>IF(MetaData!$F294="US",MetaData!J294,MetaData!J294/6.89476)</f>
        <v>0</v>
      </c>
      <c r="K294" s="92">
        <f>IF(MetaData!$F294="US",MetaData!K294,MetaData!K294/6.89476)</f>
        <v>0</v>
      </c>
      <c r="L294" s="50">
        <f>IF(MetaData!$F294="US",MetaData!L294,MetaData!L294/4.448)</f>
        <v>186.82553956834531</v>
      </c>
      <c r="M294" s="117">
        <f>MetaData!M294</f>
        <v>3</v>
      </c>
      <c r="N294" s="53">
        <f>IF(MetaData!$F294="US",MetaData!N294,MetaData!N294/25.4)</f>
        <v>13.779527559055119</v>
      </c>
      <c r="O294" s="53">
        <f>IF(MetaData!$F294="US",MetaData!O294,MetaData!O294/25.4)</f>
        <v>13.779527559055119</v>
      </c>
      <c r="P294" s="53">
        <f>IF(MetaData!$F294="US",MetaData!P294,MetaData!P294/25.4)</f>
        <v>64.763779527559052</v>
      </c>
      <c r="Q294" s="53">
        <f>IF(MetaData!$F294="US",MetaData!Q294,MetaData!Q294/25.4)</f>
        <v>0</v>
      </c>
      <c r="R294" s="118"/>
      <c r="S294" s="54">
        <f t="shared" si="4"/>
        <v>189.87537975075952</v>
      </c>
      <c r="T294" s="50">
        <f>IF(MetaData!$F294="US",MetaData!T294,MetaData!T294/25.4)</f>
        <v>0.76771653543307095</v>
      </c>
      <c r="U294" s="50">
        <f>IF(MetaData!$F294="US",MetaData!U294,MetaData!U294/25.4)</f>
        <v>0.76771653543307095</v>
      </c>
      <c r="V294" s="50">
        <f>IF(MetaData!$F294="US",MetaData!V294,MetaData!V294/25.4)</f>
        <v>0.76771653543307095</v>
      </c>
      <c r="W294" s="52">
        <f>MetaData!W294</f>
        <v>8</v>
      </c>
      <c r="X294" s="50">
        <v>1.1417322834645669</v>
      </c>
      <c r="Y294" s="52">
        <f>MetaData!Y294</f>
        <v>1</v>
      </c>
      <c r="Z294" s="50">
        <f>IF(MetaData!$F294="US",MetaData!Z294,MetaData!Z294/25.4)</f>
        <v>1.1417322834645669</v>
      </c>
      <c r="AA294" s="52">
        <f>MetaData!AA294</f>
        <v>1</v>
      </c>
      <c r="AB294" s="102">
        <f>MetaData!AB294</f>
        <v>0</v>
      </c>
      <c r="AC294" s="98">
        <f>IF(MetaData!$F294="US",MetaData!AC294,MetaData!AC294/25.4)</f>
        <v>0</v>
      </c>
      <c r="AD294" s="98"/>
      <c r="AE294" s="51">
        <f>MetaData!AE294</f>
        <v>1.95E-2</v>
      </c>
      <c r="AF294" s="50">
        <f>IF(MetaData!$F294="US",MetaData!AF294,MetaData!AF294/6.89476)</f>
        <v>66.079167367682132</v>
      </c>
      <c r="AG294" s="119">
        <f>IF(MetaData!$F294="US",MetaData!AG294*6.89476,MetaData!AG294)</f>
        <v>660</v>
      </c>
      <c r="AH294" s="50">
        <f>IF(MetaData!$F294="US",MetaData!AH294,MetaData!AH294/6.89476)</f>
        <v>66.079167367682132</v>
      </c>
      <c r="AI294" s="50">
        <f>IF(MetaData!$F294="US",MetaData!AI294,MetaData!AI294/6.89476)</f>
        <v>66.079167367682132</v>
      </c>
      <c r="AJ294" s="119">
        <f>IF(MetaData!$F294="US",MetaData!AJ294*6.89476,MetaData!AJ294)</f>
        <v>660</v>
      </c>
      <c r="AK294" s="119">
        <f>IF(MetaData!$F294="US",MetaData!AK294*6.89476,MetaData!AK294)</f>
        <v>660</v>
      </c>
      <c r="AL294" s="117">
        <f>MetaData!AL294</f>
        <v>0</v>
      </c>
      <c r="AM294" s="117" t="str">
        <f>MetaData!AM294</f>
        <v>RI: Rectangular and interlocking ties</v>
      </c>
      <c r="AN294" s="52">
        <f>MetaData!AN294</f>
        <v>3</v>
      </c>
      <c r="AO294" s="102">
        <f>MetaData!AO294</f>
        <v>0</v>
      </c>
      <c r="AP294" s="50">
        <f>IF(MetaData!$F294="US",MetaData!AP294,MetaData!AP294/25.4)</f>
        <v>0.37401574803149606</v>
      </c>
      <c r="AQ294" s="117">
        <f>MetaData!AQ294</f>
        <v>22</v>
      </c>
      <c r="AR294" s="50">
        <f>IF(MetaData!$F294="US",MetaData!AR294,MetaData!AR294/25.4)</f>
        <v>2.9921259842519685</v>
      </c>
      <c r="AS294" s="120">
        <f>IF(MetaData!$F294="US",MetaData!AS294,MetaData!AS294/25.4)</f>
        <v>0</v>
      </c>
      <c r="AT294" s="117">
        <f>MetaData!AT294</f>
        <v>0</v>
      </c>
      <c r="AU294" s="120">
        <f>IF(MetaData!$F294="US",MetaData!AU294,MetaData!AU294/25.4)</f>
        <v>0</v>
      </c>
      <c r="AV294" s="59">
        <f>MetaData!AV294</f>
        <v>7.9942313060097411E-3</v>
      </c>
      <c r="AW294" s="59"/>
      <c r="AX294" s="55">
        <f>IF(MetaData!$F294="US",MetaData!AX294,MetaData!AX294/6.89476)</f>
        <v>82.67147804999739</v>
      </c>
      <c r="AY294" s="119">
        <f>IF(MetaData!$F294="US",MetaData!AY294,MetaData!AY294/6.89476)</f>
        <v>98.625622936838994</v>
      </c>
      <c r="AZ294" s="119">
        <f>MetaData!AZ294</f>
        <v>0</v>
      </c>
      <c r="BA294" s="115"/>
      <c r="BB294" s="115"/>
      <c r="BC294" s="115"/>
      <c r="BD294" s="115"/>
      <c r="BE294" s="117">
        <f>MetaData!BE294</f>
        <v>0</v>
      </c>
      <c r="BF294" s="52">
        <f>MetaData!BF294</f>
        <v>1</v>
      </c>
    </row>
    <row r="295" spans="1:58" ht="15.75">
      <c r="A295" s="89">
        <f>MetaData!A295</f>
        <v>291</v>
      </c>
      <c r="B295" s="89">
        <f>MetaData!B295</f>
        <v>67</v>
      </c>
      <c r="C295" s="10">
        <f>MetaData!C295</f>
        <v>5</v>
      </c>
      <c r="D295" s="10" t="str">
        <f>MetaData!D295</f>
        <v>BG-4</v>
      </c>
      <c r="E295" s="94" t="str">
        <f>MetaData!E295</f>
        <v>Saatcioglu and Grira (1999)</v>
      </c>
      <c r="F295" s="12" t="s">
        <v>3</v>
      </c>
      <c r="G295" s="14" t="str">
        <f>MetaData!G295</f>
        <v>C</v>
      </c>
      <c r="H295" s="14" t="str">
        <f>MetaData!H295</f>
        <v>S</v>
      </c>
      <c r="I295" s="50">
        <f>IF(MetaData!$F295="US",MetaData!I295,MetaData!I295/6.89476)</f>
        <v>4.9312811468419495</v>
      </c>
      <c r="J295" s="92">
        <f>IF(MetaData!$F295="US",MetaData!J295,MetaData!J295/6.89476)</f>
        <v>0</v>
      </c>
      <c r="K295" s="92">
        <f>IF(MetaData!$F295="US",MetaData!K295,MetaData!K295/6.89476)</f>
        <v>0</v>
      </c>
      <c r="L295" s="50">
        <f>IF(MetaData!$F295="US",MetaData!L295,MetaData!L295/4.448)</f>
        <v>432.32913669064743</v>
      </c>
      <c r="M295" s="117">
        <f>MetaData!M295</f>
        <v>3</v>
      </c>
      <c r="N295" s="53">
        <f>IF(MetaData!$F295="US",MetaData!N295,MetaData!N295/25.4)</f>
        <v>13.779527559055119</v>
      </c>
      <c r="O295" s="53">
        <f>IF(MetaData!$F295="US",MetaData!O295,MetaData!O295/25.4)</f>
        <v>13.779527559055119</v>
      </c>
      <c r="P295" s="53">
        <f>IF(MetaData!$F295="US",MetaData!P295,MetaData!P295/25.4)</f>
        <v>64.763779527559052</v>
      </c>
      <c r="Q295" s="53">
        <f>IF(MetaData!$F295="US",MetaData!Q295,MetaData!Q295/25.4)</f>
        <v>0</v>
      </c>
      <c r="R295" s="118"/>
      <c r="S295" s="54">
        <f t="shared" si="4"/>
        <v>189.87537975075952</v>
      </c>
      <c r="T295" s="50">
        <f>IF(MetaData!$F295="US",MetaData!T295,MetaData!T295/25.4)</f>
        <v>0.76771653543307095</v>
      </c>
      <c r="U295" s="50">
        <f>IF(MetaData!$F295="US",MetaData!U295,MetaData!U295/25.4)</f>
        <v>0.76771653543307095</v>
      </c>
      <c r="V295" s="50">
        <f>IF(MetaData!$F295="US",MetaData!V295,MetaData!V295/25.4)</f>
        <v>0.76771653543307095</v>
      </c>
      <c r="W295" s="52">
        <f>MetaData!W295</f>
        <v>12</v>
      </c>
      <c r="X295" s="50">
        <v>1.1417322834645669</v>
      </c>
      <c r="Y295" s="52">
        <f>MetaData!Y295</f>
        <v>2</v>
      </c>
      <c r="Z295" s="50">
        <f>IF(MetaData!$F295="US",MetaData!Z295,MetaData!Z295/25.4)</f>
        <v>1.1417322834645669</v>
      </c>
      <c r="AA295" s="52">
        <f>MetaData!AA295</f>
        <v>2</v>
      </c>
      <c r="AB295" s="102">
        <f>MetaData!AB295</f>
        <v>0</v>
      </c>
      <c r="AC295" s="98">
        <f>IF(MetaData!$F295="US",MetaData!AC295,MetaData!AC295/25.4)</f>
        <v>0</v>
      </c>
      <c r="AD295" s="98"/>
      <c r="AE295" s="51">
        <f>MetaData!AE295</f>
        <v>2.93E-2</v>
      </c>
      <c r="AF295" s="50">
        <f>IF(MetaData!$F295="US",MetaData!AF295,MetaData!AF295/6.89476)</f>
        <v>66.079167367682132</v>
      </c>
      <c r="AG295" s="119">
        <f>IF(MetaData!$F295="US",MetaData!AG295*6.89476,MetaData!AG295)</f>
        <v>660</v>
      </c>
      <c r="AH295" s="50">
        <f>IF(MetaData!$F295="US",MetaData!AH295,MetaData!AH295/6.89476)</f>
        <v>66.079167367682132</v>
      </c>
      <c r="AI295" s="50">
        <f>IF(MetaData!$F295="US",MetaData!AI295,MetaData!AI295/6.89476)</f>
        <v>66.079167367682132</v>
      </c>
      <c r="AJ295" s="119">
        <f>IF(MetaData!$F295="US",MetaData!AJ295*6.89476,MetaData!AJ295)</f>
        <v>660</v>
      </c>
      <c r="AK295" s="119">
        <f>IF(MetaData!$F295="US",MetaData!AK295*6.89476,MetaData!AK295)</f>
        <v>660</v>
      </c>
      <c r="AL295" s="117">
        <f>MetaData!AL295</f>
        <v>0</v>
      </c>
      <c r="AM295" s="117" t="str">
        <f>MetaData!AM295</f>
        <v>RI: Rectangular and interlocking ties</v>
      </c>
      <c r="AN295" s="52">
        <f>MetaData!AN295</f>
        <v>4</v>
      </c>
      <c r="AO295" s="102">
        <f>MetaData!AO295</f>
        <v>0</v>
      </c>
      <c r="AP295" s="50">
        <f>IF(MetaData!$F295="US",MetaData!AP295,MetaData!AP295/25.4)</f>
        <v>0.37401574803149606</v>
      </c>
      <c r="AQ295" s="117">
        <f>MetaData!AQ295</f>
        <v>11</v>
      </c>
      <c r="AR295" s="50">
        <f>IF(MetaData!$F295="US",MetaData!AR295,MetaData!AR295/25.4)</f>
        <v>5.984251968503937</v>
      </c>
      <c r="AS295" s="120">
        <f>IF(MetaData!$F295="US",MetaData!AS295,MetaData!AS295/25.4)</f>
        <v>0</v>
      </c>
      <c r="AT295" s="117">
        <f>MetaData!AT295</f>
        <v>0</v>
      </c>
      <c r="AU295" s="120">
        <f>IF(MetaData!$F295="US",MetaData!AU295,MetaData!AU295/25.4)</f>
        <v>0</v>
      </c>
      <c r="AV295" s="59">
        <f>MetaData!AV295</f>
        <v>5.3294875373398271E-3</v>
      </c>
      <c r="AW295" s="59"/>
      <c r="AX295" s="55">
        <f>IF(MetaData!$F295="US",MetaData!AX295,MetaData!AX295/6.89476)</f>
        <v>82.67147804999739</v>
      </c>
      <c r="AY295" s="119">
        <f>IF(MetaData!$F295="US",MetaData!AY295,MetaData!AY295/6.89476)</f>
        <v>98.625622936838994</v>
      </c>
      <c r="AZ295" s="119">
        <f>MetaData!AZ295</f>
        <v>0</v>
      </c>
      <c r="BA295" s="115"/>
      <c r="BB295" s="115"/>
      <c r="BC295" s="115"/>
      <c r="BD295" s="115"/>
      <c r="BE295" s="117">
        <f>MetaData!BE295</f>
        <v>0</v>
      </c>
      <c r="BF295" s="52">
        <f>MetaData!BF295</f>
        <v>1</v>
      </c>
    </row>
    <row r="296" spans="1:58" ht="15.75">
      <c r="A296" s="89">
        <f>MetaData!A296</f>
        <v>292</v>
      </c>
      <c r="B296" s="89">
        <f>MetaData!B296</f>
        <v>67</v>
      </c>
      <c r="C296" s="10">
        <f>MetaData!C296</f>
        <v>6</v>
      </c>
      <c r="D296" s="10" t="str">
        <f>MetaData!D296</f>
        <v>BG-5</v>
      </c>
      <c r="E296" s="94" t="str">
        <f>MetaData!E296</f>
        <v>Saatcioglu and Grira (1999)</v>
      </c>
      <c r="F296" s="12" t="s">
        <v>3</v>
      </c>
      <c r="G296" s="14" t="str">
        <f>MetaData!G296</f>
        <v>C</v>
      </c>
      <c r="H296" s="14" t="str">
        <f>MetaData!H296</f>
        <v>S</v>
      </c>
      <c r="I296" s="50">
        <f>IF(MetaData!$F296="US",MetaData!I296,MetaData!I296/6.89476)</f>
        <v>4.9312811468419495</v>
      </c>
      <c r="J296" s="92">
        <f>IF(MetaData!$F296="US",MetaData!J296,MetaData!J296/6.89476)</f>
        <v>0</v>
      </c>
      <c r="K296" s="92">
        <f>IF(MetaData!$F296="US",MetaData!K296,MetaData!K296/6.89476)</f>
        <v>0</v>
      </c>
      <c r="L296" s="50">
        <f>IF(MetaData!$F296="US",MetaData!L296,MetaData!L296/4.448)</f>
        <v>432.32913669064743</v>
      </c>
      <c r="M296" s="117">
        <f>MetaData!M296</f>
        <v>3</v>
      </c>
      <c r="N296" s="53">
        <f>IF(MetaData!$F296="US",MetaData!N296,MetaData!N296/25.4)</f>
        <v>13.779527559055119</v>
      </c>
      <c r="O296" s="53">
        <f>IF(MetaData!$F296="US",MetaData!O296,MetaData!O296/25.4)</f>
        <v>13.779527559055119</v>
      </c>
      <c r="P296" s="53">
        <f>IF(MetaData!$F296="US",MetaData!P296,MetaData!P296/25.4)</f>
        <v>64.763779527559052</v>
      </c>
      <c r="Q296" s="53">
        <f>IF(MetaData!$F296="US",MetaData!Q296,MetaData!Q296/25.4)</f>
        <v>0</v>
      </c>
      <c r="R296" s="118"/>
      <c r="S296" s="54">
        <f t="shared" si="4"/>
        <v>189.87537975075952</v>
      </c>
      <c r="T296" s="50">
        <f>IF(MetaData!$F296="US",MetaData!T296,MetaData!T296/25.4)</f>
        <v>0.76771653543307095</v>
      </c>
      <c r="U296" s="50">
        <f>IF(MetaData!$F296="US",MetaData!U296,MetaData!U296/25.4)</f>
        <v>0.76771653543307095</v>
      </c>
      <c r="V296" s="50">
        <f>IF(MetaData!$F296="US",MetaData!V296,MetaData!V296/25.4)</f>
        <v>0.76771653543307095</v>
      </c>
      <c r="W296" s="52">
        <f>MetaData!W296</f>
        <v>12</v>
      </c>
      <c r="X296" s="50">
        <v>1.1417322834645669</v>
      </c>
      <c r="Y296" s="52">
        <f>MetaData!Y296</f>
        <v>2</v>
      </c>
      <c r="Z296" s="50">
        <f>IF(MetaData!$F296="US",MetaData!Z296,MetaData!Z296/25.4)</f>
        <v>1.1417322834645669</v>
      </c>
      <c r="AA296" s="52">
        <f>MetaData!AA296</f>
        <v>2</v>
      </c>
      <c r="AB296" s="102">
        <f>MetaData!AB296</f>
        <v>0</v>
      </c>
      <c r="AC296" s="98">
        <f>IF(MetaData!$F296="US",MetaData!AC296,MetaData!AC296/25.4)</f>
        <v>0</v>
      </c>
      <c r="AD296" s="98"/>
      <c r="AE296" s="51">
        <f>MetaData!AE296</f>
        <v>2.93E-2</v>
      </c>
      <c r="AF296" s="50">
        <f>IF(MetaData!$F296="US",MetaData!AF296,MetaData!AF296/6.89476)</f>
        <v>66.079167367682132</v>
      </c>
      <c r="AG296" s="119">
        <f>IF(MetaData!$F296="US",MetaData!AG296*6.89476,MetaData!AG296)</f>
        <v>660</v>
      </c>
      <c r="AH296" s="50">
        <f>IF(MetaData!$F296="US",MetaData!AH296,MetaData!AH296/6.89476)</f>
        <v>66.079167367682132</v>
      </c>
      <c r="AI296" s="50">
        <f>IF(MetaData!$F296="US",MetaData!AI296,MetaData!AI296/6.89476)</f>
        <v>66.079167367682132</v>
      </c>
      <c r="AJ296" s="119">
        <f>IF(MetaData!$F296="US",MetaData!AJ296*6.89476,MetaData!AJ296)</f>
        <v>660</v>
      </c>
      <c r="AK296" s="119">
        <f>IF(MetaData!$F296="US",MetaData!AK296*6.89476,MetaData!AK296)</f>
        <v>660</v>
      </c>
      <c r="AL296" s="117">
        <f>MetaData!AL296</f>
        <v>0</v>
      </c>
      <c r="AM296" s="117" t="str">
        <f>MetaData!AM296</f>
        <v>RI: Rectangular and interlocking ties</v>
      </c>
      <c r="AN296" s="52">
        <f>MetaData!AN296</f>
        <v>4</v>
      </c>
      <c r="AO296" s="102">
        <f>MetaData!AO296</f>
        <v>0</v>
      </c>
      <c r="AP296" s="50">
        <f>IF(MetaData!$F296="US",MetaData!AP296,MetaData!AP296/25.4)</f>
        <v>0.37401574803149606</v>
      </c>
      <c r="AQ296" s="117">
        <f>MetaData!AQ296</f>
        <v>22</v>
      </c>
      <c r="AR296" s="50">
        <f>IF(MetaData!$F296="US",MetaData!AR296,MetaData!AR296/25.4)</f>
        <v>2.9921259842519685</v>
      </c>
      <c r="AS296" s="120">
        <f>IF(MetaData!$F296="US",MetaData!AS296,MetaData!AS296/25.4)</f>
        <v>0</v>
      </c>
      <c r="AT296" s="117">
        <f>MetaData!AT296</f>
        <v>0</v>
      </c>
      <c r="AU296" s="120">
        <f>IF(MetaData!$F296="US",MetaData!AU296,MetaData!AU296/25.4)</f>
        <v>0</v>
      </c>
      <c r="AV296" s="59">
        <f>MetaData!AV296</f>
        <v>1.0658975074679654E-2</v>
      </c>
      <c r="AW296" s="59"/>
      <c r="AX296" s="55">
        <f>IF(MetaData!$F296="US",MetaData!AX296,MetaData!AX296/6.89476)</f>
        <v>82.67147804999739</v>
      </c>
      <c r="AY296" s="119">
        <f>IF(MetaData!$F296="US",MetaData!AY296,MetaData!AY296/6.89476)</f>
        <v>98.625622936838994</v>
      </c>
      <c r="AZ296" s="119">
        <f>MetaData!AZ296</f>
        <v>0</v>
      </c>
      <c r="BA296" s="115"/>
      <c r="BB296" s="115"/>
      <c r="BC296" s="115"/>
      <c r="BD296" s="115"/>
      <c r="BE296" s="117">
        <f>MetaData!BE296</f>
        <v>0</v>
      </c>
      <c r="BF296" s="52">
        <f>MetaData!BF296</f>
        <v>1</v>
      </c>
    </row>
    <row r="297" spans="1:58" ht="15.75">
      <c r="A297" s="89">
        <f>MetaData!A297</f>
        <v>293</v>
      </c>
      <c r="B297" s="89">
        <f>MetaData!B297</f>
        <v>67</v>
      </c>
      <c r="C297" s="10">
        <f>MetaData!C297</f>
        <v>7</v>
      </c>
      <c r="D297" s="10" t="str">
        <f>MetaData!D297</f>
        <v>BG-6</v>
      </c>
      <c r="E297" s="94" t="str">
        <f>MetaData!E297</f>
        <v>Saatcioglu and Grira (1999)</v>
      </c>
      <c r="F297" s="12" t="s">
        <v>3</v>
      </c>
      <c r="G297" s="14" t="str">
        <f>MetaData!G297</f>
        <v>C</v>
      </c>
      <c r="H297" s="14" t="str">
        <f>MetaData!H297</f>
        <v>S</v>
      </c>
      <c r="I297" s="50">
        <f>IF(MetaData!$F297="US",MetaData!I297,MetaData!I297/6.89476)</f>
        <v>4.9312811468419495</v>
      </c>
      <c r="J297" s="92">
        <f>IF(MetaData!$F297="US",MetaData!J297,MetaData!J297/6.89476)</f>
        <v>0</v>
      </c>
      <c r="K297" s="92">
        <f>IF(MetaData!$F297="US",MetaData!K297,MetaData!K297/6.89476)</f>
        <v>0</v>
      </c>
      <c r="L297" s="50">
        <f>IF(MetaData!$F297="US",MetaData!L297,MetaData!L297/4.448)</f>
        <v>427.15827338129492</v>
      </c>
      <c r="M297" s="117">
        <f>MetaData!M297</f>
        <v>3</v>
      </c>
      <c r="N297" s="53">
        <f>IF(MetaData!$F297="US",MetaData!N297,MetaData!N297/25.4)</f>
        <v>13.779527559055119</v>
      </c>
      <c r="O297" s="53">
        <f>IF(MetaData!$F297="US",MetaData!O297,MetaData!O297/25.4)</f>
        <v>13.779527559055119</v>
      </c>
      <c r="P297" s="53">
        <f>IF(MetaData!$F297="US",MetaData!P297,MetaData!P297/25.4)</f>
        <v>64.763779527559052</v>
      </c>
      <c r="Q297" s="53">
        <f>IF(MetaData!$F297="US",MetaData!Q297,MetaData!Q297/25.4)</f>
        <v>0</v>
      </c>
      <c r="R297" s="118"/>
      <c r="S297" s="54">
        <f t="shared" si="4"/>
        <v>189.87537975075952</v>
      </c>
      <c r="T297" s="50">
        <f>IF(MetaData!$F297="US",MetaData!T297,MetaData!T297/25.4)</f>
        <v>1.1771653543307086</v>
      </c>
      <c r="U297" s="50">
        <f>IF(MetaData!$F297="US",MetaData!U297,MetaData!U297/25.4)</f>
        <v>1.1771653543307086</v>
      </c>
      <c r="V297" s="50">
        <f>IF(MetaData!$F297="US",MetaData!V297,MetaData!V297/25.4)</f>
        <v>1.1771653543307086</v>
      </c>
      <c r="W297" s="52">
        <f>MetaData!W297</f>
        <v>4</v>
      </c>
      <c r="X297" s="50">
        <v>1.1417322834645669</v>
      </c>
      <c r="Y297" s="52">
        <f>MetaData!Y297</f>
        <v>0</v>
      </c>
      <c r="Z297" s="50">
        <f>IF(MetaData!$F297="US",MetaData!Z297,MetaData!Z297/25.4)</f>
        <v>1.1417322834645669</v>
      </c>
      <c r="AA297" s="52">
        <f>MetaData!AA297</f>
        <v>0</v>
      </c>
      <c r="AB297" s="102">
        <f>MetaData!AB297</f>
        <v>0</v>
      </c>
      <c r="AC297" s="98">
        <f>IF(MetaData!$F297="US",MetaData!AC297,MetaData!AC297/25.4)</f>
        <v>0</v>
      </c>
      <c r="AD297" s="98"/>
      <c r="AE297" s="51">
        <f>MetaData!AE297</f>
        <v>2.29E-2</v>
      </c>
      <c r="AF297" s="50">
        <f>IF(MetaData!$F297="US",MetaData!AF297,MetaData!AF297/6.89476)</f>
        <v>69.299003881208336</v>
      </c>
      <c r="AG297" s="119">
        <f>IF(MetaData!$F297="US",MetaData!AG297*6.89476,MetaData!AG297)</f>
        <v>700</v>
      </c>
      <c r="AH297" s="50">
        <f>IF(MetaData!$F297="US",MetaData!AH297,MetaData!AH297/6.89476)</f>
        <v>69.299003881208336</v>
      </c>
      <c r="AI297" s="50">
        <f>IF(MetaData!$F297="US",MetaData!AI297,MetaData!AI297/6.89476)</f>
        <v>69.299003881208336</v>
      </c>
      <c r="AJ297" s="119">
        <f>IF(MetaData!$F297="US",MetaData!AJ297*6.89476,MetaData!AJ297)</f>
        <v>700</v>
      </c>
      <c r="AK297" s="119">
        <f>IF(MetaData!$F297="US",MetaData!AK297*6.89476,MetaData!AK297)</f>
        <v>700</v>
      </c>
      <c r="AL297" s="117">
        <f>MetaData!AL297</f>
        <v>0</v>
      </c>
      <c r="AM297" s="117" t="str">
        <f>MetaData!AM297</f>
        <v>RI: Rectangular and interlocking ties</v>
      </c>
      <c r="AN297" s="52">
        <f>MetaData!AN297</f>
        <v>4</v>
      </c>
      <c r="AO297" s="102">
        <f>MetaData!AO297</f>
        <v>0</v>
      </c>
      <c r="AP297" s="50">
        <f>IF(MetaData!$F297="US",MetaData!AP297,MetaData!AP297/25.4)</f>
        <v>0.37401574803149606</v>
      </c>
      <c r="AQ297" s="117">
        <f>MetaData!AQ297</f>
        <v>22</v>
      </c>
      <c r="AR297" s="50">
        <f>IF(MetaData!$F297="US",MetaData!AR297,MetaData!AR297/25.4)</f>
        <v>2.9921259842519685</v>
      </c>
      <c r="AS297" s="120">
        <f>IF(MetaData!$F297="US",MetaData!AS297,MetaData!AS297/25.4)</f>
        <v>0</v>
      </c>
      <c r="AT297" s="117">
        <f>MetaData!AT297</f>
        <v>0</v>
      </c>
      <c r="AU297" s="120">
        <f>IF(MetaData!$F297="US",MetaData!AU297,MetaData!AU297/25.4)</f>
        <v>0</v>
      </c>
      <c r="AV297" s="59">
        <f>MetaData!AV297</f>
        <v>1.0658975074679654E-2</v>
      </c>
      <c r="AW297" s="59"/>
      <c r="AX297" s="55">
        <f>IF(MetaData!$F297="US",MetaData!AX297,MetaData!AX297/6.89476)</f>
        <v>82.67147804999739</v>
      </c>
      <c r="AY297" s="119">
        <f>IF(MetaData!$F297="US",MetaData!AY297,MetaData!AY297/6.89476)</f>
        <v>98.625622936838994</v>
      </c>
      <c r="AZ297" s="119">
        <f>MetaData!AZ297</f>
        <v>0</v>
      </c>
      <c r="BA297" s="115"/>
      <c r="BB297" s="115"/>
      <c r="BC297" s="115"/>
      <c r="BD297" s="115"/>
      <c r="BE297" s="117">
        <f>MetaData!BE297</f>
        <v>0</v>
      </c>
      <c r="BF297" s="52">
        <f>MetaData!BF297</f>
        <v>1</v>
      </c>
    </row>
    <row r="298" spans="1:58" ht="15.75">
      <c r="A298" s="89">
        <f>MetaData!A298</f>
        <v>294</v>
      </c>
      <c r="B298" s="89">
        <f>MetaData!B298</f>
        <v>67</v>
      </c>
      <c r="C298" s="10">
        <f>MetaData!C298</f>
        <v>8</v>
      </c>
      <c r="D298" s="10" t="str">
        <f>MetaData!D298</f>
        <v>BG-7</v>
      </c>
      <c r="E298" s="94" t="str">
        <f>MetaData!E298</f>
        <v>Saatcioglu and Grira (1999)</v>
      </c>
      <c r="F298" s="12" t="s">
        <v>3</v>
      </c>
      <c r="G298" s="14" t="str">
        <f>MetaData!G298</f>
        <v>C</v>
      </c>
      <c r="H298" s="14" t="str">
        <f>MetaData!H298</f>
        <v>S</v>
      </c>
      <c r="I298" s="50">
        <f>IF(MetaData!$F298="US",MetaData!I298,MetaData!I298/6.89476)</f>
        <v>4.9312811468419495</v>
      </c>
      <c r="J298" s="92">
        <f>IF(MetaData!$F298="US",MetaData!J298,MetaData!J298/6.89476)</f>
        <v>0</v>
      </c>
      <c r="K298" s="92">
        <f>IF(MetaData!$F298="US",MetaData!K298,MetaData!K298/6.89476)</f>
        <v>0</v>
      </c>
      <c r="L298" s="50">
        <f>IF(MetaData!$F298="US",MetaData!L298,MetaData!L298/4.448)</f>
        <v>432.32913669064743</v>
      </c>
      <c r="M298" s="117">
        <f>MetaData!M298</f>
        <v>3</v>
      </c>
      <c r="N298" s="53">
        <f>IF(MetaData!$F298="US",MetaData!N298,MetaData!N298/25.4)</f>
        <v>13.779527559055119</v>
      </c>
      <c r="O298" s="53">
        <f>IF(MetaData!$F298="US",MetaData!O298,MetaData!O298/25.4)</f>
        <v>13.779527559055119</v>
      </c>
      <c r="P298" s="53">
        <f>IF(MetaData!$F298="US",MetaData!P298,MetaData!P298/25.4)</f>
        <v>64.763779527559052</v>
      </c>
      <c r="Q298" s="53">
        <f>IF(MetaData!$F298="US",MetaData!Q298,MetaData!Q298/25.4)</f>
        <v>0</v>
      </c>
      <c r="R298" s="118"/>
      <c r="S298" s="54">
        <f t="shared" si="4"/>
        <v>189.87537975075952</v>
      </c>
      <c r="T298" s="50">
        <f>IF(MetaData!$F298="US",MetaData!T298,MetaData!T298/25.4)</f>
        <v>0.76771653543307095</v>
      </c>
      <c r="U298" s="50">
        <f>IF(MetaData!$F298="US",MetaData!U298,MetaData!U298/25.4)</f>
        <v>0.76771653543307095</v>
      </c>
      <c r="V298" s="50">
        <f>IF(MetaData!$F298="US",MetaData!V298,MetaData!V298/25.4)</f>
        <v>0.76771653543307095</v>
      </c>
      <c r="W298" s="52">
        <f>MetaData!W298</f>
        <v>12</v>
      </c>
      <c r="X298" s="50">
        <v>1.1417322834645669</v>
      </c>
      <c r="Y298" s="52">
        <f>MetaData!Y298</f>
        <v>2</v>
      </c>
      <c r="Z298" s="50">
        <f>IF(MetaData!$F298="US",MetaData!Z298,MetaData!Z298/25.4)</f>
        <v>1.1417322834645669</v>
      </c>
      <c r="AA298" s="52">
        <f>MetaData!AA298</f>
        <v>2</v>
      </c>
      <c r="AB298" s="102">
        <f>MetaData!AB298</f>
        <v>0</v>
      </c>
      <c r="AC298" s="98">
        <f>IF(MetaData!$F298="US",MetaData!AC298,MetaData!AC298/25.4)</f>
        <v>0</v>
      </c>
      <c r="AD298" s="98"/>
      <c r="AE298" s="51">
        <f>MetaData!AE298</f>
        <v>2.93E-2</v>
      </c>
      <c r="AF298" s="50">
        <f>IF(MetaData!$F298="US",MetaData!AF298,MetaData!AF298/6.89476)</f>
        <v>66.079167367682132</v>
      </c>
      <c r="AG298" s="119">
        <f>IF(MetaData!$F298="US",MetaData!AG298*6.89476,MetaData!AG298)</f>
        <v>660</v>
      </c>
      <c r="AH298" s="50">
        <f>IF(MetaData!$F298="US",MetaData!AH298,MetaData!AH298/6.89476)</f>
        <v>66.079167367682132</v>
      </c>
      <c r="AI298" s="50">
        <f>IF(MetaData!$F298="US",MetaData!AI298,MetaData!AI298/6.89476)</f>
        <v>66.079167367682132</v>
      </c>
      <c r="AJ298" s="119">
        <f>IF(MetaData!$F298="US",MetaData!AJ298*6.89476,MetaData!AJ298)</f>
        <v>660</v>
      </c>
      <c r="AK298" s="119">
        <f>IF(MetaData!$F298="US",MetaData!AK298*6.89476,MetaData!AK298)</f>
        <v>660</v>
      </c>
      <c r="AL298" s="117">
        <f>MetaData!AL298</f>
        <v>0</v>
      </c>
      <c r="AM298" s="117" t="str">
        <f>MetaData!AM298</f>
        <v>RI: Rectangular and interlocking ties</v>
      </c>
      <c r="AN298" s="52">
        <f>MetaData!AN298</f>
        <v>4</v>
      </c>
      <c r="AO298" s="102">
        <f>MetaData!AO298</f>
        <v>0</v>
      </c>
      <c r="AP298" s="50">
        <f>IF(MetaData!$F298="US",MetaData!AP298,MetaData!AP298/25.4)</f>
        <v>0.25984251968503935</v>
      </c>
      <c r="AQ298" s="117">
        <f>MetaData!AQ298</f>
        <v>22</v>
      </c>
      <c r="AR298" s="50">
        <f>IF(MetaData!$F298="US",MetaData!AR298,MetaData!AR298/25.4)</f>
        <v>2.9921259842519685</v>
      </c>
      <c r="AS298" s="120">
        <f>IF(MetaData!$F298="US",MetaData!AS298,MetaData!AS298/25.4)</f>
        <v>0</v>
      </c>
      <c r="AT298" s="117">
        <f>MetaData!AT298</f>
        <v>0</v>
      </c>
      <c r="AU298" s="120">
        <f>IF(MetaData!$F298="US",MetaData!AU298,MetaData!AU298/25.4)</f>
        <v>0</v>
      </c>
      <c r="AV298" s="59">
        <f>MetaData!AV298</f>
        <v>5.144653232720728E-3</v>
      </c>
      <c r="AW298" s="59"/>
      <c r="AX298" s="55">
        <f>IF(MetaData!$F298="US",MetaData!AX298,MetaData!AX298/6.89476)</f>
        <v>84.121854857892089</v>
      </c>
      <c r="AY298" s="119">
        <f>IF(MetaData!$F298="US",MetaData!AY298,MetaData!AY298/6.89476)</f>
        <v>104.42713016841776</v>
      </c>
      <c r="AZ298" s="119">
        <f>MetaData!AZ298</f>
        <v>0</v>
      </c>
      <c r="BA298" s="115"/>
      <c r="BB298" s="115"/>
      <c r="BC298" s="115"/>
      <c r="BD298" s="115"/>
      <c r="BE298" s="117">
        <f>MetaData!BE298</f>
        <v>0</v>
      </c>
      <c r="BF298" s="52">
        <f>MetaData!BF298</f>
        <v>1</v>
      </c>
    </row>
    <row r="299" spans="1:58" ht="15.75">
      <c r="A299" s="89">
        <f>MetaData!A299</f>
        <v>295</v>
      </c>
      <c r="B299" s="89">
        <f>MetaData!B299</f>
        <v>67</v>
      </c>
      <c r="C299" s="10">
        <f>MetaData!C299</f>
        <v>9</v>
      </c>
      <c r="D299" s="10" t="str">
        <f>MetaData!D299</f>
        <v>BG-8</v>
      </c>
      <c r="E299" s="94" t="str">
        <f>MetaData!E299</f>
        <v>Saatcioglu and Grira (1999)</v>
      </c>
      <c r="F299" s="12" t="s">
        <v>3</v>
      </c>
      <c r="G299" s="14" t="str">
        <f>MetaData!G299</f>
        <v>C</v>
      </c>
      <c r="H299" s="14" t="str">
        <f>MetaData!H299</f>
        <v>S</v>
      </c>
      <c r="I299" s="50">
        <f>IF(MetaData!$F299="US",MetaData!I299,MetaData!I299/6.89476)</f>
        <v>4.9312811468419495</v>
      </c>
      <c r="J299" s="92">
        <f>IF(MetaData!$F299="US",MetaData!J299,MetaData!J299/6.89476)</f>
        <v>0</v>
      </c>
      <c r="K299" s="92">
        <f>IF(MetaData!$F299="US",MetaData!K299,MetaData!K299/6.89476)</f>
        <v>0</v>
      </c>
      <c r="L299" s="50">
        <f>IF(MetaData!$F299="US",MetaData!L299,MetaData!L299/4.448)</f>
        <v>216.05215827338128</v>
      </c>
      <c r="M299" s="117">
        <f>MetaData!M299</f>
        <v>3</v>
      </c>
      <c r="N299" s="53">
        <f>IF(MetaData!$F299="US",MetaData!N299,MetaData!N299/25.4)</f>
        <v>13.779527559055119</v>
      </c>
      <c r="O299" s="53">
        <f>IF(MetaData!$F299="US",MetaData!O299,MetaData!O299/25.4)</f>
        <v>13.779527559055119</v>
      </c>
      <c r="P299" s="53">
        <f>IF(MetaData!$F299="US",MetaData!P299,MetaData!P299/25.4)</f>
        <v>64.763779527559052</v>
      </c>
      <c r="Q299" s="53">
        <f>IF(MetaData!$F299="US",MetaData!Q299,MetaData!Q299/25.4)</f>
        <v>0</v>
      </c>
      <c r="R299" s="118"/>
      <c r="S299" s="54">
        <f t="shared" si="4"/>
        <v>189.87537975075952</v>
      </c>
      <c r="T299" s="50">
        <f>IF(MetaData!$F299="US",MetaData!T299,MetaData!T299/25.4)</f>
        <v>0.76771653543307095</v>
      </c>
      <c r="U299" s="50">
        <f>IF(MetaData!$F299="US",MetaData!U299,MetaData!U299/25.4)</f>
        <v>0.76771653543307095</v>
      </c>
      <c r="V299" s="50">
        <f>IF(MetaData!$F299="US",MetaData!V299,MetaData!V299/25.4)</f>
        <v>0.76771653543307095</v>
      </c>
      <c r="W299" s="52">
        <f>MetaData!W299</f>
        <v>12</v>
      </c>
      <c r="X299" s="50">
        <v>1.1417322834645669</v>
      </c>
      <c r="Y299" s="52">
        <f>MetaData!Y299</f>
        <v>2</v>
      </c>
      <c r="Z299" s="50">
        <f>IF(MetaData!$F299="US",MetaData!Z299,MetaData!Z299/25.4)</f>
        <v>1.1417322834645669</v>
      </c>
      <c r="AA299" s="52">
        <f>MetaData!AA299</f>
        <v>2</v>
      </c>
      <c r="AB299" s="102">
        <f>MetaData!AB299</f>
        <v>0</v>
      </c>
      <c r="AC299" s="98">
        <f>IF(MetaData!$F299="US",MetaData!AC299,MetaData!AC299/25.4)</f>
        <v>0</v>
      </c>
      <c r="AD299" s="98"/>
      <c r="AE299" s="51">
        <f>MetaData!AE299</f>
        <v>2.93E-2</v>
      </c>
      <c r="AF299" s="50">
        <f>IF(MetaData!$F299="US",MetaData!AF299,MetaData!AF299/6.89476)</f>
        <v>66.079167367682132</v>
      </c>
      <c r="AG299" s="119">
        <f>IF(MetaData!$F299="US",MetaData!AG299*6.89476,MetaData!AG299)</f>
        <v>660</v>
      </c>
      <c r="AH299" s="50">
        <f>IF(MetaData!$F299="US",MetaData!AH299,MetaData!AH299/6.89476)</f>
        <v>66.079167367682132</v>
      </c>
      <c r="AI299" s="50">
        <f>IF(MetaData!$F299="US",MetaData!AI299,MetaData!AI299/6.89476)</f>
        <v>66.079167367682132</v>
      </c>
      <c r="AJ299" s="119">
        <f>IF(MetaData!$F299="US",MetaData!AJ299*6.89476,MetaData!AJ299)</f>
        <v>660</v>
      </c>
      <c r="AK299" s="119">
        <f>IF(MetaData!$F299="US",MetaData!AK299*6.89476,MetaData!AK299)</f>
        <v>660</v>
      </c>
      <c r="AL299" s="117">
        <f>MetaData!AL299</f>
        <v>0</v>
      </c>
      <c r="AM299" s="117" t="str">
        <f>MetaData!AM299</f>
        <v>RI: Rectangular and interlocking ties</v>
      </c>
      <c r="AN299" s="52">
        <f>MetaData!AN299</f>
        <v>4</v>
      </c>
      <c r="AO299" s="102">
        <f>MetaData!AO299</f>
        <v>0</v>
      </c>
      <c r="AP299" s="50">
        <f>IF(MetaData!$F299="US",MetaData!AP299,MetaData!AP299/25.4)</f>
        <v>0.25984251968503935</v>
      </c>
      <c r="AQ299" s="117">
        <f>MetaData!AQ299</f>
        <v>22</v>
      </c>
      <c r="AR299" s="50">
        <f>IF(MetaData!$F299="US",MetaData!AR299,MetaData!AR299/25.4)</f>
        <v>2.9921259842519685</v>
      </c>
      <c r="AS299" s="120">
        <f>IF(MetaData!$F299="US",MetaData!AS299,MetaData!AS299/25.4)</f>
        <v>0</v>
      </c>
      <c r="AT299" s="117">
        <f>MetaData!AT299</f>
        <v>0</v>
      </c>
      <c r="AU299" s="120">
        <f>IF(MetaData!$F299="US",MetaData!AU299,MetaData!AU299/25.4)</f>
        <v>0</v>
      </c>
      <c r="AV299" s="59">
        <f>MetaData!AV299</f>
        <v>5.144653232720728E-3</v>
      </c>
      <c r="AW299" s="59"/>
      <c r="AX299" s="55">
        <f>IF(MetaData!$F299="US",MetaData!AX299,MetaData!AX299/6.89476)</f>
        <v>84.121854857892089</v>
      </c>
      <c r="AY299" s="119">
        <f>IF(MetaData!$F299="US",MetaData!AY299,MetaData!AY299/6.89476)</f>
        <v>104.42713016841776</v>
      </c>
      <c r="AZ299" s="119">
        <f>MetaData!AZ299</f>
        <v>0</v>
      </c>
      <c r="BA299" s="115"/>
      <c r="BB299" s="115"/>
      <c r="BC299" s="115"/>
      <c r="BD299" s="115"/>
      <c r="BE299" s="117">
        <f>MetaData!BE299</f>
        <v>0</v>
      </c>
      <c r="BF299" s="52">
        <f>MetaData!BF299</f>
        <v>1</v>
      </c>
    </row>
    <row r="300" spans="1:58" ht="15.75">
      <c r="A300" s="89">
        <f>MetaData!A300</f>
        <v>296</v>
      </c>
      <c r="B300" s="89">
        <f>MetaData!B300</f>
        <v>67</v>
      </c>
      <c r="C300" s="10">
        <f>MetaData!C300</f>
        <v>10</v>
      </c>
      <c r="D300" s="10" t="str">
        <f>MetaData!D300</f>
        <v>BG-9</v>
      </c>
      <c r="E300" s="94" t="str">
        <f>MetaData!E300</f>
        <v>Saatcioglu and Grira (1999)</v>
      </c>
      <c r="F300" s="12" t="s">
        <v>3</v>
      </c>
      <c r="G300" s="14" t="str">
        <f>MetaData!G300</f>
        <v>C</v>
      </c>
      <c r="H300" s="14" t="str">
        <f>MetaData!H300</f>
        <v>S</v>
      </c>
      <c r="I300" s="50">
        <f>IF(MetaData!$F300="US",MetaData!I300,MetaData!I300/6.89476)</f>
        <v>4.9312811468419495</v>
      </c>
      <c r="J300" s="92">
        <f>IF(MetaData!$F300="US",MetaData!J300,MetaData!J300/6.89476)</f>
        <v>0</v>
      </c>
      <c r="K300" s="92">
        <f>IF(MetaData!$F300="US",MetaData!K300,MetaData!K300/6.89476)</f>
        <v>0</v>
      </c>
      <c r="L300" s="50">
        <f>IF(MetaData!$F300="US",MetaData!L300,MetaData!L300/4.448)</f>
        <v>432.32913669064743</v>
      </c>
      <c r="M300" s="117">
        <f>MetaData!M300</f>
        <v>3</v>
      </c>
      <c r="N300" s="53">
        <f>IF(MetaData!$F300="US",MetaData!N300,MetaData!N300/25.4)</f>
        <v>13.779527559055119</v>
      </c>
      <c r="O300" s="53">
        <f>IF(MetaData!$F300="US",MetaData!O300,MetaData!O300/25.4)</f>
        <v>13.779527559055119</v>
      </c>
      <c r="P300" s="53">
        <f>IF(MetaData!$F300="US",MetaData!P300,MetaData!P300/25.4)</f>
        <v>64.763779527559052</v>
      </c>
      <c r="Q300" s="53">
        <f>IF(MetaData!$F300="US",MetaData!Q300,MetaData!Q300/25.4)</f>
        <v>0</v>
      </c>
      <c r="R300" s="118"/>
      <c r="S300" s="54">
        <f t="shared" si="4"/>
        <v>189.87537975075952</v>
      </c>
      <c r="T300" s="50">
        <f>IF(MetaData!$F300="US",MetaData!T300,MetaData!T300/25.4)</f>
        <v>0.62992125984251968</v>
      </c>
      <c r="U300" s="50">
        <f>IF(MetaData!$F300="US",MetaData!U300,MetaData!U300/25.4)</f>
        <v>0.62992125984251968</v>
      </c>
      <c r="V300" s="50">
        <f>IF(MetaData!$F300="US",MetaData!V300,MetaData!V300/25.4)</f>
        <v>0.62992125984251968</v>
      </c>
      <c r="W300" s="52">
        <f>MetaData!W300</f>
        <v>20</v>
      </c>
      <c r="X300" s="50">
        <v>1.1417322834645669</v>
      </c>
      <c r="Y300" s="52">
        <f>MetaData!Y300</f>
        <v>4</v>
      </c>
      <c r="Z300" s="50">
        <f>IF(MetaData!$F300="US",MetaData!Z300,MetaData!Z300/25.4)</f>
        <v>1.1417322834645669</v>
      </c>
      <c r="AA300" s="52">
        <f>MetaData!AA300</f>
        <v>4</v>
      </c>
      <c r="AB300" s="102">
        <f>MetaData!AB300</f>
        <v>0</v>
      </c>
      <c r="AC300" s="98">
        <f>IF(MetaData!$F300="US",MetaData!AC300,MetaData!AC300/25.4)</f>
        <v>0</v>
      </c>
      <c r="AD300" s="98"/>
      <c r="AE300" s="51">
        <f>MetaData!AE300</f>
        <v>3.2800000000000003E-2</v>
      </c>
      <c r="AF300" s="50">
        <f>IF(MetaData!$F300="US",MetaData!AF300,MetaData!AF300/6.89476)</f>
        <v>62.047119841734883</v>
      </c>
      <c r="AG300" s="119">
        <f>IF(MetaData!$F300="US",MetaData!AG300*6.89476,MetaData!AG300)</f>
        <v>675</v>
      </c>
      <c r="AH300" s="50">
        <f>IF(MetaData!$F300="US",MetaData!AH300,MetaData!AH300/6.89476)</f>
        <v>62.047119841734883</v>
      </c>
      <c r="AI300" s="50">
        <f>IF(MetaData!$F300="US",MetaData!AI300,MetaData!AI300/6.89476)</f>
        <v>62.047119841734883</v>
      </c>
      <c r="AJ300" s="119">
        <f>IF(MetaData!$F300="US",MetaData!AJ300*6.89476,MetaData!AJ300)</f>
        <v>675</v>
      </c>
      <c r="AK300" s="119">
        <f>IF(MetaData!$F300="US",MetaData!AK300*6.89476,MetaData!AK300)</f>
        <v>675</v>
      </c>
      <c r="AL300" s="117">
        <f>MetaData!AL300</f>
        <v>0</v>
      </c>
      <c r="AM300" s="117" t="str">
        <f>MetaData!AM300</f>
        <v>RI: Rectangular and interlocking ties</v>
      </c>
      <c r="AN300" s="52">
        <f>MetaData!AN300</f>
        <v>4</v>
      </c>
      <c r="AO300" s="102">
        <f>MetaData!AO300</f>
        <v>0</v>
      </c>
      <c r="AP300" s="50">
        <f>IF(MetaData!$F300="US",MetaData!AP300,MetaData!AP300/25.4)</f>
        <v>0.25984251968503935</v>
      </c>
      <c r="AQ300" s="117">
        <f>MetaData!AQ300</f>
        <v>22</v>
      </c>
      <c r="AR300" s="50">
        <f>IF(MetaData!$F300="US",MetaData!AR300,MetaData!AR300/25.4)</f>
        <v>2.9921259842519685</v>
      </c>
      <c r="AS300" s="120">
        <f>IF(MetaData!$F300="US",MetaData!AS300,MetaData!AS300/25.4)</f>
        <v>0</v>
      </c>
      <c r="AT300" s="117">
        <f>MetaData!AT300</f>
        <v>0</v>
      </c>
      <c r="AU300" s="120">
        <f>IF(MetaData!$F300="US",MetaData!AU300,MetaData!AU300/25.4)</f>
        <v>0</v>
      </c>
      <c r="AV300" s="59">
        <f>MetaData!AV300</f>
        <v>5.144653232720728E-3</v>
      </c>
      <c r="AW300" s="59"/>
      <c r="AX300" s="55">
        <f>IF(MetaData!$F300="US",MetaData!AX300,MetaData!AX300/6.89476)</f>
        <v>84.121854857892089</v>
      </c>
      <c r="AY300" s="119">
        <f>IF(MetaData!$F300="US",MetaData!AY300,MetaData!AY300/6.89476)</f>
        <v>104.42713016841776</v>
      </c>
      <c r="AZ300" s="119">
        <f>MetaData!AZ300</f>
        <v>0</v>
      </c>
      <c r="BA300" s="115"/>
      <c r="BB300" s="115"/>
      <c r="BC300" s="115"/>
      <c r="BD300" s="115"/>
      <c r="BE300" s="117">
        <f>MetaData!BE300</f>
        <v>0</v>
      </c>
      <c r="BF300" s="52">
        <f>MetaData!BF300</f>
        <v>1</v>
      </c>
    </row>
    <row r="301" spans="1:58" ht="15.75">
      <c r="A301" s="89">
        <f>MetaData!A301</f>
        <v>297</v>
      </c>
      <c r="B301" s="89">
        <f>MetaData!B301</f>
        <v>68</v>
      </c>
      <c r="C301" s="10">
        <f>MetaData!C301</f>
        <v>1</v>
      </c>
      <c r="D301" s="10" t="str">
        <f>MetaData!D301</f>
        <v>d1</v>
      </c>
      <c r="E301" s="94" t="str">
        <f>MetaData!E301</f>
        <v>Saatcioglu and Ozcebe (1989)</v>
      </c>
      <c r="F301" s="12" t="s">
        <v>3</v>
      </c>
      <c r="G301" s="14" t="str">
        <f>MetaData!G301</f>
        <v>C</v>
      </c>
      <c r="H301" s="14" t="str">
        <f>MetaData!H301</f>
        <v>S</v>
      </c>
      <c r="I301" s="50">
        <f>IF(MetaData!$F301="US",MetaData!I301,MetaData!I301/6.89476)</f>
        <v>5.8450185358156048</v>
      </c>
      <c r="J301" s="92">
        <f>IF(MetaData!$F301="US",MetaData!J301,MetaData!J301/6.89476)</f>
        <v>0</v>
      </c>
      <c r="K301" s="92">
        <f>IF(MetaData!$F301="US",MetaData!K301,MetaData!K301/6.89476)</f>
        <v>0</v>
      </c>
      <c r="L301" s="50">
        <f>IF(MetaData!$F301="US",MetaData!L301,MetaData!L301/4.448)</f>
        <v>0</v>
      </c>
      <c r="M301" s="117">
        <f>MetaData!M301</f>
        <v>1</v>
      </c>
      <c r="N301" s="53">
        <f>IF(MetaData!$F301="US",MetaData!N301,MetaData!N301/25.4)</f>
        <v>13.779527559055119</v>
      </c>
      <c r="O301" s="53">
        <f>IF(MetaData!$F301="US",MetaData!O301,MetaData!O301/25.4)</f>
        <v>13.779527559055119</v>
      </c>
      <c r="P301" s="53">
        <f>IF(MetaData!$F301="US",MetaData!P301,MetaData!P301/25.4)</f>
        <v>39.370078740157481</v>
      </c>
      <c r="Q301" s="53">
        <f>IF(MetaData!$F301="US",MetaData!Q301,MetaData!Q301/25.4)</f>
        <v>0</v>
      </c>
      <c r="R301" s="118"/>
      <c r="S301" s="54">
        <f t="shared" si="4"/>
        <v>189.87537975075952</v>
      </c>
      <c r="T301" s="50">
        <f>IF(MetaData!$F301="US",MetaData!T301,MetaData!T301/25.4)</f>
        <v>0.98425196850393704</v>
      </c>
      <c r="U301" s="50">
        <f>IF(MetaData!$F301="US",MetaData!U301,MetaData!U301/25.4)</f>
        <v>0.98425196850393704</v>
      </c>
      <c r="V301" s="50">
        <f>IF(MetaData!$F301="US",MetaData!V301,MetaData!V301/25.4)</f>
        <v>0.98425196850393704</v>
      </c>
      <c r="W301" s="52">
        <f>MetaData!W301</f>
        <v>8</v>
      </c>
      <c r="X301" s="50">
        <v>0.8858267716535434</v>
      </c>
      <c r="Y301" s="52">
        <f>MetaData!Y301</f>
        <v>1</v>
      </c>
      <c r="Z301" s="50">
        <f>IF(MetaData!$F301="US",MetaData!Z301,MetaData!Z301/25.4)</f>
        <v>0.8858267716535434</v>
      </c>
      <c r="AA301" s="52">
        <f>MetaData!AA301</f>
        <v>1</v>
      </c>
      <c r="AB301" s="102" t="str">
        <f>MetaData!AB301</f>
        <v>H90</v>
      </c>
      <c r="AC301" s="98">
        <f>IF(MetaData!$F301="US",MetaData!AC301,MetaData!AC301/25.4)</f>
        <v>0</v>
      </c>
      <c r="AD301" s="98"/>
      <c r="AE301" s="51">
        <f>MetaData!AE301</f>
        <v>3.2057046970000003E-2</v>
      </c>
      <c r="AF301" s="50">
        <f>IF(MetaData!$F301="US",MetaData!AF301,MetaData!AF301/6.89476)</f>
        <v>65.702069397629501</v>
      </c>
      <c r="AG301" s="119">
        <f>IF(MetaData!$F301="US",MetaData!AG301*6.89476,MetaData!AG301)</f>
        <v>0</v>
      </c>
      <c r="AH301" s="50">
        <f>IF(MetaData!$F301="US",MetaData!AH301,MetaData!AH301/6.89476)</f>
        <v>65.702069397629501</v>
      </c>
      <c r="AI301" s="50">
        <f>IF(MetaData!$F301="US",MetaData!AI301,MetaData!AI301/6.89476)</f>
        <v>65.702069397629501</v>
      </c>
      <c r="AJ301" s="119">
        <f>IF(MetaData!$F301="US",MetaData!AJ301*6.89476,MetaData!AJ301)</f>
        <v>0</v>
      </c>
      <c r="AK301" s="119">
        <f>IF(MetaData!$F301="US",MetaData!AK301*6.89476,MetaData!AK301)</f>
        <v>0</v>
      </c>
      <c r="AL301" s="117">
        <f>MetaData!AL301</f>
        <v>0</v>
      </c>
      <c r="AM301" s="117" t="str">
        <f>MetaData!AM301</f>
        <v>R</v>
      </c>
      <c r="AN301" s="52">
        <f>MetaData!AN301</f>
        <v>2</v>
      </c>
      <c r="AO301" s="102" t="str">
        <f>MetaData!AO301</f>
        <v>Ribbed</v>
      </c>
      <c r="AP301" s="50">
        <f>IF(MetaData!$F301="US",MetaData!AP301,MetaData!AP301/25.4)</f>
        <v>0.39370078740157483</v>
      </c>
      <c r="AQ301" s="117">
        <f>MetaData!AQ301</f>
        <v>0</v>
      </c>
      <c r="AR301" s="50">
        <f>IF(MetaData!$F301="US",MetaData!AR301,MetaData!AR301/25.4)</f>
        <v>5.9055118110236222</v>
      </c>
      <c r="AS301" s="120">
        <f>IF(MetaData!$F301="US",MetaData!AS301,MetaData!AS301/25.4)</f>
        <v>0</v>
      </c>
      <c r="AT301" s="117">
        <f>MetaData!AT301</f>
        <v>0</v>
      </c>
      <c r="AU301" s="120">
        <f>IF(MetaData!$F301="US",MetaData!AU301,MetaData!AU301/25.4)</f>
        <v>0</v>
      </c>
      <c r="AV301" s="59">
        <f>MetaData!AV301</f>
        <v>2.9919904761904759E-3</v>
      </c>
      <c r="AW301" s="59"/>
      <c r="AX301" s="55">
        <f>IF(MetaData!$F301="US",MetaData!AX301,MetaData!AX301/6.89476)</f>
        <v>68.167709971050485</v>
      </c>
      <c r="AY301" s="119">
        <f>IF(MetaData!$F301="US",MetaData!AY301,MetaData!AY301/6.89476)</f>
        <v>0</v>
      </c>
      <c r="AZ301" s="119">
        <f>MetaData!AZ301</f>
        <v>0</v>
      </c>
      <c r="BA301" s="115"/>
      <c r="BB301" s="115"/>
      <c r="BC301" s="115"/>
      <c r="BD301" s="115"/>
      <c r="BE301" s="117">
        <f>MetaData!BE301</f>
        <v>0</v>
      </c>
      <c r="BF301" s="52">
        <f>MetaData!BF301</f>
        <v>3</v>
      </c>
    </row>
    <row r="302" spans="1:58" ht="15.75">
      <c r="A302" s="89">
        <f>MetaData!A302</f>
        <v>298</v>
      </c>
      <c r="B302" s="89">
        <f>MetaData!B302</f>
        <v>68</v>
      </c>
      <c r="C302" s="10">
        <f>MetaData!C302</f>
        <v>2</v>
      </c>
      <c r="D302" s="10" t="str">
        <f>MetaData!D302</f>
        <v>d2</v>
      </c>
      <c r="E302" s="94" t="str">
        <f>MetaData!E302</f>
        <v>Saatcioglu and Ozcebe (1989)</v>
      </c>
      <c r="F302" s="12" t="s">
        <v>3</v>
      </c>
      <c r="G302" s="14" t="str">
        <f>MetaData!G302</f>
        <v>C</v>
      </c>
      <c r="H302" s="14" t="str">
        <f>MetaData!H302</f>
        <v>S</v>
      </c>
      <c r="I302" s="50">
        <f>IF(MetaData!$F302="US",MetaData!I302,MetaData!I302/6.89476)</f>
        <v>4.3801379598419672</v>
      </c>
      <c r="J302" s="92">
        <f>IF(MetaData!$F302="US",MetaData!J302,MetaData!J302/6.89476)</f>
        <v>0</v>
      </c>
      <c r="K302" s="92">
        <f>IF(MetaData!$F302="US",MetaData!K302,MetaData!K302/6.89476)</f>
        <v>0</v>
      </c>
      <c r="L302" s="50">
        <f>IF(MetaData!$F302="US",MetaData!L302,MetaData!L302/4.448)</f>
        <v>134.73898381294961</v>
      </c>
      <c r="M302" s="117">
        <f>MetaData!M302</f>
        <v>1</v>
      </c>
      <c r="N302" s="53">
        <f>IF(MetaData!$F302="US",MetaData!N302,MetaData!N302/25.4)</f>
        <v>13.779527559055119</v>
      </c>
      <c r="O302" s="53">
        <f>IF(MetaData!$F302="US",MetaData!O302,MetaData!O302/25.4)</f>
        <v>13.779527559055119</v>
      </c>
      <c r="P302" s="53">
        <f>IF(MetaData!$F302="US",MetaData!P302,MetaData!P302/25.4)</f>
        <v>39.370078740157481</v>
      </c>
      <c r="Q302" s="53">
        <f>IF(MetaData!$F302="US",MetaData!Q302,MetaData!Q302/25.4)</f>
        <v>0</v>
      </c>
      <c r="R302" s="118"/>
      <c r="S302" s="54">
        <f t="shared" si="4"/>
        <v>189.87537975075952</v>
      </c>
      <c r="T302" s="50">
        <f>IF(MetaData!$F302="US",MetaData!T302,MetaData!T302/25.4)</f>
        <v>0.98425196850393704</v>
      </c>
      <c r="U302" s="50">
        <f>IF(MetaData!$F302="US",MetaData!U302,MetaData!U302/25.4)</f>
        <v>0.98425196850393704</v>
      </c>
      <c r="V302" s="50">
        <f>IF(MetaData!$F302="US",MetaData!V302,MetaData!V302/25.4)</f>
        <v>0.98425196850393704</v>
      </c>
      <c r="W302" s="52">
        <f>MetaData!W302</f>
        <v>8</v>
      </c>
      <c r="X302" s="50">
        <v>0.8858267716535434</v>
      </c>
      <c r="Y302" s="52">
        <f>MetaData!Y302</f>
        <v>1</v>
      </c>
      <c r="Z302" s="50">
        <f>IF(MetaData!$F302="US",MetaData!Z302,MetaData!Z302/25.4)</f>
        <v>0.8858267716535434</v>
      </c>
      <c r="AA302" s="52">
        <f>MetaData!AA302</f>
        <v>1</v>
      </c>
      <c r="AB302" s="102" t="str">
        <f>MetaData!AB302</f>
        <v>H90</v>
      </c>
      <c r="AC302" s="98">
        <f>IF(MetaData!$F302="US",MetaData!AC302,MetaData!AC302/25.4)</f>
        <v>0</v>
      </c>
      <c r="AD302" s="98"/>
      <c r="AE302" s="51">
        <f>MetaData!AE302</f>
        <v>3.2057046970000003E-2</v>
      </c>
      <c r="AF302" s="50">
        <f>IF(MetaData!$F302="US",MetaData!AF302,MetaData!AF302/6.89476)</f>
        <v>65.702069397629501</v>
      </c>
      <c r="AG302" s="119">
        <f>IF(MetaData!$F302="US",MetaData!AG302*6.89476,MetaData!AG302)</f>
        <v>0</v>
      </c>
      <c r="AH302" s="50">
        <f>IF(MetaData!$F302="US",MetaData!AH302,MetaData!AH302/6.89476)</f>
        <v>65.702069397629501</v>
      </c>
      <c r="AI302" s="50">
        <f>IF(MetaData!$F302="US",MetaData!AI302,MetaData!AI302/6.89476)</f>
        <v>65.702069397629501</v>
      </c>
      <c r="AJ302" s="119">
        <f>IF(MetaData!$F302="US",MetaData!AJ302*6.89476,MetaData!AJ302)</f>
        <v>0</v>
      </c>
      <c r="AK302" s="119">
        <f>IF(MetaData!$F302="US",MetaData!AK302*6.89476,MetaData!AK302)</f>
        <v>0</v>
      </c>
      <c r="AL302" s="117">
        <f>MetaData!AL302</f>
        <v>0</v>
      </c>
      <c r="AM302" s="117" t="str">
        <f>MetaData!AM302</f>
        <v>R</v>
      </c>
      <c r="AN302" s="52">
        <f>MetaData!AN302</f>
        <v>2</v>
      </c>
      <c r="AO302" s="102" t="str">
        <f>MetaData!AO302</f>
        <v>Ribbed</v>
      </c>
      <c r="AP302" s="50">
        <f>IF(MetaData!$F302="US",MetaData!AP302,MetaData!AP302/25.4)</f>
        <v>0.39370078740157483</v>
      </c>
      <c r="AQ302" s="117">
        <f>MetaData!AQ302</f>
        <v>0</v>
      </c>
      <c r="AR302" s="50">
        <f>IF(MetaData!$F302="US",MetaData!AR302,MetaData!AR302/25.4)</f>
        <v>5.9055118110236222</v>
      </c>
      <c r="AS302" s="120">
        <f>IF(MetaData!$F302="US",MetaData!AS302,MetaData!AS302/25.4)</f>
        <v>0</v>
      </c>
      <c r="AT302" s="117">
        <f>MetaData!AT302</f>
        <v>0</v>
      </c>
      <c r="AU302" s="120">
        <f>IF(MetaData!$F302="US",MetaData!AU302,MetaData!AU302/25.4)</f>
        <v>0</v>
      </c>
      <c r="AV302" s="59">
        <f>MetaData!AV302</f>
        <v>2.9919904761904759E-3</v>
      </c>
      <c r="AW302" s="59"/>
      <c r="AX302" s="55">
        <f>IF(MetaData!$F302="US",MetaData!AX302,MetaData!AX302/6.89476)</f>
        <v>68.167709971050485</v>
      </c>
      <c r="AY302" s="119">
        <f>IF(MetaData!$F302="US",MetaData!AY302,MetaData!AY302/6.89476)</f>
        <v>0</v>
      </c>
      <c r="AZ302" s="119">
        <f>MetaData!AZ302</f>
        <v>0</v>
      </c>
      <c r="BA302" s="115"/>
      <c r="BB302" s="115"/>
      <c r="BC302" s="115"/>
      <c r="BD302" s="115"/>
      <c r="BE302" s="117">
        <f>MetaData!BE302</f>
        <v>0</v>
      </c>
      <c r="BF302" s="52">
        <f>MetaData!BF302</f>
        <v>3</v>
      </c>
    </row>
    <row r="303" spans="1:58" ht="15.75">
      <c r="A303" s="89">
        <f>MetaData!A303</f>
        <v>299</v>
      </c>
      <c r="B303" s="89">
        <f>MetaData!B303</f>
        <v>68</v>
      </c>
      <c r="C303" s="10">
        <f>MetaData!C303</f>
        <v>3</v>
      </c>
      <c r="D303" s="10" t="str">
        <f>MetaData!D303</f>
        <v>d3</v>
      </c>
      <c r="E303" s="94" t="str">
        <f>MetaData!E303</f>
        <v>Saatcioglu and Ozcebe (1989)</v>
      </c>
      <c r="F303" s="12" t="s">
        <v>3</v>
      </c>
      <c r="G303" s="14" t="str">
        <f>MetaData!G303</f>
        <v>C</v>
      </c>
      <c r="H303" s="14" t="str">
        <f>MetaData!H303</f>
        <v>S</v>
      </c>
      <c r="I303" s="50">
        <f>IF(MetaData!$F303="US",MetaData!I303,MetaData!I303/6.89476)</f>
        <v>5.047311291473525</v>
      </c>
      <c r="J303" s="92">
        <f>IF(MetaData!$F303="US",MetaData!J303,MetaData!J303/6.89476)</f>
        <v>0</v>
      </c>
      <c r="K303" s="92">
        <f>IF(MetaData!$F303="US",MetaData!K303,MetaData!K303/6.89476)</f>
        <v>0</v>
      </c>
      <c r="L303" s="50">
        <f>IF(MetaData!$F303="US",MetaData!L303,MetaData!L303/4.448)</f>
        <v>134.17715827338128</v>
      </c>
      <c r="M303" s="117">
        <f>MetaData!M303</f>
        <v>1</v>
      </c>
      <c r="N303" s="53">
        <f>IF(MetaData!$F303="US",MetaData!N303,MetaData!N303/25.4)</f>
        <v>13.779527559055119</v>
      </c>
      <c r="O303" s="53">
        <f>IF(MetaData!$F303="US",MetaData!O303,MetaData!O303/25.4)</f>
        <v>13.779527559055119</v>
      </c>
      <c r="P303" s="53">
        <f>IF(MetaData!$F303="US",MetaData!P303,MetaData!P303/25.4)</f>
        <v>39.370078740157481</v>
      </c>
      <c r="Q303" s="53">
        <f>IF(MetaData!$F303="US",MetaData!Q303,MetaData!Q303/25.4)</f>
        <v>0</v>
      </c>
      <c r="R303" s="118"/>
      <c r="S303" s="54">
        <f t="shared" si="4"/>
        <v>189.87537975075952</v>
      </c>
      <c r="T303" s="50">
        <f>IF(MetaData!$F303="US",MetaData!T303,MetaData!T303/25.4)</f>
        <v>0.98425196850393704</v>
      </c>
      <c r="U303" s="50">
        <f>IF(MetaData!$F303="US",MetaData!U303,MetaData!U303/25.4)</f>
        <v>0.98425196850393704</v>
      </c>
      <c r="V303" s="50">
        <f>IF(MetaData!$F303="US",MetaData!V303,MetaData!V303/25.4)</f>
        <v>0.98425196850393704</v>
      </c>
      <c r="W303" s="52">
        <f>MetaData!W303</f>
        <v>8</v>
      </c>
      <c r="X303" s="50">
        <v>0.8858267716535434</v>
      </c>
      <c r="Y303" s="52">
        <f>MetaData!Y303</f>
        <v>1</v>
      </c>
      <c r="Z303" s="50">
        <f>IF(MetaData!$F303="US",MetaData!Z303,MetaData!Z303/25.4)</f>
        <v>0.8858267716535434</v>
      </c>
      <c r="AA303" s="52">
        <f>MetaData!AA303</f>
        <v>1</v>
      </c>
      <c r="AB303" s="102" t="str">
        <f>MetaData!AB303</f>
        <v>H90</v>
      </c>
      <c r="AC303" s="98">
        <f>IF(MetaData!$F303="US",MetaData!AC303,MetaData!AC303/25.4)</f>
        <v>0</v>
      </c>
      <c r="AD303" s="98"/>
      <c r="AE303" s="51">
        <f>MetaData!AE303</f>
        <v>3.2057046970000003E-2</v>
      </c>
      <c r="AF303" s="50">
        <f>IF(MetaData!$F303="US",MetaData!AF303,MetaData!AF303/6.89476)</f>
        <v>62.366202739471717</v>
      </c>
      <c r="AG303" s="119">
        <f>IF(MetaData!$F303="US",MetaData!AG303*6.89476,MetaData!AG303)</f>
        <v>0</v>
      </c>
      <c r="AH303" s="50">
        <f>IF(MetaData!$F303="US",MetaData!AH303,MetaData!AH303/6.89476)</f>
        <v>62.366202739471717</v>
      </c>
      <c r="AI303" s="50">
        <f>IF(MetaData!$F303="US",MetaData!AI303,MetaData!AI303/6.89476)</f>
        <v>62.366202739471717</v>
      </c>
      <c r="AJ303" s="119">
        <f>IF(MetaData!$F303="US",MetaData!AJ303*6.89476,MetaData!AJ303)</f>
        <v>0</v>
      </c>
      <c r="AK303" s="119">
        <f>IF(MetaData!$F303="US",MetaData!AK303*6.89476,MetaData!AK303)</f>
        <v>0</v>
      </c>
      <c r="AL303" s="117">
        <f>MetaData!AL303</f>
        <v>0</v>
      </c>
      <c r="AM303" s="117" t="str">
        <f>MetaData!AM303</f>
        <v>R</v>
      </c>
      <c r="AN303" s="52">
        <f>MetaData!AN303</f>
        <v>2</v>
      </c>
      <c r="AO303" s="102" t="str">
        <f>MetaData!AO303</f>
        <v>Ribbed</v>
      </c>
      <c r="AP303" s="50">
        <f>IF(MetaData!$F303="US",MetaData!AP303,MetaData!AP303/25.4)</f>
        <v>0.39370078740157483</v>
      </c>
      <c r="AQ303" s="117">
        <f>MetaData!AQ303</f>
        <v>0</v>
      </c>
      <c r="AR303" s="50">
        <f>IF(MetaData!$F303="US",MetaData!AR303,MetaData!AR303/25.4)</f>
        <v>2.9527559055118111</v>
      </c>
      <c r="AS303" s="120">
        <f>IF(MetaData!$F303="US",MetaData!AS303,MetaData!AS303/25.4)</f>
        <v>0</v>
      </c>
      <c r="AT303" s="117">
        <f>MetaData!AT303</f>
        <v>0</v>
      </c>
      <c r="AU303" s="120">
        <f>IF(MetaData!$F303="US",MetaData!AU303,MetaData!AU303/25.4)</f>
        <v>0</v>
      </c>
      <c r="AV303" s="59">
        <f>MetaData!AV303</f>
        <v>5.9839809523809517E-3</v>
      </c>
      <c r="AW303" s="59"/>
      <c r="AX303" s="55">
        <f>IF(MetaData!$F303="US",MetaData!AX303,MetaData!AX303/6.89476)</f>
        <v>68.167709971050485</v>
      </c>
      <c r="AY303" s="119">
        <f>IF(MetaData!$F303="US",MetaData!AY303,MetaData!AY303/6.89476)</f>
        <v>0</v>
      </c>
      <c r="AZ303" s="119">
        <f>MetaData!AZ303</f>
        <v>0</v>
      </c>
      <c r="BA303" s="115"/>
      <c r="BB303" s="115"/>
      <c r="BC303" s="115"/>
      <c r="BD303" s="115"/>
      <c r="BE303" s="117">
        <f>MetaData!BE303</f>
        <v>0</v>
      </c>
      <c r="BF303" s="52">
        <f>MetaData!BF303</f>
        <v>3</v>
      </c>
    </row>
    <row r="304" spans="1:58" ht="15.75">
      <c r="A304" s="89">
        <f>MetaData!A304</f>
        <v>300</v>
      </c>
      <c r="B304" s="89">
        <f>MetaData!B304</f>
        <v>68</v>
      </c>
      <c r="C304" s="10">
        <f>MetaData!C304</f>
        <v>4</v>
      </c>
      <c r="D304" s="10" t="str">
        <f>MetaData!D304</f>
        <v>d4</v>
      </c>
      <c r="E304" s="94" t="str">
        <f>MetaData!E304</f>
        <v>Saatcioglu and Ozcebe (1989)</v>
      </c>
      <c r="F304" s="12" t="s">
        <v>3</v>
      </c>
      <c r="G304" s="14" t="str">
        <f>MetaData!G304</f>
        <v>C</v>
      </c>
      <c r="H304" s="14" t="str">
        <f>MetaData!H304</f>
        <v>S</v>
      </c>
      <c r="I304" s="50">
        <f>IF(MetaData!$F304="US",MetaData!I304,MetaData!I304/6.89476)</f>
        <v>6.3236428824208533</v>
      </c>
      <c r="J304" s="92">
        <f>IF(MetaData!$F304="US",MetaData!J304,MetaData!J304/6.89476)</f>
        <v>0</v>
      </c>
      <c r="K304" s="92">
        <f>IF(MetaData!$F304="US",MetaData!K304,MetaData!K304/6.89476)</f>
        <v>0</v>
      </c>
      <c r="L304" s="50">
        <f>IF(MetaData!$F304="US",MetaData!L304,MetaData!L304/4.448)</f>
        <v>132.08408273381295</v>
      </c>
      <c r="M304" s="117">
        <f>MetaData!M304</f>
        <v>1</v>
      </c>
      <c r="N304" s="53">
        <f>IF(MetaData!$F304="US",MetaData!N304,MetaData!N304/25.4)</f>
        <v>13.779527559055119</v>
      </c>
      <c r="O304" s="53">
        <f>IF(MetaData!$F304="US",MetaData!O304,MetaData!O304/25.4)</f>
        <v>13.779527559055119</v>
      </c>
      <c r="P304" s="53">
        <f>IF(MetaData!$F304="US",MetaData!P304,MetaData!P304/25.4)</f>
        <v>39.370078740157481</v>
      </c>
      <c r="Q304" s="53">
        <f>IF(MetaData!$F304="US",MetaData!Q304,MetaData!Q304/25.4)</f>
        <v>0</v>
      </c>
      <c r="R304" s="118"/>
      <c r="S304" s="54">
        <f t="shared" si="4"/>
        <v>189.87537975075952</v>
      </c>
      <c r="T304" s="50">
        <f>IF(MetaData!$F304="US",MetaData!T304,MetaData!T304/25.4)</f>
        <v>0.98425196850393704</v>
      </c>
      <c r="U304" s="50">
        <f>IF(MetaData!$F304="US",MetaData!U304,MetaData!U304/25.4)</f>
        <v>0.98425196850393704</v>
      </c>
      <c r="V304" s="50">
        <f>IF(MetaData!$F304="US",MetaData!V304,MetaData!V304/25.4)</f>
        <v>0.98425196850393704</v>
      </c>
      <c r="W304" s="52">
        <f>MetaData!W304</f>
        <v>8</v>
      </c>
      <c r="X304" s="50">
        <v>0.8858267716535434</v>
      </c>
      <c r="Y304" s="52">
        <f>MetaData!Y304</f>
        <v>1</v>
      </c>
      <c r="Z304" s="50">
        <f>IF(MetaData!$F304="US",MetaData!Z304,MetaData!Z304/25.4)</f>
        <v>0.8858267716535434</v>
      </c>
      <c r="AA304" s="52">
        <f>MetaData!AA304</f>
        <v>1</v>
      </c>
      <c r="AB304" s="102" t="str">
        <f>MetaData!AB304</f>
        <v>H90</v>
      </c>
      <c r="AC304" s="98">
        <f>IF(MetaData!$F304="US",MetaData!AC304,MetaData!AC304/25.4)</f>
        <v>0</v>
      </c>
      <c r="AD304" s="98"/>
      <c r="AE304" s="51">
        <f>MetaData!AE304</f>
        <v>3.2057046970000003E-2</v>
      </c>
      <c r="AF304" s="50">
        <f>IF(MetaData!$F304="US",MetaData!AF304,MetaData!AF304/6.89476)</f>
        <v>62.366202739471717</v>
      </c>
      <c r="AG304" s="119">
        <f>IF(MetaData!$F304="US",MetaData!AG304*6.89476,MetaData!AG304)</f>
        <v>0</v>
      </c>
      <c r="AH304" s="50">
        <f>IF(MetaData!$F304="US",MetaData!AH304,MetaData!AH304/6.89476)</f>
        <v>62.366202739471717</v>
      </c>
      <c r="AI304" s="50">
        <f>IF(MetaData!$F304="US",MetaData!AI304,MetaData!AI304/6.89476)</f>
        <v>62.366202739471717</v>
      </c>
      <c r="AJ304" s="119">
        <f>IF(MetaData!$F304="US",MetaData!AJ304*6.89476,MetaData!AJ304)</f>
        <v>0</v>
      </c>
      <c r="AK304" s="119">
        <f>IF(MetaData!$F304="US",MetaData!AK304*6.89476,MetaData!AK304)</f>
        <v>0</v>
      </c>
      <c r="AL304" s="117">
        <f>MetaData!AL304</f>
        <v>0</v>
      </c>
      <c r="AM304" s="117" t="str">
        <f>MetaData!AM304</f>
        <v>R</v>
      </c>
      <c r="AN304" s="52">
        <f>MetaData!AN304</f>
        <v>2</v>
      </c>
      <c r="AO304" s="102" t="str">
        <f>MetaData!AO304</f>
        <v>Ribbed</v>
      </c>
      <c r="AP304" s="50">
        <f>IF(MetaData!$F304="US",MetaData!AP304,MetaData!AP304/25.4)</f>
        <v>0.39370078740157483</v>
      </c>
      <c r="AQ304" s="117">
        <f>MetaData!AQ304</f>
        <v>0</v>
      </c>
      <c r="AR304" s="50">
        <f>IF(MetaData!$F304="US",MetaData!AR304,MetaData!AR304/25.4)</f>
        <v>1.9685039370078741</v>
      </c>
      <c r="AS304" s="120">
        <f>IF(MetaData!$F304="US",MetaData!AS304,MetaData!AS304/25.4)</f>
        <v>0</v>
      </c>
      <c r="AT304" s="117">
        <f>MetaData!AT304</f>
        <v>0</v>
      </c>
      <c r="AU304" s="120">
        <f>IF(MetaData!$F304="US",MetaData!AU304,MetaData!AU304/25.4)</f>
        <v>0</v>
      </c>
      <c r="AV304" s="59">
        <f>MetaData!AV304</f>
        <v>8.9759714285714276E-3</v>
      </c>
      <c r="AW304" s="59"/>
      <c r="AX304" s="55">
        <f>IF(MetaData!$F304="US",MetaData!AX304,MetaData!AX304/6.89476)</f>
        <v>68.167709971050485</v>
      </c>
      <c r="AY304" s="119">
        <f>IF(MetaData!$F304="US",MetaData!AY304,MetaData!AY304/6.89476)</f>
        <v>0</v>
      </c>
      <c r="AZ304" s="119">
        <f>MetaData!AZ304</f>
        <v>0</v>
      </c>
      <c r="BA304" s="115"/>
      <c r="BB304" s="115"/>
      <c r="BC304" s="115"/>
      <c r="BD304" s="115"/>
      <c r="BE304" s="117">
        <f>MetaData!BE304</f>
        <v>0</v>
      </c>
      <c r="BF304" s="52">
        <f>MetaData!BF304</f>
        <v>3</v>
      </c>
    </row>
    <row r="305" spans="1:58" ht="15.75">
      <c r="A305" s="89">
        <f>MetaData!A305</f>
        <v>301</v>
      </c>
      <c r="B305" s="89">
        <f>MetaData!B305</f>
        <v>68</v>
      </c>
      <c r="C305" s="10">
        <f>MetaData!C305</f>
        <v>5</v>
      </c>
      <c r="D305" s="10" t="str">
        <f>MetaData!D305</f>
        <v>d5</v>
      </c>
      <c r="E305" s="94" t="str">
        <f>MetaData!E305</f>
        <v>Saatcioglu and Ozcebe (1989)</v>
      </c>
      <c r="F305" s="12" t="s">
        <v>3</v>
      </c>
      <c r="G305" s="14" t="str">
        <f>MetaData!G305</f>
        <v>C</v>
      </c>
      <c r="H305" s="14" t="str">
        <f>MetaData!H305</f>
        <v>S</v>
      </c>
      <c r="I305" s="50">
        <f>IF(MetaData!$F305="US",MetaData!I305,MetaData!I305/6.89476)</f>
        <v>7.1503576629208263</v>
      </c>
      <c r="J305" s="92">
        <f>IF(MetaData!$F305="US",MetaData!J305,MetaData!J305/6.89476)</f>
        <v>0</v>
      </c>
      <c r="K305" s="92">
        <f>IF(MetaData!$F305="US",MetaData!K305,MetaData!K305/6.89476)</f>
        <v>0</v>
      </c>
      <c r="L305" s="50">
        <f>IF(MetaData!$F305="US",MetaData!L305,MetaData!L305/4.448)</f>
        <v>112.69283947841726</v>
      </c>
      <c r="M305" s="117">
        <f>MetaData!M305</f>
        <v>1</v>
      </c>
      <c r="N305" s="53">
        <f>IF(MetaData!$F305="US",MetaData!N305,MetaData!N305/25.4)</f>
        <v>13.779527559055119</v>
      </c>
      <c r="O305" s="53">
        <f>IF(MetaData!$F305="US",MetaData!O305,MetaData!O305/25.4)</f>
        <v>13.779527559055119</v>
      </c>
      <c r="P305" s="53">
        <f>IF(MetaData!$F305="US",MetaData!P305,MetaData!P305/25.4)</f>
        <v>39.370078740157481</v>
      </c>
      <c r="Q305" s="53">
        <f>IF(MetaData!$F305="US",MetaData!Q305,MetaData!Q305/25.4)</f>
        <v>0</v>
      </c>
      <c r="R305" s="118"/>
      <c r="S305" s="54">
        <f t="shared" si="4"/>
        <v>189.87537975075952</v>
      </c>
      <c r="T305" s="50">
        <f>IF(MetaData!$F305="US",MetaData!T305,MetaData!T305/25.4)</f>
        <v>0.98425196850393704</v>
      </c>
      <c r="U305" s="50">
        <f>IF(MetaData!$F305="US",MetaData!U305,MetaData!U305/25.4)</f>
        <v>0.98425196850393704</v>
      </c>
      <c r="V305" s="50">
        <f>IF(MetaData!$F305="US",MetaData!V305,MetaData!V305/25.4)</f>
        <v>0.98425196850393704</v>
      </c>
      <c r="W305" s="52">
        <f>MetaData!W305</f>
        <v>8</v>
      </c>
      <c r="X305" s="50">
        <v>0.8858267716535434</v>
      </c>
      <c r="Y305" s="52">
        <f>MetaData!Y305</f>
        <v>1</v>
      </c>
      <c r="Z305" s="50">
        <f>IF(MetaData!$F305="US",MetaData!Z305,MetaData!Z305/25.4)</f>
        <v>0.8858267716535434</v>
      </c>
      <c r="AA305" s="52">
        <f>MetaData!AA305</f>
        <v>1</v>
      </c>
      <c r="AB305" s="102" t="str">
        <f>MetaData!AB305</f>
        <v>H90</v>
      </c>
      <c r="AC305" s="98">
        <f>IF(MetaData!$F305="US",MetaData!AC305,MetaData!AC305/25.4)</f>
        <v>0</v>
      </c>
      <c r="AD305" s="98"/>
      <c r="AE305" s="51">
        <f>MetaData!AE305</f>
        <v>3.2057046970000003E-2</v>
      </c>
      <c r="AF305" s="50">
        <f>IF(MetaData!$F305="US",MetaData!AF305,MetaData!AF305/6.89476)</f>
        <v>62.366202739471717</v>
      </c>
      <c r="AG305" s="119">
        <f>IF(MetaData!$F305="US",MetaData!AG305*6.89476,MetaData!AG305)</f>
        <v>0</v>
      </c>
      <c r="AH305" s="50">
        <f>IF(MetaData!$F305="US",MetaData!AH305,MetaData!AH305/6.89476)</f>
        <v>62.366202739471717</v>
      </c>
      <c r="AI305" s="50">
        <f>IF(MetaData!$F305="US",MetaData!AI305,MetaData!AI305/6.89476)</f>
        <v>62.366202739471717</v>
      </c>
      <c r="AJ305" s="119">
        <f>IF(MetaData!$F305="US",MetaData!AJ305*6.89476,MetaData!AJ305)</f>
        <v>0</v>
      </c>
      <c r="AK305" s="119">
        <f>IF(MetaData!$F305="US",MetaData!AK305*6.89476,MetaData!AK305)</f>
        <v>0</v>
      </c>
      <c r="AL305" s="117">
        <f>MetaData!AL305</f>
        <v>0</v>
      </c>
      <c r="AM305" s="117" t="str">
        <f>MetaData!AM305</f>
        <v>R</v>
      </c>
      <c r="AN305" s="52">
        <f>MetaData!AN305</f>
        <v>2</v>
      </c>
      <c r="AO305" s="102" t="str">
        <f>MetaData!AO305</f>
        <v>Ribbed</v>
      </c>
      <c r="AP305" s="50">
        <f>IF(MetaData!$F305="US",MetaData!AP305,MetaData!AP305/25.4)</f>
        <v>0.39370078740157483</v>
      </c>
      <c r="AQ305" s="117">
        <f>MetaData!AQ305</f>
        <v>0</v>
      </c>
      <c r="AR305" s="50">
        <f>IF(MetaData!$F305="US",MetaData!AR305,MetaData!AR305/25.4)</f>
        <v>5.9055118110236222</v>
      </c>
      <c r="AS305" s="120">
        <f>IF(MetaData!$F305="US",MetaData!AS305,MetaData!AS305/25.4)</f>
        <v>0</v>
      </c>
      <c r="AT305" s="117">
        <f>MetaData!AT305</f>
        <v>0</v>
      </c>
      <c r="AU305" s="120">
        <f>IF(MetaData!$F305="US",MetaData!AU305,MetaData!AU305/25.4)</f>
        <v>0</v>
      </c>
      <c r="AV305" s="59">
        <f>MetaData!AV305</f>
        <v>2.9919904761904759E-3</v>
      </c>
      <c r="AW305" s="59"/>
      <c r="AX305" s="55">
        <f>IF(MetaData!$F305="US",MetaData!AX305,MetaData!AX305/6.89476)</f>
        <v>68.167709971050485</v>
      </c>
      <c r="AY305" s="119">
        <f>IF(MetaData!$F305="US",MetaData!AY305,MetaData!AY305/6.89476)</f>
        <v>0</v>
      </c>
      <c r="AZ305" s="119">
        <f>MetaData!AZ305</f>
        <v>0</v>
      </c>
      <c r="BA305" s="115"/>
      <c r="BB305" s="115"/>
      <c r="BC305" s="115"/>
      <c r="BD305" s="115"/>
      <c r="BE305" s="117">
        <f>MetaData!BE305</f>
        <v>0</v>
      </c>
      <c r="BF305" s="52">
        <f>MetaData!BF305</f>
        <v>3</v>
      </c>
    </row>
    <row r="306" spans="1:58" ht="15.75">
      <c r="A306" s="89">
        <f>MetaData!A306</f>
        <v>302</v>
      </c>
      <c r="B306" s="89">
        <f>MetaData!B306</f>
        <v>69</v>
      </c>
      <c r="C306" s="10">
        <f>MetaData!C306</f>
        <v>1</v>
      </c>
      <c r="D306" s="10" t="str">
        <f>MetaData!D306</f>
        <v>U1</v>
      </c>
      <c r="E306" s="94" t="str">
        <f>MetaData!E306</f>
        <v>Saatcioglu and Ozcebe (1989)</v>
      </c>
      <c r="F306" s="12" t="s">
        <v>3</v>
      </c>
      <c r="G306" s="14" t="str">
        <f>MetaData!G306</f>
        <v>C</v>
      </c>
      <c r="H306" s="14" t="str">
        <f>MetaData!H306</f>
        <v>S</v>
      </c>
      <c r="I306" s="50">
        <f>IF(MetaData!$F306="US",MetaData!I306,MetaData!I306/6.89476)</f>
        <v>6.3236428824208533</v>
      </c>
      <c r="J306" s="92">
        <f>IF(MetaData!$F306="US",MetaData!J306,MetaData!J306/6.89476)</f>
        <v>0</v>
      </c>
      <c r="K306" s="92">
        <f>IF(MetaData!$F306="US",MetaData!K306,MetaData!K306/6.89476)</f>
        <v>0</v>
      </c>
      <c r="L306" s="50">
        <f>IF(MetaData!$F306="US",MetaData!L306,MetaData!L306/4.448)</f>
        <v>0</v>
      </c>
      <c r="M306" s="117">
        <f>MetaData!M306</f>
        <v>2</v>
      </c>
      <c r="N306" s="53">
        <f>IF(MetaData!$F306="US",MetaData!N306,MetaData!N306/25.4)</f>
        <v>13.779527559055119</v>
      </c>
      <c r="O306" s="53">
        <f>IF(MetaData!$F306="US",MetaData!O306,MetaData!O306/25.4)</f>
        <v>13.779527559055119</v>
      </c>
      <c r="P306" s="53">
        <f>IF(MetaData!$F306="US",MetaData!P306,MetaData!P306/25.4)</f>
        <v>39.370078740157481</v>
      </c>
      <c r="Q306" s="53">
        <f>IF(MetaData!$F306="US",MetaData!Q306,MetaData!Q306/25.4)</f>
        <v>0</v>
      </c>
      <c r="R306" s="118"/>
      <c r="S306" s="54">
        <f t="shared" si="4"/>
        <v>189.87537975075952</v>
      </c>
      <c r="T306" s="50">
        <f>IF(MetaData!$F306="US",MetaData!T306,MetaData!T306/25.4)</f>
        <v>0.98425196850393704</v>
      </c>
      <c r="U306" s="50">
        <f>IF(MetaData!$F306="US",MetaData!U306,MetaData!U306/25.4)</f>
        <v>0.98425196850393704</v>
      </c>
      <c r="V306" s="50">
        <f>IF(MetaData!$F306="US",MetaData!V306,MetaData!V306/25.4)</f>
        <v>0.98425196850393704</v>
      </c>
      <c r="W306" s="52">
        <f>MetaData!W306</f>
        <v>8</v>
      </c>
      <c r="X306" s="50">
        <v>0.8858267716535434</v>
      </c>
      <c r="Y306" s="52">
        <f>MetaData!Y306</f>
        <v>1</v>
      </c>
      <c r="Z306" s="50">
        <f>IF(MetaData!$F306="US",MetaData!Z306,MetaData!Z306/25.4)</f>
        <v>0.8858267716535434</v>
      </c>
      <c r="AA306" s="52">
        <f>MetaData!AA306</f>
        <v>1</v>
      </c>
      <c r="AB306" s="102" t="str">
        <f>MetaData!AB306</f>
        <v>H90</v>
      </c>
      <c r="AC306" s="98">
        <f>IF(MetaData!$F306="US",MetaData!AC306,MetaData!AC306/25.4)</f>
        <v>0</v>
      </c>
      <c r="AD306" s="98"/>
      <c r="AE306" s="51">
        <f>MetaData!AE306</f>
        <v>3.2099999999999997E-2</v>
      </c>
      <c r="AF306" s="50">
        <f>IF(MetaData!$F306="US",MetaData!AF306,MetaData!AF306/6.89476)</f>
        <v>62.366202739471717</v>
      </c>
      <c r="AG306" s="119">
        <f>IF(MetaData!$F306="US",MetaData!AG306*6.89476,MetaData!AG306)</f>
        <v>0</v>
      </c>
      <c r="AH306" s="50">
        <f>IF(MetaData!$F306="US",MetaData!AH306,MetaData!AH306/6.89476)</f>
        <v>62.366202739471717</v>
      </c>
      <c r="AI306" s="50">
        <f>IF(MetaData!$F306="US",MetaData!AI306,MetaData!AI306/6.89476)</f>
        <v>62.366202739471717</v>
      </c>
      <c r="AJ306" s="119">
        <f>IF(MetaData!$F306="US",MetaData!AJ306*6.89476,MetaData!AJ306)</f>
        <v>0</v>
      </c>
      <c r="AK306" s="119">
        <f>IF(MetaData!$F306="US",MetaData!AK306*6.89476,MetaData!AK306)</f>
        <v>0</v>
      </c>
      <c r="AL306" s="117">
        <f>MetaData!AL306</f>
        <v>0</v>
      </c>
      <c r="AM306" s="117" t="str">
        <f>MetaData!AM306</f>
        <v>R: Rectangular ties (around perimeter)</v>
      </c>
      <c r="AN306" s="52">
        <f>MetaData!AN306</f>
        <v>2</v>
      </c>
      <c r="AO306" s="102" t="str">
        <f>MetaData!AO306</f>
        <v>Ribbed</v>
      </c>
      <c r="AP306" s="50">
        <f>IF(MetaData!$F306="US",MetaData!AP306,MetaData!AP306/25.4)</f>
        <v>0.39370078740157483</v>
      </c>
      <c r="AQ306" s="117">
        <f>MetaData!AQ306</f>
        <v>0</v>
      </c>
      <c r="AR306" s="50">
        <f>IF(MetaData!$F306="US",MetaData!AR306,MetaData!AR306/25.4)</f>
        <v>5.9055118110236222</v>
      </c>
      <c r="AS306" s="120">
        <f>IF(MetaData!$F306="US",MetaData!AS306,MetaData!AS306/25.4)</f>
        <v>0</v>
      </c>
      <c r="AT306" s="117">
        <f>MetaData!AT306</f>
        <v>0</v>
      </c>
      <c r="AU306" s="120">
        <f>IF(MetaData!$F306="US",MetaData!AU306,MetaData!AU306/25.4)</f>
        <v>0</v>
      </c>
      <c r="AV306" s="59">
        <f>MetaData!AV306</f>
        <v>2.9919904761904759E-3</v>
      </c>
      <c r="AW306" s="59"/>
      <c r="AX306" s="55">
        <f>IF(MetaData!$F306="US",MetaData!AX306,MetaData!AX306/6.89476)</f>
        <v>68.167709971050485</v>
      </c>
      <c r="AY306" s="119">
        <f>IF(MetaData!$F306="US",MetaData!AY306,MetaData!AY306/6.89476)</f>
        <v>0</v>
      </c>
      <c r="AZ306" s="119">
        <f>MetaData!AZ306</f>
        <v>0</v>
      </c>
      <c r="BA306" s="115"/>
      <c r="BB306" s="115"/>
      <c r="BC306" s="115"/>
      <c r="BD306" s="115"/>
      <c r="BE306" s="117">
        <f>MetaData!BE306</f>
        <v>0</v>
      </c>
      <c r="BF306" s="52">
        <f>MetaData!BF306</f>
        <v>1</v>
      </c>
    </row>
    <row r="307" spans="1:58" ht="15.75">
      <c r="A307" s="89">
        <f>MetaData!A307</f>
        <v>303</v>
      </c>
      <c r="B307" s="89">
        <f>MetaData!B307</f>
        <v>68</v>
      </c>
      <c r="C307" s="10">
        <f>MetaData!C307</f>
        <v>2</v>
      </c>
      <c r="D307" s="10" t="str">
        <f>MetaData!D307</f>
        <v>U2</v>
      </c>
      <c r="E307" s="94" t="str">
        <f>MetaData!E307</f>
        <v>Saatcioglu and Ozcebe (1989)</v>
      </c>
      <c r="F307" s="12" t="s">
        <v>3</v>
      </c>
      <c r="G307" s="14" t="str">
        <f>MetaData!G307</f>
        <v>C</v>
      </c>
      <c r="H307" s="14" t="str">
        <f>MetaData!H307</f>
        <v>S</v>
      </c>
      <c r="I307" s="50">
        <f>IF(MetaData!$F307="US",MetaData!I307,MetaData!I307/6.89476)</f>
        <v>4.3801379598419672</v>
      </c>
      <c r="J307" s="92">
        <f>IF(MetaData!$F307="US",MetaData!J307,MetaData!J307/6.89476)</f>
        <v>0</v>
      </c>
      <c r="K307" s="92">
        <f>IF(MetaData!$F307="US",MetaData!K307,MetaData!K307/6.89476)</f>
        <v>0</v>
      </c>
      <c r="L307" s="50">
        <f>IF(MetaData!$F307="US",MetaData!L307,MetaData!L307/4.448)</f>
        <v>133.07553956834531</v>
      </c>
      <c r="M307" s="117">
        <f>MetaData!M307</f>
        <v>1</v>
      </c>
      <c r="N307" s="53">
        <f>IF(MetaData!$F307="US",MetaData!N307,MetaData!N307/25.4)</f>
        <v>13.779527559055119</v>
      </c>
      <c r="O307" s="53">
        <f>IF(MetaData!$F307="US",MetaData!O307,MetaData!O307/25.4)</f>
        <v>13.779527559055119</v>
      </c>
      <c r="P307" s="53">
        <f>IF(MetaData!$F307="US",MetaData!P307,MetaData!P307/25.4)</f>
        <v>39.370078740157481</v>
      </c>
      <c r="Q307" s="53">
        <f>IF(MetaData!$F307="US",MetaData!Q307,MetaData!Q307/25.4)</f>
        <v>0</v>
      </c>
      <c r="R307" s="118"/>
      <c r="S307" s="54">
        <f t="shared" si="4"/>
        <v>189.87537975075952</v>
      </c>
      <c r="T307" s="50">
        <f>IF(MetaData!$F307="US",MetaData!T307,MetaData!T307/25.4)</f>
        <v>0.98425196850393704</v>
      </c>
      <c r="U307" s="50">
        <f>IF(MetaData!$F307="US",MetaData!U307,MetaData!U307/25.4)</f>
        <v>0.98425196850393704</v>
      </c>
      <c r="V307" s="50">
        <f>IF(MetaData!$F307="US",MetaData!V307,MetaData!V307/25.4)</f>
        <v>0.98425196850393704</v>
      </c>
      <c r="W307" s="52">
        <f>MetaData!W307</f>
        <v>8</v>
      </c>
      <c r="X307" s="50">
        <v>0.8858267716535434</v>
      </c>
      <c r="Y307" s="52">
        <f>MetaData!Y307</f>
        <v>1</v>
      </c>
      <c r="Z307" s="50">
        <f>IF(MetaData!$F307="US",MetaData!Z307,MetaData!Z307/25.4)</f>
        <v>0.8858267716535434</v>
      </c>
      <c r="AA307" s="52">
        <f>MetaData!AA307</f>
        <v>1</v>
      </c>
      <c r="AB307" s="102" t="str">
        <f>MetaData!AB307</f>
        <v>H90</v>
      </c>
      <c r="AC307" s="98">
        <f>IF(MetaData!$F307="US",MetaData!AC307,MetaData!AC307/25.4)</f>
        <v>0</v>
      </c>
      <c r="AD307" s="98"/>
      <c r="AE307" s="51">
        <f>MetaData!AE307</f>
        <v>3.2057046970000003E-2</v>
      </c>
      <c r="AF307" s="50">
        <f>IF(MetaData!$F307="US",MetaData!AF307,MetaData!AF307/6.89476)</f>
        <v>65.702069397629501</v>
      </c>
      <c r="AG307" s="119">
        <f>IF(MetaData!$F307="US",MetaData!AG307*6.89476,MetaData!AG307)</f>
        <v>0</v>
      </c>
      <c r="AH307" s="50">
        <f>IF(MetaData!$F307="US",MetaData!AH307,MetaData!AH307/6.89476)</f>
        <v>65.702069397629501</v>
      </c>
      <c r="AI307" s="50">
        <f>IF(MetaData!$F307="US",MetaData!AI307,MetaData!AI307/6.89476)</f>
        <v>65.702069397629501</v>
      </c>
      <c r="AJ307" s="119">
        <f>IF(MetaData!$F307="US",MetaData!AJ307*6.89476,MetaData!AJ307)</f>
        <v>0</v>
      </c>
      <c r="AK307" s="119">
        <f>IF(MetaData!$F307="US",MetaData!AK307*6.89476,MetaData!AK307)</f>
        <v>0</v>
      </c>
      <c r="AL307" s="117">
        <f>MetaData!AL307</f>
        <v>0</v>
      </c>
      <c r="AM307" s="117" t="str">
        <f>MetaData!AM307</f>
        <v>R</v>
      </c>
      <c r="AN307" s="52">
        <f>MetaData!AN307</f>
        <v>2</v>
      </c>
      <c r="AO307" s="102" t="str">
        <f>MetaData!AO307</f>
        <v>Ribbed</v>
      </c>
      <c r="AP307" s="50">
        <f>IF(MetaData!$F307="US",MetaData!AP307,MetaData!AP307/25.4)</f>
        <v>0.39370078740157483</v>
      </c>
      <c r="AQ307" s="117">
        <f>MetaData!AQ307</f>
        <v>0</v>
      </c>
      <c r="AR307" s="50">
        <f>IF(MetaData!$F307="US",MetaData!AR307,MetaData!AR307/25.4)</f>
        <v>5.9055118110236222</v>
      </c>
      <c r="AS307" s="120">
        <f>IF(MetaData!$F307="US",MetaData!AS307,MetaData!AS307/25.4)</f>
        <v>0</v>
      </c>
      <c r="AT307" s="117">
        <f>MetaData!AT307</f>
        <v>0</v>
      </c>
      <c r="AU307" s="120">
        <f>IF(MetaData!$F307="US",MetaData!AU307,MetaData!AU307/25.4)</f>
        <v>0</v>
      </c>
      <c r="AV307" s="59">
        <f>MetaData!AV307</f>
        <v>2.9919904761904759E-3</v>
      </c>
      <c r="AW307" s="59"/>
      <c r="AX307" s="55">
        <f>IF(MetaData!$F307="US",MetaData!AX307,MetaData!AX307/6.89476)</f>
        <v>68.167709971050485</v>
      </c>
      <c r="AY307" s="119">
        <f>IF(MetaData!$F307="US",MetaData!AY307,MetaData!AY307/6.89476)</f>
        <v>0</v>
      </c>
      <c r="AZ307" s="119">
        <f>MetaData!AZ307</f>
        <v>0</v>
      </c>
      <c r="BA307" s="115"/>
      <c r="BB307" s="115"/>
      <c r="BC307" s="115"/>
      <c r="BD307" s="115"/>
      <c r="BE307" s="117">
        <f>MetaData!BE307</f>
        <v>0</v>
      </c>
      <c r="BF307" s="52">
        <f>MetaData!BF307</f>
        <v>3</v>
      </c>
    </row>
    <row r="308" spans="1:58" ht="15.75">
      <c r="A308" s="89">
        <f>MetaData!A308</f>
        <v>304</v>
      </c>
      <c r="B308" s="89">
        <f>MetaData!B308</f>
        <v>68</v>
      </c>
      <c r="C308" s="10">
        <f>MetaData!C308</f>
        <v>3</v>
      </c>
      <c r="D308" s="10" t="str">
        <f>MetaData!D308</f>
        <v>U3</v>
      </c>
      <c r="E308" s="94" t="str">
        <f>MetaData!E308</f>
        <v>Saatcioglu and Ozcebe (1989)</v>
      </c>
      <c r="F308" s="12" t="s">
        <v>3</v>
      </c>
      <c r="G308" s="14" t="str">
        <f>MetaData!G308</f>
        <v>C</v>
      </c>
      <c r="H308" s="14" t="str">
        <f>MetaData!H308</f>
        <v>S</v>
      </c>
      <c r="I308" s="50">
        <f>IF(MetaData!$F308="US",MetaData!I308,MetaData!I308/6.89476)</f>
        <v>5.047311291473525</v>
      </c>
      <c r="J308" s="92">
        <f>IF(MetaData!$F308="US",MetaData!J308,MetaData!J308/6.89476)</f>
        <v>0</v>
      </c>
      <c r="K308" s="92">
        <f>IF(MetaData!$F308="US",MetaData!K308,MetaData!K308/6.89476)</f>
        <v>0</v>
      </c>
      <c r="L308" s="50">
        <f>IF(MetaData!$F308="US",MetaData!L308,MetaData!L308/4.448)</f>
        <v>134.89208633093523</v>
      </c>
      <c r="M308" s="117">
        <f>MetaData!M308</f>
        <v>2</v>
      </c>
      <c r="N308" s="53">
        <f>IF(MetaData!$F308="US",MetaData!N308,MetaData!N308/25.4)</f>
        <v>13.779527559055119</v>
      </c>
      <c r="O308" s="53">
        <f>IF(MetaData!$F308="US",MetaData!O308,MetaData!O308/25.4)</f>
        <v>13.779527559055119</v>
      </c>
      <c r="P308" s="53">
        <f>IF(MetaData!$F308="US",MetaData!P308,MetaData!P308/25.4)</f>
        <v>39.370078740157481</v>
      </c>
      <c r="Q308" s="53">
        <f>IF(MetaData!$F308="US",MetaData!Q308,MetaData!Q308/25.4)</f>
        <v>0</v>
      </c>
      <c r="R308" s="118"/>
      <c r="S308" s="54">
        <f t="shared" si="4"/>
        <v>189.87537975075952</v>
      </c>
      <c r="T308" s="50">
        <f>IF(MetaData!$F308="US",MetaData!T308,MetaData!T308/25.4)</f>
        <v>0.98425196850393704</v>
      </c>
      <c r="U308" s="50">
        <f>IF(MetaData!$F308="US",MetaData!U308,MetaData!U308/25.4)</f>
        <v>0.98425196850393704</v>
      </c>
      <c r="V308" s="50">
        <f>IF(MetaData!$F308="US",MetaData!V308,MetaData!V308/25.4)</f>
        <v>0.98425196850393704</v>
      </c>
      <c r="W308" s="52">
        <f>MetaData!W308</f>
        <v>8</v>
      </c>
      <c r="X308" s="50">
        <v>0.8858267716535434</v>
      </c>
      <c r="Y308" s="52">
        <f>MetaData!Y308</f>
        <v>1</v>
      </c>
      <c r="Z308" s="50">
        <f>IF(MetaData!$F308="US",MetaData!Z308,MetaData!Z308/25.4)</f>
        <v>0.8858267716535434</v>
      </c>
      <c r="AA308" s="52">
        <f>MetaData!AA308</f>
        <v>1</v>
      </c>
      <c r="AB308" s="102" t="str">
        <f>MetaData!AB308</f>
        <v>H90</v>
      </c>
      <c r="AC308" s="98">
        <f>IF(MetaData!$F308="US",MetaData!AC308,MetaData!AC308/25.4)</f>
        <v>0</v>
      </c>
      <c r="AD308" s="98"/>
      <c r="AE308" s="51">
        <f>MetaData!AE308</f>
        <v>3.2099999999999997E-2</v>
      </c>
      <c r="AF308" s="50">
        <f>IF(MetaData!$F308="US",MetaData!AF308,MetaData!AF308/6.89476)</f>
        <v>62.366202739471717</v>
      </c>
      <c r="AG308" s="119">
        <f>IF(MetaData!$F308="US",MetaData!AG308*6.89476,MetaData!AG308)</f>
        <v>0</v>
      </c>
      <c r="AH308" s="50">
        <f>IF(MetaData!$F308="US",MetaData!AH308,MetaData!AH308/6.89476)</f>
        <v>62.366202739471717</v>
      </c>
      <c r="AI308" s="50">
        <f>IF(MetaData!$F308="US",MetaData!AI308,MetaData!AI308/6.89476)</f>
        <v>62.366202739471717</v>
      </c>
      <c r="AJ308" s="119">
        <f>IF(MetaData!$F308="US",MetaData!AJ308*6.89476,MetaData!AJ308)</f>
        <v>0</v>
      </c>
      <c r="AK308" s="119">
        <f>IF(MetaData!$F308="US",MetaData!AK308*6.89476,MetaData!AK308)</f>
        <v>0</v>
      </c>
      <c r="AL308" s="117">
        <f>MetaData!AL308</f>
        <v>0</v>
      </c>
      <c r="AM308" s="117" t="str">
        <f>MetaData!AM308</f>
        <v>R: Rectangular ties (around perimeter)</v>
      </c>
      <c r="AN308" s="52">
        <f>MetaData!AN308</f>
        <v>2</v>
      </c>
      <c r="AO308" s="102" t="str">
        <f>MetaData!AO308</f>
        <v>Ribbed</v>
      </c>
      <c r="AP308" s="50">
        <f>IF(MetaData!$F308="US",MetaData!AP308,MetaData!AP308/25.4)</f>
        <v>0.39370078740157483</v>
      </c>
      <c r="AQ308" s="117">
        <f>MetaData!AQ308</f>
        <v>0</v>
      </c>
      <c r="AR308" s="50">
        <f>IF(MetaData!$F308="US",MetaData!AR308,MetaData!AR308/25.4)</f>
        <v>2.9527559055118111</v>
      </c>
      <c r="AS308" s="120">
        <f>IF(MetaData!$F308="US",MetaData!AS308,MetaData!AS308/25.4)</f>
        <v>0</v>
      </c>
      <c r="AT308" s="117">
        <f>MetaData!AT308</f>
        <v>0</v>
      </c>
      <c r="AU308" s="120">
        <f>IF(MetaData!$F308="US",MetaData!AU308,MetaData!AU308/25.4)</f>
        <v>0</v>
      </c>
      <c r="AV308" s="59">
        <f>MetaData!AV308</f>
        <v>5.9839809523809517E-3</v>
      </c>
      <c r="AW308" s="59"/>
      <c r="AX308" s="55">
        <f>IF(MetaData!$F308="US",MetaData!AX308,MetaData!AX308/6.89476)</f>
        <v>68.167709971050485</v>
      </c>
      <c r="AY308" s="119">
        <f>IF(MetaData!$F308="US",MetaData!AY308,MetaData!AY308/6.89476)</f>
        <v>0</v>
      </c>
      <c r="AZ308" s="119">
        <f>MetaData!AZ308</f>
        <v>0</v>
      </c>
      <c r="BA308" s="115"/>
      <c r="BB308" s="115"/>
      <c r="BC308" s="115"/>
      <c r="BD308" s="115"/>
      <c r="BE308" s="117">
        <f>MetaData!BE308</f>
        <v>0</v>
      </c>
      <c r="BF308" s="52">
        <f>MetaData!BF308</f>
        <v>1</v>
      </c>
    </row>
    <row r="309" spans="1:58" ht="15.75">
      <c r="A309" s="89">
        <f>MetaData!A309</f>
        <v>305</v>
      </c>
      <c r="B309" s="89">
        <f>MetaData!B309</f>
        <v>68</v>
      </c>
      <c r="C309" s="10">
        <f>MetaData!C309</f>
        <v>4</v>
      </c>
      <c r="D309" s="10" t="str">
        <f>MetaData!D309</f>
        <v>U4</v>
      </c>
      <c r="E309" s="94" t="str">
        <f>MetaData!E309</f>
        <v>Saatcioglu and Ozcebe (1989)</v>
      </c>
      <c r="F309" s="12" t="s">
        <v>3</v>
      </c>
      <c r="G309" s="14" t="str">
        <f>MetaData!G309</f>
        <v>C</v>
      </c>
      <c r="H309" s="14" t="str">
        <f>MetaData!H309</f>
        <v>S</v>
      </c>
      <c r="I309" s="50">
        <f>IF(MetaData!$F309="US",MetaData!I309,MetaData!I309/6.89476)</f>
        <v>4.6412057852630113</v>
      </c>
      <c r="J309" s="92">
        <f>IF(MetaData!$F309="US",MetaData!J309,MetaData!J309/6.89476)</f>
        <v>0</v>
      </c>
      <c r="K309" s="92">
        <f>IF(MetaData!$F309="US",MetaData!K309,MetaData!K309/6.89476)</f>
        <v>0</v>
      </c>
      <c r="L309" s="50">
        <f>IF(MetaData!$F309="US",MetaData!L309,MetaData!L309/4.448)</f>
        <v>134.89208633093523</v>
      </c>
      <c r="M309" s="117">
        <f>MetaData!M309</f>
        <v>2</v>
      </c>
      <c r="N309" s="53">
        <f>IF(MetaData!$F309="US",MetaData!N309,MetaData!N309/25.4)</f>
        <v>13.779527559055119</v>
      </c>
      <c r="O309" s="53">
        <f>IF(MetaData!$F309="US",MetaData!O309,MetaData!O309/25.4)</f>
        <v>13.779527559055119</v>
      </c>
      <c r="P309" s="53">
        <f>IF(MetaData!$F309="US",MetaData!P309,MetaData!P309/25.4)</f>
        <v>39.370078740157481</v>
      </c>
      <c r="Q309" s="53">
        <f>IF(MetaData!$F309="US",MetaData!Q309,MetaData!Q309/25.4)</f>
        <v>0</v>
      </c>
      <c r="R309" s="118"/>
      <c r="S309" s="54">
        <f t="shared" si="4"/>
        <v>189.87537975075952</v>
      </c>
      <c r="T309" s="50">
        <f>IF(MetaData!$F309="US",MetaData!T309,MetaData!T309/25.4)</f>
        <v>0.98425196850393704</v>
      </c>
      <c r="U309" s="50">
        <f>IF(MetaData!$F309="US",MetaData!U309,MetaData!U309/25.4)</f>
        <v>0.98425196850393704</v>
      </c>
      <c r="V309" s="50">
        <f>IF(MetaData!$F309="US",MetaData!V309,MetaData!V309/25.4)</f>
        <v>0.98425196850393704</v>
      </c>
      <c r="W309" s="52">
        <f>MetaData!W309</f>
        <v>8</v>
      </c>
      <c r="X309" s="50">
        <v>0.8858267716535434</v>
      </c>
      <c r="Y309" s="52">
        <f>MetaData!Y309</f>
        <v>1</v>
      </c>
      <c r="Z309" s="50">
        <f>IF(MetaData!$F309="US",MetaData!Z309,MetaData!Z309/25.4)</f>
        <v>0.8858267716535434</v>
      </c>
      <c r="AA309" s="52">
        <f>MetaData!AA309</f>
        <v>1</v>
      </c>
      <c r="AB309" s="102" t="str">
        <f>MetaData!AB309</f>
        <v>H90</v>
      </c>
      <c r="AC309" s="98">
        <f>IF(MetaData!$F309="US",MetaData!AC309,MetaData!AC309/25.4)</f>
        <v>0</v>
      </c>
      <c r="AD309" s="98"/>
      <c r="AE309" s="51">
        <f>MetaData!AE309</f>
        <v>3.2099999999999997E-2</v>
      </c>
      <c r="AF309" s="50">
        <f>IF(MetaData!$F309="US",MetaData!AF309,MetaData!AF309/6.89476)</f>
        <v>63.526504185787466</v>
      </c>
      <c r="AG309" s="119">
        <f>IF(MetaData!$F309="US",MetaData!AG309*6.89476,MetaData!AG309)</f>
        <v>0</v>
      </c>
      <c r="AH309" s="50">
        <f>IF(MetaData!$F309="US",MetaData!AH309,MetaData!AH309/6.89476)</f>
        <v>63.526504185787466</v>
      </c>
      <c r="AI309" s="50">
        <f>IF(MetaData!$F309="US",MetaData!AI309,MetaData!AI309/6.89476)</f>
        <v>63.526504185787466</v>
      </c>
      <c r="AJ309" s="119">
        <f>IF(MetaData!$F309="US",MetaData!AJ309*6.89476,MetaData!AJ309)</f>
        <v>0</v>
      </c>
      <c r="AK309" s="119">
        <f>IF(MetaData!$F309="US",MetaData!AK309*6.89476,MetaData!AK309)</f>
        <v>0</v>
      </c>
      <c r="AL309" s="117">
        <f>MetaData!AL309</f>
        <v>0</v>
      </c>
      <c r="AM309" s="117" t="str">
        <f>MetaData!AM309</f>
        <v>R: Rectangular ties (around perimeter)</v>
      </c>
      <c r="AN309" s="52">
        <f>MetaData!AN309</f>
        <v>2</v>
      </c>
      <c r="AO309" s="102" t="str">
        <f>MetaData!AO309</f>
        <v>Ribbed</v>
      </c>
      <c r="AP309" s="50">
        <f>IF(MetaData!$F309="US",MetaData!AP309,MetaData!AP309/25.4)</f>
        <v>0.39370078740157483</v>
      </c>
      <c r="AQ309" s="117">
        <f>MetaData!AQ309</f>
        <v>0</v>
      </c>
      <c r="AR309" s="50">
        <f>IF(MetaData!$F309="US",MetaData!AR309,MetaData!AR309/25.4)</f>
        <v>1.9685039370078741</v>
      </c>
      <c r="AS309" s="120">
        <f>IF(MetaData!$F309="US",MetaData!AS309,MetaData!AS309/25.4)</f>
        <v>0</v>
      </c>
      <c r="AT309" s="117">
        <f>MetaData!AT309</f>
        <v>0</v>
      </c>
      <c r="AU309" s="120">
        <f>IF(MetaData!$F309="US",MetaData!AU309,MetaData!AU309/25.4)</f>
        <v>0</v>
      </c>
      <c r="AV309" s="59">
        <f>MetaData!AV309</f>
        <v>8.9759714285714276E-3</v>
      </c>
      <c r="AW309" s="59"/>
      <c r="AX309" s="55">
        <f>IF(MetaData!$F309="US",MetaData!AX309,MetaData!AX309/6.89476)</f>
        <v>68.167709971050485</v>
      </c>
      <c r="AY309" s="119">
        <f>IF(MetaData!$F309="US",MetaData!AY309,MetaData!AY309/6.89476)</f>
        <v>0</v>
      </c>
      <c r="AZ309" s="119">
        <f>MetaData!AZ309</f>
        <v>0</v>
      </c>
      <c r="BA309" s="115"/>
      <c r="BB309" s="115"/>
      <c r="BC309" s="115"/>
      <c r="BD309" s="115"/>
      <c r="BE309" s="117">
        <f>MetaData!BE309</f>
        <v>0</v>
      </c>
      <c r="BF309" s="52">
        <f>MetaData!BF309</f>
        <v>1</v>
      </c>
    </row>
    <row r="310" spans="1:58" ht="15.75">
      <c r="A310" s="89">
        <f>MetaData!A310</f>
        <v>306</v>
      </c>
      <c r="B310" s="89">
        <f>MetaData!B310</f>
        <v>68</v>
      </c>
      <c r="C310" s="10">
        <f>MetaData!C310</f>
        <v>5</v>
      </c>
      <c r="D310" s="10" t="str">
        <f>MetaData!D310</f>
        <v>U5</v>
      </c>
      <c r="E310" s="94" t="str">
        <f>MetaData!E310</f>
        <v>Saatcioglu and Ozcebe (1989)</v>
      </c>
      <c r="F310" s="12" t="s">
        <v>3</v>
      </c>
      <c r="G310" s="14" t="str">
        <f>MetaData!G310</f>
        <v>C</v>
      </c>
      <c r="H310" s="14" t="str">
        <f>MetaData!H310</f>
        <v>S</v>
      </c>
      <c r="I310" s="50">
        <f>IF(MetaData!$F310="US",MetaData!I310,MetaData!I310/6.89476)</f>
        <v>7.1503576629208263</v>
      </c>
      <c r="J310" s="92">
        <f>IF(MetaData!$F310="US",MetaData!J310,MetaData!J310/6.89476)</f>
        <v>0</v>
      </c>
      <c r="K310" s="92">
        <f>IF(MetaData!$F310="US",MetaData!K310,MetaData!K310/6.89476)</f>
        <v>0</v>
      </c>
      <c r="L310" s="50">
        <f>IF(MetaData!$F310="US",MetaData!L310,MetaData!L310/4.448)</f>
        <v>112.69283947841726</v>
      </c>
      <c r="M310" s="117">
        <f>MetaData!M310</f>
        <v>1</v>
      </c>
      <c r="N310" s="53">
        <f>IF(MetaData!$F310="US",MetaData!N310,MetaData!N310/25.4)</f>
        <v>13.779527559055119</v>
      </c>
      <c r="O310" s="53">
        <f>IF(MetaData!$F310="US",MetaData!O310,MetaData!O310/25.4)</f>
        <v>13.779527559055119</v>
      </c>
      <c r="P310" s="53">
        <f>IF(MetaData!$F310="US",MetaData!P310,MetaData!P310/25.4)</f>
        <v>39.370078740157481</v>
      </c>
      <c r="Q310" s="53">
        <f>IF(MetaData!$F310="US",MetaData!Q310,MetaData!Q310/25.4)</f>
        <v>0</v>
      </c>
      <c r="R310" s="118"/>
      <c r="S310" s="54">
        <f t="shared" si="4"/>
        <v>189.87537975075952</v>
      </c>
      <c r="T310" s="50">
        <f>IF(MetaData!$F310="US",MetaData!T310,MetaData!T310/25.4)</f>
        <v>0.98425196850393704</v>
      </c>
      <c r="U310" s="50">
        <f>IF(MetaData!$F310="US",MetaData!U310,MetaData!U310/25.4)</f>
        <v>0.98425196850393704</v>
      </c>
      <c r="V310" s="50">
        <f>IF(MetaData!$F310="US",MetaData!V310,MetaData!V310/25.4)</f>
        <v>0.98425196850393704</v>
      </c>
      <c r="W310" s="52">
        <f>MetaData!W310</f>
        <v>8</v>
      </c>
      <c r="X310" s="50">
        <v>0.8858267716535434</v>
      </c>
      <c r="Y310" s="52">
        <f>MetaData!Y310</f>
        <v>1</v>
      </c>
      <c r="Z310" s="50">
        <f>IF(MetaData!$F310="US",MetaData!Z310,MetaData!Z310/25.4)</f>
        <v>0.8858267716535434</v>
      </c>
      <c r="AA310" s="52">
        <f>MetaData!AA310</f>
        <v>1</v>
      </c>
      <c r="AB310" s="102" t="str">
        <f>MetaData!AB310</f>
        <v>H90</v>
      </c>
      <c r="AC310" s="98">
        <f>IF(MetaData!$F310="US",MetaData!AC310,MetaData!AC310/25.4)</f>
        <v>0</v>
      </c>
      <c r="AD310" s="98"/>
      <c r="AE310" s="51">
        <f>MetaData!AE310</f>
        <v>3.2057046970000003E-2</v>
      </c>
      <c r="AF310" s="50">
        <f>IF(MetaData!$F310="US",MetaData!AF310,MetaData!AF310/6.89476)</f>
        <v>62.366202739471717</v>
      </c>
      <c r="AG310" s="119">
        <f>IF(MetaData!$F310="US",MetaData!AG310*6.89476,MetaData!AG310)</f>
        <v>0</v>
      </c>
      <c r="AH310" s="50">
        <f>IF(MetaData!$F310="US",MetaData!AH310,MetaData!AH310/6.89476)</f>
        <v>62.366202739471717</v>
      </c>
      <c r="AI310" s="50">
        <f>IF(MetaData!$F310="US",MetaData!AI310,MetaData!AI310/6.89476)</f>
        <v>62.366202739471717</v>
      </c>
      <c r="AJ310" s="119">
        <f>IF(MetaData!$F310="US",MetaData!AJ310*6.89476,MetaData!AJ310)</f>
        <v>0</v>
      </c>
      <c r="AK310" s="119">
        <f>IF(MetaData!$F310="US",MetaData!AK310*6.89476,MetaData!AK310)</f>
        <v>0</v>
      </c>
      <c r="AL310" s="117">
        <f>MetaData!AL310</f>
        <v>0</v>
      </c>
      <c r="AM310" s="117" t="str">
        <f>MetaData!AM310</f>
        <v>R</v>
      </c>
      <c r="AN310" s="52">
        <f>MetaData!AN310</f>
        <v>2</v>
      </c>
      <c r="AO310" s="102" t="str">
        <f>MetaData!AO310</f>
        <v>Ribbed</v>
      </c>
      <c r="AP310" s="50">
        <f>IF(MetaData!$F310="US",MetaData!AP310,MetaData!AP310/25.4)</f>
        <v>0.39370078740157483</v>
      </c>
      <c r="AQ310" s="117">
        <f>MetaData!AQ310</f>
        <v>0</v>
      </c>
      <c r="AR310" s="50">
        <f>IF(MetaData!$F310="US",MetaData!AR310,MetaData!AR310/25.4)</f>
        <v>5.9055118110236222</v>
      </c>
      <c r="AS310" s="120">
        <f>IF(MetaData!$F310="US",MetaData!AS310,MetaData!AS310/25.4)</f>
        <v>0</v>
      </c>
      <c r="AT310" s="117">
        <f>MetaData!AT310</f>
        <v>0</v>
      </c>
      <c r="AU310" s="120">
        <f>IF(MetaData!$F310="US",MetaData!AU310,MetaData!AU310/25.4)</f>
        <v>0</v>
      </c>
      <c r="AV310" s="59">
        <f>MetaData!AV310</f>
        <v>2.9919904761904759E-3</v>
      </c>
      <c r="AW310" s="59"/>
      <c r="AX310" s="55">
        <f>IF(MetaData!$F310="US",MetaData!AX310,MetaData!AX310/6.89476)</f>
        <v>68.167709971050485</v>
      </c>
      <c r="AY310" s="119">
        <f>IF(MetaData!$F310="US",MetaData!AY310,MetaData!AY310/6.89476)</f>
        <v>0</v>
      </c>
      <c r="AZ310" s="119">
        <f>MetaData!AZ310</f>
        <v>0</v>
      </c>
      <c r="BA310" s="115"/>
      <c r="BB310" s="115"/>
      <c r="BC310" s="115"/>
      <c r="BD310" s="115"/>
      <c r="BE310" s="117">
        <f>MetaData!BE310</f>
        <v>0</v>
      </c>
      <c r="BF310" s="52">
        <f>MetaData!BF310</f>
        <v>3</v>
      </c>
    </row>
    <row r="311" spans="1:58" ht="15.75">
      <c r="A311" s="89">
        <f>MetaData!A311</f>
        <v>307</v>
      </c>
      <c r="B311" s="89">
        <f>MetaData!B311</f>
        <v>68</v>
      </c>
      <c r="C311" s="10">
        <f>MetaData!C311</f>
        <v>6</v>
      </c>
      <c r="D311" s="10" t="str">
        <f>MetaData!D311</f>
        <v xml:space="preserve"> U6</v>
      </c>
      <c r="E311" s="94" t="str">
        <f>MetaData!E311</f>
        <v>Saatcioglu and Ozcebe (1989)</v>
      </c>
      <c r="F311" s="12" t="s">
        <v>3</v>
      </c>
      <c r="G311" s="14" t="str">
        <f>MetaData!G311</f>
        <v>C</v>
      </c>
      <c r="H311" s="14" t="str">
        <f>MetaData!H311</f>
        <v>S</v>
      </c>
      <c r="I311" s="50">
        <f>IF(MetaData!$F311="US",MetaData!I311,MetaData!I311/6.89476)</f>
        <v>5.4099054934471971</v>
      </c>
      <c r="J311" s="92">
        <f>IF(MetaData!$F311="US",MetaData!J311,MetaData!J311/6.89476)</f>
        <v>0</v>
      </c>
      <c r="K311" s="92">
        <f>IF(MetaData!$F311="US",MetaData!K311,MetaData!K311/6.89476)</f>
        <v>0</v>
      </c>
      <c r="L311" s="50">
        <f>IF(MetaData!$F311="US",MetaData!L311,MetaData!L311/4.448)</f>
        <v>134.89208633093523</v>
      </c>
      <c r="M311" s="117">
        <f>MetaData!M311</f>
        <v>2</v>
      </c>
      <c r="N311" s="53">
        <f>IF(MetaData!$F311="US",MetaData!N311,MetaData!N311/25.4)</f>
        <v>13.779527559055119</v>
      </c>
      <c r="O311" s="53">
        <f>IF(MetaData!$F311="US",MetaData!O311,MetaData!O311/25.4)</f>
        <v>13.779527559055119</v>
      </c>
      <c r="P311" s="53">
        <f>IF(MetaData!$F311="US",MetaData!P311,MetaData!P311/25.4)</f>
        <v>39.370078740157481</v>
      </c>
      <c r="Q311" s="53">
        <f>IF(MetaData!$F311="US",MetaData!Q311,MetaData!Q311/25.4)</f>
        <v>0</v>
      </c>
      <c r="R311" s="118"/>
      <c r="S311" s="54">
        <f t="shared" si="4"/>
        <v>189.87537975075952</v>
      </c>
      <c r="T311" s="50">
        <f>IF(MetaData!$F311="US",MetaData!T311,MetaData!T311/25.4)</f>
        <v>0.98425196850393704</v>
      </c>
      <c r="U311" s="50">
        <f>IF(MetaData!$F311="US",MetaData!U311,MetaData!U311/25.4)</f>
        <v>0.98425196850393704</v>
      </c>
      <c r="V311" s="50">
        <f>IF(MetaData!$F311="US",MetaData!V311,MetaData!V311/25.4)</f>
        <v>0.98425196850393704</v>
      </c>
      <c r="W311" s="52">
        <f>MetaData!W311</f>
        <v>8</v>
      </c>
      <c r="X311" s="50">
        <v>1.0236220472440944</v>
      </c>
      <c r="Y311" s="52">
        <f>MetaData!Y311</f>
        <v>1</v>
      </c>
      <c r="Z311" s="50">
        <f>IF(MetaData!$F311="US",MetaData!Z311,MetaData!Z311/25.4)</f>
        <v>1.0236220472440944</v>
      </c>
      <c r="AA311" s="52">
        <f>MetaData!AA311</f>
        <v>1</v>
      </c>
      <c r="AB311" s="102" t="str">
        <f>MetaData!AB311</f>
        <v>H90</v>
      </c>
      <c r="AC311" s="98">
        <f>IF(MetaData!$F311="US",MetaData!AC311,MetaData!AC311/25.4)</f>
        <v>0</v>
      </c>
      <c r="AD311" s="98"/>
      <c r="AE311" s="51">
        <f>MetaData!AE311</f>
        <v>3.2099999999999997E-2</v>
      </c>
      <c r="AF311" s="50">
        <f>IF(MetaData!$F311="US",MetaData!AF311,MetaData!AF311/6.89476)</f>
        <v>63.381466504998002</v>
      </c>
      <c r="AG311" s="119">
        <f>IF(MetaData!$F311="US",MetaData!AG311*6.89476,MetaData!AG311)</f>
        <v>0</v>
      </c>
      <c r="AH311" s="50">
        <f>IF(MetaData!$F311="US",MetaData!AH311,MetaData!AH311/6.89476)</f>
        <v>63.381466504998002</v>
      </c>
      <c r="AI311" s="50">
        <f>IF(MetaData!$F311="US",MetaData!AI311,MetaData!AI311/6.89476)</f>
        <v>63.381466504998002</v>
      </c>
      <c r="AJ311" s="119">
        <f>IF(MetaData!$F311="US",MetaData!AJ311*6.89476,MetaData!AJ311)</f>
        <v>0</v>
      </c>
      <c r="AK311" s="119">
        <f>IF(MetaData!$F311="US",MetaData!AK311*6.89476,MetaData!AK311)</f>
        <v>0</v>
      </c>
      <c r="AL311" s="117">
        <f>MetaData!AL311</f>
        <v>0</v>
      </c>
      <c r="AM311" s="117" t="str">
        <f>MetaData!AM311</f>
        <v>RJ: Rectangular ties with J-hooks</v>
      </c>
      <c r="AN311" s="52">
        <f>MetaData!AN311</f>
        <v>6</v>
      </c>
      <c r="AO311" s="102" t="str">
        <f>MetaData!AO311</f>
        <v>Ribbed</v>
      </c>
      <c r="AP311" s="50">
        <f>IF(MetaData!$F311="US",MetaData!AP311,MetaData!AP311/25.4)</f>
        <v>0.25196850393700793</v>
      </c>
      <c r="AQ311" s="117">
        <f>MetaData!AQ311</f>
        <v>0</v>
      </c>
      <c r="AR311" s="50">
        <f>IF(MetaData!$F311="US",MetaData!AR311,MetaData!AR311/25.4)</f>
        <v>2.5590551181102366</v>
      </c>
      <c r="AS311" s="120">
        <f>IF(MetaData!$F311="US",MetaData!AS311,MetaData!AS311/25.4)</f>
        <v>0</v>
      </c>
      <c r="AT311" s="117">
        <f>MetaData!AT311</f>
        <v>0</v>
      </c>
      <c r="AU311" s="120">
        <f>IF(MetaData!$F311="US",MetaData!AU311,MetaData!AU311/25.4)</f>
        <v>0</v>
      </c>
      <c r="AV311" s="59">
        <f>MetaData!AV311</f>
        <v>8.4843643780219778E-3</v>
      </c>
      <c r="AW311" s="59"/>
      <c r="AX311" s="55">
        <f>IF(MetaData!$F311="US",MetaData!AX311,MetaData!AX311/6.89476)</f>
        <v>61.641014335524375</v>
      </c>
      <c r="AY311" s="119">
        <f>IF(MetaData!$F311="US",MetaData!AY311,MetaData!AY311/6.89476)</f>
        <v>0</v>
      </c>
      <c r="AZ311" s="119">
        <f>MetaData!AZ311</f>
        <v>0</v>
      </c>
      <c r="BA311" s="115"/>
      <c r="BB311" s="115"/>
      <c r="BC311" s="115"/>
      <c r="BD311" s="115"/>
      <c r="BE311" s="117">
        <f>MetaData!BE311</f>
        <v>0</v>
      </c>
      <c r="BF311" s="52">
        <f>MetaData!BF311</f>
        <v>1</v>
      </c>
    </row>
    <row r="312" spans="1:58" ht="15.75">
      <c r="A312" s="89">
        <f>MetaData!A312</f>
        <v>308</v>
      </c>
      <c r="B312" s="89">
        <f>MetaData!B312</f>
        <v>68</v>
      </c>
      <c r="C312" s="10">
        <f>MetaData!C312</f>
        <v>7</v>
      </c>
      <c r="D312" s="10" t="str">
        <f>MetaData!D312</f>
        <v xml:space="preserve"> U7</v>
      </c>
      <c r="E312" s="94" t="str">
        <f>MetaData!E312</f>
        <v>Saatcioglu and Ozcebe (1989)</v>
      </c>
      <c r="F312" s="12" t="s">
        <v>3</v>
      </c>
      <c r="G312" s="14" t="str">
        <f>MetaData!G312</f>
        <v>C</v>
      </c>
      <c r="H312" s="14" t="str">
        <f>MetaData!H312</f>
        <v>S</v>
      </c>
      <c r="I312" s="50">
        <f>IF(MetaData!$F312="US",MetaData!I312,MetaData!I312/6.89476)</f>
        <v>5.6564695507892955</v>
      </c>
      <c r="J312" s="92">
        <f>IF(MetaData!$F312="US",MetaData!J312,MetaData!J312/6.89476)</f>
        <v>0</v>
      </c>
      <c r="K312" s="92">
        <f>IF(MetaData!$F312="US",MetaData!K312,MetaData!K312/6.89476)</f>
        <v>0</v>
      </c>
      <c r="L312" s="50">
        <f>IF(MetaData!$F312="US",MetaData!L312,MetaData!L312/4.448)</f>
        <v>134.89208633093523</v>
      </c>
      <c r="M312" s="117">
        <f>MetaData!M312</f>
        <v>2</v>
      </c>
      <c r="N312" s="53">
        <f>IF(MetaData!$F312="US",MetaData!N312,MetaData!N312/25.4)</f>
        <v>13.779527559055119</v>
      </c>
      <c r="O312" s="53">
        <f>IF(MetaData!$F312="US",MetaData!O312,MetaData!O312/25.4)</f>
        <v>13.779527559055119</v>
      </c>
      <c r="P312" s="53">
        <f>IF(MetaData!$F312="US",MetaData!P312,MetaData!P312/25.4)</f>
        <v>39.370078740157481</v>
      </c>
      <c r="Q312" s="53">
        <f>IF(MetaData!$F312="US",MetaData!Q312,MetaData!Q312/25.4)</f>
        <v>0</v>
      </c>
      <c r="R312" s="118"/>
      <c r="S312" s="54">
        <f t="shared" si="4"/>
        <v>189.87537975075952</v>
      </c>
      <c r="T312" s="50">
        <f>IF(MetaData!$F312="US",MetaData!T312,MetaData!T312/25.4)</f>
        <v>0.98425196850393704</v>
      </c>
      <c r="U312" s="50">
        <f>IF(MetaData!$F312="US",MetaData!U312,MetaData!U312/25.4)</f>
        <v>0.98425196850393704</v>
      </c>
      <c r="V312" s="50">
        <f>IF(MetaData!$F312="US",MetaData!V312,MetaData!V312/25.4)</f>
        <v>0.98425196850393704</v>
      </c>
      <c r="W312" s="52">
        <f>MetaData!W312</f>
        <v>8</v>
      </c>
      <c r="X312" s="50">
        <v>1.0236220472440944</v>
      </c>
      <c r="Y312" s="52">
        <f>MetaData!Y312</f>
        <v>1</v>
      </c>
      <c r="Z312" s="50">
        <f>IF(MetaData!$F312="US",MetaData!Z312,MetaData!Z312/25.4)</f>
        <v>1.0236220472440944</v>
      </c>
      <c r="AA312" s="52">
        <f>MetaData!AA312</f>
        <v>1</v>
      </c>
      <c r="AB312" s="102" t="str">
        <f>MetaData!AB312</f>
        <v>H90</v>
      </c>
      <c r="AC312" s="98">
        <f>IF(MetaData!$F312="US",MetaData!AC312,MetaData!AC312/25.4)</f>
        <v>0</v>
      </c>
      <c r="AD312" s="98"/>
      <c r="AE312" s="51">
        <f>MetaData!AE312</f>
        <v>3.2099999999999997E-2</v>
      </c>
      <c r="AF312" s="50">
        <f>IF(MetaData!$F312="US",MetaData!AF312,MetaData!AF312/6.89476)</f>
        <v>63.381466504998002</v>
      </c>
      <c r="AG312" s="119">
        <f>IF(MetaData!$F312="US",MetaData!AG312*6.89476,MetaData!AG312)</f>
        <v>0</v>
      </c>
      <c r="AH312" s="50">
        <f>IF(MetaData!$F312="US",MetaData!AH312,MetaData!AH312/6.89476)</f>
        <v>63.381466504998002</v>
      </c>
      <c r="AI312" s="50">
        <f>IF(MetaData!$F312="US",MetaData!AI312,MetaData!AI312/6.89476)</f>
        <v>63.381466504998002</v>
      </c>
      <c r="AJ312" s="119">
        <f>IF(MetaData!$F312="US",MetaData!AJ312*6.89476,MetaData!AJ312)</f>
        <v>0</v>
      </c>
      <c r="AK312" s="119">
        <f>IF(MetaData!$F312="US",MetaData!AK312*6.89476,MetaData!AK312)</f>
        <v>0</v>
      </c>
      <c r="AL312" s="117">
        <f>MetaData!AL312</f>
        <v>0</v>
      </c>
      <c r="AM312" s="117" t="str">
        <f>MetaData!AM312</f>
        <v>RJ: Rectangular ties with J-hooks</v>
      </c>
      <c r="AN312" s="52">
        <f>MetaData!AN312</f>
        <v>6</v>
      </c>
      <c r="AO312" s="102" t="str">
        <f>MetaData!AO312</f>
        <v>Ribbed</v>
      </c>
      <c r="AP312" s="50">
        <f>IF(MetaData!$F312="US",MetaData!AP312,MetaData!AP312/25.4)</f>
        <v>0.25196850393700793</v>
      </c>
      <c r="AQ312" s="117">
        <f>MetaData!AQ312</f>
        <v>0</v>
      </c>
      <c r="AR312" s="50">
        <f>IF(MetaData!$F312="US",MetaData!AR312,MetaData!AR312/25.4)</f>
        <v>2.5590551181102366</v>
      </c>
      <c r="AS312" s="120">
        <f>IF(MetaData!$F312="US",MetaData!AS312,MetaData!AS312/25.4)</f>
        <v>0</v>
      </c>
      <c r="AT312" s="117">
        <f>MetaData!AT312</f>
        <v>0</v>
      </c>
      <c r="AU312" s="120">
        <f>IF(MetaData!$F312="US",MetaData!AU312,MetaData!AU312/25.4)</f>
        <v>0</v>
      </c>
      <c r="AV312" s="59">
        <f>MetaData!AV312</f>
        <v>8.4843643780219778E-3</v>
      </c>
      <c r="AW312" s="59"/>
      <c r="AX312" s="55">
        <f>IF(MetaData!$F312="US",MetaData!AX312,MetaData!AX312/6.89476)</f>
        <v>61.641014335524375</v>
      </c>
      <c r="AY312" s="119">
        <f>IF(MetaData!$F312="US",MetaData!AY312,MetaData!AY312/6.89476)</f>
        <v>0</v>
      </c>
      <c r="AZ312" s="119">
        <f>MetaData!AZ312</f>
        <v>0</v>
      </c>
      <c r="BA312" s="115"/>
      <c r="BB312" s="115"/>
      <c r="BC312" s="115"/>
      <c r="BD312" s="115"/>
      <c r="BE312" s="117">
        <f>MetaData!BE312</f>
        <v>0</v>
      </c>
      <c r="BF312" s="52">
        <f>MetaData!BF312</f>
        <v>1</v>
      </c>
    </row>
    <row r="313" spans="1:58" ht="15.75">
      <c r="A313" s="89">
        <f>MetaData!A313</f>
        <v>309</v>
      </c>
      <c r="B313" s="89">
        <f>MetaData!B313</f>
        <v>70</v>
      </c>
      <c r="C313" s="10">
        <f>MetaData!C313</f>
        <v>1</v>
      </c>
      <c r="D313" s="10" t="str">
        <f>MetaData!D313</f>
        <v>A1_1</v>
      </c>
      <c r="E313" s="94" t="str">
        <f>MetaData!E313</f>
        <v>Saisi&amp;Toniolo</v>
      </c>
      <c r="F313" s="12" t="s">
        <v>3</v>
      </c>
      <c r="G313" s="14" t="str">
        <f>MetaData!G313</f>
        <v>C</v>
      </c>
      <c r="H313" s="14" t="str">
        <f>MetaData!H313</f>
        <v>S</v>
      </c>
      <c r="I313" s="50">
        <f>IF(MetaData!$F313="US",MetaData!I313,MetaData!I313/6.89476)</f>
        <v>7.3679141841050306</v>
      </c>
      <c r="J313" s="92">
        <f>IF(MetaData!$F313="US",MetaData!J313,MetaData!J313/6.89476)</f>
        <v>0</v>
      </c>
      <c r="K313" s="92">
        <f>IF(MetaData!$F313="US",MetaData!K313,MetaData!K313/6.89476)</f>
        <v>0</v>
      </c>
      <c r="L313" s="50">
        <f>IF(MetaData!$F313="US",MetaData!L313,MetaData!L313/4.448)</f>
        <v>30.836330935251787</v>
      </c>
      <c r="M313" s="117">
        <f>MetaData!M313</f>
        <v>1</v>
      </c>
      <c r="N313" s="53">
        <f>IF(MetaData!$F313="US",MetaData!N313,MetaData!N313/25.4)</f>
        <v>11.811023622047244</v>
      </c>
      <c r="O313" s="53">
        <f>IF(MetaData!$F313="US",MetaData!O313,MetaData!O313/25.4)</f>
        <v>11.811023622047244</v>
      </c>
      <c r="P313" s="53">
        <f>IF(MetaData!$F313="US",MetaData!P313,MetaData!P313/25.4)</f>
        <v>105.11811023622047</v>
      </c>
      <c r="Q313" s="53">
        <f>IF(MetaData!$F313="US",MetaData!Q313,MetaData!Q313/25.4)</f>
        <v>0</v>
      </c>
      <c r="R313" s="118"/>
      <c r="S313" s="54">
        <f t="shared" si="4"/>
        <v>139.50027900055801</v>
      </c>
      <c r="T313" s="50">
        <f>IF(MetaData!$F313="US",MetaData!T313,MetaData!T313/25.4)</f>
        <v>0.70866141732283472</v>
      </c>
      <c r="U313" s="50">
        <f>IF(MetaData!$F313="US",MetaData!U313,MetaData!U313/25.4)</f>
        <v>0.70866141732283472</v>
      </c>
      <c r="V313" s="50">
        <f>IF(MetaData!$F313="US",MetaData!V313,MetaData!V313/25.4)</f>
        <v>0.70866141732283472</v>
      </c>
      <c r="W313" s="52">
        <f>MetaData!W313</f>
        <v>8</v>
      </c>
      <c r="X313" s="50">
        <v>0.19685039370078741</v>
      </c>
      <c r="Y313" s="52">
        <f>MetaData!Y313</f>
        <v>1</v>
      </c>
      <c r="Z313" s="50">
        <f>IF(MetaData!$F313="US",MetaData!Z313,MetaData!Z313/25.4)</f>
        <v>0.19685039370078741</v>
      </c>
      <c r="AA313" s="52">
        <f>MetaData!AA313</f>
        <v>1</v>
      </c>
      <c r="AB313" s="102">
        <f>MetaData!AB313</f>
        <v>0</v>
      </c>
      <c r="AC313" s="98">
        <f>IF(MetaData!$F313="US",MetaData!AC313,MetaData!AC313/25.4)</f>
        <v>0</v>
      </c>
      <c r="AD313" s="98"/>
      <c r="AE313" s="51">
        <f>MetaData!AE313</f>
        <v>2.2599999999999999E-2</v>
      </c>
      <c r="AF313" s="50">
        <f>IF(MetaData!$F313="US",MetaData!AF313,MetaData!AF313/6.89476)</f>
        <v>76.869970818418622</v>
      </c>
      <c r="AG313" s="119">
        <f>IF(MetaData!$F313="US",MetaData!AG313*6.89476,MetaData!AG313)</f>
        <v>0</v>
      </c>
      <c r="AH313" s="50">
        <f>IF(MetaData!$F313="US",MetaData!AH313,MetaData!AH313/6.89476)</f>
        <v>76.869970818418622</v>
      </c>
      <c r="AI313" s="50">
        <f>IF(MetaData!$F313="US",MetaData!AI313,MetaData!AI313/6.89476)</f>
        <v>76.869970818418622</v>
      </c>
      <c r="AJ313" s="119">
        <f>IF(MetaData!$F313="US",MetaData!AJ313*6.89476,MetaData!AJ313)</f>
        <v>0</v>
      </c>
      <c r="AK313" s="119">
        <f>IF(MetaData!$F313="US",MetaData!AK313*6.89476,MetaData!AK313)</f>
        <v>0</v>
      </c>
      <c r="AL313" s="117">
        <f>MetaData!AL313</f>
        <v>0</v>
      </c>
      <c r="AM313" s="117" t="str">
        <f>MetaData!AM313</f>
        <v>RD</v>
      </c>
      <c r="AN313" s="52">
        <f>MetaData!AN313</f>
        <v>3.41</v>
      </c>
      <c r="AO313" s="102" t="str">
        <f>MetaData!AO313</f>
        <v>Ribbed</v>
      </c>
      <c r="AP313" s="50">
        <f>IF(MetaData!$F313="US",MetaData!AP313,MetaData!AP313/25.4)</f>
        <v>0.31496062992125984</v>
      </c>
      <c r="AQ313" s="117">
        <f>MetaData!AQ313</f>
        <v>0</v>
      </c>
      <c r="AR313" s="50">
        <f>IF(MetaData!$F313="US",MetaData!AR313,MetaData!AR313/25.4)</f>
        <v>2.3622047244094491</v>
      </c>
      <c r="AS313" s="120">
        <f>IF(MetaData!$F313="US",MetaData!AS313,MetaData!AS313/25.4)</f>
        <v>0</v>
      </c>
      <c r="AT313" s="117">
        <f>MetaData!AT313</f>
        <v>0</v>
      </c>
      <c r="AU313" s="120">
        <f>IF(MetaData!$F313="US",MetaData!AU313,MetaData!AU313/25.4)</f>
        <v>0</v>
      </c>
      <c r="AV313" s="59">
        <f>MetaData!AV313</f>
        <v>9.5176888888888912E-3</v>
      </c>
      <c r="AW313" s="59"/>
      <c r="AX313" s="55">
        <f>IF(MetaData!$F313="US",MetaData!AX313,MetaData!AX313/6.89476)</f>
        <v>72.518840394734553</v>
      </c>
      <c r="AY313" s="119">
        <f>IF(MetaData!$F313="US",MetaData!AY313,MetaData!AY313/6.89476)</f>
        <v>0</v>
      </c>
      <c r="AZ313" s="119">
        <f>MetaData!AZ313</f>
        <v>0</v>
      </c>
      <c r="BA313" s="115"/>
      <c r="BB313" s="115"/>
      <c r="BC313" s="115"/>
      <c r="BD313" s="115"/>
      <c r="BE313" s="117">
        <f>MetaData!BE313</f>
        <v>0</v>
      </c>
      <c r="BF313" s="52">
        <f>MetaData!BF313</f>
        <v>1</v>
      </c>
    </row>
    <row r="314" spans="1:58" ht="15.75">
      <c r="A314" s="89">
        <f>MetaData!A314</f>
        <v>310</v>
      </c>
      <c r="B314" s="89">
        <f>MetaData!B314</f>
        <v>70</v>
      </c>
      <c r="C314" s="10">
        <f>MetaData!C314</f>
        <v>2</v>
      </c>
      <c r="D314" s="10" t="str">
        <f>MetaData!D314</f>
        <v>A2_1</v>
      </c>
      <c r="E314" s="94" t="str">
        <f>MetaData!E314</f>
        <v>Saisi&amp;Toniolo</v>
      </c>
      <c r="F314" s="12" t="s">
        <v>3</v>
      </c>
      <c r="G314" s="14" t="str">
        <f>MetaData!G314</f>
        <v>C</v>
      </c>
      <c r="H314" s="14" t="str">
        <f>MetaData!H314</f>
        <v>S</v>
      </c>
      <c r="I314" s="50">
        <f>IF(MetaData!$F314="US",MetaData!I314,MetaData!I314/6.89476)</f>
        <v>7.4694405606576595</v>
      </c>
      <c r="J314" s="92">
        <f>IF(MetaData!$F314="US",MetaData!J314,MetaData!J314/6.89476)</f>
        <v>0</v>
      </c>
      <c r="K314" s="92">
        <f>IF(MetaData!$F314="US",MetaData!K314,MetaData!K314/6.89476)</f>
        <v>0</v>
      </c>
      <c r="L314" s="50">
        <f>IF(MetaData!$F314="US",MetaData!L314,MetaData!L314/4.448)</f>
        <v>31.261241007194243</v>
      </c>
      <c r="M314" s="117">
        <f>MetaData!M314</f>
        <v>1</v>
      </c>
      <c r="N314" s="53">
        <f>IF(MetaData!$F314="US",MetaData!N314,MetaData!N314/25.4)</f>
        <v>11.811023622047244</v>
      </c>
      <c r="O314" s="53">
        <f>IF(MetaData!$F314="US",MetaData!O314,MetaData!O314/25.4)</f>
        <v>11.811023622047244</v>
      </c>
      <c r="P314" s="53">
        <f>IF(MetaData!$F314="US",MetaData!P314,MetaData!P314/25.4)</f>
        <v>105.11811023622047</v>
      </c>
      <c r="Q314" s="53">
        <f>IF(MetaData!$F314="US",MetaData!Q314,MetaData!Q314/25.4)</f>
        <v>0</v>
      </c>
      <c r="R314" s="118"/>
      <c r="S314" s="54">
        <f t="shared" si="4"/>
        <v>139.50027900055801</v>
      </c>
      <c r="T314" s="50">
        <f>IF(MetaData!$F314="US",MetaData!T314,MetaData!T314/25.4)</f>
        <v>0.70866141732283472</v>
      </c>
      <c r="U314" s="50">
        <f>IF(MetaData!$F314="US",MetaData!U314,MetaData!U314/25.4)</f>
        <v>0.70866141732283472</v>
      </c>
      <c r="V314" s="50">
        <f>IF(MetaData!$F314="US",MetaData!V314,MetaData!V314/25.4)</f>
        <v>0.70866141732283472</v>
      </c>
      <c r="W314" s="52">
        <f>MetaData!W314</f>
        <v>8</v>
      </c>
      <c r="X314" s="50">
        <v>0.19685039370078741</v>
      </c>
      <c r="Y314" s="52">
        <f>MetaData!Y314</f>
        <v>1</v>
      </c>
      <c r="Z314" s="50">
        <f>IF(MetaData!$F314="US",MetaData!Z314,MetaData!Z314/25.4)</f>
        <v>0.19685039370078741</v>
      </c>
      <c r="AA314" s="52">
        <f>MetaData!AA314</f>
        <v>1</v>
      </c>
      <c r="AB314" s="102">
        <f>MetaData!AB314</f>
        <v>0</v>
      </c>
      <c r="AC314" s="98">
        <f>IF(MetaData!$F314="US",MetaData!AC314,MetaData!AC314/25.4)</f>
        <v>0</v>
      </c>
      <c r="AD314" s="98"/>
      <c r="AE314" s="51">
        <f>MetaData!AE314</f>
        <v>2.2599999999999999E-2</v>
      </c>
      <c r="AF314" s="50">
        <f>IF(MetaData!$F314="US",MetaData!AF314,MetaData!AF314/6.89476)</f>
        <v>76.869970818418622</v>
      </c>
      <c r="AG314" s="119">
        <f>IF(MetaData!$F314="US",MetaData!AG314*6.89476,MetaData!AG314)</f>
        <v>0</v>
      </c>
      <c r="AH314" s="50">
        <f>IF(MetaData!$F314="US",MetaData!AH314,MetaData!AH314/6.89476)</f>
        <v>76.869970818418622</v>
      </c>
      <c r="AI314" s="50">
        <f>IF(MetaData!$F314="US",MetaData!AI314,MetaData!AI314/6.89476)</f>
        <v>76.869970818418622</v>
      </c>
      <c r="AJ314" s="119">
        <f>IF(MetaData!$F314="US",MetaData!AJ314*6.89476,MetaData!AJ314)</f>
        <v>0</v>
      </c>
      <c r="AK314" s="119">
        <f>IF(MetaData!$F314="US",MetaData!AK314*6.89476,MetaData!AK314)</f>
        <v>0</v>
      </c>
      <c r="AL314" s="117">
        <f>MetaData!AL314</f>
        <v>0</v>
      </c>
      <c r="AM314" s="117" t="str">
        <f>MetaData!AM314</f>
        <v>RD</v>
      </c>
      <c r="AN314" s="52">
        <f>MetaData!AN314</f>
        <v>3.41</v>
      </c>
      <c r="AO314" s="102" t="str">
        <f>MetaData!AO314</f>
        <v>Ribbed</v>
      </c>
      <c r="AP314" s="50">
        <f>IF(MetaData!$F314="US",MetaData!AP314,MetaData!AP314/25.4)</f>
        <v>0.31496062992125984</v>
      </c>
      <c r="AQ314" s="117">
        <f>MetaData!AQ314</f>
        <v>0</v>
      </c>
      <c r="AR314" s="50">
        <f>IF(MetaData!$F314="US",MetaData!AR314,MetaData!AR314/25.4)</f>
        <v>2.3622047244094491</v>
      </c>
      <c r="AS314" s="120">
        <f>IF(MetaData!$F314="US",MetaData!AS314,MetaData!AS314/25.4)</f>
        <v>0</v>
      </c>
      <c r="AT314" s="117">
        <f>MetaData!AT314</f>
        <v>0</v>
      </c>
      <c r="AU314" s="120">
        <f>IF(MetaData!$F314="US",MetaData!AU314,MetaData!AU314/25.4)</f>
        <v>0</v>
      </c>
      <c r="AV314" s="59">
        <f>MetaData!AV314</f>
        <v>9.5176888888888912E-3</v>
      </c>
      <c r="AW314" s="59"/>
      <c r="AX314" s="55">
        <f>IF(MetaData!$F314="US",MetaData!AX314,MetaData!AX314/6.89476)</f>
        <v>72.518840394734553</v>
      </c>
      <c r="AY314" s="119">
        <f>IF(MetaData!$F314="US",MetaData!AY314,MetaData!AY314/6.89476)</f>
        <v>0</v>
      </c>
      <c r="AZ314" s="119">
        <f>MetaData!AZ314</f>
        <v>0</v>
      </c>
      <c r="BA314" s="115"/>
      <c r="BB314" s="115"/>
      <c r="BC314" s="115"/>
      <c r="BD314" s="115"/>
      <c r="BE314" s="117">
        <f>MetaData!BE314</f>
        <v>0</v>
      </c>
      <c r="BF314" s="52">
        <f>MetaData!BF314</f>
        <v>1</v>
      </c>
    </row>
    <row r="315" spans="1:58" ht="15.75">
      <c r="A315" s="89">
        <f>MetaData!A315</f>
        <v>311</v>
      </c>
      <c r="B315" s="89">
        <f>MetaData!B315</f>
        <v>70</v>
      </c>
      <c r="C315" s="10">
        <f>MetaData!C315</f>
        <v>3</v>
      </c>
      <c r="D315" s="10" t="str">
        <f>MetaData!D315</f>
        <v>A3</v>
      </c>
      <c r="E315" s="94" t="str">
        <f>MetaData!E315</f>
        <v>Saisi&amp;Toniolo</v>
      </c>
      <c r="F315" s="12" t="s">
        <v>3</v>
      </c>
      <c r="G315" s="14" t="str">
        <f>MetaData!G315</f>
        <v>C</v>
      </c>
      <c r="H315" s="14" t="str">
        <f>MetaData!H315</f>
        <v>S</v>
      </c>
      <c r="I315" s="50">
        <f>IF(MetaData!$F315="US",MetaData!I315,MetaData!I315/6.89476)</f>
        <v>7.817530994552385</v>
      </c>
      <c r="J315" s="92">
        <f>IF(MetaData!$F315="US",MetaData!J315,MetaData!J315/6.89476)</f>
        <v>0</v>
      </c>
      <c r="K315" s="92">
        <f>IF(MetaData!$F315="US",MetaData!K315,MetaData!K315/6.89476)</f>
        <v>0</v>
      </c>
      <c r="L315" s="50">
        <f>IF(MetaData!$F315="US",MetaData!L315,MetaData!L315/4.448)</f>
        <v>32.718075539568339</v>
      </c>
      <c r="M315" s="117">
        <f>MetaData!M315</f>
        <v>1</v>
      </c>
      <c r="N315" s="53">
        <f>IF(MetaData!$F315="US",MetaData!N315,MetaData!N315/25.4)</f>
        <v>11.811023622047244</v>
      </c>
      <c r="O315" s="53">
        <f>IF(MetaData!$F315="US",MetaData!O315,MetaData!O315/25.4)</f>
        <v>11.811023622047244</v>
      </c>
      <c r="P315" s="53">
        <f>IF(MetaData!$F315="US",MetaData!P315,MetaData!P315/25.4)</f>
        <v>105.11811023622047</v>
      </c>
      <c r="Q315" s="53">
        <f>IF(MetaData!$F315="US",MetaData!Q315,MetaData!Q315/25.4)</f>
        <v>0</v>
      </c>
      <c r="R315" s="118"/>
      <c r="S315" s="54">
        <f t="shared" si="4"/>
        <v>139.50027900055801</v>
      </c>
      <c r="T315" s="50">
        <f>IF(MetaData!$F315="US",MetaData!T315,MetaData!T315/25.4)</f>
        <v>0.55118110236220474</v>
      </c>
      <c r="U315" s="50">
        <f>IF(MetaData!$F315="US",MetaData!U315,MetaData!U315/25.4)</f>
        <v>0.55118110236220463</v>
      </c>
      <c r="V315" s="50">
        <f>IF(MetaData!$F315="US",MetaData!V315,MetaData!V315/25.4)</f>
        <v>0.55118110236220463</v>
      </c>
      <c r="W315" s="52">
        <f>MetaData!W315</f>
        <v>8</v>
      </c>
      <c r="X315" s="50">
        <v>0.31496062992125984</v>
      </c>
      <c r="Y315" s="52">
        <f>MetaData!Y315</f>
        <v>1</v>
      </c>
      <c r="Z315" s="50">
        <f>IF(MetaData!$F315="US",MetaData!Z315,MetaData!Z315/25.4)</f>
        <v>0.31496062992125984</v>
      </c>
      <c r="AA315" s="52">
        <f>MetaData!AA315</f>
        <v>1</v>
      </c>
      <c r="AB315" s="102">
        <f>MetaData!AB315</f>
        <v>0</v>
      </c>
      <c r="AC315" s="98">
        <f>IF(MetaData!$F315="US",MetaData!AC315,MetaData!AC315/25.4)</f>
        <v>0</v>
      </c>
      <c r="AD315" s="98"/>
      <c r="AE315" s="51">
        <f>MetaData!AE315</f>
        <v>1.37E-2</v>
      </c>
      <c r="AF315" s="50">
        <f>IF(MetaData!$F315="US",MetaData!AF315,MetaData!AF315/6.89476)</f>
        <v>76.869970818418622</v>
      </c>
      <c r="AG315" s="119">
        <f>IF(MetaData!$F315="US",MetaData!AG315*6.89476,MetaData!AG315)</f>
        <v>0</v>
      </c>
      <c r="AH315" s="50">
        <f>IF(MetaData!$F315="US",MetaData!AH315,MetaData!AH315/6.89476)</f>
        <v>76.869970818418622</v>
      </c>
      <c r="AI315" s="50">
        <f>IF(MetaData!$F315="US",MetaData!AI315,MetaData!AI315/6.89476)</f>
        <v>76.869970818418622</v>
      </c>
      <c r="AJ315" s="119">
        <f>IF(MetaData!$F315="US",MetaData!AJ315*6.89476,MetaData!AJ315)</f>
        <v>0</v>
      </c>
      <c r="AK315" s="119">
        <f>IF(MetaData!$F315="US",MetaData!AK315*6.89476,MetaData!AK315)</f>
        <v>0</v>
      </c>
      <c r="AL315" s="117">
        <f>MetaData!AL315</f>
        <v>0</v>
      </c>
      <c r="AM315" s="117" t="str">
        <f>MetaData!AM315</f>
        <v>RD</v>
      </c>
      <c r="AN315" s="52">
        <f>MetaData!AN315</f>
        <v>3.41</v>
      </c>
      <c r="AO315" s="102" t="str">
        <f>MetaData!AO315</f>
        <v>Ribbed</v>
      </c>
      <c r="AP315" s="50">
        <f>IF(MetaData!$F315="US",MetaData!AP315,MetaData!AP315/25.4)</f>
        <v>0.19685039370078741</v>
      </c>
      <c r="AQ315" s="117">
        <f>MetaData!AQ315</f>
        <v>0</v>
      </c>
      <c r="AR315" s="50">
        <f>IF(MetaData!$F315="US",MetaData!AR315,MetaData!AR315/25.4)</f>
        <v>1.7716535433070868</v>
      </c>
      <c r="AS315" s="120">
        <f>IF(MetaData!$F315="US",MetaData!AS315,MetaData!AS315/25.4)</f>
        <v>0</v>
      </c>
      <c r="AT315" s="117">
        <f>MetaData!AT315</f>
        <v>0</v>
      </c>
      <c r="AU315" s="120">
        <f>IF(MetaData!$F315="US",MetaData!AU315,MetaData!AU315/25.4)</f>
        <v>0</v>
      </c>
      <c r="AV315" s="59">
        <f>MetaData!AV315</f>
        <v>4.9571296296296308E-3</v>
      </c>
      <c r="AW315" s="59"/>
      <c r="AX315" s="55">
        <f>IF(MetaData!$F315="US",MetaData!AX315,MetaData!AX315/6.89476)</f>
        <v>72.518840394734553</v>
      </c>
      <c r="AY315" s="119">
        <f>IF(MetaData!$F315="US",MetaData!AY315,MetaData!AY315/6.89476)</f>
        <v>0</v>
      </c>
      <c r="AZ315" s="119">
        <f>MetaData!AZ315</f>
        <v>0</v>
      </c>
      <c r="BA315" s="115"/>
      <c r="BB315" s="115"/>
      <c r="BC315" s="115"/>
      <c r="BD315" s="115"/>
      <c r="BE315" s="117">
        <f>MetaData!BE315</f>
        <v>0</v>
      </c>
      <c r="BF315" s="52">
        <f>MetaData!BF315</f>
        <v>1</v>
      </c>
    </row>
    <row r="316" spans="1:58" ht="15.75">
      <c r="A316" s="89">
        <f>MetaData!A316</f>
        <v>312</v>
      </c>
      <c r="B316" s="89">
        <f>MetaData!B316</f>
        <v>70</v>
      </c>
      <c r="C316" s="10">
        <f>MetaData!C316</f>
        <v>4</v>
      </c>
      <c r="D316" s="10" t="str">
        <f>MetaData!D316</f>
        <v>A4</v>
      </c>
      <c r="E316" s="94" t="str">
        <f>MetaData!E316</f>
        <v>Saisi&amp;Toniolo</v>
      </c>
      <c r="F316" s="12" t="s">
        <v>3</v>
      </c>
      <c r="G316" s="14" t="str">
        <f>MetaData!G316</f>
        <v>C</v>
      </c>
      <c r="H316" s="14" t="str">
        <f>MetaData!H316</f>
        <v>S</v>
      </c>
      <c r="I316" s="50">
        <f>IF(MetaData!$F316="US",MetaData!I316,MetaData!I316/6.89476)</f>
        <v>8.1366138922892173</v>
      </c>
      <c r="J316" s="92">
        <f>IF(MetaData!$F316="US",MetaData!J316,MetaData!J316/6.89476)</f>
        <v>0</v>
      </c>
      <c r="K316" s="92">
        <f>IF(MetaData!$F316="US",MetaData!K316,MetaData!K316/6.89476)</f>
        <v>0</v>
      </c>
      <c r="L316" s="50">
        <f>IF(MetaData!$F316="US",MetaData!L316,MetaData!L316/4.448)</f>
        <v>34.053507194244602</v>
      </c>
      <c r="M316" s="117">
        <f>MetaData!M316</f>
        <v>1</v>
      </c>
      <c r="N316" s="53">
        <f>IF(MetaData!$F316="US",MetaData!N316,MetaData!N316/25.4)</f>
        <v>11.811023622047244</v>
      </c>
      <c r="O316" s="53">
        <f>IF(MetaData!$F316="US",MetaData!O316,MetaData!O316/25.4)</f>
        <v>11.811023622047244</v>
      </c>
      <c r="P316" s="53">
        <f>IF(MetaData!$F316="US",MetaData!P316,MetaData!P316/25.4)</f>
        <v>105.11811023622047</v>
      </c>
      <c r="Q316" s="53">
        <f>IF(MetaData!$F316="US",MetaData!Q316,MetaData!Q316/25.4)</f>
        <v>0</v>
      </c>
      <c r="R316" s="118"/>
      <c r="S316" s="54">
        <f t="shared" si="4"/>
        <v>139.50027900055801</v>
      </c>
      <c r="T316" s="50">
        <f>IF(MetaData!$F316="US",MetaData!T316,MetaData!T316/25.4)</f>
        <v>0.55118110236220474</v>
      </c>
      <c r="U316" s="50">
        <f>IF(MetaData!$F316="US",MetaData!U316,MetaData!U316/25.4)</f>
        <v>0.55118110236220463</v>
      </c>
      <c r="V316" s="50">
        <f>IF(MetaData!$F316="US",MetaData!V316,MetaData!V316/25.4)</f>
        <v>0.55118110236220463</v>
      </c>
      <c r="W316" s="52">
        <f>MetaData!W316</f>
        <v>8</v>
      </c>
      <c r="X316" s="50">
        <v>0.31496062992125984</v>
      </c>
      <c r="Y316" s="52">
        <f>MetaData!Y316</f>
        <v>1</v>
      </c>
      <c r="Z316" s="50">
        <f>IF(MetaData!$F316="US",MetaData!Z316,MetaData!Z316/25.4)</f>
        <v>0.31496062992125984</v>
      </c>
      <c r="AA316" s="52">
        <f>MetaData!AA316</f>
        <v>1</v>
      </c>
      <c r="AB316" s="102">
        <f>MetaData!AB316</f>
        <v>0</v>
      </c>
      <c r="AC316" s="98">
        <f>IF(MetaData!$F316="US",MetaData!AC316,MetaData!AC316/25.4)</f>
        <v>0</v>
      </c>
      <c r="AD316" s="98"/>
      <c r="AE316" s="51">
        <f>MetaData!AE316</f>
        <v>1.37E-2</v>
      </c>
      <c r="AF316" s="50">
        <f>IF(MetaData!$F316="US",MetaData!AF316,MetaData!AF316/6.89476)</f>
        <v>76.869970818418622</v>
      </c>
      <c r="AG316" s="119">
        <f>IF(MetaData!$F316="US",MetaData!AG316*6.89476,MetaData!AG316)</f>
        <v>0</v>
      </c>
      <c r="AH316" s="50">
        <f>IF(MetaData!$F316="US",MetaData!AH316,MetaData!AH316/6.89476)</f>
        <v>76.869970818418622</v>
      </c>
      <c r="AI316" s="50">
        <f>IF(MetaData!$F316="US",MetaData!AI316,MetaData!AI316/6.89476)</f>
        <v>76.869970818418622</v>
      </c>
      <c r="AJ316" s="119">
        <f>IF(MetaData!$F316="US",MetaData!AJ316*6.89476,MetaData!AJ316)</f>
        <v>0</v>
      </c>
      <c r="AK316" s="119">
        <f>IF(MetaData!$F316="US",MetaData!AK316*6.89476,MetaData!AK316)</f>
        <v>0</v>
      </c>
      <c r="AL316" s="117">
        <f>MetaData!AL316</f>
        <v>0</v>
      </c>
      <c r="AM316" s="117" t="str">
        <f>MetaData!AM316</f>
        <v>RD</v>
      </c>
      <c r="AN316" s="52">
        <f>MetaData!AN316</f>
        <v>3.41</v>
      </c>
      <c r="AO316" s="102" t="str">
        <f>MetaData!AO316</f>
        <v>Ribbed</v>
      </c>
      <c r="AP316" s="50">
        <f>IF(MetaData!$F316="US",MetaData!AP316,MetaData!AP316/25.4)</f>
        <v>0.19685039370078741</v>
      </c>
      <c r="AQ316" s="117">
        <f>MetaData!AQ316</f>
        <v>0</v>
      </c>
      <c r="AR316" s="50">
        <f>IF(MetaData!$F316="US",MetaData!AR316,MetaData!AR316/25.4)</f>
        <v>1.7716535433070868</v>
      </c>
      <c r="AS316" s="120">
        <f>IF(MetaData!$F316="US",MetaData!AS316,MetaData!AS316/25.4)</f>
        <v>0</v>
      </c>
      <c r="AT316" s="117">
        <f>MetaData!AT316</f>
        <v>0</v>
      </c>
      <c r="AU316" s="120">
        <f>IF(MetaData!$F316="US",MetaData!AU316,MetaData!AU316/25.4)</f>
        <v>0</v>
      </c>
      <c r="AV316" s="59">
        <f>MetaData!AV316</f>
        <v>4.9571296296296308E-3</v>
      </c>
      <c r="AW316" s="59"/>
      <c r="AX316" s="55">
        <f>IF(MetaData!$F316="US",MetaData!AX316,MetaData!AX316/6.89476)</f>
        <v>72.518840394734553</v>
      </c>
      <c r="AY316" s="119">
        <f>IF(MetaData!$F316="US",MetaData!AY316,MetaData!AY316/6.89476)</f>
        <v>0</v>
      </c>
      <c r="AZ316" s="119">
        <f>MetaData!AZ316</f>
        <v>0</v>
      </c>
      <c r="BA316" s="115"/>
      <c r="BB316" s="115"/>
      <c r="BC316" s="115"/>
      <c r="BD316" s="115"/>
      <c r="BE316" s="117">
        <f>MetaData!BE316</f>
        <v>0</v>
      </c>
      <c r="BF316" s="52">
        <f>MetaData!BF316</f>
        <v>1</v>
      </c>
    </row>
    <row r="317" spans="1:58" ht="15.75">
      <c r="A317" s="89">
        <f>MetaData!A317</f>
        <v>313</v>
      </c>
      <c r="B317" s="89">
        <f>MetaData!B317</f>
        <v>70</v>
      </c>
      <c r="C317" s="10">
        <f>MetaData!C317</f>
        <v>5</v>
      </c>
      <c r="D317" s="10" t="str">
        <f>MetaData!D317</f>
        <v>B1_1</v>
      </c>
      <c r="E317" s="94" t="str">
        <f>MetaData!E317</f>
        <v>Saisi&amp;Toniolo</v>
      </c>
      <c r="F317" s="12" t="s">
        <v>3</v>
      </c>
      <c r="G317" s="14" t="str">
        <f>MetaData!G317</f>
        <v>C</v>
      </c>
      <c r="H317" s="14" t="str">
        <f>MetaData!H317</f>
        <v>S</v>
      </c>
      <c r="I317" s="50">
        <f>IF(MetaData!$F317="US",MetaData!I317,MetaData!I317/6.89476)</f>
        <v>7.6289820095260756</v>
      </c>
      <c r="J317" s="92">
        <f>IF(MetaData!$F317="US",MetaData!J317,MetaData!J317/6.89476)</f>
        <v>0</v>
      </c>
      <c r="K317" s="92">
        <f>IF(MetaData!$F317="US",MetaData!K317,MetaData!K317/6.89476)</f>
        <v>0</v>
      </c>
      <c r="L317" s="50">
        <f>IF(MetaData!$F317="US",MetaData!L317,MetaData!L317/4.448)</f>
        <v>74.500899280575538</v>
      </c>
      <c r="M317" s="117">
        <f>MetaData!M317</f>
        <v>1</v>
      </c>
      <c r="N317" s="53">
        <f>IF(MetaData!$F317="US",MetaData!N317,MetaData!N317/25.4)</f>
        <v>11.811023622047244</v>
      </c>
      <c r="O317" s="53">
        <f>IF(MetaData!$F317="US",MetaData!O317,MetaData!O317/25.4)</f>
        <v>11.811023622047244</v>
      </c>
      <c r="P317" s="53">
        <f>IF(MetaData!$F317="US",MetaData!P317,MetaData!P317/25.4)</f>
        <v>105.11811023622047</v>
      </c>
      <c r="Q317" s="53">
        <f>IF(MetaData!$F317="US",MetaData!Q317,MetaData!Q317/25.4)</f>
        <v>0</v>
      </c>
      <c r="R317" s="118"/>
      <c r="S317" s="54">
        <f t="shared" si="4"/>
        <v>139.50027900055801</v>
      </c>
      <c r="T317" s="50">
        <f>IF(MetaData!$F317="US",MetaData!T317,MetaData!T317/25.4)</f>
        <v>0.70866141732283472</v>
      </c>
      <c r="U317" s="50">
        <f>IF(MetaData!$F317="US",MetaData!U317,MetaData!U317/25.4)</f>
        <v>0.70866141732283472</v>
      </c>
      <c r="V317" s="50">
        <f>IF(MetaData!$F317="US",MetaData!V317,MetaData!V317/25.4)</f>
        <v>0.70866141732283472</v>
      </c>
      <c r="W317" s="52">
        <f>MetaData!W317</f>
        <v>8</v>
      </c>
      <c r="X317" s="50">
        <v>0.19685039370078741</v>
      </c>
      <c r="Y317" s="52">
        <f>MetaData!Y317</f>
        <v>1</v>
      </c>
      <c r="Z317" s="50">
        <f>IF(MetaData!$F317="US",MetaData!Z317,MetaData!Z317/25.4)</f>
        <v>0.19685039370078741</v>
      </c>
      <c r="AA317" s="52">
        <f>MetaData!AA317</f>
        <v>1</v>
      </c>
      <c r="AB317" s="102">
        <f>MetaData!AB317</f>
        <v>0</v>
      </c>
      <c r="AC317" s="98">
        <f>IF(MetaData!$F317="US",MetaData!AC317,MetaData!AC317/25.4)</f>
        <v>0</v>
      </c>
      <c r="AD317" s="98"/>
      <c r="AE317" s="51">
        <f>MetaData!AE317</f>
        <v>2.2599999999999999E-2</v>
      </c>
      <c r="AF317" s="50">
        <f>IF(MetaData!$F317="US",MetaData!AF317,MetaData!AF317/6.89476)</f>
        <v>76.869970818418622</v>
      </c>
      <c r="AG317" s="119">
        <f>IF(MetaData!$F317="US",MetaData!AG317*6.89476,MetaData!AG317)</f>
        <v>0</v>
      </c>
      <c r="AH317" s="50">
        <f>IF(MetaData!$F317="US",MetaData!AH317,MetaData!AH317/6.89476)</f>
        <v>76.869970818418622</v>
      </c>
      <c r="AI317" s="50">
        <f>IF(MetaData!$F317="US",MetaData!AI317,MetaData!AI317/6.89476)</f>
        <v>76.869970818418622</v>
      </c>
      <c r="AJ317" s="119">
        <f>IF(MetaData!$F317="US",MetaData!AJ317*6.89476,MetaData!AJ317)</f>
        <v>0</v>
      </c>
      <c r="AK317" s="119">
        <f>IF(MetaData!$F317="US",MetaData!AK317*6.89476,MetaData!AK317)</f>
        <v>0</v>
      </c>
      <c r="AL317" s="117">
        <f>MetaData!AL317</f>
        <v>0</v>
      </c>
      <c r="AM317" s="117" t="str">
        <f>MetaData!AM317</f>
        <v>RD</v>
      </c>
      <c r="AN317" s="52">
        <f>MetaData!AN317</f>
        <v>3.41</v>
      </c>
      <c r="AO317" s="102" t="str">
        <f>MetaData!AO317</f>
        <v>Ribbed</v>
      </c>
      <c r="AP317" s="50">
        <f>IF(MetaData!$F317="US",MetaData!AP317,MetaData!AP317/25.4)</f>
        <v>0.31496062992125984</v>
      </c>
      <c r="AQ317" s="117">
        <f>MetaData!AQ317</f>
        <v>0</v>
      </c>
      <c r="AR317" s="50">
        <f>IF(MetaData!$F317="US",MetaData!AR317,MetaData!AR317/25.4)</f>
        <v>2.3622047244094491</v>
      </c>
      <c r="AS317" s="120">
        <f>IF(MetaData!$F317="US",MetaData!AS317,MetaData!AS317/25.4)</f>
        <v>0</v>
      </c>
      <c r="AT317" s="117">
        <f>MetaData!AT317</f>
        <v>0</v>
      </c>
      <c r="AU317" s="120">
        <f>IF(MetaData!$F317="US",MetaData!AU317,MetaData!AU317/25.4)</f>
        <v>0</v>
      </c>
      <c r="AV317" s="59">
        <f>MetaData!AV317</f>
        <v>9.5176888888888912E-3</v>
      </c>
      <c r="AW317" s="59"/>
      <c r="AX317" s="55">
        <f>IF(MetaData!$F317="US",MetaData!AX317,MetaData!AX317/6.89476)</f>
        <v>72.518840394734553</v>
      </c>
      <c r="AY317" s="119">
        <f>IF(MetaData!$F317="US",MetaData!AY317,MetaData!AY317/6.89476)</f>
        <v>0</v>
      </c>
      <c r="AZ317" s="119">
        <f>MetaData!AZ317</f>
        <v>0</v>
      </c>
      <c r="BA317" s="115"/>
      <c r="BB317" s="115"/>
      <c r="BC317" s="115"/>
      <c r="BD317" s="115"/>
      <c r="BE317" s="117">
        <f>MetaData!BE317</f>
        <v>0</v>
      </c>
      <c r="BF317" s="52">
        <f>MetaData!BF317</f>
        <v>1</v>
      </c>
    </row>
    <row r="318" spans="1:58" ht="15.75">
      <c r="A318" s="89">
        <f>MetaData!A318</f>
        <v>314</v>
      </c>
      <c r="B318" s="89">
        <f>MetaData!B318</f>
        <v>70</v>
      </c>
      <c r="C318" s="10">
        <f>MetaData!C318</f>
        <v>6</v>
      </c>
      <c r="D318" s="10" t="str">
        <f>MetaData!D318</f>
        <v>B2_1</v>
      </c>
      <c r="E318" s="94" t="str">
        <f>MetaData!E318</f>
        <v>Saisi&amp;Toniolo</v>
      </c>
      <c r="F318" s="12" t="s">
        <v>3</v>
      </c>
      <c r="G318" s="14" t="str">
        <f>MetaData!G318</f>
        <v>C</v>
      </c>
      <c r="H318" s="14" t="str">
        <f>MetaData!H318</f>
        <v>S</v>
      </c>
      <c r="I318" s="50">
        <f>IF(MetaData!$F318="US",MetaData!I318,MetaData!I318/6.89476)</f>
        <v>7.9190573711050138</v>
      </c>
      <c r="J318" s="92">
        <f>IF(MetaData!$F318="US",MetaData!J318,MetaData!J318/6.89476)</f>
        <v>0</v>
      </c>
      <c r="K318" s="92">
        <f>IF(MetaData!$F318="US",MetaData!K318,MetaData!K318/6.89476)</f>
        <v>0</v>
      </c>
      <c r="L318" s="50">
        <f>IF(MetaData!$F318="US",MetaData!L318,MetaData!L318/4.448)</f>
        <v>77.333633093525194</v>
      </c>
      <c r="M318" s="117">
        <f>MetaData!M318</f>
        <v>1</v>
      </c>
      <c r="N318" s="53">
        <f>IF(MetaData!$F318="US",MetaData!N318,MetaData!N318/25.4)</f>
        <v>11.811023622047244</v>
      </c>
      <c r="O318" s="53">
        <f>IF(MetaData!$F318="US",MetaData!O318,MetaData!O318/25.4)</f>
        <v>11.811023622047244</v>
      </c>
      <c r="P318" s="53">
        <f>IF(MetaData!$F318="US",MetaData!P318,MetaData!P318/25.4)</f>
        <v>105.11811023622047</v>
      </c>
      <c r="Q318" s="53">
        <f>IF(MetaData!$F318="US",MetaData!Q318,MetaData!Q318/25.4)</f>
        <v>0</v>
      </c>
      <c r="R318" s="118"/>
      <c r="S318" s="54">
        <f t="shared" si="4"/>
        <v>139.50027900055801</v>
      </c>
      <c r="T318" s="50">
        <f>IF(MetaData!$F318="US",MetaData!T318,MetaData!T318/25.4)</f>
        <v>0.70866141732283472</v>
      </c>
      <c r="U318" s="50">
        <f>IF(MetaData!$F318="US",MetaData!U318,MetaData!U318/25.4)</f>
        <v>0.70866141732283472</v>
      </c>
      <c r="V318" s="50">
        <f>IF(MetaData!$F318="US",MetaData!V318,MetaData!V318/25.4)</f>
        <v>0.70866141732283472</v>
      </c>
      <c r="W318" s="52">
        <f>MetaData!W318</f>
        <v>8</v>
      </c>
      <c r="X318" s="50">
        <v>0.19685039370078741</v>
      </c>
      <c r="Y318" s="52">
        <f>MetaData!Y318</f>
        <v>1</v>
      </c>
      <c r="Z318" s="50">
        <f>IF(MetaData!$F318="US",MetaData!Z318,MetaData!Z318/25.4)</f>
        <v>0.19685039370078741</v>
      </c>
      <c r="AA318" s="52">
        <f>MetaData!AA318</f>
        <v>1</v>
      </c>
      <c r="AB318" s="102">
        <f>MetaData!AB318</f>
        <v>0</v>
      </c>
      <c r="AC318" s="98">
        <f>IF(MetaData!$F318="US",MetaData!AC318,MetaData!AC318/25.4)</f>
        <v>0</v>
      </c>
      <c r="AD318" s="98"/>
      <c r="AE318" s="51">
        <f>MetaData!AE318</f>
        <v>2.2599999999999999E-2</v>
      </c>
      <c r="AF318" s="50">
        <f>IF(MetaData!$F318="US",MetaData!AF318,MetaData!AF318/6.89476)</f>
        <v>76.869970818418622</v>
      </c>
      <c r="AG318" s="119">
        <f>IF(MetaData!$F318="US",MetaData!AG318*6.89476,MetaData!AG318)</f>
        <v>0</v>
      </c>
      <c r="AH318" s="50">
        <f>IF(MetaData!$F318="US",MetaData!AH318,MetaData!AH318/6.89476)</f>
        <v>76.869970818418622</v>
      </c>
      <c r="AI318" s="50">
        <f>IF(MetaData!$F318="US",MetaData!AI318,MetaData!AI318/6.89476)</f>
        <v>76.869970818418622</v>
      </c>
      <c r="AJ318" s="119">
        <f>IF(MetaData!$F318="US",MetaData!AJ318*6.89476,MetaData!AJ318)</f>
        <v>0</v>
      </c>
      <c r="AK318" s="119">
        <f>IF(MetaData!$F318="US",MetaData!AK318*6.89476,MetaData!AK318)</f>
        <v>0</v>
      </c>
      <c r="AL318" s="117">
        <f>MetaData!AL318</f>
        <v>0</v>
      </c>
      <c r="AM318" s="117" t="str">
        <f>MetaData!AM318</f>
        <v>RD</v>
      </c>
      <c r="AN318" s="52">
        <f>MetaData!AN318</f>
        <v>3.41</v>
      </c>
      <c r="AO318" s="102" t="str">
        <f>MetaData!AO318</f>
        <v>Ribbed</v>
      </c>
      <c r="AP318" s="50">
        <f>IF(MetaData!$F318="US",MetaData!AP318,MetaData!AP318/25.4)</f>
        <v>0.31496062992125984</v>
      </c>
      <c r="AQ318" s="117">
        <f>MetaData!AQ318</f>
        <v>0</v>
      </c>
      <c r="AR318" s="50">
        <f>IF(MetaData!$F318="US",MetaData!AR318,MetaData!AR318/25.4)</f>
        <v>2.3622047244094491</v>
      </c>
      <c r="AS318" s="120">
        <f>IF(MetaData!$F318="US",MetaData!AS318,MetaData!AS318/25.4)</f>
        <v>0</v>
      </c>
      <c r="AT318" s="117">
        <f>MetaData!AT318</f>
        <v>0</v>
      </c>
      <c r="AU318" s="120">
        <f>IF(MetaData!$F318="US",MetaData!AU318,MetaData!AU318/25.4)</f>
        <v>0</v>
      </c>
      <c r="AV318" s="59">
        <f>MetaData!AV318</f>
        <v>9.5176888888888912E-3</v>
      </c>
      <c r="AW318" s="59"/>
      <c r="AX318" s="55">
        <f>IF(MetaData!$F318="US",MetaData!AX318,MetaData!AX318/6.89476)</f>
        <v>72.518840394734553</v>
      </c>
      <c r="AY318" s="119">
        <f>IF(MetaData!$F318="US",MetaData!AY318,MetaData!AY318/6.89476)</f>
        <v>0</v>
      </c>
      <c r="AZ318" s="119">
        <f>MetaData!AZ318</f>
        <v>0</v>
      </c>
      <c r="BA318" s="115"/>
      <c r="BB318" s="115"/>
      <c r="BC318" s="115"/>
      <c r="BD318" s="115"/>
      <c r="BE318" s="117">
        <f>MetaData!BE318</f>
        <v>0</v>
      </c>
      <c r="BF318" s="52">
        <f>MetaData!BF318</f>
        <v>1</v>
      </c>
    </row>
    <row r="319" spans="1:58" ht="15.75">
      <c r="A319" s="89">
        <f>MetaData!A319</f>
        <v>315</v>
      </c>
      <c r="B319" s="89">
        <f>MetaData!B319</f>
        <v>70</v>
      </c>
      <c r="C319" s="10">
        <f>MetaData!C319</f>
        <v>7</v>
      </c>
      <c r="D319" s="10" t="str">
        <f>MetaData!D319</f>
        <v>B3</v>
      </c>
      <c r="E319" s="94" t="str">
        <f>MetaData!E319</f>
        <v>Saisi&amp;Toniolo</v>
      </c>
      <c r="F319" s="12" t="s">
        <v>3</v>
      </c>
      <c r="G319" s="14" t="str">
        <f>MetaData!G319</f>
        <v>C</v>
      </c>
      <c r="H319" s="14" t="str">
        <f>MetaData!H319</f>
        <v>S</v>
      </c>
      <c r="I319" s="50">
        <f>IF(MetaData!$F319="US",MetaData!I319,MetaData!I319/6.89476)</f>
        <v>7.4114254883418713</v>
      </c>
      <c r="J319" s="92">
        <f>IF(MetaData!$F319="US",MetaData!J319,MetaData!J319/6.89476)</f>
        <v>0</v>
      </c>
      <c r="K319" s="92">
        <f>IF(MetaData!$F319="US",MetaData!K319,MetaData!K319/6.89476)</f>
        <v>0</v>
      </c>
      <c r="L319" s="50">
        <f>IF(MetaData!$F319="US",MetaData!L319,MetaData!L319/4.448)</f>
        <v>72.376348920863322</v>
      </c>
      <c r="M319" s="117">
        <f>MetaData!M319</f>
        <v>1</v>
      </c>
      <c r="N319" s="53">
        <f>IF(MetaData!$F319="US",MetaData!N319,MetaData!N319/25.4)</f>
        <v>11.811023622047244</v>
      </c>
      <c r="O319" s="53">
        <f>IF(MetaData!$F319="US",MetaData!O319,MetaData!O319/25.4)</f>
        <v>11.811023622047244</v>
      </c>
      <c r="P319" s="53">
        <f>IF(MetaData!$F319="US",MetaData!P319,MetaData!P319/25.4)</f>
        <v>105.11811023622047</v>
      </c>
      <c r="Q319" s="53">
        <f>IF(MetaData!$F319="US",MetaData!Q319,MetaData!Q319/25.4)</f>
        <v>0</v>
      </c>
      <c r="R319" s="118"/>
      <c r="S319" s="54">
        <f t="shared" si="4"/>
        <v>139.50027900055801</v>
      </c>
      <c r="T319" s="50">
        <f>IF(MetaData!$F319="US",MetaData!T319,MetaData!T319/25.4)</f>
        <v>0.55118110236220474</v>
      </c>
      <c r="U319" s="50">
        <f>IF(MetaData!$F319="US",MetaData!U319,MetaData!U319/25.4)</f>
        <v>0.55118110236220463</v>
      </c>
      <c r="V319" s="50">
        <f>IF(MetaData!$F319="US",MetaData!V319,MetaData!V319/25.4)</f>
        <v>0.55118110236220463</v>
      </c>
      <c r="W319" s="52">
        <f>MetaData!W319</f>
        <v>8</v>
      </c>
      <c r="X319" s="50">
        <v>0.31496062992125984</v>
      </c>
      <c r="Y319" s="52">
        <f>MetaData!Y319</f>
        <v>1</v>
      </c>
      <c r="Z319" s="50">
        <f>IF(MetaData!$F319="US",MetaData!Z319,MetaData!Z319/25.4)</f>
        <v>0.31496062992125984</v>
      </c>
      <c r="AA319" s="52">
        <f>MetaData!AA319</f>
        <v>1</v>
      </c>
      <c r="AB319" s="102">
        <f>MetaData!AB319</f>
        <v>0</v>
      </c>
      <c r="AC319" s="98">
        <f>IF(MetaData!$F319="US",MetaData!AC319,MetaData!AC319/25.4)</f>
        <v>0</v>
      </c>
      <c r="AD319" s="98"/>
      <c r="AE319" s="51">
        <f>MetaData!AE319</f>
        <v>1.37E-2</v>
      </c>
      <c r="AF319" s="50">
        <f>IF(MetaData!$F319="US",MetaData!AF319,MetaData!AF319/6.89476)</f>
        <v>76.869970818418622</v>
      </c>
      <c r="AG319" s="119">
        <f>IF(MetaData!$F319="US",MetaData!AG319*6.89476,MetaData!AG319)</f>
        <v>0</v>
      </c>
      <c r="AH319" s="50">
        <f>IF(MetaData!$F319="US",MetaData!AH319,MetaData!AH319/6.89476)</f>
        <v>76.869970818418622</v>
      </c>
      <c r="AI319" s="50">
        <f>IF(MetaData!$F319="US",MetaData!AI319,MetaData!AI319/6.89476)</f>
        <v>76.869970818418622</v>
      </c>
      <c r="AJ319" s="119">
        <f>IF(MetaData!$F319="US",MetaData!AJ319*6.89476,MetaData!AJ319)</f>
        <v>0</v>
      </c>
      <c r="AK319" s="119">
        <f>IF(MetaData!$F319="US",MetaData!AK319*6.89476,MetaData!AK319)</f>
        <v>0</v>
      </c>
      <c r="AL319" s="117">
        <f>MetaData!AL319</f>
        <v>0</v>
      </c>
      <c r="AM319" s="117" t="str">
        <f>MetaData!AM319</f>
        <v>RD</v>
      </c>
      <c r="AN319" s="52">
        <f>MetaData!AN319</f>
        <v>3.41</v>
      </c>
      <c r="AO319" s="102" t="str">
        <f>MetaData!AO319</f>
        <v>Ribbed</v>
      </c>
      <c r="AP319" s="50">
        <f>IF(MetaData!$F319="US",MetaData!AP319,MetaData!AP319/25.4)</f>
        <v>0.19685039370078741</v>
      </c>
      <c r="AQ319" s="117">
        <f>MetaData!AQ319</f>
        <v>0</v>
      </c>
      <c r="AR319" s="50">
        <f>IF(MetaData!$F319="US",MetaData!AR319,MetaData!AR319/25.4)</f>
        <v>1.7716535433070868</v>
      </c>
      <c r="AS319" s="120">
        <f>IF(MetaData!$F319="US",MetaData!AS319,MetaData!AS319/25.4)</f>
        <v>0</v>
      </c>
      <c r="AT319" s="117">
        <f>MetaData!AT319</f>
        <v>0</v>
      </c>
      <c r="AU319" s="120">
        <f>IF(MetaData!$F319="US",MetaData!AU319,MetaData!AU319/25.4)</f>
        <v>0</v>
      </c>
      <c r="AV319" s="59">
        <f>MetaData!AV319</f>
        <v>4.9571296296296308E-3</v>
      </c>
      <c r="AW319" s="59"/>
      <c r="AX319" s="55">
        <f>IF(MetaData!$F319="US",MetaData!AX319,MetaData!AX319/6.89476)</f>
        <v>72.518840394734553</v>
      </c>
      <c r="AY319" s="119">
        <f>IF(MetaData!$F319="US",MetaData!AY319,MetaData!AY319/6.89476)</f>
        <v>0</v>
      </c>
      <c r="AZ319" s="119">
        <f>MetaData!AZ319</f>
        <v>0</v>
      </c>
      <c r="BA319" s="115"/>
      <c r="BB319" s="115"/>
      <c r="BC319" s="115"/>
      <c r="BD319" s="115"/>
      <c r="BE319" s="117">
        <f>MetaData!BE319</f>
        <v>0</v>
      </c>
      <c r="BF319" s="52">
        <f>MetaData!BF319</f>
        <v>1</v>
      </c>
    </row>
    <row r="320" spans="1:58" ht="15.75">
      <c r="A320" s="89">
        <f>MetaData!A320</f>
        <v>316</v>
      </c>
      <c r="B320" s="89">
        <f>MetaData!B320</f>
        <v>70</v>
      </c>
      <c r="C320" s="10">
        <f>MetaData!C320</f>
        <v>8</v>
      </c>
      <c r="D320" s="10" t="str">
        <f>MetaData!D320</f>
        <v>B4</v>
      </c>
      <c r="E320" s="94" t="str">
        <f>MetaData!E320</f>
        <v>Saisi&amp;Toniolo</v>
      </c>
      <c r="F320" s="12" t="s">
        <v>3</v>
      </c>
      <c r="G320" s="14" t="str">
        <f>MetaData!G320</f>
        <v>C</v>
      </c>
      <c r="H320" s="14" t="str">
        <f>MetaData!H320</f>
        <v>S</v>
      </c>
      <c r="I320" s="50">
        <f>IF(MetaData!$F320="US",MetaData!I320,MetaData!I320/6.89476)</f>
        <v>7.6289820095260756</v>
      </c>
      <c r="J320" s="92">
        <f>IF(MetaData!$F320="US",MetaData!J320,MetaData!J320/6.89476)</f>
        <v>0</v>
      </c>
      <c r="K320" s="92">
        <f>IF(MetaData!$F320="US",MetaData!K320,MetaData!K320/6.89476)</f>
        <v>0</v>
      </c>
      <c r="L320" s="50">
        <f>IF(MetaData!$F320="US",MetaData!L320,MetaData!L320/4.448)</f>
        <v>74.500899280575538</v>
      </c>
      <c r="M320" s="117">
        <f>MetaData!M320</f>
        <v>1</v>
      </c>
      <c r="N320" s="53">
        <f>IF(MetaData!$F320="US",MetaData!N320,MetaData!N320/25.4)</f>
        <v>11.811023622047244</v>
      </c>
      <c r="O320" s="53">
        <f>IF(MetaData!$F320="US",MetaData!O320,MetaData!O320/25.4)</f>
        <v>11.811023622047244</v>
      </c>
      <c r="P320" s="53">
        <f>IF(MetaData!$F320="US",MetaData!P320,MetaData!P320/25.4)</f>
        <v>105.11811023622047</v>
      </c>
      <c r="Q320" s="53">
        <f>IF(MetaData!$F320="US",MetaData!Q320,MetaData!Q320/25.4)</f>
        <v>0</v>
      </c>
      <c r="R320" s="118"/>
      <c r="S320" s="54">
        <f t="shared" si="4"/>
        <v>139.50027900055801</v>
      </c>
      <c r="T320" s="50">
        <f>IF(MetaData!$F320="US",MetaData!T320,MetaData!T320/25.4)</f>
        <v>0.55118110236220474</v>
      </c>
      <c r="U320" s="50">
        <f>IF(MetaData!$F320="US",MetaData!U320,MetaData!U320/25.4)</f>
        <v>0.55118110236220463</v>
      </c>
      <c r="V320" s="50">
        <f>IF(MetaData!$F320="US",MetaData!V320,MetaData!V320/25.4)</f>
        <v>0.55118110236220463</v>
      </c>
      <c r="W320" s="52">
        <f>MetaData!W320</f>
        <v>8</v>
      </c>
      <c r="X320" s="50">
        <v>0.31496062992125984</v>
      </c>
      <c r="Y320" s="52">
        <f>MetaData!Y320</f>
        <v>1</v>
      </c>
      <c r="Z320" s="50">
        <f>IF(MetaData!$F320="US",MetaData!Z320,MetaData!Z320/25.4)</f>
        <v>0.31496062992125984</v>
      </c>
      <c r="AA320" s="52">
        <f>MetaData!AA320</f>
        <v>1</v>
      </c>
      <c r="AB320" s="102">
        <f>MetaData!AB320</f>
        <v>0</v>
      </c>
      <c r="AC320" s="98">
        <f>IF(MetaData!$F320="US",MetaData!AC320,MetaData!AC320/25.4)</f>
        <v>0</v>
      </c>
      <c r="AD320" s="98"/>
      <c r="AE320" s="51">
        <f>MetaData!AE320</f>
        <v>1.37E-2</v>
      </c>
      <c r="AF320" s="50">
        <f>IF(MetaData!$F320="US",MetaData!AF320,MetaData!AF320/6.89476)</f>
        <v>76.869970818418622</v>
      </c>
      <c r="AG320" s="119">
        <f>IF(MetaData!$F320="US",MetaData!AG320*6.89476,MetaData!AG320)</f>
        <v>0</v>
      </c>
      <c r="AH320" s="50">
        <f>IF(MetaData!$F320="US",MetaData!AH320,MetaData!AH320/6.89476)</f>
        <v>76.869970818418622</v>
      </c>
      <c r="AI320" s="50">
        <f>IF(MetaData!$F320="US",MetaData!AI320,MetaData!AI320/6.89476)</f>
        <v>76.869970818418622</v>
      </c>
      <c r="AJ320" s="119">
        <f>IF(MetaData!$F320="US",MetaData!AJ320*6.89476,MetaData!AJ320)</f>
        <v>0</v>
      </c>
      <c r="AK320" s="119">
        <f>IF(MetaData!$F320="US",MetaData!AK320*6.89476,MetaData!AK320)</f>
        <v>0</v>
      </c>
      <c r="AL320" s="117">
        <f>MetaData!AL320</f>
        <v>0</v>
      </c>
      <c r="AM320" s="117" t="str">
        <f>MetaData!AM320</f>
        <v>RD</v>
      </c>
      <c r="AN320" s="52">
        <f>MetaData!AN320</f>
        <v>3.41</v>
      </c>
      <c r="AO320" s="102" t="str">
        <f>MetaData!AO320</f>
        <v>Ribbed</v>
      </c>
      <c r="AP320" s="50">
        <f>IF(MetaData!$F320="US",MetaData!AP320,MetaData!AP320/25.4)</f>
        <v>0.19685039370078741</v>
      </c>
      <c r="AQ320" s="117">
        <f>MetaData!AQ320</f>
        <v>0</v>
      </c>
      <c r="AR320" s="50">
        <f>IF(MetaData!$F320="US",MetaData!AR320,MetaData!AR320/25.4)</f>
        <v>1.7716535433070868</v>
      </c>
      <c r="AS320" s="120">
        <f>IF(MetaData!$F320="US",MetaData!AS320,MetaData!AS320/25.4)</f>
        <v>0</v>
      </c>
      <c r="AT320" s="117">
        <f>MetaData!AT320</f>
        <v>0</v>
      </c>
      <c r="AU320" s="120">
        <f>IF(MetaData!$F320="US",MetaData!AU320,MetaData!AU320/25.4)</f>
        <v>0</v>
      </c>
      <c r="AV320" s="59">
        <f>MetaData!AV320</f>
        <v>4.9571296296296308E-3</v>
      </c>
      <c r="AW320" s="59"/>
      <c r="AX320" s="55">
        <f>IF(MetaData!$F320="US",MetaData!AX320,MetaData!AX320/6.89476)</f>
        <v>72.518840394734553</v>
      </c>
      <c r="AY320" s="119">
        <f>IF(MetaData!$F320="US",MetaData!AY320,MetaData!AY320/6.89476)</f>
        <v>0</v>
      </c>
      <c r="AZ320" s="119">
        <f>MetaData!AZ320</f>
        <v>0</v>
      </c>
      <c r="BA320" s="115"/>
      <c r="BB320" s="115"/>
      <c r="BC320" s="115"/>
      <c r="BD320" s="115"/>
      <c r="BE320" s="117">
        <f>MetaData!BE320</f>
        <v>0</v>
      </c>
      <c r="BF320" s="52">
        <f>MetaData!BF320</f>
        <v>1</v>
      </c>
    </row>
    <row r="321" spans="1:58" ht="15.75">
      <c r="A321" s="89">
        <f>MetaData!A321</f>
        <v>317</v>
      </c>
      <c r="B321" s="89">
        <f>MetaData!B321</f>
        <v>70</v>
      </c>
      <c r="C321" s="10">
        <f>MetaData!C321</f>
        <v>9</v>
      </c>
      <c r="D321" s="10" t="str">
        <f>MetaData!D321</f>
        <v>C1</v>
      </c>
      <c r="E321" s="94" t="str">
        <f>MetaData!E321</f>
        <v>Saisi&amp;Toniolo</v>
      </c>
      <c r="F321" s="12" t="s">
        <v>3</v>
      </c>
      <c r="G321" s="14" t="str">
        <f>MetaData!G321</f>
        <v>C</v>
      </c>
      <c r="H321" s="14" t="str">
        <f>MetaData!H321</f>
        <v>S</v>
      </c>
      <c r="I321" s="50">
        <f>IF(MetaData!$F321="US",MetaData!I321,MetaData!I321/6.89476)</f>
        <v>8.8472985281576157</v>
      </c>
      <c r="J321" s="92">
        <f>IF(MetaData!$F321="US",MetaData!J321,MetaData!J321/6.89476)</f>
        <v>0</v>
      </c>
      <c r="K321" s="92">
        <f>IF(MetaData!$F321="US",MetaData!K321,MetaData!K321/6.89476)</f>
        <v>0</v>
      </c>
      <c r="L321" s="50">
        <f>IF(MetaData!$F321="US",MetaData!L321,MetaData!L321/4.448)</f>
        <v>135.76888489208631</v>
      </c>
      <c r="M321" s="117">
        <f>MetaData!M321</f>
        <v>1</v>
      </c>
      <c r="N321" s="53">
        <f>IF(MetaData!$F321="US",MetaData!N321,MetaData!N321/25.4)</f>
        <v>11.811023622047244</v>
      </c>
      <c r="O321" s="53">
        <f>IF(MetaData!$F321="US",MetaData!O321,MetaData!O321/25.4)</f>
        <v>11.811023622047244</v>
      </c>
      <c r="P321" s="53">
        <f>IF(MetaData!$F321="US",MetaData!P321,MetaData!P321/25.4)</f>
        <v>105.11811023622047</v>
      </c>
      <c r="Q321" s="53">
        <f>IF(MetaData!$F321="US",MetaData!Q321,MetaData!Q321/25.4)</f>
        <v>0</v>
      </c>
      <c r="R321" s="118"/>
      <c r="S321" s="54">
        <f t="shared" si="4"/>
        <v>139.50027900055801</v>
      </c>
      <c r="T321" s="50">
        <f>IF(MetaData!$F321="US",MetaData!T321,MetaData!T321/25.4)</f>
        <v>0.55118110236220474</v>
      </c>
      <c r="U321" s="50">
        <f>IF(MetaData!$F321="US",MetaData!U321,MetaData!U321/25.4)</f>
        <v>0.55118110236220463</v>
      </c>
      <c r="V321" s="50">
        <f>IF(MetaData!$F321="US",MetaData!V321,MetaData!V321/25.4)</f>
        <v>0.55118110236220463</v>
      </c>
      <c r="W321" s="52">
        <f>MetaData!W321</f>
        <v>8</v>
      </c>
      <c r="X321" s="50">
        <v>0.27559055118110237</v>
      </c>
      <c r="Y321" s="52">
        <f>MetaData!Y321</f>
        <v>1</v>
      </c>
      <c r="Z321" s="50">
        <f>IF(MetaData!$F321="US",MetaData!Z321,MetaData!Z321/25.4)</f>
        <v>0.27559055118110237</v>
      </c>
      <c r="AA321" s="52">
        <f>MetaData!AA321</f>
        <v>1</v>
      </c>
      <c r="AB321" s="102">
        <f>MetaData!AB321</f>
        <v>0</v>
      </c>
      <c r="AC321" s="98">
        <f>IF(MetaData!$F321="US",MetaData!AC321,MetaData!AC321/25.4)</f>
        <v>0</v>
      </c>
      <c r="AD321" s="98"/>
      <c r="AE321" s="51">
        <f>MetaData!AE321</f>
        <v>1.37E-2</v>
      </c>
      <c r="AF321" s="50">
        <f>IF(MetaData!$F321="US",MetaData!AF321,MetaData!AF321/6.89476)</f>
        <v>76.869970818418622</v>
      </c>
      <c r="AG321" s="119">
        <f>IF(MetaData!$F321="US",MetaData!AG321*6.89476,MetaData!AG321)</f>
        <v>0</v>
      </c>
      <c r="AH321" s="50">
        <f>IF(MetaData!$F321="US",MetaData!AH321,MetaData!AH321/6.89476)</f>
        <v>76.869970818418622</v>
      </c>
      <c r="AI321" s="50">
        <f>IF(MetaData!$F321="US",MetaData!AI321,MetaData!AI321/6.89476)</f>
        <v>76.869970818418622</v>
      </c>
      <c r="AJ321" s="119">
        <f>IF(MetaData!$F321="US",MetaData!AJ321*6.89476,MetaData!AJ321)</f>
        <v>0</v>
      </c>
      <c r="AK321" s="119">
        <f>IF(MetaData!$F321="US",MetaData!AK321*6.89476,MetaData!AK321)</f>
        <v>0</v>
      </c>
      <c r="AL321" s="117">
        <f>MetaData!AL321</f>
        <v>0</v>
      </c>
      <c r="AM321" s="117" t="str">
        <f>MetaData!AM321</f>
        <v>RD</v>
      </c>
      <c r="AN321" s="52">
        <f>MetaData!AN321</f>
        <v>3.41</v>
      </c>
      <c r="AO321" s="102" t="str">
        <f>MetaData!AO321</f>
        <v>Ribbed</v>
      </c>
      <c r="AP321" s="50">
        <f>IF(MetaData!$F321="US",MetaData!AP321,MetaData!AP321/25.4)</f>
        <v>0.23622047244094491</v>
      </c>
      <c r="AQ321" s="117">
        <f>MetaData!AQ321</f>
        <v>0</v>
      </c>
      <c r="AR321" s="50">
        <f>IF(MetaData!$F321="US",MetaData!AR321,MetaData!AR321/25.4)</f>
        <v>1.7716535433070868</v>
      </c>
      <c r="AS321" s="120">
        <f>IF(MetaData!$F321="US",MetaData!AS321,MetaData!AS321/25.4)</f>
        <v>0</v>
      </c>
      <c r="AT321" s="117">
        <f>MetaData!AT321</f>
        <v>0</v>
      </c>
      <c r="AU321" s="120">
        <f>IF(MetaData!$F321="US",MetaData!AU321,MetaData!AU321/25.4)</f>
        <v>0</v>
      </c>
      <c r="AV321" s="59">
        <f>MetaData!AV321</f>
        <v>7.1382666666666679E-3</v>
      </c>
      <c r="AW321" s="59"/>
      <c r="AX321" s="55">
        <f>IF(MetaData!$F321="US",MetaData!AX321,MetaData!AX321/6.89476)</f>
        <v>72.518840394734553</v>
      </c>
      <c r="AY321" s="119">
        <f>IF(MetaData!$F321="US",MetaData!AY321,MetaData!AY321/6.89476)</f>
        <v>0</v>
      </c>
      <c r="AZ321" s="119">
        <f>MetaData!AZ321</f>
        <v>0</v>
      </c>
      <c r="BA321" s="115"/>
      <c r="BB321" s="115"/>
      <c r="BC321" s="115"/>
      <c r="BD321" s="115"/>
      <c r="BE321" s="117">
        <f>MetaData!BE321</f>
        <v>0</v>
      </c>
      <c r="BF321" s="52">
        <f>MetaData!BF321</f>
        <v>1</v>
      </c>
    </row>
    <row r="322" spans="1:58" ht="15.75">
      <c r="A322" s="89">
        <f>MetaData!A322</f>
        <v>318</v>
      </c>
      <c r="B322" s="89">
        <f>MetaData!B322</f>
        <v>70</v>
      </c>
      <c r="C322" s="10">
        <f>MetaData!C322</f>
        <v>10</v>
      </c>
      <c r="D322" s="10" t="str">
        <f>MetaData!D322</f>
        <v>C1_1</v>
      </c>
      <c r="E322" s="94" t="str">
        <f>MetaData!E322</f>
        <v>Saisi&amp;Toniolo</v>
      </c>
      <c r="F322" s="12" t="s">
        <v>3</v>
      </c>
      <c r="G322" s="14" t="str">
        <f>MetaData!G322</f>
        <v>C</v>
      </c>
      <c r="H322" s="14" t="str">
        <f>MetaData!H322</f>
        <v>S</v>
      </c>
      <c r="I322" s="50">
        <f>IF(MetaData!$F322="US",MetaData!I322,MetaData!I322/6.89476)</f>
        <v>7.353410416026084</v>
      </c>
      <c r="J322" s="92">
        <f>IF(MetaData!$F322="US",MetaData!J322,MetaData!J322/6.89476)</f>
        <v>0</v>
      </c>
      <c r="K322" s="92">
        <f>IF(MetaData!$F322="US",MetaData!K322,MetaData!K322/6.89476)</f>
        <v>0</v>
      </c>
      <c r="L322" s="50">
        <f>IF(MetaData!$F322="US",MetaData!L322,MetaData!L322/4.448)</f>
        <v>112.84397482014387</v>
      </c>
      <c r="M322" s="117">
        <f>MetaData!M322</f>
        <v>1</v>
      </c>
      <c r="N322" s="53">
        <f>IF(MetaData!$F322="US",MetaData!N322,MetaData!N322/25.4)</f>
        <v>11.811023622047244</v>
      </c>
      <c r="O322" s="53">
        <f>IF(MetaData!$F322="US",MetaData!O322,MetaData!O322/25.4)</f>
        <v>11.811023622047244</v>
      </c>
      <c r="P322" s="53">
        <f>IF(MetaData!$F322="US",MetaData!P322,MetaData!P322/25.4)</f>
        <v>105.11811023622047</v>
      </c>
      <c r="Q322" s="53">
        <f>IF(MetaData!$F322="US",MetaData!Q322,MetaData!Q322/25.4)</f>
        <v>0</v>
      </c>
      <c r="R322" s="118"/>
      <c r="S322" s="54">
        <f t="shared" si="4"/>
        <v>139.50027900055801</v>
      </c>
      <c r="T322" s="50">
        <f>IF(MetaData!$F322="US",MetaData!T322,MetaData!T322/25.4)</f>
        <v>0.70866141732283472</v>
      </c>
      <c r="U322" s="50">
        <f>IF(MetaData!$F322="US",MetaData!U322,MetaData!U322/25.4)</f>
        <v>0.70866141732283472</v>
      </c>
      <c r="V322" s="50">
        <f>IF(MetaData!$F322="US",MetaData!V322,MetaData!V322/25.4)</f>
        <v>0.70866141732283472</v>
      </c>
      <c r="W322" s="52">
        <f>MetaData!W322</f>
        <v>8</v>
      </c>
      <c r="X322" s="50">
        <v>0.19685039370078741</v>
      </c>
      <c r="Y322" s="52">
        <f>MetaData!Y322</f>
        <v>1</v>
      </c>
      <c r="Z322" s="50">
        <f>IF(MetaData!$F322="US",MetaData!Z322,MetaData!Z322/25.4)</f>
        <v>0.19685039370078741</v>
      </c>
      <c r="AA322" s="52">
        <f>MetaData!AA322</f>
        <v>1</v>
      </c>
      <c r="AB322" s="102">
        <f>MetaData!AB322</f>
        <v>0</v>
      </c>
      <c r="AC322" s="98">
        <f>IF(MetaData!$F322="US",MetaData!AC322,MetaData!AC322/25.4)</f>
        <v>0</v>
      </c>
      <c r="AD322" s="98"/>
      <c r="AE322" s="51">
        <f>MetaData!AE322</f>
        <v>2.2599999999999999E-2</v>
      </c>
      <c r="AF322" s="50">
        <f>IF(MetaData!$F322="US",MetaData!AF322,MetaData!AF322/6.89476)</f>
        <v>76.869970818418622</v>
      </c>
      <c r="AG322" s="119">
        <f>IF(MetaData!$F322="US",MetaData!AG322*6.89476,MetaData!AG322)</f>
        <v>0</v>
      </c>
      <c r="AH322" s="50">
        <f>IF(MetaData!$F322="US",MetaData!AH322,MetaData!AH322/6.89476)</f>
        <v>76.869970818418622</v>
      </c>
      <c r="AI322" s="50">
        <f>IF(MetaData!$F322="US",MetaData!AI322,MetaData!AI322/6.89476)</f>
        <v>76.869970818418622</v>
      </c>
      <c r="AJ322" s="119">
        <f>IF(MetaData!$F322="US",MetaData!AJ322*6.89476,MetaData!AJ322)</f>
        <v>0</v>
      </c>
      <c r="AK322" s="119">
        <f>IF(MetaData!$F322="US",MetaData!AK322*6.89476,MetaData!AK322)</f>
        <v>0</v>
      </c>
      <c r="AL322" s="117">
        <f>MetaData!AL322</f>
        <v>0</v>
      </c>
      <c r="AM322" s="117" t="str">
        <f>MetaData!AM322</f>
        <v>RD</v>
      </c>
      <c r="AN322" s="52">
        <f>MetaData!AN322</f>
        <v>3.41</v>
      </c>
      <c r="AO322" s="102" t="str">
        <f>MetaData!AO322</f>
        <v>Ribbed</v>
      </c>
      <c r="AP322" s="50">
        <f>IF(MetaData!$F322="US",MetaData!AP322,MetaData!AP322/25.4)</f>
        <v>0.31496062992125984</v>
      </c>
      <c r="AQ322" s="117">
        <f>MetaData!AQ322</f>
        <v>0</v>
      </c>
      <c r="AR322" s="50">
        <f>IF(MetaData!$F322="US",MetaData!AR322,MetaData!AR322/25.4)</f>
        <v>2.3622047244094491</v>
      </c>
      <c r="AS322" s="120">
        <f>IF(MetaData!$F322="US",MetaData!AS322,MetaData!AS322/25.4)</f>
        <v>0</v>
      </c>
      <c r="AT322" s="117">
        <f>MetaData!AT322</f>
        <v>0</v>
      </c>
      <c r="AU322" s="120">
        <f>IF(MetaData!$F322="US",MetaData!AU322,MetaData!AU322/25.4)</f>
        <v>0</v>
      </c>
      <c r="AV322" s="59">
        <f>MetaData!AV322</f>
        <v>9.5176888888888912E-3</v>
      </c>
      <c r="AW322" s="59"/>
      <c r="AX322" s="55">
        <f>IF(MetaData!$F322="US",MetaData!AX322,MetaData!AX322/6.89476)</f>
        <v>72.518840394734553</v>
      </c>
      <c r="AY322" s="119">
        <f>IF(MetaData!$F322="US",MetaData!AY322,MetaData!AY322/6.89476)</f>
        <v>0</v>
      </c>
      <c r="AZ322" s="119">
        <f>MetaData!AZ322</f>
        <v>0</v>
      </c>
      <c r="BA322" s="115"/>
      <c r="BB322" s="115"/>
      <c r="BC322" s="115"/>
      <c r="BD322" s="115"/>
      <c r="BE322" s="117">
        <f>MetaData!BE322</f>
        <v>0</v>
      </c>
      <c r="BF322" s="52">
        <f>MetaData!BF322</f>
        <v>1</v>
      </c>
    </row>
    <row r="323" spans="1:58" ht="15.75">
      <c r="A323" s="89">
        <f>MetaData!A323</f>
        <v>319</v>
      </c>
      <c r="B323" s="89">
        <f>MetaData!B323</f>
        <v>70</v>
      </c>
      <c r="C323" s="10">
        <f>MetaData!C323</f>
        <v>11</v>
      </c>
      <c r="D323" s="10" t="str">
        <f>MetaData!D323</f>
        <v>C2</v>
      </c>
      <c r="E323" s="94" t="str">
        <f>MetaData!E323</f>
        <v>Saisi&amp;Toniolo</v>
      </c>
      <c r="F323" s="12" t="s">
        <v>3</v>
      </c>
      <c r="G323" s="14" t="str">
        <f>MetaData!G323</f>
        <v>C</v>
      </c>
      <c r="H323" s="14" t="str">
        <f>MetaData!H323</f>
        <v>S</v>
      </c>
      <c r="I323" s="50">
        <f>IF(MetaData!$F323="US",MetaData!I323,MetaData!I323/6.89476)</f>
        <v>7.7885234583944918</v>
      </c>
      <c r="J323" s="92">
        <f>IF(MetaData!$F323="US",MetaData!J323,MetaData!J323/6.89476)</f>
        <v>0</v>
      </c>
      <c r="K323" s="92">
        <f>IF(MetaData!$F323="US",MetaData!K323,MetaData!K323/6.89476)</f>
        <v>0</v>
      </c>
      <c r="L323" s="50">
        <f>IF(MetaData!$F323="US",MetaData!L323,MetaData!L323/4.448)</f>
        <v>119.52113309352517</v>
      </c>
      <c r="M323" s="117">
        <f>MetaData!M323</f>
        <v>1</v>
      </c>
      <c r="N323" s="53">
        <f>IF(MetaData!$F323="US",MetaData!N323,MetaData!N323/25.4)</f>
        <v>11.811023622047244</v>
      </c>
      <c r="O323" s="53">
        <f>IF(MetaData!$F323="US",MetaData!O323,MetaData!O323/25.4)</f>
        <v>11.811023622047244</v>
      </c>
      <c r="P323" s="53">
        <f>IF(MetaData!$F323="US",MetaData!P323,MetaData!P323/25.4)</f>
        <v>105.11811023622047</v>
      </c>
      <c r="Q323" s="53">
        <f>IF(MetaData!$F323="US",MetaData!Q323,MetaData!Q323/25.4)</f>
        <v>0</v>
      </c>
      <c r="R323" s="118"/>
      <c r="S323" s="54">
        <f t="shared" si="4"/>
        <v>139.50027900055801</v>
      </c>
      <c r="T323" s="50">
        <f>IF(MetaData!$F323="US",MetaData!T323,MetaData!T323/25.4)</f>
        <v>0.55118110236220474</v>
      </c>
      <c r="U323" s="50">
        <f>IF(MetaData!$F323="US",MetaData!U323,MetaData!U323/25.4)</f>
        <v>0.55118110236220463</v>
      </c>
      <c r="V323" s="50">
        <f>IF(MetaData!$F323="US",MetaData!V323,MetaData!V323/25.4)</f>
        <v>0.55118110236220463</v>
      </c>
      <c r="W323" s="52">
        <f>MetaData!W323</f>
        <v>8</v>
      </c>
      <c r="X323" s="50">
        <v>0.27559055118110237</v>
      </c>
      <c r="Y323" s="52">
        <f>MetaData!Y323</f>
        <v>1</v>
      </c>
      <c r="Z323" s="50">
        <f>IF(MetaData!$F323="US",MetaData!Z323,MetaData!Z323/25.4)</f>
        <v>0.27559055118110237</v>
      </c>
      <c r="AA323" s="52">
        <f>MetaData!AA323</f>
        <v>1</v>
      </c>
      <c r="AB323" s="102">
        <f>MetaData!AB323</f>
        <v>0</v>
      </c>
      <c r="AC323" s="98">
        <f>IF(MetaData!$F323="US",MetaData!AC323,MetaData!AC323/25.4)</f>
        <v>0</v>
      </c>
      <c r="AD323" s="98"/>
      <c r="AE323" s="51">
        <f>MetaData!AE323</f>
        <v>1.37E-2</v>
      </c>
      <c r="AF323" s="50">
        <f>IF(MetaData!$F323="US",MetaData!AF323,MetaData!AF323/6.89476)</f>
        <v>76.869970818418622</v>
      </c>
      <c r="AG323" s="119">
        <f>IF(MetaData!$F323="US",MetaData!AG323*6.89476,MetaData!AG323)</f>
        <v>0</v>
      </c>
      <c r="AH323" s="50">
        <f>IF(MetaData!$F323="US",MetaData!AH323,MetaData!AH323/6.89476)</f>
        <v>76.869970818418622</v>
      </c>
      <c r="AI323" s="50">
        <f>IF(MetaData!$F323="US",MetaData!AI323,MetaData!AI323/6.89476)</f>
        <v>76.869970818418622</v>
      </c>
      <c r="AJ323" s="119">
        <f>IF(MetaData!$F323="US",MetaData!AJ323*6.89476,MetaData!AJ323)</f>
        <v>0</v>
      </c>
      <c r="AK323" s="119">
        <f>IF(MetaData!$F323="US",MetaData!AK323*6.89476,MetaData!AK323)</f>
        <v>0</v>
      </c>
      <c r="AL323" s="117">
        <f>MetaData!AL323</f>
        <v>0</v>
      </c>
      <c r="AM323" s="117" t="str">
        <f>MetaData!AM323</f>
        <v>RD</v>
      </c>
      <c r="AN323" s="52">
        <f>MetaData!AN323</f>
        <v>3.41</v>
      </c>
      <c r="AO323" s="102" t="str">
        <f>MetaData!AO323</f>
        <v>Ribbed</v>
      </c>
      <c r="AP323" s="50">
        <f>IF(MetaData!$F323="US",MetaData!AP323,MetaData!AP323/25.4)</f>
        <v>0.23622047244094491</v>
      </c>
      <c r="AQ323" s="117">
        <f>MetaData!AQ323</f>
        <v>0</v>
      </c>
      <c r="AR323" s="50">
        <f>IF(MetaData!$F323="US",MetaData!AR323,MetaData!AR323/25.4)</f>
        <v>1.7716535433070868</v>
      </c>
      <c r="AS323" s="120">
        <f>IF(MetaData!$F323="US",MetaData!AS323,MetaData!AS323/25.4)</f>
        <v>0</v>
      </c>
      <c r="AT323" s="117">
        <f>MetaData!AT323</f>
        <v>0</v>
      </c>
      <c r="AU323" s="120">
        <f>IF(MetaData!$F323="US",MetaData!AU323,MetaData!AU323/25.4)</f>
        <v>0</v>
      </c>
      <c r="AV323" s="59">
        <f>MetaData!AV323</f>
        <v>7.1382666666666679E-3</v>
      </c>
      <c r="AW323" s="59"/>
      <c r="AX323" s="55">
        <f>IF(MetaData!$F323="US",MetaData!AX323,MetaData!AX323/6.89476)</f>
        <v>72.518840394734553</v>
      </c>
      <c r="AY323" s="119">
        <f>IF(MetaData!$F323="US",MetaData!AY323,MetaData!AY323/6.89476)</f>
        <v>0</v>
      </c>
      <c r="AZ323" s="119">
        <f>MetaData!AZ323</f>
        <v>0</v>
      </c>
      <c r="BA323" s="115"/>
      <c r="BB323" s="115"/>
      <c r="BC323" s="115"/>
      <c r="BD323" s="115"/>
      <c r="BE323" s="117">
        <f>MetaData!BE323</f>
        <v>0</v>
      </c>
      <c r="BF323" s="52">
        <f>MetaData!BF323</f>
        <v>1</v>
      </c>
    </row>
    <row r="324" spans="1:58" ht="15.75">
      <c r="A324" s="89">
        <f>MetaData!A324</f>
        <v>320</v>
      </c>
      <c r="B324" s="89">
        <f>MetaData!B324</f>
        <v>70</v>
      </c>
      <c r="C324" s="10">
        <f>MetaData!C324</f>
        <v>12</v>
      </c>
      <c r="D324" s="10" t="str">
        <f>MetaData!D324</f>
        <v>C2_1</v>
      </c>
      <c r="E324" s="94" t="str">
        <f>MetaData!E324</f>
        <v>Saisi&amp;Toniolo</v>
      </c>
      <c r="F324" s="12" t="s">
        <v>3</v>
      </c>
      <c r="G324" s="14" t="str">
        <f>MetaData!G324</f>
        <v>C</v>
      </c>
      <c r="H324" s="14" t="str">
        <f>MetaData!H324</f>
        <v>S</v>
      </c>
      <c r="I324" s="50">
        <f>IF(MetaData!$F324="US",MetaData!I324,MetaData!I324/6.89476)</f>
        <v>8.7167646154470937</v>
      </c>
      <c r="J324" s="92">
        <f>IF(MetaData!$F324="US",MetaData!J324,MetaData!J324/6.89476)</f>
        <v>0</v>
      </c>
      <c r="K324" s="92">
        <f>IF(MetaData!$F324="US",MetaData!K324,MetaData!K324/6.89476)</f>
        <v>0</v>
      </c>
      <c r="L324" s="50">
        <f>IF(MetaData!$F324="US",MetaData!L324,MetaData!L324/4.448)</f>
        <v>133.76573741007192</v>
      </c>
      <c r="M324" s="117">
        <f>MetaData!M324</f>
        <v>1</v>
      </c>
      <c r="N324" s="53">
        <f>IF(MetaData!$F324="US",MetaData!N324,MetaData!N324/25.4)</f>
        <v>11.811023622047244</v>
      </c>
      <c r="O324" s="53">
        <f>IF(MetaData!$F324="US",MetaData!O324,MetaData!O324/25.4)</f>
        <v>11.811023622047244</v>
      </c>
      <c r="P324" s="53">
        <f>IF(MetaData!$F324="US",MetaData!P324,MetaData!P324/25.4)</f>
        <v>105.11811023622047</v>
      </c>
      <c r="Q324" s="53">
        <f>IF(MetaData!$F324="US",MetaData!Q324,MetaData!Q324/25.4)</f>
        <v>0</v>
      </c>
      <c r="R324" s="118"/>
      <c r="S324" s="54">
        <f t="shared" ref="S324:S387" si="5">N324*O324</f>
        <v>139.50027900055801</v>
      </c>
      <c r="T324" s="50">
        <f>IF(MetaData!$F324="US",MetaData!T324,MetaData!T324/25.4)</f>
        <v>0.70866141732283472</v>
      </c>
      <c r="U324" s="50">
        <f>IF(MetaData!$F324="US",MetaData!U324,MetaData!U324/25.4)</f>
        <v>0.70866141732283472</v>
      </c>
      <c r="V324" s="50">
        <f>IF(MetaData!$F324="US",MetaData!V324,MetaData!V324/25.4)</f>
        <v>0.70866141732283472</v>
      </c>
      <c r="W324" s="52">
        <f>MetaData!W324</f>
        <v>8</v>
      </c>
      <c r="X324" s="50">
        <v>0.19685039370078741</v>
      </c>
      <c r="Y324" s="52">
        <f>MetaData!Y324</f>
        <v>1</v>
      </c>
      <c r="Z324" s="50">
        <f>IF(MetaData!$F324="US",MetaData!Z324,MetaData!Z324/25.4)</f>
        <v>0.19685039370078741</v>
      </c>
      <c r="AA324" s="52">
        <f>MetaData!AA324</f>
        <v>1</v>
      </c>
      <c r="AB324" s="102">
        <f>MetaData!AB324</f>
        <v>0</v>
      </c>
      <c r="AC324" s="98">
        <f>IF(MetaData!$F324="US",MetaData!AC324,MetaData!AC324/25.4)</f>
        <v>0</v>
      </c>
      <c r="AD324" s="98"/>
      <c r="AE324" s="51">
        <f>MetaData!AE324</f>
        <v>2.2599999999999999E-2</v>
      </c>
      <c r="AF324" s="50">
        <f>IF(MetaData!$F324="US",MetaData!AF324,MetaData!AF324/6.89476)</f>
        <v>76.869970818418622</v>
      </c>
      <c r="AG324" s="119">
        <f>IF(MetaData!$F324="US",MetaData!AG324*6.89476,MetaData!AG324)</f>
        <v>0</v>
      </c>
      <c r="AH324" s="50">
        <f>IF(MetaData!$F324="US",MetaData!AH324,MetaData!AH324/6.89476)</f>
        <v>76.869970818418622</v>
      </c>
      <c r="AI324" s="50">
        <f>IF(MetaData!$F324="US",MetaData!AI324,MetaData!AI324/6.89476)</f>
        <v>76.869970818418622</v>
      </c>
      <c r="AJ324" s="119">
        <f>IF(MetaData!$F324="US",MetaData!AJ324*6.89476,MetaData!AJ324)</f>
        <v>0</v>
      </c>
      <c r="AK324" s="119">
        <f>IF(MetaData!$F324="US",MetaData!AK324*6.89476,MetaData!AK324)</f>
        <v>0</v>
      </c>
      <c r="AL324" s="117">
        <f>MetaData!AL324</f>
        <v>0</v>
      </c>
      <c r="AM324" s="117" t="str">
        <f>MetaData!AM324</f>
        <v>RD</v>
      </c>
      <c r="AN324" s="52">
        <f>MetaData!AN324</f>
        <v>3.41</v>
      </c>
      <c r="AO324" s="102" t="str">
        <f>MetaData!AO324</f>
        <v>Ribbed</v>
      </c>
      <c r="AP324" s="50">
        <f>IF(MetaData!$F324="US",MetaData!AP324,MetaData!AP324/25.4)</f>
        <v>0.31496062992125984</v>
      </c>
      <c r="AQ324" s="117">
        <f>MetaData!AQ324</f>
        <v>0</v>
      </c>
      <c r="AR324" s="50">
        <f>IF(MetaData!$F324="US",MetaData!AR324,MetaData!AR324/25.4)</f>
        <v>2.3622047244094491</v>
      </c>
      <c r="AS324" s="120">
        <f>IF(MetaData!$F324="US",MetaData!AS324,MetaData!AS324/25.4)</f>
        <v>0</v>
      </c>
      <c r="AT324" s="117">
        <f>MetaData!AT324</f>
        <v>0</v>
      </c>
      <c r="AU324" s="120">
        <f>IF(MetaData!$F324="US",MetaData!AU324,MetaData!AU324/25.4)</f>
        <v>0</v>
      </c>
      <c r="AV324" s="59">
        <f>MetaData!AV324</f>
        <v>9.5176888888888912E-3</v>
      </c>
      <c r="AW324" s="59"/>
      <c r="AX324" s="55">
        <f>IF(MetaData!$F324="US",MetaData!AX324,MetaData!AX324/6.89476)</f>
        <v>72.518840394734553</v>
      </c>
      <c r="AY324" s="119">
        <f>IF(MetaData!$F324="US",MetaData!AY324,MetaData!AY324/6.89476)</f>
        <v>0</v>
      </c>
      <c r="AZ324" s="119">
        <f>MetaData!AZ324</f>
        <v>0</v>
      </c>
      <c r="BA324" s="115"/>
      <c r="BB324" s="115"/>
      <c r="BC324" s="115"/>
      <c r="BD324" s="115"/>
      <c r="BE324" s="117">
        <f>MetaData!BE324</f>
        <v>0</v>
      </c>
      <c r="BF324" s="52">
        <f>MetaData!BF324</f>
        <v>1</v>
      </c>
    </row>
    <row r="325" spans="1:58" ht="15.75">
      <c r="A325" s="89">
        <f>MetaData!A325</f>
        <v>321</v>
      </c>
      <c r="B325" s="89">
        <f>MetaData!B325</f>
        <v>70</v>
      </c>
      <c r="C325" s="10">
        <f>MetaData!C325</f>
        <v>13</v>
      </c>
      <c r="D325" s="10" t="str">
        <f>MetaData!D325</f>
        <v>D1</v>
      </c>
      <c r="E325" s="94" t="str">
        <f>MetaData!E325</f>
        <v>Saisi&amp;Toniolo</v>
      </c>
      <c r="F325" s="12" t="s">
        <v>3</v>
      </c>
      <c r="G325" s="14" t="str">
        <f>MetaData!G325</f>
        <v>C</v>
      </c>
      <c r="H325" s="14" t="str">
        <f>MetaData!H325</f>
        <v>S</v>
      </c>
      <c r="I325" s="50">
        <f>IF(MetaData!$F325="US",MetaData!I325,MetaData!I325/6.89476)</f>
        <v>7.5274556329734468</v>
      </c>
      <c r="J325" s="92">
        <f>IF(MetaData!$F325="US",MetaData!J325,MetaData!J325/6.89476)</f>
        <v>0</v>
      </c>
      <c r="K325" s="92">
        <f>IF(MetaData!$F325="US",MetaData!K325,MetaData!K325/6.89476)</f>
        <v>0</v>
      </c>
      <c r="L325" s="50">
        <f>IF(MetaData!$F325="US",MetaData!L325,MetaData!L325/4.448)</f>
        <v>157.52023381294961</v>
      </c>
      <c r="M325" s="117">
        <f>MetaData!M325</f>
        <v>1</v>
      </c>
      <c r="N325" s="53">
        <f>IF(MetaData!$F325="US",MetaData!N325,MetaData!N325/25.4)</f>
        <v>11.811023622047244</v>
      </c>
      <c r="O325" s="53">
        <f>IF(MetaData!$F325="US",MetaData!O325,MetaData!O325/25.4)</f>
        <v>11.811023622047244</v>
      </c>
      <c r="P325" s="53">
        <f>IF(MetaData!$F325="US",MetaData!P325,MetaData!P325/25.4)</f>
        <v>105.11811023622047</v>
      </c>
      <c r="Q325" s="53">
        <f>IF(MetaData!$F325="US",MetaData!Q325,MetaData!Q325/25.4)</f>
        <v>0</v>
      </c>
      <c r="R325" s="118"/>
      <c r="S325" s="54">
        <f t="shared" si="5"/>
        <v>139.50027900055801</v>
      </c>
      <c r="T325" s="50">
        <f>IF(MetaData!$F325="US",MetaData!T325,MetaData!T325/25.4)</f>
        <v>0.55118110236220474</v>
      </c>
      <c r="U325" s="50">
        <f>IF(MetaData!$F325="US",MetaData!U325,MetaData!U325/25.4)</f>
        <v>0.55118110236220463</v>
      </c>
      <c r="V325" s="50">
        <f>IF(MetaData!$F325="US",MetaData!V325,MetaData!V325/25.4)</f>
        <v>0.55118110236220463</v>
      </c>
      <c r="W325" s="52">
        <f>MetaData!W325</f>
        <v>8</v>
      </c>
      <c r="X325" s="50">
        <v>0.27559055118110237</v>
      </c>
      <c r="Y325" s="52">
        <f>MetaData!Y325</f>
        <v>1</v>
      </c>
      <c r="Z325" s="50">
        <f>IF(MetaData!$F325="US",MetaData!Z325,MetaData!Z325/25.4)</f>
        <v>0.27559055118110237</v>
      </c>
      <c r="AA325" s="52">
        <f>MetaData!AA325</f>
        <v>1</v>
      </c>
      <c r="AB325" s="102">
        <f>MetaData!AB325</f>
        <v>0</v>
      </c>
      <c r="AC325" s="98">
        <f>IF(MetaData!$F325="US",MetaData!AC325,MetaData!AC325/25.4)</f>
        <v>0</v>
      </c>
      <c r="AD325" s="98"/>
      <c r="AE325" s="51">
        <f>MetaData!AE325</f>
        <v>1.37E-2</v>
      </c>
      <c r="AF325" s="50">
        <f>IF(MetaData!$F325="US",MetaData!AF325,MetaData!AF325/6.89476)</f>
        <v>76.869970818418622</v>
      </c>
      <c r="AG325" s="119">
        <f>IF(MetaData!$F325="US",MetaData!AG325*6.89476,MetaData!AG325)</f>
        <v>0</v>
      </c>
      <c r="AH325" s="50">
        <f>IF(MetaData!$F325="US",MetaData!AH325,MetaData!AH325/6.89476)</f>
        <v>76.869970818418622</v>
      </c>
      <c r="AI325" s="50">
        <f>IF(MetaData!$F325="US",MetaData!AI325,MetaData!AI325/6.89476)</f>
        <v>76.869970818418622</v>
      </c>
      <c r="AJ325" s="119">
        <f>IF(MetaData!$F325="US",MetaData!AJ325*6.89476,MetaData!AJ325)</f>
        <v>0</v>
      </c>
      <c r="AK325" s="119">
        <f>IF(MetaData!$F325="US",MetaData!AK325*6.89476,MetaData!AK325)</f>
        <v>0</v>
      </c>
      <c r="AL325" s="117">
        <f>MetaData!AL325</f>
        <v>0</v>
      </c>
      <c r="AM325" s="117" t="str">
        <f>MetaData!AM325</f>
        <v>RD</v>
      </c>
      <c r="AN325" s="52">
        <f>MetaData!AN325</f>
        <v>3.41</v>
      </c>
      <c r="AO325" s="102" t="str">
        <f>MetaData!AO325</f>
        <v>Ribbed</v>
      </c>
      <c r="AP325" s="50">
        <f>IF(MetaData!$F325="US",MetaData!AP325,MetaData!AP325/25.4)</f>
        <v>0.23622047244094491</v>
      </c>
      <c r="AQ325" s="117">
        <f>MetaData!AQ325</f>
        <v>0</v>
      </c>
      <c r="AR325" s="50">
        <f>IF(MetaData!$F325="US",MetaData!AR325,MetaData!AR325/25.4)</f>
        <v>1.7716535433070868</v>
      </c>
      <c r="AS325" s="120">
        <f>IF(MetaData!$F325="US",MetaData!AS325,MetaData!AS325/25.4)</f>
        <v>0</v>
      </c>
      <c r="AT325" s="117">
        <f>MetaData!AT325</f>
        <v>0</v>
      </c>
      <c r="AU325" s="120">
        <f>IF(MetaData!$F325="US",MetaData!AU325,MetaData!AU325/25.4)</f>
        <v>0</v>
      </c>
      <c r="AV325" s="59">
        <f>MetaData!AV325</f>
        <v>7.1382666666666679E-3</v>
      </c>
      <c r="AW325" s="59"/>
      <c r="AX325" s="55">
        <f>IF(MetaData!$F325="US",MetaData!AX325,MetaData!AX325/6.89476)</f>
        <v>72.518840394734553</v>
      </c>
      <c r="AY325" s="119">
        <f>IF(MetaData!$F325="US",MetaData!AY325,MetaData!AY325/6.89476)</f>
        <v>0</v>
      </c>
      <c r="AZ325" s="119">
        <f>MetaData!AZ325</f>
        <v>0</v>
      </c>
      <c r="BA325" s="115"/>
      <c r="BB325" s="115"/>
      <c r="BC325" s="115"/>
      <c r="BD325" s="115"/>
      <c r="BE325" s="117">
        <f>MetaData!BE325</f>
        <v>0</v>
      </c>
      <c r="BF325" s="52">
        <f>MetaData!BF325</f>
        <v>1</v>
      </c>
    </row>
    <row r="326" spans="1:58" ht="15.75">
      <c r="A326" s="89">
        <f>MetaData!A326</f>
        <v>322</v>
      </c>
      <c r="B326" s="89">
        <f>MetaData!B326</f>
        <v>70</v>
      </c>
      <c r="C326" s="10">
        <f>MetaData!C326</f>
        <v>14</v>
      </c>
      <c r="D326" s="10" t="str">
        <f>MetaData!D326</f>
        <v>D1_1</v>
      </c>
      <c r="E326" s="94" t="str">
        <f>MetaData!E326</f>
        <v>Saisi&amp;Toniolo</v>
      </c>
      <c r="F326" s="12" t="s">
        <v>3</v>
      </c>
      <c r="G326" s="14" t="str">
        <f>MetaData!G326</f>
        <v>C</v>
      </c>
      <c r="H326" s="14" t="str">
        <f>MetaData!H326</f>
        <v>S</v>
      </c>
      <c r="I326" s="50">
        <f>IF(MetaData!$F326="US",MetaData!I326,MetaData!I326/6.89476)</f>
        <v>7.5129518648944993</v>
      </c>
      <c r="J326" s="92">
        <f>IF(MetaData!$F326="US",MetaData!J326,MetaData!J326/6.89476)</f>
        <v>0</v>
      </c>
      <c r="K326" s="92">
        <f>IF(MetaData!$F326="US",MetaData!K326,MetaData!K326/6.89476)</f>
        <v>0</v>
      </c>
      <c r="L326" s="50">
        <f>IF(MetaData!$F326="US",MetaData!L326,MetaData!L326/4.448)</f>
        <v>157.21672661870502</v>
      </c>
      <c r="M326" s="117">
        <f>MetaData!M326</f>
        <v>1</v>
      </c>
      <c r="N326" s="53">
        <f>IF(MetaData!$F326="US",MetaData!N326,MetaData!N326/25.4)</f>
        <v>11.811023622047244</v>
      </c>
      <c r="O326" s="53">
        <f>IF(MetaData!$F326="US",MetaData!O326,MetaData!O326/25.4)</f>
        <v>11.811023622047244</v>
      </c>
      <c r="P326" s="53">
        <f>IF(MetaData!$F326="US",MetaData!P326,MetaData!P326/25.4)</f>
        <v>105.11811023622047</v>
      </c>
      <c r="Q326" s="53">
        <f>IF(MetaData!$F326="US",MetaData!Q326,MetaData!Q326/25.4)</f>
        <v>0</v>
      </c>
      <c r="R326" s="118"/>
      <c r="S326" s="54">
        <f t="shared" si="5"/>
        <v>139.50027900055801</v>
      </c>
      <c r="T326" s="50">
        <f>IF(MetaData!$F326="US",MetaData!T326,MetaData!T326/25.4)</f>
        <v>0.70866141732283472</v>
      </c>
      <c r="U326" s="50">
        <f>IF(MetaData!$F326="US",MetaData!U326,MetaData!U326/25.4)</f>
        <v>0.70866141732283472</v>
      </c>
      <c r="V326" s="50">
        <f>IF(MetaData!$F326="US",MetaData!V326,MetaData!V326/25.4)</f>
        <v>0.70866141732283472</v>
      </c>
      <c r="W326" s="52">
        <f>MetaData!W326</f>
        <v>8</v>
      </c>
      <c r="X326" s="50">
        <v>0.19685039370078741</v>
      </c>
      <c r="Y326" s="52">
        <f>MetaData!Y326</f>
        <v>1</v>
      </c>
      <c r="Z326" s="50">
        <f>IF(MetaData!$F326="US",MetaData!Z326,MetaData!Z326/25.4)</f>
        <v>0.19685039370078741</v>
      </c>
      <c r="AA326" s="52">
        <f>MetaData!AA326</f>
        <v>1</v>
      </c>
      <c r="AB326" s="102">
        <f>MetaData!AB326</f>
        <v>0</v>
      </c>
      <c r="AC326" s="98">
        <f>IF(MetaData!$F326="US",MetaData!AC326,MetaData!AC326/25.4)</f>
        <v>0</v>
      </c>
      <c r="AD326" s="98"/>
      <c r="AE326" s="51">
        <f>MetaData!AE326</f>
        <v>2.2599999999999999E-2</v>
      </c>
      <c r="AF326" s="50">
        <f>IF(MetaData!$F326="US",MetaData!AF326,MetaData!AF326/6.89476)</f>
        <v>76.869970818418622</v>
      </c>
      <c r="AG326" s="119">
        <f>IF(MetaData!$F326="US",MetaData!AG326*6.89476,MetaData!AG326)</f>
        <v>0</v>
      </c>
      <c r="AH326" s="50">
        <f>IF(MetaData!$F326="US",MetaData!AH326,MetaData!AH326/6.89476)</f>
        <v>76.869970818418622</v>
      </c>
      <c r="AI326" s="50">
        <f>IF(MetaData!$F326="US",MetaData!AI326,MetaData!AI326/6.89476)</f>
        <v>76.869970818418622</v>
      </c>
      <c r="AJ326" s="119">
        <f>IF(MetaData!$F326="US",MetaData!AJ326*6.89476,MetaData!AJ326)</f>
        <v>0</v>
      </c>
      <c r="AK326" s="119">
        <f>IF(MetaData!$F326="US",MetaData!AK326*6.89476,MetaData!AK326)</f>
        <v>0</v>
      </c>
      <c r="AL326" s="117">
        <f>MetaData!AL326</f>
        <v>0</v>
      </c>
      <c r="AM326" s="117" t="str">
        <f>MetaData!AM326</f>
        <v>RD</v>
      </c>
      <c r="AN326" s="52">
        <f>MetaData!AN326</f>
        <v>3.41</v>
      </c>
      <c r="AO326" s="102" t="str">
        <f>MetaData!AO326</f>
        <v>Ribbed</v>
      </c>
      <c r="AP326" s="50">
        <f>IF(MetaData!$F326="US",MetaData!AP326,MetaData!AP326/25.4)</f>
        <v>0.31496062992125984</v>
      </c>
      <c r="AQ326" s="117">
        <f>MetaData!AQ326</f>
        <v>0</v>
      </c>
      <c r="AR326" s="50">
        <f>IF(MetaData!$F326="US",MetaData!AR326,MetaData!AR326/25.4)</f>
        <v>2.3622047244094491</v>
      </c>
      <c r="AS326" s="120">
        <f>IF(MetaData!$F326="US",MetaData!AS326,MetaData!AS326/25.4)</f>
        <v>0</v>
      </c>
      <c r="AT326" s="117">
        <f>MetaData!AT326</f>
        <v>0</v>
      </c>
      <c r="AU326" s="120">
        <f>IF(MetaData!$F326="US",MetaData!AU326,MetaData!AU326/25.4)</f>
        <v>0</v>
      </c>
      <c r="AV326" s="59">
        <f>MetaData!AV326</f>
        <v>9.5176888888888912E-3</v>
      </c>
      <c r="AW326" s="59"/>
      <c r="AX326" s="55">
        <f>IF(MetaData!$F326="US",MetaData!AX326,MetaData!AX326/6.89476)</f>
        <v>72.518840394734553</v>
      </c>
      <c r="AY326" s="119">
        <f>IF(MetaData!$F326="US",MetaData!AY326,MetaData!AY326/6.89476)</f>
        <v>0</v>
      </c>
      <c r="AZ326" s="119">
        <f>MetaData!AZ326</f>
        <v>0</v>
      </c>
      <c r="BA326" s="115"/>
      <c r="BB326" s="115"/>
      <c r="BC326" s="115"/>
      <c r="BD326" s="115"/>
      <c r="BE326" s="117">
        <f>MetaData!BE326</f>
        <v>0</v>
      </c>
      <c r="BF326" s="52">
        <f>MetaData!BF326</f>
        <v>1</v>
      </c>
    </row>
    <row r="327" spans="1:58" ht="15.75">
      <c r="A327" s="89">
        <f>MetaData!A327</f>
        <v>323</v>
      </c>
      <c r="B327" s="89">
        <f>MetaData!B327</f>
        <v>70</v>
      </c>
      <c r="C327" s="10">
        <f>MetaData!C327</f>
        <v>15</v>
      </c>
      <c r="D327" s="10" t="str">
        <f>MetaData!D327</f>
        <v>D2</v>
      </c>
      <c r="E327" s="94" t="str">
        <f>MetaData!E327</f>
        <v>Saisi&amp;Toniolo</v>
      </c>
      <c r="F327" s="12" t="s">
        <v>3</v>
      </c>
      <c r="G327" s="14" t="str">
        <f>MetaData!G327</f>
        <v>C</v>
      </c>
      <c r="H327" s="14" t="str">
        <f>MetaData!H327</f>
        <v>S</v>
      </c>
      <c r="I327" s="50">
        <f>IF(MetaData!$F327="US",MetaData!I327,MetaData!I327/6.89476)</f>
        <v>7.1503576629208263</v>
      </c>
      <c r="J327" s="92">
        <f>IF(MetaData!$F327="US",MetaData!J327,MetaData!J327/6.89476)</f>
        <v>0</v>
      </c>
      <c r="K327" s="92">
        <f>IF(MetaData!$F327="US",MetaData!K327,MetaData!K327/6.89476)</f>
        <v>0</v>
      </c>
      <c r="L327" s="50">
        <f>IF(MetaData!$F327="US",MetaData!L327,MetaData!L327/4.448)</f>
        <v>149.62904676258989</v>
      </c>
      <c r="M327" s="117">
        <f>MetaData!M327</f>
        <v>1</v>
      </c>
      <c r="N327" s="53">
        <f>IF(MetaData!$F327="US",MetaData!N327,MetaData!N327/25.4)</f>
        <v>11.811023622047244</v>
      </c>
      <c r="O327" s="53">
        <f>IF(MetaData!$F327="US",MetaData!O327,MetaData!O327/25.4)</f>
        <v>11.811023622047244</v>
      </c>
      <c r="P327" s="53">
        <f>IF(MetaData!$F327="US",MetaData!P327,MetaData!P327/25.4)</f>
        <v>105.11811023622047</v>
      </c>
      <c r="Q327" s="53">
        <f>IF(MetaData!$F327="US",MetaData!Q327,MetaData!Q327/25.4)</f>
        <v>0</v>
      </c>
      <c r="R327" s="118"/>
      <c r="S327" s="54">
        <f t="shared" si="5"/>
        <v>139.50027900055801</v>
      </c>
      <c r="T327" s="50">
        <f>IF(MetaData!$F327="US",MetaData!T327,MetaData!T327/25.4)</f>
        <v>0.55118110236220474</v>
      </c>
      <c r="U327" s="50">
        <f>IF(MetaData!$F327="US",MetaData!U327,MetaData!U327/25.4)</f>
        <v>0.55118110236220463</v>
      </c>
      <c r="V327" s="50">
        <f>IF(MetaData!$F327="US",MetaData!V327,MetaData!V327/25.4)</f>
        <v>0.55118110236220463</v>
      </c>
      <c r="W327" s="52">
        <f>MetaData!W327</f>
        <v>8</v>
      </c>
      <c r="X327" s="50">
        <v>0.27559055118110237</v>
      </c>
      <c r="Y327" s="52">
        <f>MetaData!Y327</f>
        <v>1</v>
      </c>
      <c r="Z327" s="50">
        <f>IF(MetaData!$F327="US",MetaData!Z327,MetaData!Z327/25.4)</f>
        <v>0.27559055118110237</v>
      </c>
      <c r="AA327" s="52">
        <f>MetaData!AA327</f>
        <v>1</v>
      </c>
      <c r="AB327" s="102">
        <f>MetaData!AB327</f>
        <v>0</v>
      </c>
      <c r="AC327" s="98">
        <f>IF(MetaData!$F327="US",MetaData!AC327,MetaData!AC327/25.4)</f>
        <v>0</v>
      </c>
      <c r="AD327" s="98"/>
      <c r="AE327" s="51">
        <f>MetaData!AE327</f>
        <v>1.37E-2</v>
      </c>
      <c r="AF327" s="50">
        <f>IF(MetaData!$F327="US",MetaData!AF327,MetaData!AF327/6.89476)</f>
        <v>76.869970818418622</v>
      </c>
      <c r="AG327" s="119">
        <f>IF(MetaData!$F327="US",MetaData!AG327*6.89476,MetaData!AG327)</f>
        <v>0</v>
      </c>
      <c r="AH327" s="50">
        <f>IF(MetaData!$F327="US",MetaData!AH327,MetaData!AH327/6.89476)</f>
        <v>76.869970818418622</v>
      </c>
      <c r="AI327" s="50">
        <f>IF(MetaData!$F327="US",MetaData!AI327,MetaData!AI327/6.89476)</f>
        <v>76.869970818418622</v>
      </c>
      <c r="AJ327" s="119">
        <f>IF(MetaData!$F327="US",MetaData!AJ327*6.89476,MetaData!AJ327)</f>
        <v>0</v>
      </c>
      <c r="AK327" s="119">
        <f>IF(MetaData!$F327="US",MetaData!AK327*6.89476,MetaData!AK327)</f>
        <v>0</v>
      </c>
      <c r="AL327" s="117">
        <f>MetaData!AL327</f>
        <v>0</v>
      </c>
      <c r="AM327" s="117" t="str">
        <f>MetaData!AM327</f>
        <v>RD</v>
      </c>
      <c r="AN327" s="52">
        <f>MetaData!AN327</f>
        <v>3.41</v>
      </c>
      <c r="AO327" s="102" t="str">
        <f>MetaData!AO327</f>
        <v>Ribbed</v>
      </c>
      <c r="AP327" s="50">
        <f>IF(MetaData!$F327="US",MetaData!AP327,MetaData!AP327/25.4)</f>
        <v>0.23622047244094491</v>
      </c>
      <c r="AQ327" s="117">
        <f>MetaData!AQ327</f>
        <v>0</v>
      </c>
      <c r="AR327" s="50">
        <f>IF(MetaData!$F327="US",MetaData!AR327,MetaData!AR327/25.4)</f>
        <v>1.7716535433070868</v>
      </c>
      <c r="AS327" s="120">
        <f>IF(MetaData!$F327="US",MetaData!AS327,MetaData!AS327/25.4)</f>
        <v>0</v>
      </c>
      <c r="AT327" s="117">
        <f>MetaData!AT327</f>
        <v>0</v>
      </c>
      <c r="AU327" s="120">
        <f>IF(MetaData!$F327="US",MetaData!AU327,MetaData!AU327/25.4)</f>
        <v>0</v>
      </c>
      <c r="AV327" s="59">
        <f>MetaData!AV327</f>
        <v>7.1382666666666679E-3</v>
      </c>
      <c r="AW327" s="59"/>
      <c r="AX327" s="55">
        <f>IF(MetaData!$F327="US",MetaData!AX327,MetaData!AX327/6.89476)</f>
        <v>72.518840394734553</v>
      </c>
      <c r="AY327" s="119">
        <f>IF(MetaData!$F327="US",MetaData!AY327,MetaData!AY327/6.89476)</f>
        <v>0</v>
      </c>
      <c r="AZ327" s="119">
        <f>MetaData!AZ327</f>
        <v>0</v>
      </c>
      <c r="BA327" s="115"/>
      <c r="BB327" s="115"/>
      <c r="BC327" s="115"/>
      <c r="BD327" s="115"/>
      <c r="BE327" s="117">
        <f>MetaData!BE327</f>
        <v>0</v>
      </c>
      <c r="BF327" s="52">
        <f>MetaData!BF327</f>
        <v>1</v>
      </c>
    </row>
    <row r="328" spans="1:58" ht="15.75">
      <c r="A328" s="89">
        <f>MetaData!A328</f>
        <v>324</v>
      </c>
      <c r="B328" s="89">
        <f>MetaData!B328</f>
        <v>70</v>
      </c>
      <c r="C328" s="10">
        <f>MetaData!C328</f>
        <v>16</v>
      </c>
      <c r="D328" s="10" t="str">
        <f>MetaData!D328</f>
        <v>D2_1</v>
      </c>
      <c r="E328" s="94" t="str">
        <f>MetaData!E328</f>
        <v>Saisi&amp;Toniolo</v>
      </c>
      <c r="F328" s="12" t="s">
        <v>3</v>
      </c>
      <c r="G328" s="14" t="str">
        <f>MetaData!G328</f>
        <v>C</v>
      </c>
      <c r="H328" s="14" t="str">
        <f>MetaData!H328</f>
        <v>S</v>
      </c>
      <c r="I328" s="50">
        <f>IF(MetaData!$F328="US",MetaData!I328,MetaData!I328/6.89476)</f>
        <v>8.8182909919997208</v>
      </c>
      <c r="J328" s="92">
        <f>IF(MetaData!$F328="US",MetaData!J328,MetaData!J328/6.89476)</f>
        <v>0</v>
      </c>
      <c r="K328" s="92">
        <f>IF(MetaData!$F328="US",MetaData!K328,MetaData!K328/6.89476)</f>
        <v>0</v>
      </c>
      <c r="L328" s="50">
        <f>IF(MetaData!$F328="US",MetaData!L328,MetaData!L328/4.448)</f>
        <v>184.53237410071938</v>
      </c>
      <c r="M328" s="117">
        <f>MetaData!M328</f>
        <v>1</v>
      </c>
      <c r="N328" s="53">
        <f>IF(MetaData!$F328="US",MetaData!N328,MetaData!N328/25.4)</f>
        <v>11.811023622047244</v>
      </c>
      <c r="O328" s="53">
        <f>IF(MetaData!$F328="US",MetaData!O328,MetaData!O328/25.4)</f>
        <v>11.811023622047244</v>
      </c>
      <c r="P328" s="53">
        <f>IF(MetaData!$F328="US",MetaData!P328,MetaData!P328/25.4)</f>
        <v>105.11811023622047</v>
      </c>
      <c r="Q328" s="53">
        <f>IF(MetaData!$F328="US",MetaData!Q328,MetaData!Q328/25.4)</f>
        <v>0</v>
      </c>
      <c r="R328" s="118"/>
      <c r="S328" s="54">
        <f t="shared" si="5"/>
        <v>139.50027900055801</v>
      </c>
      <c r="T328" s="50">
        <f>IF(MetaData!$F328="US",MetaData!T328,MetaData!T328/25.4)</f>
        <v>0.70866141732283472</v>
      </c>
      <c r="U328" s="50">
        <f>IF(MetaData!$F328="US",MetaData!U328,MetaData!U328/25.4)</f>
        <v>0.70866141732283472</v>
      </c>
      <c r="V328" s="50">
        <f>IF(MetaData!$F328="US",MetaData!V328,MetaData!V328/25.4)</f>
        <v>0.70866141732283472</v>
      </c>
      <c r="W328" s="52">
        <f>MetaData!W328</f>
        <v>8</v>
      </c>
      <c r="X328" s="50">
        <v>0.19685039370078741</v>
      </c>
      <c r="Y328" s="52">
        <f>MetaData!Y328</f>
        <v>1</v>
      </c>
      <c r="Z328" s="50">
        <f>IF(MetaData!$F328="US",MetaData!Z328,MetaData!Z328/25.4)</f>
        <v>0.19685039370078741</v>
      </c>
      <c r="AA328" s="52">
        <f>MetaData!AA328</f>
        <v>1</v>
      </c>
      <c r="AB328" s="102">
        <f>MetaData!AB328</f>
        <v>0</v>
      </c>
      <c r="AC328" s="98">
        <f>IF(MetaData!$F328="US",MetaData!AC328,MetaData!AC328/25.4)</f>
        <v>0</v>
      </c>
      <c r="AD328" s="98"/>
      <c r="AE328" s="51">
        <f>MetaData!AE328</f>
        <v>2.2599999999999999E-2</v>
      </c>
      <c r="AF328" s="50">
        <f>IF(MetaData!$F328="US",MetaData!AF328,MetaData!AF328/6.89476)</f>
        <v>76.869970818418622</v>
      </c>
      <c r="AG328" s="119">
        <f>IF(MetaData!$F328="US",MetaData!AG328*6.89476,MetaData!AG328)</f>
        <v>0</v>
      </c>
      <c r="AH328" s="50">
        <f>IF(MetaData!$F328="US",MetaData!AH328,MetaData!AH328/6.89476)</f>
        <v>76.869970818418622</v>
      </c>
      <c r="AI328" s="50">
        <f>IF(MetaData!$F328="US",MetaData!AI328,MetaData!AI328/6.89476)</f>
        <v>76.869970818418622</v>
      </c>
      <c r="AJ328" s="119">
        <f>IF(MetaData!$F328="US",MetaData!AJ328*6.89476,MetaData!AJ328)</f>
        <v>0</v>
      </c>
      <c r="AK328" s="119">
        <f>IF(MetaData!$F328="US",MetaData!AK328*6.89476,MetaData!AK328)</f>
        <v>0</v>
      </c>
      <c r="AL328" s="117">
        <f>MetaData!AL328</f>
        <v>0</v>
      </c>
      <c r="AM328" s="117" t="str">
        <f>MetaData!AM328</f>
        <v>RD</v>
      </c>
      <c r="AN328" s="52">
        <f>MetaData!AN328</f>
        <v>3.41</v>
      </c>
      <c r="AO328" s="102" t="str">
        <f>MetaData!AO328</f>
        <v>Ribbed</v>
      </c>
      <c r="AP328" s="50">
        <f>IF(MetaData!$F328="US",MetaData!AP328,MetaData!AP328/25.4)</f>
        <v>0.31496062992125984</v>
      </c>
      <c r="AQ328" s="117">
        <f>MetaData!AQ328</f>
        <v>0</v>
      </c>
      <c r="AR328" s="50">
        <f>IF(MetaData!$F328="US",MetaData!AR328,MetaData!AR328/25.4)</f>
        <v>2.3622047244094491</v>
      </c>
      <c r="AS328" s="120">
        <f>IF(MetaData!$F328="US",MetaData!AS328,MetaData!AS328/25.4)</f>
        <v>0</v>
      </c>
      <c r="AT328" s="117">
        <f>MetaData!AT328</f>
        <v>0</v>
      </c>
      <c r="AU328" s="120">
        <f>IF(MetaData!$F328="US",MetaData!AU328,MetaData!AU328/25.4)</f>
        <v>0</v>
      </c>
      <c r="AV328" s="59">
        <f>MetaData!AV328</f>
        <v>9.5176888888888912E-3</v>
      </c>
      <c r="AW328" s="59"/>
      <c r="AX328" s="55">
        <f>IF(MetaData!$F328="US",MetaData!AX328,MetaData!AX328/6.89476)</f>
        <v>72.518840394734553</v>
      </c>
      <c r="AY328" s="119">
        <f>IF(MetaData!$F328="US",MetaData!AY328,MetaData!AY328/6.89476)</f>
        <v>0</v>
      </c>
      <c r="AZ328" s="119">
        <f>MetaData!AZ328</f>
        <v>0</v>
      </c>
      <c r="BA328" s="115"/>
      <c r="BB328" s="115"/>
      <c r="BC328" s="115"/>
      <c r="BD328" s="115"/>
      <c r="BE328" s="117">
        <f>MetaData!BE328</f>
        <v>0</v>
      </c>
      <c r="BF328" s="52">
        <f>MetaData!BF328</f>
        <v>1</v>
      </c>
    </row>
    <row r="329" spans="1:58" ht="15.75">
      <c r="A329" s="89">
        <f>MetaData!A329</f>
        <v>325</v>
      </c>
      <c r="B329" s="89">
        <f>MetaData!B329</f>
        <v>71</v>
      </c>
      <c r="C329" s="10">
        <f>MetaData!C329</f>
        <v>1</v>
      </c>
      <c r="D329" s="10" t="str">
        <f>MetaData!D329</f>
        <v>B1</v>
      </c>
      <c r="E329" s="94" t="str">
        <f>MetaData!E329</f>
        <v>Sakai et al. (1990)</v>
      </c>
      <c r="F329" s="12" t="s">
        <v>3</v>
      </c>
      <c r="G329" s="14" t="str">
        <f>MetaData!G329</f>
        <v>C</v>
      </c>
      <c r="H329" s="14" t="str">
        <f>MetaData!H329</f>
        <v>S</v>
      </c>
      <c r="I329" s="50">
        <f>IF(MetaData!$F329="US",MetaData!I329,MetaData!I329/6.89476)</f>
        <v>14.431249238552176</v>
      </c>
      <c r="J329" s="92">
        <f>IF(MetaData!$F329="US",MetaData!J329,MetaData!J329/6.89476)</f>
        <v>0</v>
      </c>
      <c r="K329" s="92">
        <f>IF(MetaData!$F329="US",MetaData!K329,MetaData!K329/6.89476)</f>
        <v>0</v>
      </c>
      <c r="L329" s="50">
        <f>IF(MetaData!$F329="US",MetaData!L329,MetaData!L329/4.448)</f>
        <v>489.20863309352512</v>
      </c>
      <c r="M329" s="117">
        <f>MetaData!M329</f>
        <v>1</v>
      </c>
      <c r="N329" s="53">
        <f>IF(MetaData!$F329="US",MetaData!N329,MetaData!N329/25.4)</f>
        <v>9.8425196850393704</v>
      </c>
      <c r="O329" s="53">
        <f>IF(MetaData!$F329="US",MetaData!O329,MetaData!O329/25.4)</f>
        <v>9.8425196850393704</v>
      </c>
      <c r="P329" s="53">
        <f>IF(MetaData!$F329="US",MetaData!P329,MetaData!P329/25.4)</f>
        <v>19.685039370078741</v>
      </c>
      <c r="Q329" s="53">
        <f>IF(MetaData!$F329="US",MetaData!Q329,MetaData!Q329/25.4)</f>
        <v>0</v>
      </c>
      <c r="R329" s="118"/>
      <c r="S329" s="54">
        <f t="shared" si="5"/>
        <v>96.87519375038751</v>
      </c>
      <c r="T329" s="50">
        <f>IF(MetaData!$F329="US",MetaData!T329,MetaData!T329/25.4)</f>
        <v>0.5</v>
      </c>
      <c r="U329" s="50">
        <f>IF(MetaData!$F329="US",MetaData!U329,MetaData!U329/25.4)</f>
        <v>0.5</v>
      </c>
      <c r="V329" s="50">
        <f>IF(MetaData!$F329="US",MetaData!V329,MetaData!V329/25.4)</f>
        <v>0.5</v>
      </c>
      <c r="W329" s="52">
        <f>MetaData!W329</f>
        <v>12</v>
      </c>
      <c r="X329" s="50">
        <v>0.92519685039370081</v>
      </c>
      <c r="Y329" s="52">
        <f>MetaData!Y329</f>
        <v>2</v>
      </c>
      <c r="Z329" s="50">
        <f>IF(MetaData!$F329="US",MetaData!Z329,MetaData!Z329/25.4)</f>
        <v>0.92519685039370081</v>
      </c>
      <c r="AA329" s="52">
        <f>MetaData!AA329</f>
        <v>2</v>
      </c>
      <c r="AB329" s="102">
        <f>MetaData!AB329</f>
        <v>0</v>
      </c>
      <c r="AC329" s="98">
        <f>IF(MetaData!$F329="US",MetaData!AC329,MetaData!AC329/25.4)</f>
        <v>0</v>
      </c>
      <c r="AD329" s="98"/>
      <c r="AE329" s="51">
        <f>MetaData!AE329</f>
        <v>2.4299999999999999E-2</v>
      </c>
      <c r="AF329" s="50">
        <f>IF(MetaData!$F329="US",MetaData!AF329,MetaData!AF329/6.89476)</f>
        <v>54.969281019208793</v>
      </c>
      <c r="AG329" s="119">
        <f>IF(MetaData!$F329="US",MetaData!AG329*6.89476,MetaData!AG329)</f>
        <v>571</v>
      </c>
      <c r="AH329" s="50">
        <f>IF(MetaData!$F329="US",MetaData!AH329,MetaData!AH329/6.89476)</f>
        <v>54.969281019208793</v>
      </c>
      <c r="AI329" s="50">
        <f>IF(MetaData!$F329="US",MetaData!AI329,MetaData!AI329/6.89476)</f>
        <v>54.969281019208793</v>
      </c>
      <c r="AJ329" s="119">
        <f>IF(MetaData!$F329="US",MetaData!AJ329*6.89476,MetaData!AJ329)</f>
        <v>571</v>
      </c>
      <c r="AK329" s="119">
        <f>IF(MetaData!$F329="US",MetaData!AK329*6.89476,MetaData!AK329)</f>
        <v>571</v>
      </c>
      <c r="AL329" s="117">
        <f>MetaData!AL329</f>
        <v>0</v>
      </c>
      <c r="AM329" s="117" t="str">
        <f>MetaData!AM329</f>
        <v>RI: Rectangular and interlocking ties</v>
      </c>
      <c r="AN329" s="52">
        <f>MetaData!AN329</f>
        <v>4</v>
      </c>
      <c r="AO329" s="102">
        <f>MetaData!AO329</f>
        <v>0</v>
      </c>
      <c r="AP329" s="50">
        <f>IF(MetaData!$F329="US",MetaData!AP329,MetaData!AP329/25.4)</f>
        <v>0.19685039370078741</v>
      </c>
      <c r="AQ329" s="117">
        <f>MetaData!AQ329</f>
        <v>4</v>
      </c>
      <c r="AR329" s="50">
        <f>IF(MetaData!$F329="US",MetaData!AR329,MetaData!AR329/25.4)</f>
        <v>2.3622047244094491</v>
      </c>
      <c r="AS329" s="120">
        <f>IF(MetaData!$F329="US",MetaData!AS329,MetaData!AS329/25.4)</f>
        <v>0</v>
      </c>
      <c r="AT329" s="117">
        <f>MetaData!AT329</f>
        <v>0</v>
      </c>
      <c r="AU329" s="120">
        <f>IF(MetaData!$F329="US",MetaData!AU329,MetaData!AU329/25.4)</f>
        <v>0</v>
      </c>
      <c r="AV329" s="59">
        <f>MetaData!AV329</f>
        <v>5.235987755982989E-3</v>
      </c>
      <c r="AW329" s="59"/>
      <c r="AX329" s="55">
        <f>IF(MetaData!$F329="US",MetaData!AX329,MetaData!AX329/6.89476)</f>
        <v>112.25916493104909</v>
      </c>
      <c r="AY329" s="119">
        <f>IF(MetaData!$F329="US",MetaData!AY329,MetaData!AY329/6.89476)</f>
        <v>124.29729243657502</v>
      </c>
      <c r="AZ329" s="119">
        <f>MetaData!AZ329</f>
        <v>0</v>
      </c>
      <c r="BA329" s="115"/>
      <c r="BB329" s="115"/>
      <c r="BC329" s="115"/>
      <c r="BD329" s="115"/>
      <c r="BE329" s="117">
        <f>MetaData!BE329</f>
        <v>0</v>
      </c>
      <c r="BF329" s="52">
        <f>MetaData!BF329</f>
        <v>1</v>
      </c>
    </row>
    <row r="330" spans="1:58" ht="15.75">
      <c r="A330" s="89">
        <f>MetaData!A330</f>
        <v>326</v>
      </c>
      <c r="B330" s="89">
        <f>MetaData!B330</f>
        <v>71</v>
      </c>
      <c r="C330" s="10">
        <f>MetaData!C330</f>
        <v>2</v>
      </c>
      <c r="D330" s="10" t="str">
        <f>MetaData!D330</f>
        <v>B2</v>
      </c>
      <c r="E330" s="94" t="str">
        <f>MetaData!E330</f>
        <v>Sakai et al. (1990)</v>
      </c>
      <c r="F330" s="12" t="s">
        <v>3</v>
      </c>
      <c r="G330" s="14" t="str">
        <f>MetaData!G330</f>
        <v>C</v>
      </c>
      <c r="H330" s="14" t="str">
        <f>MetaData!H330</f>
        <v>S</v>
      </c>
      <c r="I330" s="50">
        <f>IF(MetaData!$F330="US",MetaData!I330,MetaData!I330/6.89476)</f>
        <v>14.431249238552176</v>
      </c>
      <c r="J330" s="92">
        <f>IF(MetaData!$F330="US",MetaData!J330,MetaData!J330/6.89476)</f>
        <v>0</v>
      </c>
      <c r="K330" s="92">
        <f>IF(MetaData!$F330="US",MetaData!K330,MetaData!K330/6.89476)</f>
        <v>0</v>
      </c>
      <c r="L330" s="50">
        <f>IF(MetaData!$F330="US",MetaData!L330,MetaData!L330/4.448)</f>
        <v>489.20863309352512</v>
      </c>
      <c r="M330" s="117">
        <f>MetaData!M330</f>
        <v>1</v>
      </c>
      <c r="N330" s="53">
        <f>IF(MetaData!$F330="US",MetaData!N330,MetaData!N330/25.4)</f>
        <v>9.8425196850393704</v>
      </c>
      <c r="O330" s="53">
        <f>IF(MetaData!$F330="US",MetaData!O330,MetaData!O330/25.4)</f>
        <v>9.8425196850393704</v>
      </c>
      <c r="P330" s="53">
        <f>IF(MetaData!$F330="US",MetaData!P330,MetaData!P330/25.4)</f>
        <v>19.685039370078741</v>
      </c>
      <c r="Q330" s="53">
        <f>IF(MetaData!$F330="US",MetaData!Q330,MetaData!Q330/25.4)</f>
        <v>0</v>
      </c>
      <c r="R330" s="118"/>
      <c r="S330" s="54">
        <f t="shared" si="5"/>
        <v>96.87519375038751</v>
      </c>
      <c r="T330" s="50">
        <f>IF(MetaData!$F330="US",MetaData!T330,MetaData!T330/25.4)</f>
        <v>0.5</v>
      </c>
      <c r="U330" s="50">
        <f>IF(MetaData!$F330="US",MetaData!U330,MetaData!U330/25.4)</f>
        <v>0.5</v>
      </c>
      <c r="V330" s="50">
        <f>IF(MetaData!$F330="US",MetaData!V330,MetaData!V330/25.4)</f>
        <v>0.5</v>
      </c>
      <c r="W330" s="52">
        <f>MetaData!W330</f>
        <v>12</v>
      </c>
      <c r="X330" s="50">
        <v>0.92519685039370081</v>
      </c>
      <c r="Y330" s="52">
        <f>MetaData!Y330</f>
        <v>2</v>
      </c>
      <c r="Z330" s="50">
        <f>IF(MetaData!$F330="US",MetaData!Z330,MetaData!Z330/25.4)</f>
        <v>0.92519685039370081</v>
      </c>
      <c r="AA330" s="52">
        <f>MetaData!AA330</f>
        <v>2</v>
      </c>
      <c r="AB330" s="102">
        <f>MetaData!AB330</f>
        <v>0</v>
      </c>
      <c r="AC330" s="98">
        <f>IF(MetaData!$F330="US",MetaData!AC330,MetaData!AC330/25.4)</f>
        <v>0</v>
      </c>
      <c r="AD330" s="98"/>
      <c r="AE330" s="51">
        <f>MetaData!AE330</f>
        <v>2.4299999999999999E-2</v>
      </c>
      <c r="AF330" s="50">
        <f>IF(MetaData!$F330="US",MetaData!AF330,MetaData!AF330/6.89476)</f>
        <v>54.969281019208793</v>
      </c>
      <c r="AG330" s="119">
        <f>IF(MetaData!$F330="US",MetaData!AG330*6.89476,MetaData!AG330)</f>
        <v>571</v>
      </c>
      <c r="AH330" s="50">
        <f>IF(MetaData!$F330="US",MetaData!AH330,MetaData!AH330/6.89476)</f>
        <v>54.969281019208793</v>
      </c>
      <c r="AI330" s="50">
        <f>IF(MetaData!$F330="US",MetaData!AI330,MetaData!AI330/6.89476)</f>
        <v>54.969281019208793</v>
      </c>
      <c r="AJ330" s="119">
        <f>IF(MetaData!$F330="US",MetaData!AJ330*6.89476,MetaData!AJ330)</f>
        <v>571</v>
      </c>
      <c r="AK330" s="119">
        <f>IF(MetaData!$F330="US",MetaData!AK330*6.89476,MetaData!AK330)</f>
        <v>571</v>
      </c>
      <c r="AL330" s="117">
        <f>MetaData!AL330</f>
        <v>0</v>
      </c>
      <c r="AM330" s="117" t="str">
        <f>MetaData!AM330</f>
        <v>RI: Rectangular and interlocking ties</v>
      </c>
      <c r="AN330" s="52">
        <f>MetaData!AN330</f>
        <v>4</v>
      </c>
      <c r="AO330" s="102">
        <f>MetaData!AO330</f>
        <v>0</v>
      </c>
      <c r="AP330" s="50">
        <f>IF(MetaData!$F330="US",MetaData!AP330,MetaData!AP330/25.4)</f>
        <v>0.19685039370078741</v>
      </c>
      <c r="AQ330" s="117">
        <f>MetaData!AQ330</f>
        <v>4</v>
      </c>
      <c r="AR330" s="50">
        <f>IF(MetaData!$F330="US",MetaData!AR330,MetaData!AR330/25.4)</f>
        <v>1.5748031496062993</v>
      </c>
      <c r="AS330" s="120">
        <f>IF(MetaData!$F330="US",MetaData!AS330,MetaData!AS330/25.4)</f>
        <v>0</v>
      </c>
      <c r="AT330" s="117">
        <f>MetaData!AT330</f>
        <v>0</v>
      </c>
      <c r="AU330" s="120">
        <f>IF(MetaData!$F330="US",MetaData!AU330,MetaData!AU330/25.4)</f>
        <v>0</v>
      </c>
      <c r="AV330" s="59">
        <f>MetaData!AV330</f>
        <v>7.8539816339744835E-3</v>
      </c>
      <c r="AW330" s="59"/>
      <c r="AX330" s="55">
        <f>IF(MetaData!$F330="US",MetaData!AX330,MetaData!AX330/6.89476)</f>
        <v>112.25916493104909</v>
      </c>
      <c r="AY330" s="119">
        <f>IF(MetaData!$F330="US",MetaData!AY330,MetaData!AY330/6.89476)</f>
        <v>124.29729243657502</v>
      </c>
      <c r="AZ330" s="119">
        <f>MetaData!AZ330</f>
        <v>0</v>
      </c>
      <c r="BA330" s="115"/>
      <c r="BB330" s="115"/>
      <c r="BC330" s="115"/>
      <c r="BD330" s="115"/>
      <c r="BE330" s="117">
        <f>MetaData!BE330</f>
        <v>0</v>
      </c>
      <c r="BF330" s="52">
        <f>MetaData!BF330</f>
        <v>1</v>
      </c>
    </row>
    <row r="331" spans="1:58" ht="15.75">
      <c r="A331" s="89">
        <f>MetaData!A331</f>
        <v>327</v>
      </c>
      <c r="B331" s="89">
        <f>MetaData!B331</f>
        <v>71</v>
      </c>
      <c r="C331" s="10">
        <f>MetaData!C331</f>
        <v>3</v>
      </c>
      <c r="D331" s="10" t="str">
        <f>MetaData!D331</f>
        <v>B3</v>
      </c>
      <c r="E331" s="94" t="str">
        <f>MetaData!E331</f>
        <v>Sakai et al. (1990)</v>
      </c>
      <c r="F331" s="12" t="s">
        <v>3</v>
      </c>
      <c r="G331" s="14" t="str">
        <f>MetaData!G331</f>
        <v>C</v>
      </c>
      <c r="H331" s="14" t="str">
        <f>MetaData!H331</f>
        <v>S</v>
      </c>
      <c r="I331" s="50">
        <f>IF(MetaData!$F331="US",MetaData!I331,MetaData!I331/6.89476)</f>
        <v>14.431249238552176</v>
      </c>
      <c r="J331" s="92">
        <f>IF(MetaData!$F331="US",MetaData!J331,MetaData!J331/6.89476)</f>
        <v>0</v>
      </c>
      <c r="K331" s="92">
        <f>IF(MetaData!$F331="US",MetaData!K331,MetaData!K331/6.89476)</f>
        <v>0</v>
      </c>
      <c r="L331" s="50">
        <f>IF(MetaData!$F331="US",MetaData!L331,MetaData!L331/4.448)</f>
        <v>489.20863309352512</v>
      </c>
      <c r="M331" s="117">
        <f>MetaData!M331</f>
        <v>1</v>
      </c>
      <c r="N331" s="53">
        <f>IF(MetaData!$F331="US",MetaData!N331,MetaData!N331/25.4)</f>
        <v>9.8425196850393704</v>
      </c>
      <c r="O331" s="53">
        <f>IF(MetaData!$F331="US",MetaData!O331,MetaData!O331/25.4)</f>
        <v>9.8425196850393704</v>
      </c>
      <c r="P331" s="53">
        <f>IF(MetaData!$F331="US",MetaData!P331,MetaData!P331/25.4)</f>
        <v>19.685039370078741</v>
      </c>
      <c r="Q331" s="53">
        <f>IF(MetaData!$F331="US",MetaData!Q331,MetaData!Q331/25.4)</f>
        <v>0</v>
      </c>
      <c r="R331" s="118"/>
      <c r="S331" s="54">
        <f t="shared" si="5"/>
        <v>96.87519375038751</v>
      </c>
      <c r="T331" s="50">
        <f>IF(MetaData!$F331="US",MetaData!T331,MetaData!T331/25.4)</f>
        <v>0.5</v>
      </c>
      <c r="U331" s="50">
        <f>IF(MetaData!$F331="US",MetaData!U331,MetaData!U331/25.4)</f>
        <v>0.5</v>
      </c>
      <c r="V331" s="50">
        <f>IF(MetaData!$F331="US",MetaData!V331,MetaData!V331/25.4)</f>
        <v>0.5</v>
      </c>
      <c r="W331" s="52">
        <f>MetaData!W331</f>
        <v>12</v>
      </c>
      <c r="X331" s="50">
        <v>0.92519685039370081</v>
      </c>
      <c r="Y331" s="52">
        <f>MetaData!Y331</f>
        <v>2</v>
      </c>
      <c r="Z331" s="50">
        <f>IF(MetaData!$F331="US",MetaData!Z331,MetaData!Z331/25.4)</f>
        <v>0.92519685039370081</v>
      </c>
      <c r="AA331" s="52">
        <f>MetaData!AA331</f>
        <v>2</v>
      </c>
      <c r="AB331" s="102">
        <f>MetaData!AB331</f>
        <v>0</v>
      </c>
      <c r="AC331" s="98">
        <f>IF(MetaData!$F331="US",MetaData!AC331,MetaData!AC331/25.4)</f>
        <v>0</v>
      </c>
      <c r="AD331" s="98"/>
      <c r="AE331" s="51">
        <f>MetaData!AE331</f>
        <v>2.4299999999999999E-2</v>
      </c>
      <c r="AF331" s="50">
        <f>IF(MetaData!$F331="US",MetaData!AF331,MetaData!AF331/6.89476)</f>
        <v>54.969281019208793</v>
      </c>
      <c r="AG331" s="119">
        <f>IF(MetaData!$F331="US",MetaData!AG331*6.89476,MetaData!AG331)</f>
        <v>571</v>
      </c>
      <c r="AH331" s="50">
        <f>IF(MetaData!$F331="US",MetaData!AH331,MetaData!AH331/6.89476)</f>
        <v>54.969281019208793</v>
      </c>
      <c r="AI331" s="50">
        <f>IF(MetaData!$F331="US",MetaData!AI331,MetaData!AI331/6.89476)</f>
        <v>54.969281019208793</v>
      </c>
      <c r="AJ331" s="119">
        <f>IF(MetaData!$F331="US",MetaData!AJ331*6.89476,MetaData!AJ331)</f>
        <v>571</v>
      </c>
      <c r="AK331" s="119">
        <f>IF(MetaData!$F331="US",MetaData!AK331*6.89476,MetaData!AK331)</f>
        <v>571</v>
      </c>
      <c r="AL331" s="117">
        <f>MetaData!AL331</f>
        <v>0</v>
      </c>
      <c r="AM331" s="117" t="str">
        <f>MetaData!AM331</f>
        <v>RI: Rectangular and interlocking ties</v>
      </c>
      <c r="AN331" s="52">
        <f>MetaData!AN331</f>
        <v>4</v>
      </c>
      <c r="AO331" s="102">
        <f>MetaData!AO331</f>
        <v>0</v>
      </c>
      <c r="AP331" s="50">
        <f>IF(MetaData!$F331="US",MetaData!AP331,MetaData!AP331/25.4)</f>
        <v>0.21653543307086615</v>
      </c>
      <c r="AQ331" s="117">
        <f>MetaData!AQ331</f>
        <v>4</v>
      </c>
      <c r="AR331" s="50">
        <f>IF(MetaData!$F331="US",MetaData!AR331,MetaData!AR331/25.4)</f>
        <v>2.3622047244094491</v>
      </c>
      <c r="AS331" s="120">
        <f>IF(MetaData!$F331="US",MetaData!AS331,MetaData!AS331/25.4)</f>
        <v>0</v>
      </c>
      <c r="AT331" s="117">
        <f>MetaData!AT331</f>
        <v>0</v>
      </c>
      <c r="AU331" s="120">
        <f>IF(MetaData!$F331="US",MetaData!AU331,MetaData!AU331/25.4)</f>
        <v>0</v>
      </c>
      <c r="AV331" s="59">
        <f>MetaData!AV331</f>
        <v>6.3355451847394162E-3</v>
      </c>
      <c r="AW331" s="59"/>
      <c r="AX331" s="55">
        <f>IF(MetaData!$F331="US",MetaData!AX331,MetaData!AX331/6.89476)</f>
        <v>49.892962191577375</v>
      </c>
      <c r="AY331" s="119">
        <f>IF(MetaData!$F331="US",MetaData!AY331,MetaData!AY331/6.89476)</f>
        <v>55.259356380787729</v>
      </c>
      <c r="AZ331" s="119">
        <f>MetaData!AZ331</f>
        <v>0</v>
      </c>
      <c r="BA331" s="115"/>
      <c r="BB331" s="115"/>
      <c r="BC331" s="115"/>
      <c r="BD331" s="115"/>
      <c r="BE331" s="117">
        <f>MetaData!BE331</f>
        <v>0</v>
      </c>
      <c r="BF331" s="52">
        <f>MetaData!BF331</f>
        <v>1</v>
      </c>
    </row>
    <row r="332" spans="1:58" ht="15.75">
      <c r="A332" s="89">
        <f>MetaData!A332</f>
        <v>328</v>
      </c>
      <c r="B332" s="89">
        <f>MetaData!B332</f>
        <v>71</v>
      </c>
      <c r="C332" s="10">
        <f>MetaData!C332</f>
        <v>4</v>
      </c>
      <c r="D332" s="10" t="str">
        <f>MetaData!D332</f>
        <v xml:space="preserve"> B4</v>
      </c>
      <c r="E332" s="94" t="str">
        <f>MetaData!E332</f>
        <v>Sakai et al. (1990)</v>
      </c>
      <c r="F332" s="12" t="s">
        <v>3</v>
      </c>
      <c r="G332" s="14" t="str">
        <f>MetaData!G332</f>
        <v>C</v>
      </c>
      <c r="H332" s="14" t="str">
        <f>MetaData!H332</f>
        <v>S</v>
      </c>
      <c r="I332" s="50">
        <f>IF(MetaData!$F332="US",MetaData!I332,MetaData!I332/6.89476)</f>
        <v>14.431249238552176</v>
      </c>
      <c r="J332" s="92">
        <f>IF(MetaData!$F332="US",MetaData!J332,MetaData!J332/6.89476)</f>
        <v>0</v>
      </c>
      <c r="K332" s="92">
        <f>IF(MetaData!$F332="US",MetaData!K332,MetaData!K332/6.89476)</f>
        <v>0</v>
      </c>
      <c r="L332" s="50">
        <f>IF(MetaData!$F332="US",MetaData!L332,MetaData!L332/4.448)</f>
        <v>489.20863309352512</v>
      </c>
      <c r="M332" s="117">
        <f>MetaData!M332</f>
        <v>1</v>
      </c>
      <c r="N332" s="53">
        <f>IF(MetaData!$F332="US",MetaData!N332,MetaData!N332/25.4)</f>
        <v>9.8425196850393704</v>
      </c>
      <c r="O332" s="53">
        <f>IF(MetaData!$F332="US",MetaData!O332,MetaData!O332/25.4)</f>
        <v>9.8425196850393704</v>
      </c>
      <c r="P332" s="53">
        <f>IF(MetaData!$F332="US",MetaData!P332,MetaData!P332/25.4)</f>
        <v>19.685039370078741</v>
      </c>
      <c r="Q332" s="53">
        <f>IF(MetaData!$F332="US",MetaData!Q332,MetaData!Q332/25.4)</f>
        <v>0</v>
      </c>
      <c r="R332" s="118"/>
      <c r="S332" s="54">
        <f t="shared" si="5"/>
        <v>96.87519375038751</v>
      </c>
      <c r="T332" s="50">
        <f>IF(MetaData!$F332="US",MetaData!T332,MetaData!T332/25.4)</f>
        <v>0.5</v>
      </c>
      <c r="U332" s="50">
        <f>IF(MetaData!$F332="US",MetaData!U332,MetaData!U332/25.4)</f>
        <v>0.5</v>
      </c>
      <c r="V332" s="50">
        <f>IF(MetaData!$F332="US",MetaData!V332,MetaData!V332/25.4)</f>
        <v>0.5</v>
      </c>
      <c r="W332" s="52">
        <f>MetaData!W332</f>
        <v>12</v>
      </c>
      <c r="X332" s="50">
        <v>0.92519685039370081</v>
      </c>
      <c r="Y332" s="52">
        <f>MetaData!Y332</f>
        <v>2</v>
      </c>
      <c r="Z332" s="50">
        <f>IF(MetaData!$F332="US",MetaData!Z332,MetaData!Z332/25.4)</f>
        <v>0.92519685039370081</v>
      </c>
      <c r="AA332" s="52">
        <f>MetaData!AA332</f>
        <v>2</v>
      </c>
      <c r="AB332" s="102">
        <f>MetaData!AB332</f>
        <v>0</v>
      </c>
      <c r="AC332" s="98">
        <f>IF(MetaData!$F332="US",MetaData!AC332,MetaData!AC332/25.4)</f>
        <v>0</v>
      </c>
      <c r="AD332" s="98"/>
      <c r="AE332" s="51">
        <f>MetaData!AE332</f>
        <v>2.4299999999999999E-2</v>
      </c>
      <c r="AF332" s="50">
        <f>IF(MetaData!$F332="US",MetaData!AF332,MetaData!AF332/6.89476)</f>
        <v>54.969281019208793</v>
      </c>
      <c r="AG332" s="119">
        <f>IF(MetaData!$F332="US",MetaData!AG332*6.89476,MetaData!AG332)</f>
        <v>571</v>
      </c>
      <c r="AH332" s="50">
        <f>IF(MetaData!$F332="US",MetaData!AH332,MetaData!AH332/6.89476)</f>
        <v>54.969281019208793</v>
      </c>
      <c r="AI332" s="50">
        <f>IF(MetaData!$F332="US",MetaData!AI332,MetaData!AI332/6.89476)</f>
        <v>54.969281019208793</v>
      </c>
      <c r="AJ332" s="119">
        <f>IF(MetaData!$F332="US",MetaData!AJ332*6.89476,MetaData!AJ332)</f>
        <v>571</v>
      </c>
      <c r="AK332" s="119">
        <f>IF(MetaData!$F332="US",MetaData!AK332*6.89476,MetaData!AK332)</f>
        <v>571</v>
      </c>
      <c r="AL332" s="117">
        <f>MetaData!AL332</f>
        <v>0</v>
      </c>
      <c r="AM332" s="117" t="str">
        <f>MetaData!AM332</f>
        <v>RI: Rectangular and interlocking ties</v>
      </c>
      <c r="AN332" s="52">
        <f>MetaData!AN332</f>
        <v>4</v>
      </c>
      <c r="AO332" s="102">
        <f>MetaData!AO332</f>
        <v>0</v>
      </c>
      <c r="AP332" s="50">
        <f>IF(MetaData!$F332="US",MetaData!AP332,MetaData!AP332/25.4)</f>
        <v>0.19685039370078741</v>
      </c>
      <c r="AQ332" s="117">
        <f>MetaData!AQ332</f>
        <v>4</v>
      </c>
      <c r="AR332" s="50">
        <f>IF(MetaData!$F332="US",MetaData!AR332,MetaData!AR332/25.4)</f>
        <v>2.3622047244094491</v>
      </c>
      <c r="AS332" s="120">
        <f>IF(MetaData!$F332="US",MetaData!AS332,MetaData!AS332/25.4)</f>
        <v>0</v>
      </c>
      <c r="AT332" s="117">
        <f>MetaData!AT332</f>
        <v>0</v>
      </c>
      <c r="AU332" s="120">
        <f>IF(MetaData!$F332="US",MetaData!AU332,MetaData!AU332/25.4)</f>
        <v>0</v>
      </c>
      <c r="AV332" s="59">
        <f>MetaData!AV332</f>
        <v>5.235987755982989E-3</v>
      </c>
      <c r="AW332" s="59"/>
      <c r="AX332" s="55">
        <f>IF(MetaData!$F332="US",MetaData!AX332,MetaData!AX332/6.89476)</f>
        <v>163.31242856894221</v>
      </c>
      <c r="AY332" s="119">
        <f>IF(MetaData!$F332="US",MetaData!AY332,MetaData!AY332/6.89476)</f>
        <v>190.72455023815189</v>
      </c>
      <c r="AZ332" s="119">
        <f>MetaData!AZ332</f>
        <v>0</v>
      </c>
      <c r="BA332" s="115"/>
      <c r="BB332" s="115"/>
      <c r="BC332" s="115"/>
      <c r="BD332" s="115"/>
      <c r="BE332" s="117">
        <f>MetaData!BE332</f>
        <v>0</v>
      </c>
      <c r="BF332" s="52">
        <f>MetaData!BF332</f>
        <v>1</v>
      </c>
    </row>
    <row r="333" spans="1:58" ht="15.75">
      <c r="A333" s="89">
        <f>MetaData!A333</f>
        <v>329</v>
      </c>
      <c r="B333" s="89">
        <f>MetaData!B333</f>
        <v>71</v>
      </c>
      <c r="C333" s="10">
        <f>MetaData!C333</f>
        <v>5</v>
      </c>
      <c r="D333" s="10" t="str">
        <f>MetaData!D333</f>
        <v xml:space="preserve"> B5</v>
      </c>
      <c r="E333" s="94" t="str">
        <f>MetaData!E333</f>
        <v>Sakai et al. (1990)</v>
      </c>
      <c r="F333" s="12" t="s">
        <v>3</v>
      </c>
      <c r="G333" s="14" t="str">
        <f>MetaData!G333</f>
        <v>C</v>
      </c>
      <c r="H333" s="14" t="str">
        <f>MetaData!H333</f>
        <v>S</v>
      </c>
      <c r="I333" s="50">
        <f>IF(MetaData!$F333="US",MetaData!I333,MetaData!I333/6.89476)</f>
        <v>14.431249238552176</v>
      </c>
      <c r="J333" s="92">
        <f>IF(MetaData!$F333="US",MetaData!J333,MetaData!J333/6.89476)</f>
        <v>0</v>
      </c>
      <c r="K333" s="92">
        <f>IF(MetaData!$F333="US",MetaData!K333,MetaData!K333/6.89476)</f>
        <v>0</v>
      </c>
      <c r="L333" s="50">
        <f>IF(MetaData!$F333="US",MetaData!L333,MetaData!L333/4.448)</f>
        <v>489.20863309352512</v>
      </c>
      <c r="M333" s="117">
        <f>MetaData!M333</f>
        <v>1</v>
      </c>
      <c r="N333" s="53">
        <f>IF(MetaData!$F333="US",MetaData!N333,MetaData!N333/25.4)</f>
        <v>9.8425196850393704</v>
      </c>
      <c r="O333" s="53">
        <f>IF(MetaData!$F333="US",MetaData!O333,MetaData!O333/25.4)</f>
        <v>9.8425196850393704</v>
      </c>
      <c r="P333" s="53">
        <f>IF(MetaData!$F333="US",MetaData!P333,MetaData!P333/25.4)</f>
        <v>19.685039370078741</v>
      </c>
      <c r="Q333" s="53">
        <f>IF(MetaData!$F333="US",MetaData!Q333,MetaData!Q333/25.4)</f>
        <v>0</v>
      </c>
      <c r="R333" s="118"/>
      <c r="S333" s="54">
        <f t="shared" si="5"/>
        <v>96.87519375038751</v>
      </c>
      <c r="T333" s="50">
        <f>IF(MetaData!$F333="US",MetaData!T333,MetaData!T333/25.4)</f>
        <v>0.5</v>
      </c>
      <c r="U333" s="50">
        <f>IF(MetaData!$F333="US",MetaData!U333,MetaData!U333/25.4)</f>
        <v>0.5</v>
      </c>
      <c r="V333" s="50">
        <f>IF(MetaData!$F333="US",MetaData!V333,MetaData!V333/25.4)</f>
        <v>0.5</v>
      </c>
      <c r="W333" s="52">
        <f>MetaData!W333</f>
        <v>12</v>
      </c>
      <c r="X333" s="50">
        <v>0.92519685039370081</v>
      </c>
      <c r="Y333" s="52">
        <f>MetaData!Y333</f>
        <v>2</v>
      </c>
      <c r="Z333" s="50">
        <f>IF(MetaData!$F333="US",MetaData!Z333,MetaData!Z333/25.4)</f>
        <v>0.92519685039370081</v>
      </c>
      <c r="AA333" s="52">
        <f>MetaData!AA333</f>
        <v>2</v>
      </c>
      <c r="AB333" s="102">
        <f>MetaData!AB333</f>
        <v>0</v>
      </c>
      <c r="AC333" s="98">
        <f>IF(MetaData!$F333="US",MetaData!AC333,MetaData!AC333/25.4)</f>
        <v>0</v>
      </c>
      <c r="AD333" s="98"/>
      <c r="AE333" s="51">
        <f>MetaData!AE333</f>
        <v>2.4299999999999999E-2</v>
      </c>
      <c r="AF333" s="50">
        <f>IF(MetaData!$F333="US",MetaData!AF333,MetaData!AF333/6.89476)</f>
        <v>54.969281019208793</v>
      </c>
      <c r="AG333" s="119">
        <f>IF(MetaData!$F333="US",MetaData!AG333*6.89476,MetaData!AG333)</f>
        <v>571</v>
      </c>
      <c r="AH333" s="50">
        <f>IF(MetaData!$F333="US",MetaData!AH333,MetaData!AH333/6.89476)</f>
        <v>54.969281019208793</v>
      </c>
      <c r="AI333" s="50">
        <f>IF(MetaData!$F333="US",MetaData!AI333,MetaData!AI333/6.89476)</f>
        <v>54.969281019208793</v>
      </c>
      <c r="AJ333" s="119">
        <f>IF(MetaData!$F333="US",MetaData!AJ333*6.89476,MetaData!AJ333)</f>
        <v>571</v>
      </c>
      <c r="AK333" s="119">
        <f>IF(MetaData!$F333="US",MetaData!AK333*6.89476,MetaData!AK333)</f>
        <v>571</v>
      </c>
      <c r="AL333" s="117">
        <f>MetaData!AL333</f>
        <v>0</v>
      </c>
      <c r="AM333" s="117" t="str">
        <f>MetaData!AM333</f>
        <v>R: Rectangular ties (around perimeter)</v>
      </c>
      <c r="AN333" s="52">
        <f>MetaData!AN333</f>
        <v>2</v>
      </c>
      <c r="AO333" s="102">
        <f>MetaData!AO333</f>
        <v>0</v>
      </c>
      <c r="AP333" s="50">
        <f>IF(MetaData!$F333="US",MetaData!AP333,MetaData!AP333/25.4)</f>
        <v>0.19685039370078741</v>
      </c>
      <c r="AQ333" s="117">
        <f>MetaData!AQ333</f>
        <v>2</v>
      </c>
      <c r="AR333" s="50">
        <f>IF(MetaData!$F333="US",MetaData!AR333,MetaData!AR333/25.4)</f>
        <v>1.1811023622047245</v>
      </c>
      <c r="AS333" s="120">
        <f>IF(MetaData!$F333="US",MetaData!AS333,MetaData!AS333/25.4)</f>
        <v>0</v>
      </c>
      <c r="AT333" s="117">
        <f>MetaData!AT333</f>
        <v>0</v>
      </c>
      <c r="AU333" s="120">
        <f>IF(MetaData!$F333="US",MetaData!AU333,MetaData!AU333/25.4)</f>
        <v>0</v>
      </c>
      <c r="AV333" s="59">
        <f>MetaData!AV333</f>
        <v>5.235987755982989E-3</v>
      </c>
      <c r="AW333" s="59"/>
      <c r="AX333" s="55">
        <f>IF(MetaData!$F333="US",MetaData!AX333,MetaData!AX333/6.89476)</f>
        <v>112.25916493104909</v>
      </c>
      <c r="AY333" s="119">
        <f>IF(MetaData!$F333="US",MetaData!AY333,MetaData!AY333/6.89476)</f>
        <v>124.29729243657502</v>
      </c>
      <c r="AZ333" s="119">
        <f>MetaData!AZ333</f>
        <v>0</v>
      </c>
      <c r="BA333" s="115"/>
      <c r="BB333" s="115"/>
      <c r="BC333" s="115"/>
      <c r="BD333" s="115"/>
      <c r="BE333" s="117">
        <f>MetaData!BE333</f>
        <v>0</v>
      </c>
      <c r="BF333" s="52">
        <f>MetaData!BF333</f>
        <v>1</v>
      </c>
    </row>
    <row r="334" spans="1:58" ht="15.75">
      <c r="A334" s="89">
        <f>MetaData!A334</f>
        <v>330</v>
      </c>
      <c r="B334" s="89">
        <f>MetaData!B334</f>
        <v>71</v>
      </c>
      <c r="C334" s="10">
        <f>MetaData!C334</f>
        <v>6</v>
      </c>
      <c r="D334" s="10" t="str">
        <f>MetaData!D334</f>
        <v>B6</v>
      </c>
      <c r="E334" s="94" t="str">
        <f>MetaData!E334</f>
        <v>Sakai et al. (1990)</v>
      </c>
      <c r="F334" s="12" t="s">
        <v>3</v>
      </c>
      <c r="G334" s="14" t="str">
        <f>MetaData!G334</f>
        <v>C</v>
      </c>
      <c r="H334" s="14" t="str">
        <f>MetaData!H334</f>
        <v>S</v>
      </c>
      <c r="I334" s="50">
        <f>IF(MetaData!$F334="US",MetaData!I334,MetaData!I334/6.89476)</f>
        <v>14.431249238552176</v>
      </c>
      <c r="J334" s="92">
        <f>IF(MetaData!$F334="US",MetaData!J334,MetaData!J334/6.89476)</f>
        <v>0</v>
      </c>
      <c r="K334" s="92">
        <f>IF(MetaData!$F334="US",MetaData!K334,MetaData!K334/6.89476)</f>
        <v>0</v>
      </c>
      <c r="L334" s="50">
        <f>IF(MetaData!$F334="US",MetaData!L334,MetaData!L334/4.448)</f>
        <v>489.20863309352512</v>
      </c>
      <c r="M334" s="117">
        <f>MetaData!M334</f>
        <v>1</v>
      </c>
      <c r="N334" s="53">
        <f>IF(MetaData!$F334="US",MetaData!N334,MetaData!N334/25.4)</f>
        <v>9.8425196850393704</v>
      </c>
      <c r="O334" s="53">
        <f>IF(MetaData!$F334="US",MetaData!O334,MetaData!O334/25.4)</f>
        <v>9.8425196850393704</v>
      </c>
      <c r="P334" s="53">
        <f>IF(MetaData!$F334="US",MetaData!P334,MetaData!P334/25.4)</f>
        <v>19.685039370078741</v>
      </c>
      <c r="Q334" s="53">
        <f>IF(MetaData!$F334="US",MetaData!Q334,MetaData!Q334/25.4)</f>
        <v>0</v>
      </c>
      <c r="R334" s="118"/>
      <c r="S334" s="54">
        <f t="shared" si="5"/>
        <v>96.87519375038751</v>
      </c>
      <c r="T334" s="50">
        <f>IF(MetaData!$F334="US",MetaData!T334,MetaData!T334/25.4)</f>
        <v>0.5</v>
      </c>
      <c r="U334" s="50">
        <f>IF(MetaData!$F334="US",MetaData!U334,MetaData!U334/25.4)</f>
        <v>0.5</v>
      </c>
      <c r="V334" s="50">
        <f>IF(MetaData!$F334="US",MetaData!V334,MetaData!V334/25.4)</f>
        <v>0.5</v>
      </c>
      <c r="W334" s="52">
        <f>MetaData!W334</f>
        <v>12</v>
      </c>
      <c r="X334" s="50">
        <v>0.92519685039370081</v>
      </c>
      <c r="Y334" s="52">
        <f>MetaData!Y334</f>
        <v>2</v>
      </c>
      <c r="Z334" s="50">
        <f>IF(MetaData!$F334="US",MetaData!Z334,MetaData!Z334/25.4)</f>
        <v>0.92519685039370081</v>
      </c>
      <c r="AA334" s="52">
        <f>MetaData!AA334</f>
        <v>2</v>
      </c>
      <c r="AB334" s="102">
        <f>MetaData!AB334</f>
        <v>0</v>
      </c>
      <c r="AC334" s="98">
        <f>IF(MetaData!$F334="US",MetaData!AC334,MetaData!AC334/25.4)</f>
        <v>0</v>
      </c>
      <c r="AD334" s="98"/>
      <c r="AE334" s="51">
        <f>MetaData!AE334</f>
        <v>2.4299999999999999E-2</v>
      </c>
      <c r="AF334" s="50">
        <f>IF(MetaData!$F334="US",MetaData!AF334,MetaData!AF334/6.89476)</f>
        <v>54.969281019208793</v>
      </c>
      <c r="AG334" s="119">
        <f>IF(MetaData!$F334="US",MetaData!AG334*6.89476,MetaData!AG334)</f>
        <v>571</v>
      </c>
      <c r="AH334" s="50">
        <f>IF(MetaData!$F334="US",MetaData!AH334,MetaData!AH334/6.89476)</f>
        <v>54.969281019208793</v>
      </c>
      <c r="AI334" s="50">
        <f>IF(MetaData!$F334="US",MetaData!AI334,MetaData!AI334/6.89476)</f>
        <v>54.969281019208793</v>
      </c>
      <c r="AJ334" s="119">
        <f>IF(MetaData!$F334="US",MetaData!AJ334*6.89476,MetaData!AJ334)</f>
        <v>571</v>
      </c>
      <c r="AK334" s="119">
        <f>IF(MetaData!$F334="US",MetaData!AK334*6.89476,MetaData!AK334)</f>
        <v>571</v>
      </c>
      <c r="AL334" s="117">
        <f>MetaData!AL334</f>
        <v>0</v>
      </c>
      <c r="AM334" s="117" t="str">
        <f>MetaData!AM334</f>
        <v>R: Rectangular ties (around perimeter)</v>
      </c>
      <c r="AN334" s="52">
        <f>MetaData!AN334</f>
        <v>2</v>
      </c>
      <c r="AO334" s="102">
        <f>MetaData!AO334</f>
        <v>0</v>
      </c>
      <c r="AP334" s="50">
        <f>IF(MetaData!$F334="US",MetaData!AP334,MetaData!AP334/25.4)</f>
        <v>0.27559055118110237</v>
      </c>
      <c r="AQ334" s="117">
        <f>MetaData!AQ334</f>
        <v>2</v>
      </c>
      <c r="AR334" s="50">
        <f>IF(MetaData!$F334="US",MetaData!AR334,MetaData!AR334/25.4)</f>
        <v>2.3622047244094491</v>
      </c>
      <c r="AS334" s="120">
        <f>IF(MetaData!$F334="US",MetaData!AS334,MetaData!AS334/25.4)</f>
        <v>0</v>
      </c>
      <c r="AT334" s="117">
        <f>MetaData!AT334</f>
        <v>0</v>
      </c>
      <c r="AU334" s="120">
        <f>IF(MetaData!$F334="US",MetaData!AU334,MetaData!AU334/25.4)</f>
        <v>0</v>
      </c>
      <c r="AV334" s="59">
        <f>MetaData!AV334</f>
        <v>5.1312680008633281E-3</v>
      </c>
      <c r="AW334" s="59"/>
      <c r="AX334" s="55">
        <f>IF(MetaData!$F334="US",MetaData!AX334,MetaData!AX334/6.89476)</f>
        <v>124.29729243657502</v>
      </c>
      <c r="AY334" s="119">
        <f>IF(MetaData!$F334="US",MetaData!AY334,MetaData!AY334/6.89476)</f>
        <v>135.46519385736414</v>
      </c>
      <c r="AZ334" s="119">
        <f>MetaData!AZ334</f>
        <v>0</v>
      </c>
      <c r="BA334" s="115"/>
      <c r="BB334" s="115"/>
      <c r="BC334" s="115"/>
      <c r="BD334" s="115"/>
      <c r="BE334" s="117">
        <f>MetaData!BE334</f>
        <v>0</v>
      </c>
      <c r="BF334" s="52">
        <f>MetaData!BF334</f>
        <v>1</v>
      </c>
    </row>
    <row r="335" spans="1:58" ht="15.75">
      <c r="A335" s="89">
        <f>MetaData!A335</f>
        <v>331</v>
      </c>
      <c r="B335" s="89">
        <f>MetaData!B335</f>
        <v>71</v>
      </c>
      <c r="C335" s="10">
        <f>MetaData!C335</f>
        <v>7</v>
      </c>
      <c r="D335" s="10" t="str">
        <f>MetaData!D335</f>
        <v>B7</v>
      </c>
      <c r="E335" s="94" t="str">
        <f>MetaData!E335</f>
        <v>Sakai et al. (1990)</v>
      </c>
      <c r="F335" s="12" t="s">
        <v>3</v>
      </c>
      <c r="G335" s="14" t="str">
        <f>MetaData!G335</f>
        <v>C</v>
      </c>
      <c r="H335" s="14" t="str">
        <f>MetaData!H335</f>
        <v>S</v>
      </c>
      <c r="I335" s="50">
        <f>IF(MetaData!$F335="US",MetaData!I335,MetaData!I335/6.89476)</f>
        <v>14.431249238552176</v>
      </c>
      <c r="J335" s="92">
        <f>IF(MetaData!$F335="US",MetaData!J335,MetaData!J335/6.89476)</f>
        <v>0</v>
      </c>
      <c r="K335" s="92">
        <f>IF(MetaData!$F335="US",MetaData!K335,MetaData!K335/6.89476)</f>
        <v>0</v>
      </c>
      <c r="L335" s="50">
        <f>IF(MetaData!$F335="US",MetaData!L335,MetaData!L335/4.448)</f>
        <v>489.20863309352512</v>
      </c>
      <c r="M335" s="117">
        <f>MetaData!M335</f>
        <v>1</v>
      </c>
      <c r="N335" s="53">
        <f>IF(MetaData!$F335="US",MetaData!N335,MetaData!N335/25.4)</f>
        <v>9.8425196850393704</v>
      </c>
      <c r="O335" s="53">
        <f>IF(MetaData!$F335="US",MetaData!O335,MetaData!O335/25.4)</f>
        <v>9.8425196850393704</v>
      </c>
      <c r="P335" s="53">
        <f>IF(MetaData!$F335="US",MetaData!P335,MetaData!P335/25.4)</f>
        <v>19.685039370078741</v>
      </c>
      <c r="Q335" s="53">
        <f>IF(MetaData!$F335="US",MetaData!Q335,MetaData!Q335/25.4)</f>
        <v>0</v>
      </c>
      <c r="R335" s="118"/>
      <c r="S335" s="54">
        <f t="shared" si="5"/>
        <v>96.87519375038751</v>
      </c>
      <c r="T335" s="50">
        <f>IF(MetaData!$F335="US",MetaData!T335,MetaData!T335/25.4)</f>
        <v>0.74803149606299213</v>
      </c>
      <c r="U335" s="50">
        <f>IF(MetaData!$F335="US",MetaData!U335,MetaData!U335/25.4)</f>
        <v>0.74803149606299213</v>
      </c>
      <c r="V335" s="50">
        <f>IF(MetaData!$F335="US",MetaData!V335,MetaData!V335/25.4)</f>
        <v>0.74803149606299213</v>
      </c>
      <c r="W335" s="52">
        <f>MetaData!W335</f>
        <v>4</v>
      </c>
      <c r="X335" s="50">
        <v>1.2007874015748032</v>
      </c>
      <c r="Y335" s="52">
        <f>MetaData!Y335</f>
        <v>0</v>
      </c>
      <c r="Z335" s="50">
        <f>IF(MetaData!$F335="US",MetaData!Z335,MetaData!Z335/25.4)</f>
        <v>1.2007874015748032</v>
      </c>
      <c r="AA335" s="52">
        <f>MetaData!AA335</f>
        <v>0</v>
      </c>
      <c r="AB335" s="102">
        <f>MetaData!AB335</f>
        <v>0</v>
      </c>
      <c r="AC335" s="98">
        <f>IF(MetaData!$F335="US",MetaData!AC335,MetaData!AC335/25.4)</f>
        <v>0</v>
      </c>
      <c r="AD335" s="98"/>
      <c r="AE335" s="51">
        <f>MetaData!AE335</f>
        <v>1.8100000000000002E-2</v>
      </c>
      <c r="AF335" s="50">
        <f>IF(MetaData!$F335="US",MetaData!AF335,MetaData!AF335/6.89476)</f>
        <v>49.167773787630026</v>
      </c>
      <c r="AG335" s="119">
        <f>IF(MetaData!$F335="US",MetaData!AG335*6.89476,MetaData!AG335)</f>
        <v>512</v>
      </c>
      <c r="AH335" s="50">
        <f>IF(MetaData!$F335="US",MetaData!AH335,MetaData!AH335/6.89476)</f>
        <v>49.167773787630026</v>
      </c>
      <c r="AI335" s="50">
        <f>IF(MetaData!$F335="US",MetaData!AI335,MetaData!AI335/6.89476)</f>
        <v>49.167773787630026</v>
      </c>
      <c r="AJ335" s="119">
        <f>IF(MetaData!$F335="US",MetaData!AJ335*6.89476,MetaData!AJ335)</f>
        <v>512</v>
      </c>
      <c r="AK335" s="119">
        <f>IF(MetaData!$F335="US",MetaData!AK335*6.89476,MetaData!AK335)</f>
        <v>512</v>
      </c>
      <c r="AL335" s="117">
        <f>MetaData!AL335</f>
        <v>0</v>
      </c>
      <c r="AM335" s="117" t="str">
        <f>MetaData!AM335</f>
        <v>R: Rectangular ties (around perimeter)</v>
      </c>
      <c r="AN335" s="52">
        <f>MetaData!AN335</f>
        <v>2</v>
      </c>
      <c r="AO335" s="102">
        <f>MetaData!AO335</f>
        <v>0</v>
      </c>
      <c r="AP335" s="50">
        <f>IF(MetaData!$F335="US",MetaData!AP335,MetaData!AP335/25.4)</f>
        <v>0.19685039370078741</v>
      </c>
      <c r="AQ335" s="117">
        <f>MetaData!AQ335</f>
        <v>2</v>
      </c>
      <c r="AR335" s="50">
        <f>IF(MetaData!$F335="US",MetaData!AR335,MetaData!AR335/25.4)</f>
        <v>1.1811023622047245</v>
      </c>
      <c r="AS335" s="120">
        <f>IF(MetaData!$F335="US",MetaData!AS335,MetaData!AS335/25.4)</f>
        <v>0</v>
      </c>
      <c r="AT335" s="117">
        <f>MetaData!AT335</f>
        <v>0</v>
      </c>
      <c r="AU335" s="120">
        <f>IF(MetaData!$F335="US",MetaData!AU335,MetaData!AU335/25.4)</f>
        <v>0</v>
      </c>
      <c r="AV335" s="59">
        <f>MetaData!AV335</f>
        <v>5.235987755982989E-3</v>
      </c>
      <c r="AW335" s="59"/>
      <c r="AX335" s="55">
        <f>IF(MetaData!$F335="US",MetaData!AX335,MetaData!AX335/6.89476)</f>
        <v>112.25916493104909</v>
      </c>
      <c r="AY335" s="119">
        <f>IF(MetaData!$F335="US",MetaData!AY335,MetaData!AY335/6.89476)</f>
        <v>124.29729243657502</v>
      </c>
      <c r="AZ335" s="119">
        <f>MetaData!AZ335</f>
        <v>0</v>
      </c>
      <c r="BA335" s="115"/>
      <c r="BB335" s="115"/>
      <c r="BC335" s="115"/>
      <c r="BD335" s="115"/>
      <c r="BE335" s="117">
        <f>MetaData!BE335</f>
        <v>0</v>
      </c>
      <c r="BF335" s="52">
        <f>MetaData!BF335</f>
        <v>1</v>
      </c>
    </row>
    <row r="336" spans="1:58" ht="15.75">
      <c r="A336" s="89">
        <f>MetaData!A336</f>
        <v>332</v>
      </c>
      <c r="B336" s="89">
        <f>MetaData!B336</f>
        <v>72</v>
      </c>
      <c r="C336" s="10">
        <f>MetaData!C336</f>
        <v>1</v>
      </c>
      <c r="D336" s="10" t="str">
        <f>MetaData!D336</f>
        <v>s3</v>
      </c>
      <c r="E336" s="94" t="str">
        <f>MetaData!E336</f>
        <v>Scribner and Wight (1980)</v>
      </c>
      <c r="F336" s="12" t="s">
        <v>3</v>
      </c>
      <c r="G336" s="14" t="str">
        <f>MetaData!G336</f>
        <v>C</v>
      </c>
      <c r="H336" s="14" t="str">
        <f>MetaData!H336</f>
        <v>R</v>
      </c>
      <c r="I336" s="50">
        <f>IF(MetaData!$F336="US",MetaData!I336,MetaData!I336/6.89476)</f>
        <v>4.9665688145780269</v>
      </c>
      <c r="J336" s="92">
        <f>IF(MetaData!$F336="US",MetaData!J336,MetaData!J336/6.89476)</f>
        <v>0</v>
      </c>
      <c r="K336" s="92">
        <f>IF(MetaData!$F336="US",MetaData!K336,MetaData!K336/6.89476)</f>
        <v>0</v>
      </c>
      <c r="L336" s="50">
        <f>IF(MetaData!$F336="US",MetaData!L336,MetaData!L336/4.448)</f>
        <v>0</v>
      </c>
      <c r="M336" s="117">
        <f>MetaData!M336</f>
        <v>0</v>
      </c>
      <c r="N336" s="53">
        <f>IF(MetaData!$F336="US",MetaData!N336,MetaData!N336/25.4)</f>
        <v>8</v>
      </c>
      <c r="O336" s="53">
        <f>IF(MetaData!$F336="US",MetaData!O336,MetaData!O336/25.4)</f>
        <v>12.000000000000002</v>
      </c>
      <c r="P336" s="53">
        <f>IF(MetaData!$F336="US",MetaData!P336,MetaData!P336/25.4)</f>
        <v>41.5</v>
      </c>
      <c r="Q336" s="53">
        <f>IF(MetaData!$F336="US",MetaData!Q336,MetaData!Q336/25.4)</f>
        <v>0</v>
      </c>
      <c r="R336" s="118"/>
      <c r="S336" s="54">
        <f t="shared" si="5"/>
        <v>96.000000000000014</v>
      </c>
      <c r="T336" s="50">
        <f>IF(MetaData!$F336="US",MetaData!T336,MetaData!T336/25.4)</f>
        <v>0.75000000000000011</v>
      </c>
      <c r="U336" s="50">
        <f>IF(MetaData!$F336="US",MetaData!U336,MetaData!U336/25.4)</f>
        <v>0.74999999999999989</v>
      </c>
      <c r="V336" s="50">
        <f>IF(MetaData!$F336="US",MetaData!V336,MetaData!V336/25.4)</f>
        <v>0.74999999999999989</v>
      </c>
      <c r="W336" s="52">
        <f>MetaData!W336</f>
        <v>6</v>
      </c>
      <c r="X336" s="50">
        <v>1.2749999999999997</v>
      </c>
      <c r="Y336" s="52">
        <f>MetaData!Y336</f>
        <v>1</v>
      </c>
      <c r="Z336" s="50">
        <f>IF(MetaData!$F336="US",MetaData!Z336,MetaData!Z336/25.4)</f>
        <v>1.2749999999999997</v>
      </c>
      <c r="AA336" s="52">
        <f>MetaData!AA336</f>
        <v>0</v>
      </c>
      <c r="AB336" s="102">
        <f>MetaData!AB336</f>
        <v>0</v>
      </c>
      <c r="AC336" s="98">
        <f>IF(MetaData!$F336="US",MetaData!AC336,MetaData!AC336/25.4)</f>
        <v>0</v>
      </c>
      <c r="AD336" s="98"/>
      <c r="AE336" s="51">
        <f>MetaData!AE336</f>
        <v>2.3399999999999997E-2</v>
      </c>
      <c r="AF336" s="50">
        <f>IF(MetaData!$F336="US",MetaData!AF336,MetaData!AF336/6.89476)</f>
        <v>48.866240449268723</v>
      </c>
      <c r="AG336" s="119">
        <f>IF(MetaData!$F336="US",MetaData!AG336*6.89476,MetaData!AG336)</f>
        <v>0</v>
      </c>
      <c r="AH336" s="50">
        <f>IF(MetaData!$F336="US",MetaData!AH336,MetaData!AH336/6.89476)</f>
        <v>48.866240449268723</v>
      </c>
      <c r="AI336" s="50">
        <f>IF(MetaData!$F336="US",MetaData!AI336,MetaData!AI336/6.89476)</f>
        <v>48.866240449268723</v>
      </c>
      <c r="AJ336" s="119">
        <f>IF(MetaData!$F336="US",MetaData!AJ336*6.89476,MetaData!AJ336)</f>
        <v>0</v>
      </c>
      <c r="AK336" s="119">
        <f>IF(MetaData!$F336="US",MetaData!AK336*6.89476,MetaData!AK336)</f>
        <v>0</v>
      </c>
      <c r="AL336" s="117">
        <f>MetaData!AL336</f>
        <v>0</v>
      </c>
      <c r="AM336" s="117">
        <f>MetaData!AM336</f>
        <v>0</v>
      </c>
      <c r="AN336" s="52">
        <f>MetaData!AN336</f>
        <v>2</v>
      </c>
      <c r="AO336" s="102" t="str">
        <f>MetaData!AO336</f>
        <v>Ribbed</v>
      </c>
      <c r="AP336" s="50">
        <f>IF(MetaData!$F336="US",MetaData!AP336,MetaData!AP336/25.4)</f>
        <v>0.25</v>
      </c>
      <c r="AQ336" s="117">
        <f>MetaData!AQ336</f>
        <v>0</v>
      </c>
      <c r="AR336" s="50">
        <f>IF(MetaData!$F336="US",MetaData!AR336,MetaData!AR336/25.4)</f>
        <v>2.5</v>
      </c>
      <c r="AS336" s="120">
        <f>IF(MetaData!$F336="US",MetaData!AS336,MetaData!AS336/25.4)</f>
        <v>0</v>
      </c>
      <c r="AT336" s="117">
        <f>MetaData!AT336</f>
        <v>0</v>
      </c>
      <c r="AU336" s="120">
        <f>IF(MetaData!$F336="US",MetaData!AU336,MetaData!AU336/25.4)</f>
        <v>0</v>
      </c>
      <c r="AV336" s="59">
        <f>MetaData!AV336</f>
        <v>4.9087343750000003E-3</v>
      </c>
      <c r="AW336" s="59"/>
      <c r="AX336" s="55">
        <f>IF(MetaData!$F336="US",MetaData!AX336,MetaData!AX336/6.89476)</f>
        <v>42.570589839240235</v>
      </c>
      <c r="AY336" s="119">
        <f>IF(MetaData!$F336="US",MetaData!AY336,MetaData!AY336/6.89476)</f>
        <v>0</v>
      </c>
      <c r="AZ336" s="119">
        <f>MetaData!AZ336</f>
        <v>0</v>
      </c>
      <c r="BA336" s="115"/>
      <c r="BB336" s="115"/>
      <c r="BC336" s="115"/>
      <c r="BD336" s="115"/>
      <c r="BE336" s="117">
        <f>MetaData!BE336</f>
        <v>0</v>
      </c>
      <c r="BF336" s="52">
        <f>MetaData!BF336</f>
        <v>0</v>
      </c>
    </row>
    <row r="337" spans="1:58" ht="15.75">
      <c r="A337" s="89">
        <f>MetaData!A337</f>
        <v>333</v>
      </c>
      <c r="B337" s="89">
        <f>MetaData!B337</f>
        <v>72</v>
      </c>
      <c r="C337" s="10">
        <f>MetaData!C337</f>
        <v>2</v>
      </c>
      <c r="D337" s="10" t="str">
        <f>MetaData!D337</f>
        <v>s4</v>
      </c>
      <c r="E337" s="94" t="str">
        <f>MetaData!E337</f>
        <v>Scribner and Wight (1980)</v>
      </c>
      <c r="F337" s="12" t="s">
        <v>3</v>
      </c>
      <c r="G337" s="14" t="str">
        <f>MetaData!G337</f>
        <v>C</v>
      </c>
      <c r="H337" s="14" t="str">
        <f>MetaData!H337</f>
        <v>R</v>
      </c>
      <c r="I337" s="50">
        <f>IF(MetaData!$F337="US",MetaData!I337,MetaData!I337/6.89476)</f>
        <v>4.9665688145780269</v>
      </c>
      <c r="J337" s="92">
        <f>IF(MetaData!$F337="US",MetaData!J337,MetaData!J337/6.89476)</f>
        <v>0</v>
      </c>
      <c r="K337" s="92">
        <f>IF(MetaData!$F337="US",MetaData!K337,MetaData!K337/6.89476)</f>
        <v>0</v>
      </c>
      <c r="L337" s="50">
        <f>IF(MetaData!$F337="US",MetaData!L337,MetaData!L337/4.448)</f>
        <v>0</v>
      </c>
      <c r="M337" s="117">
        <f>MetaData!M337</f>
        <v>0</v>
      </c>
      <c r="N337" s="53">
        <f>IF(MetaData!$F337="US",MetaData!N337,MetaData!N337/25.4)</f>
        <v>8</v>
      </c>
      <c r="O337" s="53">
        <f>IF(MetaData!$F337="US",MetaData!O337,MetaData!O337/25.4)</f>
        <v>12.000000000000002</v>
      </c>
      <c r="P337" s="53">
        <f>IF(MetaData!$F337="US",MetaData!P337,MetaData!P337/25.4)</f>
        <v>41.5</v>
      </c>
      <c r="Q337" s="53">
        <f>IF(MetaData!$F337="US",MetaData!Q337,MetaData!Q337/25.4)</f>
        <v>0</v>
      </c>
      <c r="R337" s="118"/>
      <c r="S337" s="54">
        <f t="shared" si="5"/>
        <v>96.000000000000014</v>
      </c>
      <c r="T337" s="50">
        <f>IF(MetaData!$F337="US",MetaData!T337,MetaData!T337/25.4)</f>
        <v>0.75000000000000011</v>
      </c>
      <c r="U337" s="50">
        <f>IF(MetaData!$F337="US",MetaData!U337,MetaData!U337/25.4)</f>
        <v>0.74999999999999989</v>
      </c>
      <c r="V337" s="50">
        <f>IF(MetaData!$F337="US",MetaData!V337,MetaData!V337/25.4)</f>
        <v>0.74999999999999989</v>
      </c>
      <c r="W337" s="52">
        <f>MetaData!W337</f>
        <v>10</v>
      </c>
      <c r="X337" s="50">
        <v>1.2749999999999997</v>
      </c>
      <c r="Y337" s="52">
        <f>MetaData!Y337</f>
        <v>1</v>
      </c>
      <c r="Z337" s="50">
        <f>IF(MetaData!$F337="US",MetaData!Z337,MetaData!Z337/25.4)</f>
        <v>1.2749999999999997</v>
      </c>
      <c r="AA337" s="52">
        <f>MetaData!AA337</f>
        <v>2</v>
      </c>
      <c r="AB337" s="102">
        <f>MetaData!AB337</f>
        <v>0</v>
      </c>
      <c r="AC337" s="98">
        <f>IF(MetaData!$F337="US",MetaData!AC337,MetaData!AC337/25.4)</f>
        <v>0</v>
      </c>
      <c r="AD337" s="98"/>
      <c r="AE337" s="51">
        <f>MetaData!AE337</f>
        <v>2.7998599999999998E-2</v>
      </c>
      <c r="AF337" s="50">
        <f>IF(MetaData!$F337="US",MetaData!AF337,MetaData!AF337/6.89476)</f>
        <v>48.866240449268723</v>
      </c>
      <c r="AG337" s="119">
        <f>IF(MetaData!$F337="US",MetaData!AG337*6.89476,MetaData!AG337)</f>
        <v>0</v>
      </c>
      <c r="AH337" s="50">
        <f>IF(MetaData!$F337="US",MetaData!AH337,MetaData!AH337/6.89476)</f>
        <v>53.196582138706304</v>
      </c>
      <c r="AI337" s="50">
        <f>IF(MetaData!$F337="US",MetaData!AI337,MetaData!AI337/6.89476)</f>
        <v>53.196582138706304</v>
      </c>
      <c r="AJ337" s="119">
        <f>IF(MetaData!$F337="US",MetaData!AJ337*6.89476,MetaData!AJ337)</f>
        <v>0</v>
      </c>
      <c r="AK337" s="119">
        <f>IF(MetaData!$F337="US",MetaData!AK337*6.89476,MetaData!AK337)</f>
        <v>0</v>
      </c>
      <c r="AL337" s="117">
        <f>MetaData!AL337</f>
        <v>0</v>
      </c>
      <c r="AM337" s="117">
        <f>MetaData!AM337</f>
        <v>0</v>
      </c>
      <c r="AN337" s="52">
        <f>MetaData!AN337</f>
        <v>2</v>
      </c>
      <c r="AO337" s="102" t="str">
        <f>MetaData!AO337</f>
        <v>Ribbed</v>
      </c>
      <c r="AP337" s="50">
        <f>IF(MetaData!$F337="US",MetaData!AP337,MetaData!AP337/25.4)</f>
        <v>0.25</v>
      </c>
      <c r="AQ337" s="117">
        <f>MetaData!AQ337</f>
        <v>0</v>
      </c>
      <c r="AR337" s="50">
        <f>IF(MetaData!$F337="US",MetaData!AR337,MetaData!AR337/25.4)</f>
        <v>2.5</v>
      </c>
      <c r="AS337" s="120">
        <f>IF(MetaData!$F337="US",MetaData!AS337,MetaData!AS337/25.4)</f>
        <v>0</v>
      </c>
      <c r="AT337" s="117">
        <f>MetaData!AT337</f>
        <v>0</v>
      </c>
      <c r="AU337" s="120">
        <f>IF(MetaData!$F337="US",MetaData!AU337,MetaData!AU337/25.4)</f>
        <v>0</v>
      </c>
      <c r="AV337" s="59">
        <f>MetaData!AV337</f>
        <v>4.9087343750000003E-3</v>
      </c>
      <c r="AW337" s="59"/>
      <c r="AX337" s="55">
        <f>IF(MetaData!$F337="US",MetaData!AX337,MetaData!AX337/6.89476)</f>
        <v>42.570589839240235</v>
      </c>
      <c r="AY337" s="119">
        <f>IF(MetaData!$F337="US",MetaData!AY337,MetaData!AY337/6.89476)</f>
        <v>0</v>
      </c>
      <c r="AZ337" s="119">
        <f>MetaData!AZ337</f>
        <v>0</v>
      </c>
      <c r="BA337" s="115"/>
      <c r="BB337" s="115"/>
      <c r="BC337" s="115"/>
      <c r="BD337" s="115"/>
      <c r="BE337" s="117">
        <f>MetaData!BE337</f>
        <v>0</v>
      </c>
      <c r="BF337" s="52">
        <f>MetaData!BF337</f>
        <v>0</v>
      </c>
    </row>
    <row r="338" spans="1:58" ht="15.75">
      <c r="A338" s="89">
        <f>MetaData!A338</f>
        <v>334</v>
      </c>
      <c r="B338" s="89">
        <f>MetaData!B338</f>
        <v>72</v>
      </c>
      <c r="C338" s="10">
        <f>MetaData!C338</f>
        <v>3</v>
      </c>
      <c r="D338" s="10" t="str">
        <f>MetaData!D338</f>
        <v>s7</v>
      </c>
      <c r="E338" s="94" t="str">
        <f>MetaData!E338</f>
        <v>Scribner and Wight (1980)</v>
      </c>
      <c r="F338" s="12" t="s">
        <v>3</v>
      </c>
      <c r="G338" s="14" t="str">
        <f>MetaData!G338</f>
        <v>C</v>
      </c>
      <c r="H338" s="14" t="str">
        <f>MetaData!H338</f>
        <v>R</v>
      </c>
      <c r="I338" s="50">
        <f>IF(MetaData!$F338="US",MetaData!I338,MetaData!I338/6.89476)</f>
        <v>3.9772522901449796</v>
      </c>
      <c r="J338" s="92">
        <f>IF(MetaData!$F338="US",MetaData!J338,MetaData!J338/6.89476)</f>
        <v>0</v>
      </c>
      <c r="K338" s="92">
        <f>IF(MetaData!$F338="US",MetaData!K338,MetaData!K338/6.89476)</f>
        <v>0</v>
      </c>
      <c r="L338" s="50">
        <f>IF(MetaData!$F338="US",MetaData!L338,MetaData!L338/4.448)</f>
        <v>0</v>
      </c>
      <c r="M338" s="117">
        <f>MetaData!M338</f>
        <v>0</v>
      </c>
      <c r="N338" s="53">
        <f>IF(MetaData!$F338="US",MetaData!N338,MetaData!N338/25.4)</f>
        <v>8</v>
      </c>
      <c r="O338" s="53">
        <f>IF(MetaData!$F338="US",MetaData!O338,MetaData!O338/25.4)</f>
        <v>12.000000000000002</v>
      </c>
      <c r="P338" s="53">
        <f>IF(MetaData!$F338="US",MetaData!P338,MetaData!P338/25.4)</f>
        <v>41.5</v>
      </c>
      <c r="Q338" s="53">
        <f>IF(MetaData!$F338="US",MetaData!Q338,MetaData!Q338/25.4)</f>
        <v>0</v>
      </c>
      <c r="R338" s="118"/>
      <c r="S338" s="54">
        <f t="shared" si="5"/>
        <v>96.000000000000014</v>
      </c>
      <c r="T338" s="50">
        <f>IF(MetaData!$F338="US",MetaData!T338,MetaData!T338/25.4)</f>
        <v>0.75000000000000011</v>
      </c>
      <c r="U338" s="50">
        <f>IF(MetaData!$F338="US",MetaData!U338,MetaData!U338/25.4)</f>
        <v>0.74999999999999989</v>
      </c>
      <c r="V338" s="50">
        <f>IF(MetaData!$F338="US",MetaData!V338,MetaData!V338/25.4)</f>
        <v>0.74999999999999989</v>
      </c>
      <c r="W338" s="52">
        <f>MetaData!W338</f>
        <v>6</v>
      </c>
      <c r="X338" s="50">
        <v>1.1499999999999999</v>
      </c>
      <c r="Y338" s="52">
        <f>MetaData!Y338</f>
        <v>1</v>
      </c>
      <c r="Z338" s="50">
        <f>IF(MetaData!$F338="US",MetaData!Z338,MetaData!Z338/25.4)</f>
        <v>1.1499999999999999</v>
      </c>
      <c r="AA338" s="52">
        <f>MetaData!AA338</f>
        <v>0</v>
      </c>
      <c r="AB338" s="102">
        <f>MetaData!AB338</f>
        <v>0</v>
      </c>
      <c r="AC338" s="98">
        <f>IF(MetaData!$F338="US",MetaData!AC338,MetaData!AC338/25.4)</f>
        <v>0</v>
      </c>
      <c r="AD338" s="98"/>
      <c r="AE338" s="51">
        <f>MetaData!AE338</f>
        <v>2.3380000000000001E-2</v>
      </c>
      <c r="AF338" s="50">
        <f>IF(MetaData!$F338="US",MetaData!AF338,MetaData!AF338/6.89476)</f>
        <v>52.663617007698605</v>
      </c>
      <c r="AG338" s="119">
        <f>IF(MetaData!$F338="US",MetaData!AG338*6.89476,MetaData!AG338)</f>
        <v>0</v>
      </c>
      <c r="AH338" s="50">
        <f>IF(MetaData!$F338="US",MetaData!AH338,MetaData!AH338/6.89476)</f>
        <v>52.663617007698605</v>
      </c>
      <c r="AI338" s="50">
        <f>IF(MetaData!$F338="US",MetaData!AI338,MetaData!AI338/6.89476)</f>
        <v>52.663617007698605</v>
      </c>
      <c r="AJ338" s="119">
        <f>IF(MetaData!$F338="US",MetaData!AJ338*6.89476,MetaData!AJ338)</f>
        <v>0</v>
      </c>
      <c r="AK338" s="119">
        <f>IF(MetaData!$F338="US",MetaData!AK338*6.89476,MetaData!AK338)</f>
        <v>0</v>
      </c>
      <c r="AL338" s="117">
        <f>MetaData!AL338</f>
        <v>0</v>
      </c>
      <c r="AM338" s="117">
        <f>MetaData!AM338</f>
        <v>0</v>
      </c>
      <c r="AN338" s="52">
        <f>MetaData!AN338</f>
        <v>2</v>
      </c>
      <c r="AO338" s="102" t="str">
        <f>MetaData!AO338</f>
        <v>Ribbed</v>
      </c>
      <c r="AP338" s="50">
        <f>IF(MetaData!$F338="US",MetaData!AP338,MetaData!AP338/25.4)</f>
        <v>0.37500000000000006</v>
      </c>
      <c r="AQ338" s="117">
        <f>MetaData!AQ338</f>
        <v>0</v>
      </c>
      <c r="AR338" s="50">
        <f>IF(MetaData!$F338="US",MetaData!AR338,MetaData!AR338/25.4)</f>
        <v>2.5</v>
      </c>
      <c r="AS338" s="120">
        <f>IF(MetaData!$F338="US",MetaData!AS338,MetaData!AS338/25.4)</f>
        <v>0</v>
      </c>
      <c r="AT338" s="117">
        <f>MetaData!AT338</f>
        <v>0</v>
      </c>
      <c r="AU338" s="120">
        <f>IF(MetaData!$F338="US",MetaData!AU338,MetaData!AU338/25.4)</f>
        <v>0</v>
      </c>
      <c r="AV338" s="59">
        <f>MetaData!AV338</f>
        <v>1.1044652343750003E-2</v>
      </c>
      <c r="AW338" s="59"/>
      <c r="AX338" s="55">
        <f>IF(MetaData!$F338="US",MetaData!AX338,MetaData!AX338/6.89476)</f>
        <v>55.361752983425099</v>
      </c>
      <c r="AY338" s="119">
        <f>IF(MetaData!$F338="US",MetaData!AY338,MetaData!AY338/6.89476)</f>
        <v>0</v>
      </c>
      <c r="AZ338" s="119">
        <f>MetaData!AZ338</f>
        <v>0</v>
      </c>
      <c r="BA338" s="115"/>
      <c r="BB338" s="115"/>
      <c r="BC338" s="115"/>
      <c r="BD338" s="115"/>
      <c r="BE338" s="117">
        <f>MetaData!BE338</f>
        <v>0</v>
      </c>
      <c r="BF338" s="52">
        <f>MetaData!BF338</f>
        <v>0</v>
      </c>
    </row>
    <row r="339" spans="1:58" ht="15.75">
      <c r="A339" s="89">
        <f>MetaData!A339</f>
        <v>335</v>
      </c>
      <c r="B339" s="89">
        <f>MetaData!B339</f>
        <v>72</v>
      </c>
      <c r="C339" s="10">
        <f>MetaData!C339</f>
        <v>4</v>
      </c>
      <c r="D339" s="10" t="str">
        <f>MetaData!D339</f>
        <v>s8</v>
      </c>
      <c r="E339" s="94" t="str">
        <f>MetaData!E339</f>
        <v>Scribner and Wight (1980)</v>
      </c>
      <c r="F339" s="12" t="s">
        <v>3</v>
      </c>
      <c r="G339" s="14" t="str">
        <f>MetaData!G339</f>
        <v>C</v>
      </c>
      <c r="H339" s="14" t="str">
        <f>MetaData!H339</f>
        <v>R</v>
      </c>
      <c r="I339" s="50">
        <f>IF(MetaData!$F339="US",MetaData!I339,MetaData!I339/6.89476)</f>
        <v>3.9772522901449796</v>
      </c>
      <c r="J339" s="92">
        <f>IF(MetaData!$F339="US",MetaData!J339,MetaData!J339/6.89476)</f>
        <v>0</v>
      </c>
      <c r="K339" s="92">
        <f>IF(MetaData!$F339="US",MetaData!K339,MetaData!K339/6.89476)</f>
        <v>0</v>
      </c>
      <c r="L339" s="50">
        <f>IF(MetaData!$F339="US",MetaData!L339,MetaData!L339/4.448)</f>
        <v>0</v>
      </c>
      <c r="M339" s="117">
        <f>MetaData!M339</f>
        <v>0</v>
      </c>
      <c r="N339" s="53">
        <f>IF(MetaData!$F339="US",MetaData!N339,MetaData!N339/25.4)</f>
        <v>8</v>
      </c>
      <c r="O339" s="53">
        <f>IF(MetaData!$F339="US",MetaData!O339,MetaData!O339/25.4)</f>
        <v>12.000000000000002</v>
      </c>
      <c r="P339" s="53">
        <f>IF(MetaData!$F339="US",MetaData!P339,MetaData!P339/25.4)</f>
        <v>41.5</v>
      </c>
      <c r="Q339" s="53">
        <f>IF(MetaData!$F339="US",MetaData!Q339,MetaData!Q339/25.4)</f>
        <v>0</v>
      </c>
      <c r="R339" s="118"/>
      <c r="S339" s="54">
        <f t="shared" si="5"/>
        <v>96.000000000000014</v>
      </c>
      <c r="T339" s="50">
        <f>IF(MetaData!$F339="US",MetaData!T339,MetaData!T339/25.4)</f>
        <v>0.75000000000000011</v>
      </c>
      <c r="U339" s="50">
        <f>IF(MetaData!$F339="US",MetaData!U339,MetaData!U339/25.4)</f>
        <v>0.74999999999999989</v>
      </c>
      <c r="V339" s="50">
        <f>IF(MetaData!$F339="US",MetaData!V339,MetaData!V339/25.4)</f>
        <v>0.74999999999999989</v>
      </c>
      <c r="W339" s="52">
        <f>MetaData!W339</f>
        <v>10</v>
      </c>
      <c r="X339" s="50">
        <v>1.2749999999999997</v>
      </c>
      <c r="Y339" s="52">
        <f>MetaData!Y339</f>
        <v>1</v>
      </c>
      <c r="Z339" s="50">
        <f>IF(MetaData!$F339="US",MetaData!Z339,MetaData!Z339/25.4)</f>
        <v>1.2749999999999997</v>
      </c>
      <c r="AA339" s="52">
        <f>MetaData!AA339</f>
        <v>2</v>
      </c>
      <c r="AB339" s="102">
        <f>MetaData!AB339</f>
        <v>0</v>
      </c>
      <c r="AC339" s="98">
        <f>IF(MetaData!$F339="US",MetaData!AC339,MetaData!AC339/25.4)</f>
        <v>0</v>
      </c>
      <c r="AD339" s="98"/>
      <c r="AE339" s="51">
        <f>MetaData!AE339</f>
        <v>2.7978599999999999E-2</v>
      </c>
      <c r="AF339" s="50">
        <f>IF(MetaData!$F339="US",MetaData!AF339,MetaData!AF339/6.89476)</f>
        <v>52.663617007698605</v>
      </c>
      <c r="AG339" s="119">
        <f>IF(MetaData!$F339="US",MetaData!AG339*6.89476,MetaData!AG339)</f>
        <v>0</v>
      </c>
      <c r="AH339" s="50">
        <f>IF(MetaData!$F339="US",MetaData!AH339,MetaData!AH339/6.89476)</f>
        <v>54.462374324849606</v>
      </c>
      <c r="AI339" s="50">
        <f>IF(MetaData!$F339="US",MetaData!AI339,MetaData!AI339/6.89476)</f>
        <v>54.462374324849606</v>
      </c>
      <c r="AJ339" s="119">
        <f>IF(MetaData!$F339="US",MetaData!AJ339*6.89476,MetaData!AJ339)</f>
        <v>0</v>
      </c>
      <c r="AK339" s="119">
        <f>IF(MetaData!$F339="US",MetaData!AK339*6.89476,MetaData!AK339)</f>
        <v>0</v>
      </c>
      <c r="AL339" s="117">
        <f>MetaData!AL339</f>
        <v>0</v>
      </c>
      <c r="AM339" s="117">
        <f>MetaData!AM339</f>
        <v>0</v>
      </c>
      <c r="AN339" s="52">
        <f>MetaData!AN339</f>
        <v>2</v>
      </c>
      <c r="AO339" s="102" t="str">
        <f>MetaData!AO339</f>
        <v>Ribbed</v>
      </c>
      <c r="AP339" s="50">
        <f>IF(MetaData!$F339="US",MetaData!AP339,MetaData!AP339/25.4)</f>
        <v>0.25</v>
      </c>
      <c r="AQ339" s="117">
        <f>MetaData!AQ339</f>
        <v>0</v>
      </c>
      <c r="AR339" s="50">
        <f>IF(MetaData!$F339="US",MetaData!AR339,MetaData!AR339/25.4)</f>
        <v>2.5</v>
      </c>
      <c r="AS339" s="120">
        <f>IF(MetaData!$F339="US",MetaData!AS339,MetaData!AS339/25.4)</f>
        <v>0</v>
      </c>
      <c r="AT339" s="117">
        <f>MetaData!AT339</f>
        <v>0</v>
      </c>
      <c r="AU339" s="120">
        <f>IF(MetaData!$F339="US",MetaData!AU339,MetaData!AU339/25.4)</f>
        <v>0</v>
      </c>
      <c r="AV339" s="59">
        <f>MetaData!AV339</f>
        <v>4.9087343750000003E-3</v>
      </c>
      <c r="AW339" s="59"/>
      <c r="AX339" s="55">
        <f>IF(MetaData!$F339="US",MetaData!AX339,MetaData!AX339/6.89476)</f>
        <v>55.361752983425099</v>
      </c>
      <c r="AY339" s="119">
        <f>IF(MetaData!$F339="US",MetaData!AY339,MetaData!AY339/6.89476)</f>
        <v>0</v>
      </c>
      <c r="AZ339" s="119">
        <f>MetaData!AZ339</f>
        <v>0</v>
      </c>
      <c r="BA339" s="115"/>
      <c r="BB339" s="115"/>
      <c r="BC339" s="115"/>
      <c r="BD339" s="115"/>
      <c r="BE339" s="117">
        <f>MetaData!BE339</f>
        <v>0</v>
      </c>
      <c r="BF339" s="52">
        <f>MetaData!BF339</f>
        <v>0</v>
      </c>
    </row>
    <row r="340" spans="1:58" ht="15.75">
      <c r="A340" s="89">
        <f>MetaData!A340</f>
        <v>336</v>
      </c>
      <c r="B340" s="89">
        <f>MetaData!B340</f>
        <v>72</v>
      </c>
      <c r="C340" s="10">
        <f>MetaData!C340</f>
        <v>5</v>
      </c>
      <c r="D340" s="10" t="str">
        <f>MetaData!D340</f>
        <v>s9</v>
      </c>
      <c r="E340" s="94" t="str">
        <f>MetaData!E340</f>
        <v>Scribner and Wight (1980)</v>
      </c>
      <c r="F340" s="12" t="s">
        <v>3</v>
      </c>
      <c r="G340" s="14" t="str">
        <f>MetaData!G340</f>
        <v>C</v>
      </c>
      <c r="H340" s="14" t="str">
        <f>MetaData!H340</f>
        <v>R</v>
      </c>
      <c r="I340" s="50">
        <f>IF(MetaData!$F340="US",MetaData!I340,MetaData!I340/6.89476)</f>
        <v>4.9365895259588441</v>
      </c>
      <c r="J340" s="92">
        <f>IF(MetaData!$F340="US",MetaData!J340,MetaData!J340/6.89476)</f>
        <v>0</v>
      </c>
      <c r="K340" s="92">
        <f>IF(MetaData!$F340="US",MetaData!K340,MetaData!K340/6.89476)</f>
        <v>0</v>
      </c>
      <c r="L340" s="50">
        <f>IF(MetaData!$F340="US",MetaData!L340,MetaData!L340/4.448)</f>
        <v>0</v>
      </c>
      <c r="M340" s="117">
        <f>MetaData!M340</f>
        <v>0</v>
      </c>
      <c r="N340" s="53">
        <f>IF(MetaData!$F340="US",MetaData!N340,MetaData!N340/25.4)</f>
        <v>10</v>
      </c>
      <c r="O340" s="53">
        <f>IF(MetaData!$F340="US",MetaData!O340,MetaData!O340/25.4)</f>
        <v>14.000000000000002</v>
      </c>
      <c r="P340" s="53">
        <f>IF(MetaData!$F340="US",MetaData!P340,MetaData!P340/25.4)</f>
        <v>60</v>
      </c>
      <c r="Q340" s="53">
        <f>IF(MetaData!$F340="US",MetaData!Q340,MetaData!Q340/25.4)</f>
        <v>0</v>
      </c>
      <c r="R340" s="118"/>
      <c r="S340" s="54">
        <f t="shared" si="5"/>
        <v>140.00000000000003</v>
      </c>
      <c r="T340" s="50">
        <f>IF(MetaData!$F340="US",MetaData!T340,MetaData!T340/25.4)</f>
        <v>1</v>
      </c>
      <c r="U340" s="50">
        <f>IF(MetaData!$F340="US",MetaData!U340,MetaData!U340/25.4)</f>
        <v>1</v>
      </c>
      <c r="V340" s="50">
        <f>IF(MetaData!$F340="US",MetaData!V340,MetaData!V340/25.4)</f>
        <v>1</v>
      </c>
      <c r="W340" s="52">
        <f>MetaData!W340</f>
        <v>8</v>
      </c>
      <c r="X340" s="50">
        <v>1.0250000000000019</v>
      </c>
      <c r="Y340" s="52">
        <f>MetaData!Y340</f>
        <v>2</v>
      </c>
      <c r="Z340" s="50">
        <f>IF(MetaData!$F340="US",MetaData!Z340,MetaData!Z340/25.4)</f>
        <v>1.0250000000000019</v>
      </c>
      <c r="AA340" s="52">
        <f>MetaData!AA340</f>
        <v>0</v>
      </c>
      <c r="AB340" s="102">
        <f>MetaData!AB340</f>
        <v>0</v>
      </c>
      <c r="AC340" s="98">
        <f>IF(MetaData!$F340="US",MetaData!AC340,MetaData!AC340/25.4)</f>
        <v>0</v>
      </c>
      <c r="AD340" s="98"/>
      <c r="AE340" s="51">
        <f>MetaData!AE340</f>
        <v>3.9620000000000002E-2</v>
      </c>
      <c r="AF340" s="50">
        <f>IF(MetaData!$F340="US",MetaData!AF340,MetaData!AF340/6.89476)</f>
        <v>60.158439162494417</v>
      </c>
      <c r="AG340" s="119">
        <f>IF(MetaData!$F340="US",MetaData!AG340*6.89476,MetaData!AG340)</f>
        <v>0</v>
      </c>
      <c r="AH340" s="50">
        <f>IF(MetaData!$F340="US",MetaData!AH340,MetaData!AH340/6.89476)</f>
        <v>60.158439162494417</v>
      </c>
      <c r="AI340" s="50">
        <f>IF(MetaData!$F340="US",MetaData!AI340,MetaData!AI340/6.89476)</f>
        <v>60.158439162494417</v>
      </c>
      <c r="AJ340" s="119">
        <f>IF(MetaData!$F340="US",MetaData!AJ340*6.89476,MetaData!AJ340)</f>
        <v>0</v>
      </c>
      <c r="AK340" s="119">
        <f>IF(MetaData!$F340="US",MetaData!AK340*6.89476,MetaData!AK340)</f>
        <v>0</v>
      </c>
      <c r="AL340" s="117">
        <f>MetaData!AL340</f>
        <v>0</v>
      </c>
      <c r="AM340" s="117">
        <f>MetaData!AM340</f>
        <v>0</v>
      </c>
      <c r="AN340" s="52">
        <f>MetaData!AN340</f>
        <v>2</v>
      </c>
      <c r="AO340" s="102" t="str">
        <f>MetaData!AO340</f>
        <v>Ribbed</v>
      </c>
      <c r="AP340" s="50">
        <f>IF(MetaData!$F340="US",MetaData!AP340,MetaData!AP340/25.4)</f>
        <v>0.37500000000000006</v>
      </c>
      <c r="AQ340" s="117">
        <f>MetaData!AQ340</f>
        <v>0</v>
      </c>
      <c r="AR340" s="50">
        <f>IF(MetaData!$F340="US",MetaData!AR340,MetaData!AR340/25.4)</f>
        <v>3.0000000000000004</v>
      </c>
      <c r="AS340" s="120">
        <f>IF(MetaData!$F340="US",MetaData!AS340,MetaData!AS340/25.4)</f>
        <v>0</v>
      </c>
      <c r="AT340" s="117">
        <f>MetaData!AT340</f>
        <v>0</v>
      </c>
      <c r="AU340" s="120">
        <f>IF(MetaData!$F340="US",MetaData!AU340,MetaData!AU340/25.4)</f>
        <v>0</v>
      </c>
      <c r="AV340" s="59">
        <f>MetaData!AV340</f>
        <v>7.3631015625000009E-3</v>
      </c>
      <c r="AW340" s="59"/>
      <c r="AX340" s="55">
        <f>IF(MetaData!$F340="US",MetaData!AX340,MetaData!AX340/6.89476)</f>
        <v>53.96271951452988</v>
      </c>
      <c r="AY340" s="119">
        <f>IF(MetaData!$F340="US",MetaData!AY340,MetaData!AY340/6.89476)</f>
        <v>0</v>
      </c>
      <c r="AZ340" s="119">
        <f>MetaData!AZ340</f>
        <v>0</v>
      </c>
      <c r="BA340" s="115"/>
      <c r="BB340" s="115"/>
      <c r="BC340" s="115"/>
      <c r="BD340" s="115"/>
      <c r="BE340" s="117">
        <f>MetaData!BE340</f>
        <v>0</v>
      </c>
      <c r="BF340" s="52">
        <f>MetaData!BF340</f>
        <v>0</v>
      </c>
    </row>
    <row r="341" spans="1:58" ht="15.75">
      <c r="A341" s="89">
        <f>MetaData!A341</f>
        <v>337</v>
      </c>
      <c r="B341" s="89">
        <f>MetaData!B341</f>
        <v>72</v>
      </c>
      <c r="C341" s="10">
        <f>MetaData!C341</f>
        <v>6</v>
      </c>
      <c r="D341" s="10" t="str">
        <f>MetaData!D341</f>
        <v>s10</v>
      </c>
      <c r="E341" s="94" t="str">
        <f>MetaData!E341</f>
        <v>Scribner and Wight (1980)</v>
      </c>
      <c r="F341" s="12" t="s">
        <v>3</v>
      </c>
      <c r="G341" s="14" t="str">
        <f>MetaData!G341</f>
        <v>C</v>
      </c>
      <c r="H341" s="14" t="str">
        <f>MetaData!H341</f>
        <v>R</v>
      </c>
      <c r="I341" s="50">
        <f>IF(MetaData!$F341="US",MetaData!I341,MetaData!I341/6.89476)</f>
        <v>4.9365895259588441</v>
      </c>
      <c r="J341" s="92">
        <f>IF(MetaData!$F341="US",MetaData!J341,MetaData!J341/6.89476)</f>
        <v>0</v>
      </c>
      <c r="K341" s="92">
        <f>IF(MetaData!$F341="US",MetaData!K341,MetaData!K341/6.89476)</f>
        <v>0</v>
      </c>
      <c r="L341" s="50">
        <f>IF(MetaData!$F341="US",MetaData!L341,MetaData!L341/4.448)</f>
        <v>0</v>
      </c>
      <c r="M341" s="117">
        <f>MetaData!M341</f>
        <v>0</v>
      </c>
      <c r="N341" s="53">
        <f>IF(MetaData!$F341="US",MetaData!N341,MetaData!N341/25.4)</f>
        <v>10</v>
      </c>
      <c r="O341" s="53">
        <f>IF(MetaData!$F341="US",MetaData!O341,MetaData!O341/25.4)</f>
        <v>14.000000000000002</v>
      </c>
      <c r="P341" s="53">
        <f>IF(MetaData!$F341="US",MetaData!P341,MetaData!P341/25.4)</f>
        <v>60</v>
      </c>
      <c r="Q341" s="53">
        <f>IF(MetaData!$F341="US",MetaData!Q341,MetaData!Q341/25.4)</f>
        <v>0</v>
      </c>
      <c r="R341" s="118"/>
      <c r="S341" s="54">
        <f t="shared" si="5"/>
        <v>140.00000000000003</v>
      </c>
      <c r="T341" s="50">
        <f>IF(MetaData!$F341="US",MetaData!T341,MetaData!T341/25.4)</f>
        <v>1</v>
      </c>
      <c r="U341" s="50">
        <f>IF(MetaData!$F341="US",MetaData!U341,MetaData!U341/25.4)</f>
        <v>1</v>
      </c>
      <c r="V341" s="50">
        <f>IF(MetaData!$F341="US",MetaData!V341,MetaData!V341/25.4)</f>
        <v>1</v>
      </c>
      <c r="W341" s="52">
        <f>MetaData!W341</f>
        <v>12</v>
      </c>
      <c r="X341" s="50">
        <v>1.0250000000000019</v>
      </c>
      <c r="Y341" s="52">
        <f>MetaData!Y341</f>
        <v>2</v>
      </c>
      <c r="Z341" s="50">
        <f>IF(MetaData!$F341="US",MetaData!Z341,MetaData!Z341/25.4)</f>
        <v>1.0250000000000019</v>
      </c>
      <c r="AA341" s="52">
        <f>MetaData!AA341</f>
        <v>2</v>
      </c>
      <c r="AB341" s="102">
        <f>MetaData!AB341</f>
        <v>0</v>
      </c>
      <c r="AC341" s="98">
        <f>IF(MetaData!$F341="US",MetaData!AC341,MetaData!AC341/25.4)</f>
        <v>0</v>
      </c>
      <c r="AD341" s="98"/>
      <c r="AE341" s="51">
        <f>MetaData!AE341</f>
        <v>4.5223000000000006E-2</v>
      </c>
      <c r="AF341" s="50">
        <f>IF(MetaData!$F341="US",MetaData!AF341,MetaData!AF341/6.89476)</f>
        <v>60.158439162494417</v>
      </c>
      <c r="AG341" s="119">
        <f>IF(MetaData!$F341="US",MetaData!AG341*6.89476,MetaData!AG341)</f>
        <v>0</v>
      </c>
      <c r="AH341" s="50">
        <f>IF(MetaData!$F341="US",MetaData!AH341,MetaData!AH341/6.89476)</f>
        <v>58.559543769471311</v>
      </c>
      <c r="AI341" s="50">
        <f>IF(MetaData!$F341="US",MetaData!AI341,MetaData!AI341/6.89476)</f>
        <v>58.559543769471311</v>
      </c>
      <c r="AJ341" s="119">
        <f>IF(MetaData!$F341="US",MetaData!AJ341*6.89476,MetaData!AJ341)</f>
        <v>0</v>
      </c>
      <c r="AK341" s="119">
        <f>IF(MetaData!$F341="US",MetaData!AK341*6.89476,MetaData!AK341)</f>
        <v>0</v>
      </c>
      <c r="AL341" s="117">
        <f>MetaData!AL341</f>
        <v>0</v>
      </c>
      <c r="AM341" s="117">
        <f>MetaData!AM341</f>
        <v>0</v>
      </c>
      <c r="AN341" s="52">
        <f>MetaData!AN341</f>
        <v>2</v>
      </c>
      <c r="AO341" s="102" t="str">
        <f>MetaData!AO341</f>
        <v>Ribbed</v>
      </c>
      <c r="AP341" s="50">
        <f>IF(MetaData!$F341="US",MetaData!AP341,MetaData!AP341/25.4)</f>
        <v>0.37500000000000006</v>
      </c>
      <c r="AQ341" s="117">
        <f>MetaData!AQ341</f>
        <v>0</v>
      </c>
      <c r="AR341" s="50">
        <f>IF(MetaData!$F341="US",MetaData!AR341,MetaData!AR341/25.4)</f>
        <v>3.0000000000000004</v>
      </c>
      <c r="AS341" s="120">
        <f>IF(MetaData!$F341="US",MetaData!AS341,MetaData!AS341/25.4)</f>
        <v>0</v>
      </c>
      <c r="AT341" s="117">
        <f>MetaData!AT341</f>
        <v>0</v>
      </c>
      <c r="AU341" s="120">
        <f>IF(MetaData!$F341="US",MetaData!AU341,MetaData!AU341/25.4)</f>
        <v>0</v>
      </c>
      <c r="AV341" s="59">
        <f>MetaData!AV341</f>
        <v>7.3631015625000009E-3</v>
      </c>
      <c r="AW341" s="59"/>
      <c r="AX341" s="55">
        <f>IF(MetaData!$F341="US",MetaData!AX341,MetaData!AX341/6.89476)</f>
        <v>53.96271951452988</v>
      </c>
      <c r="AY341" s="119">
        <f>IF(MetaData!$F341="US",MetaData!AY341,MetaData!AY341/6.89476)</f>
        <v>0</v>
      </c>
      <c r="AZ341" s="119">
        <f>MetaData!AZ341</f>
        <v>0</v>
      </c>
      <c r="BA341" s="115"/>
      <c r="BB341" s="115"/>
      <c r="BC341" s="115"/>
      <c r="BD341" s="115"/>
      <c r="BE341" s="117">
        <f>MetaData!BE341</f>
        <v>0</v>
      </c>
      <c r="BF341" s="52">
        <f>MetaData!BF341</f>
        <v>0</v>
      </c>
    </row>
    <row r="342" spans="1:58" ht="15.75">
      <c r="A342" s="89">
        <f>MetaData!A342</f>
        <v>338</v>
      </c>
      <c r="B342" s="89">
        <f>MetaData!B342</f>
        <v>72</v>
      </c>
      <c r="C342" s="10">
        <f>MetaData!C342</f>
        <v>7</v>
      </c>
      <c r="D342" s="10" t="str">
        <f>MetaData!D342</f>
        <v>s11</v>
      </c>
      <c r="E342" s="94" t="str">
        <f>MetaData!E342</f>
        <v>Scribner and Wight (1980)</v>
      </c>
      <c r="F342" s="12" t="s">
        <v>3</v>
      </c>
      <c r="G342" s="14" t="str">
        <f>MetaData!G342</f>
        <v>C</v>
      </c>
      <c r="H342" s="14" t="str">
        <f>MetaData!H342</f>
        <v>R</v>
      </c>
      <c r="I342" s="50">
        <f>IF(MetaData!$F342="US",MetaData!I342,MetaData!I342/6.89476)</f>
        <v>4.9365895259588441</v>
      </c>
      <c r="J342" s="92">
        <f>IF(MetaData!$F342="US",MetaData!J342,MetaData!J342/6.89476)</f>
        <v>0</v>
      </c>
      <c r="K342" s="92">
        <f>IF(MetaData!$F342="US",MetaData!K342,MetaData!K342/6.89476)</f>
        <v>0</v>
      </c>
      <c r="L342" s="50">
        <f>IF(MetaData!$F342="US",MetaData!L342,MetaData!L342/4.448)</f>
        <v>0</v>
      </c>
      <c r="M342" s="117">
        <f>MetaData!M342</f>
        <v>0</v>
      </c>
      <c r="N342" s="53">
        <f>IF(MetaData!$F342="US",MetaData!N342,MetaData!N342/25.4)</f>
        <v>10</v>
      </c>
      <c r="O342" s="53">
        <f>IF(MetaData!$F342="US",MetaData!O342,MetaData!O342/25.4)</f>
        <v>14.000000000000002</v>
      </c>
      <c r="P342" s="53">
        <f>IF(MetaData!$F342="US",MetaData!P342,MetaData!P342/25.4)</f>
        <v>48.000000000000007</v>
      </c>
      <c r="Q342" s="53">
        <f>IF(MetaData!$F342="US",MetaData!Q342,MetaData!Q342/25.4)</f>
        <v>0</v>
      </c>
      <c r="R342" s="118"/>
      <c r="S342" s="54">
        <f t="shared" si="5"/>
        <v>140.00000000000003</v>
      </c>
      <c r="T342" s="50">
        <f>IF(MetaData!$F342="US",MetaData!T342,MetaData!T342/25.4)</f>
        <v>1</v>
      </c>
      <c r="U342" s="50">
        <f>IF(MetaData!$F342="US",MetaData!U342,MetaData!U342/25.4)</f>
        <v>1</v>
      </c>
      <c r="V342" s="50">
        <f>IF(MetaData!$F342="US",MetaData!V342,MetaData!V342/25.4)</f>
        <v>1</v>
      </c>
      <c r="W342" s="52">
        <f>MetaData!W342</f>
        <v>8</v>
      </c>
      <c r="X342" s="50">
        <v>1.0250000000000019</v>
      </c>
      <c r="Y342" s="52">
        <f>MetaData!Y342</f>
        <v>2</v>
      </c>
      <c r="Z342" s="50">
        <f>IF(MetaData!$F342="US",MetaData!Z342,MetaData!Z342/25.4)</f>
        <v>1.0250000000000019</v>
      </c>
      <c r="AA342" s="52">
        <f>MetaData!AA342</f>
        <v>0</v>
      </c>
      <c r="AB342" s="102">
        <f>MetaData!AB342</f>
        <v>0</v>
      </c>
      <c r="AC342" s="98">
        <f>IF(MetaData!$F342="US",MetaData!AC342,MetaData!AC342/25.4)</f>
        <v>0</v>
      </c>
      <c r="AD342" s="98"/>
      <c r="AE342" s="51">
        <f>MetaData!AE342</f>
        <v>3.9620000000000002E-2</v>
      </c>
      <c r="AF342" s="50">
        <f>IF(MetaData!$F342="US",MetaData!AF342,MetaData!AF342/6.89476)</f>
        <v>60.158439162494417</v>
      </c>
      <c r="AG342" s="119">
        <f>IF(MetaData!$F342="US",MetaData!AG342*6.89476,MetaData!AG342)</f>
        <v>0</v>
      </c>
      <c r="AH342" s="50">
        <f>IF(MetaData!$F342="US",MetaData!AH342,MetaData!AH342/6.89476)</f>
        <v>60.158439162494417</v>
      </c>
      <c r="AI342" s="50">
        <f>IF(MetaData!$F342="US",MetaData!AI342,MetaData!AI342/6.89476)</f>
        <v>60.158439162494417</v>
      </c>
      <c r="AJ342" s="119">
        <f>IF(MetaData!$F342="US",MetaData!AJ342*6.89476,MetaData!AJ342)</f>
        <v>0</v>
      </c>
      <c r="AK342" s="119">
        <f>IF(MetaData!$F342="US",MetaData!AK342*6.89476,MetaData!AK342)</f>
        <v>0</v>
      </c>
      <c r="AL342" s="117">
        <f>MetaData!AL342</f>
        <v>0</v>
      </c>
      <c r="AM342" s="117">
        <f>MetaData!AM342</f>
        <v>0</v>
      </c>
      <c r="AN342" s="52">
        <f>MetaData!AN342</f>
        <v>2</v>
      </c>
      <c r="AO342" s="102" t="str">
        <f>MetaData!AO342</f>
        <v>Ribbed</v>
      </c>
      <c r="AP342" s="50">
        <f>IF(MetaData!$F342="US",MetaData!AP342,MetaData!AP342/25.4)</f>
        <v>0.37500000000000006</v>
      </c>
      <c r="AQ342" s="117">
        <f>MetaData!AQ342</f>
        <v>0</v>
      </c>
      <c r="AR342" s="50">
        <f>IF(MetaData!$F342="US",MetaData!AR342,MetaData!AR342/25.4)</f>
        <v>3.0000000000000004</v>
      </c>
      <c r="AS342" s="120">
        <f>IF(MetaData!$F342="US",MetaData!AS342,MetaData!AS342/25.4)</f>
        <v>0</v>
      </c>
      <c r="AT342" s="117">
        <f>MetaData!AT342</f>
        <v>0</v>
      </c>
      <c r="AU342" s="120">
        <f>IF(MetaData!$F342="US",MetaData!AU342,MetaData!AU342/25.4)</f>
        <v>0</v>
      </c>
      <c r="AV342" s="59">
        <f>MetaData!AV342</f>
        <v>7.3631015625000009E-3</v>
      </c>
      <c r="AW342" s="59"/>
      <c r="AX342" s="55">
        <f>IF(MetaData!$F342="US",MetaData!AX342,MetaData!AX342/6.89476)</f>
        <v>53.96271951452988</v>
      </c>
      <c r="AY342" s="119">
        <f>IF(MetaData!$F342="US",MetaData!AY342,MetaData!AY342/6.89476)</f>
        <v>0</v>
      </c>
      <c r="AZ342" s="119">
        <f>MetaData!AZ342</f>
        <v>0</v>
      </c>
      <c r="BA342" s="115"/>
      <c r="BB342" s="115"/>
      <c r="BC342" s="115"/>
      <c r="BD342" s="115"/>
      <c r="BE342" s="117">
        <f>MetaData!BE342</f>
        <v>0</v>
      </c>
      <c r="BF342" s="52">
        <f>MetaData!BF342</f>
        <v>0</v>
      </c>
    </row>
    <row r="343" spans="1:58" ht="15.75">
      <c r="A343" s="89">
        <f>MetaData!A343</f>
        <v>339</v>
      </c>
      <c r="B343" s="89">
        <f>MetaData!B343</f>
        <v>72</v>
      </c>
      <c r="C343" s="10">
        <f>MetaData!C343</f>
        <v>8</v>
      </c>
      <c r="D343" s="10" t="str">
        <f>MetaData!D343</f>
        <v>s12</v>
      </c>
      <c r="E343" s="94" t="str">
        <f>MetaData!E343</f>
        <v>Scribner and Wight (1980)</v>
      </c>
      <c r="F343" s="12" t="s">
        <v>3</v>
      </c>
      <c r="G343" s="14" t="str">
        <f>MetaData!G343</f>
        <v>C</v>
      </c>
      <c r="H343" s="14" t="str">
        <f>MetaData!H343</f>
        <v>R</v>
      </c>
      <c r="I343" s="50">
        <f>IF(MetaData!$F343="US",MetaData!I343,MetaData!I343/6.89476)</f>
        <v>4.9365895259588441</v>
      </c>
      <c r="J343" s="92">
        <f>IF(MetaData!$F343="US",MetaData!J343,MetaData!J343/6.89476)</f>
        <v>0</v>
      </c>
      <c r="K343" s="92">
        <f>IF(MetaData!$F343="US",MetaData!K343,MetaData!K343/6.89476)</f>
        <v>0</v>
      </c>
      <c r="L343" s="50">
        <f>IF(MetaData!$F343="US",MetaData!L343,MetaData!L343/4.448)</f>
        <v>0</v>
      </c>
      <c r="M343" s="117">
        <f>MetaData!M343</f>
        <v>0</v>
      </c>
      <c r="N343" s="53">
        <f>IF(MetaData!$F343="US",MetaData!N343,MetaData!N343/25.4)</f>
        <v>10</v>
      </c>
      <c r="O343" s="53">
        <f>IF(MetaData!$F343="US",MetaData!O343,MetaData!O343/25.4)</f>
        <v>14.000000000000002</v>
      </c>
      <c r="P343" s="53">
        <f>IF(MetaData!$F343="US",MetaData!P343,MetaData!P343/25.4)</f>
        <v>48.000000000000007</v>
      </c>
      <c r="Q343" s="53">
        <f>IF(MetaData!$F343="US",MetaData!Q343,MetaData!Q343/25.4)</f>
        <v>0</v>
      </c>
      <c r="R343" s="118"/>
      <c r="S343" s="54">
        <f t="shared" si="5"/>
        <v>140.00000000000003</v>
      </c>
      <c r="T343" s="50">
        <f>IF(MetaData!$F343="US",MetaData!T343,MetaData!T343/25.4)</f>
        <v>1</v>
      </c>
      <c r="U343" s="50">
        <f>IF(MetaData!$F343="US",MetaData!U343,MetaData!U343/25.4)</f>
        <v>1</v>
      </c>
      <c r="V343" s="50">
        <f>IF(MetaData!$F343="US",MetaData!V343,MetaData!V343/25.4)</f>
        <v>1</v>
      </c>
      <c r="W343" s="52">
        <f>MetaData!W343</f>
        <v>12</v>
      </c>
      <c r="X343" s="50">
        <v>1.0250000000000019</v>
      </c>
      <c r="Y343" s="52">
        <f>MetaData!Y343</f>
        <v>2</v>
      </c>
      <c r="Z343" s="50">
        <f>IF(MetaData!$F343="US",MetaData!Z343,MetaData!Z343/25.4)</f>
        <v>1.0250000000000019</v>
      </c>
      <c r="AA343" s="52">
        <f>MetaData!AA343</f>
        <v>2</v>
      </c>
      <c r="AB343" s="102">
        <f>MetaData!AB343</f>
        <v>0</v>
      </c>
      <c r="AC343" s="98">
        <f>IF(MetaData!$F343="US",MetaData!AC343,MetaData!AC343/25.4)</f>
        <v>0</v>
      </c>
      <c r="AD343" s="98"/>
      <c r="AE343" s="51">
        <f>MetaData!AE343</f>
        <v>4.5223000000000006E-2</v>
      </c>
      <c r="AF343" s="50">
        <f>IF(MetaData!$F343="US",MetaData!AF343,MetaData!AF343/6.89476)</f>
        <v>60.158439162494417</v>
      </c>
      <c r="AG343" s="119">
        <f>IF(MetaData!$F343="US",MetaData!AG343*6.89476,MetaData!AG343)</f>
        <v>0</v>
      </c>
      <c r="AH343" s="50">
        <f>IF(MetaData!$F343="US",MetaData!AH343,MetaData!AH343/6.89476)</f>
        <v>58.559543769471311</v>
      </c>
      <c r="AI343" s="50">
        <f>IF(MetaData!$F343="US",MetaData!AI343,MetaData!AI343/6.89476)</f>
        <v>58.559543769471311</v>
      </c>
      <c r="AJ343" s="119">
        <f>IF(MetaData!$F343="US",MetaData!AJ343*6.89476,MetaData!AJ343)</f>
        <v>0</v>
      </c>
      <c r="AK343" s="119">
        <f>IF(MetaData!$F343="US",MetaData!AK343*6.89476,MetaData!AK343)</f>
        <v>0</v>
      </c>
      <c r="AL343" s="117">
        <f>MetaData!AL343</f>
        <v>0</v>
      </c>
      <c r="AM343" s="117">
        <f>MetaData!AM343</f>
        <v>0</v>
      </c>
      <c r="AN343" s="52">
        <f>MetaData!AN343</f>
        <v>2</v>
      </c>
      <c r="AO343" s="102" t="str">
        <f>MetaData!AO343</f>
        <v>Ribbed</v>
      </c>
      <c r="AP343" s="50">
        <f>IF(MetaData!$F343="US",MetaData!AP343,MetaData!AP343/25.4)</f>
        <v>0.37500000000000006</v>
      </c>
      <c r="AQ343" s="117">
        <f>MetaData!AQ343</f>
        <v>0</v>
      </c>
      <c r="AR343" s="50">
        <f>IF(MetaData!$F343="US",MetaData!AR343,MetaData!AR343/25.4)</f>
        <v>3.0000000000000004</v>
      </c>
      <c r="AS343" s="120">
        <f>IF(MetaData!$F343="US",MetaData!AS343,MetaData!AS343/25.4)</f>
        <v>0</v>
      </c>
      <c r="AT343" s="117">
        <f>MetaData!AT343</f>
        <v>0</v>
      </c>
      <c r="AU343" s="120">
        <f>IF(MetaData!$F343="US",MetaData!AU343,MetaData!AU343/25.4)</f>
        <v>0</v>
      </c>
      <c r="AV343" s="59">
        <f>MetaData!AV343</f>
        <v>7.3631015625000009E-3</v>
      </c>
      <c r="AW343" s="59"/>
      <c r="AX343" s="55">
        <f>IF(MetaData!$F343="US",MetaData!AX343,MetaData!AX343/6.89476)</f>
        <v>53.96271951452988</v>
      </c>
      <c r="AY343" s="119">
        <f>IF(MetaData!$F343="US",MetaData!AY343,MetaData!AY343/6.89476)</f>
        <v>0</v>
      </c>
      <c r="AZ343" s="119">
        <f>MetaData!AZ343</f>
        <v>0</v>
      </c>
      <c r="BA343" s="115"/>
      <c r="BB343" s="115"/>
      <c r="BC343" s="115"/>
      <c r="BD343" s="115"/>
      <c r="BE343" s="117">
        <f>MetaData!BE343</f>
        <v>0</v>
      </c>
      <c r="BF343" s="52">
        <f>MetaData!BF343</f>
        <v>0</v>
      </c>
    </row>
    <row r="344" spans="1:58" ht="15.75">
      <c r="A344" s="89">
        <f>MetaData!A344</f>
        <v>340</v>
      </c>
      <c r="B344" s="89">
        <f>MetaData!B344</f>
        <v>73</v>
      </c>
      <c r="C344" s="10">
        <f>MetaData!C344</f>
        <v>1</v>
      </c>
      <c r="D344" s="10" t="str">
        <f>MetaData!D344</f>
        <v xml:space="preserve"> No. 1</v>
      </c>
      <c r="E344" s="94" t="str">
        <f>MetaData!E344</f>
        <v>Sezen (2000)</v>
      </c>
      <c r="F344" s="12" t="s">
        <v>3</v>
      </c>
      <c r="G344" s="14" t="str">
        <f>MetaData!G344</f>
        <v>C</v>
      </c>
      <c r="H344" s="14" t="str">
        <f>MetaData!H344</f>
        <v>S</v>
      </c>
      <c r="I344" s="50">
        <f>IF(MetaData!$F344="US",MetaData!I344,MetaData!I344/6.89476)</f>
        <v>3.0602950646577982</v>
      </c>
      <c r="J344" s="92">
        <f>IF(MetaData!$F344="US",MetaData!J344,MetaData!J344/6.89476)</f>
        <v>0</v>
      </c>
      <c r="K344" s="92">
        <f>IF(MetaData!$F344="US",MetaData!K344,MetaData!K344/6.89476)</f>
        <v>0</v>
      </c>
      <c r="L344" s="50">
        <f>IF(MetaData!$F344="US",MetaData!L344,MetaData!L344/4.448)</f>
        <v>149.955035971223</v>
      </c>
      <c r="M344" s="117">
        <f>MetaData!M344</f>
        <v>2</v>
      </c>
      <c r="N344" s="53">
        <f>IF(MetaData!$F344="US",MetaData!N344,MetaData!N344/25.4)</f>
        <v>18</v>
      </c>
      <c r="O344" s="53">
        <f>IF(MetaData!$F344="US",MetaData!O344,MetaData!O344/25.4)</f>
        <v>18</v>
      </c>
      <c r="P344" s="53">
        <f>IF(MetaData!$F344="US",MetaData!P344,MetaData!P344/25.4)</f>
        <v>58.000000000000007</v>
      </c>
      <c r="Q344" s="53">
        <f>IF(MetaData!$F344="US",MetaData!Q344,MetaData!Q344/25.4)</f>
        <v>0</v>
      </c>
      <c r="R344" s="118"/>
      <c r="S344" s="54">
        <f t="shared" si="5"/>
        <v>324</v>
      </c>
      <c r="T344" s="50">
        <f>IF(MetaData!$F344="US",MetaData!T344,MetaData!T344/25.4)</f>
        <v>1.1299212598425197</v>
      </c>
      <c r="U344" s="50">
        <f>IF(MetaData!$F344="US",MetaData!U344,MetaData!U344/25.4)</f>
        <v>1.1299212598425197</v>
      </c>
      <c r="V344" s="50">
        <f>IF(MetaData!$F344="US",MetaData!V344,MetaData!V344/25.4)</f>
        <v>1.1299212598425197</v>
      </c>
      <c r="W344" s="52">
        <f>MetaData!W344</f>
        <v>8</v>
      </c>
      <c r="X344" s="50">
        <v>2.5629921259842519</v>
      </c>
      <c r="Y344" s="52">
        <f>MetaData!Y344</f>
        <v>1</v>
      </c>
      <c r="Z344" s="50">
        <f>IF(MetaData!$F344="US",MetaData!Z344,MetaData!Z344/25.4)</f>
        <v>2.5629921259842519</v>
      </c>
      <c r="AA344" s="52">
        <f>MetaData!AA344</f>
        <v>1</v>
      </c>
      <c r="AB344" s="102">
        <f>MetaData!AB344</f>
        <v>0</v>
      </c>
      <c r="AC344" s="98">
        <f>IF(MetaData!$F344="US",MetaData!AC344,MetaData!AC344/25.4)</f>
        <v>0</v>
      </c>
      <c r="AD344" s="98"/>
      <c r="AE344" s="51">
        <f>MetaData!AE344</f>
        <v>2.47E-2</v>
      </c>
      <c r="AF344" s="50">
        <f>IF(MetaData!$F344="US",MetaData!AF344,MetaData!AF344/6.89476)</f>
        <v>63.004368534945378</v>
      </c>
      <c r="AG344" s="119">
        <f>IF(MetaData!$F344="US",MetaData!AG344*6.89476,MetaData!AG344)</f>
        <v>645</v>
      </c>
      <c r="AH344" s="50">
        <f>IF(MetaData!$F344="US",MetaData!AH344,MetaData!AH344/6.89476)</f>
        <v>63.004368534945378</v>
      </c>
      <c r="AI344" s="50">
        <f>IF(MetaData!$F344="US",MetaData!AI344,MetaData!AI344/6.89476)</f>
        <v>63.004368534945378</v>
      </c>
      <c r="AJ344" s="119">
        <f>IF(MetaData!$F344="US",MetaData!AJ344*6.89476,MetaData!AJ344)</f>
        <v>645</v>
      </c>
      <c r="AK344" s="119">
        <f>IF(MetaData!$F344="US",MetaData!AK344*6.89476,MetaData!AK344)</f>
        <v>645</v>
      </c>
      <c r="AL344" s="117">
        <f>MetaData!AL344</f>
        <v>414</v>
      </c>
      <c r="AM344" s="117" t="str">
        <f>MetaData!AM344</f>
        <v>RD: Rectangular and diagonal ties</v>
      </c>
      <c r="AN344" s="52">
        <f>MetaData!AN344</f>
        <v>3.4</v>
      </c>
      <c r="AO344" s="102">
        <f>MetaData!AO344</f>
        <v>0</v>
      </c>
      <c r="AP344" s="50">
        <f>IF(MetaData!$F344="US",MetaData!AP344,MetaData!AP344/25.4)</f>
        <v>0.37401574803149606</v>
      </c>
      <c r="AQ344" s="117">
        <f>MetaData!AQ344</f>
        <v>10</v>
      </c>
      <c r="AR344" s="50">
        <f>IF(MetaData!$F344="US",MetaData!AR344,MetaData!AR344/25.4)</f>
        <v>12.000000000000002</v>
      </c>
      <c r="AS344" s="120">
        <f>IF(MetaData!$F344="US",MetaData!AS344,MetaData!AS344/25.4)</f>
        <v>0</v>
      </c>
      <c r="AT344" s="117">
        <f>MetaData!AT344</f>
        <v>0</v>
      </c>
      <c r="AU344" s="120">
        <f>IF(MetaData!$F344="US",MetaData!AU344,MetaData!AU344/25.4)</f>
        <v>0</v>
      </c>
      <c r="AV344" s="59">
        <f>MetaData!AV344</f>
        <v>1.7293974911083427E-3</v>
      </c>
      <c r="AW344" s="59"/>
      <c r="AX344" s="55">
        <f>IF(MetaData!$F344="US",MetaData!AX344,MetaData!AX344/6.89476)</f>
        <v>69.037936055787299</v>
      </c>
      <c r="AY344" s="119">
        <f>IF(MetaData!$F344="US",MetaData!AY344,MetaData!AY344/6.89476)</f>
        <v>105.00728089157563</v>
      </c>
      <c r="AZ344" s="119">
        <f>MetaData!AZ344</f>
        <v>414</v>
      </c>
      <c r="BA344" s="115"/>
      <c r="BB344" s="115"/>
      <c r="BC344" s="115"/>
      <c r="BD344" s="115"/>
      <c r="BE344" s="117">
        <f>MetaData!BE344</f>
        <v>0</v>
      </c>
      <c r="BF344" s="52">
        <f>MetaData!BF344</f>
        <v>3</v>
      </c>
    </row>
    <row r="345" spans="1:58" ht="15.75">
      <c r="A345" s="89">
        <f>MetaData!A345</f>
        <v>341</v>
      </c>
      <c r="B345" s="89">
        <f>MetaData!B345</f>
        <v>73</v>
      </c>
      <c r="C345" s="10">
        <f>MetaData!C345</f>
        <v>2</v>
      </c>
      <c r="D345" s="10" t="str">
        <f>MetaData!D345</f>
        <v>No. 2</v>
      </c>
      <c r="E345" s="94" t="str">
        <f>MetaData!E345</f>
        <v>Sezen (2000)</v>
      </c>
      <c r="F345" s="12" t="s">
        <v>3</v>
      </c>
      <c r="G345" s="14" t="str">
        <f>MetaData!G345</f>
        <v>C</v>
      </c>
      <c r="H345" s="14" t="str">
        <f>MetaData!H345</f>
        <v>S</v>
      </c>
      <c r="I345" s="50">
        <f>IF(MetaData!$F345="US",MetaData!I345,MetaData!I345/6.89476)</f>
        <v>3.0602950646577982</v>
      </c>
      <c r="J345" s="92">
        <f>IF(MetaData!$F345="US",MetaData!J345,MetaData!J345/6.89476)</f>
        <v>0</v>
      </c>
      <c r="K345" s="92">
        <f>IF(MetaData!$F345="US",MetaData!K345,MetaData!K345/6.89476)</f>
        <v>0</v>
      </c>
      <c r="L345" s="50">
        <f>IF(MetaData!$F345="US",MetaData!L345,MetaData!L345/4.448)</f>
        <v>600.04496402877692</v>
      </c>
      <c r="M345" s="117">
        <f>MetaData!M345</f>
        <v>2</v>
      </c>
      <c r="N345" s="53">
        <f>IF(MetaData!$F345="US",MetaData!N345,MetaData!N345/25.4)</f>
        <v>18</v>
      </c>
      <c r="O345" s="53">
        <f>IF(MetaData!$F345="US",MetaData!O345,MetaData!O345/25.4)</f>
        <v>18</v>
      </c>
      <c r="P345" s="53">
        <f>IF(MetaData!$F345="US",MetaData!P345,MetaData!P345/25.4)</f>
        <v>58.000000000000007</v>
      </c>
      <c r="Q345" s="53">
        <f>IF(MetaData!$F345="US",MetaData!Q345,MetaData!Q345/25.4)</f>
        <v>0</v>
      </c>
      <c r="R345" s="118"/>
      <c r="S345" s="54">
        <f t="shared" si="5"/>
        <v>324</v>
      </c>
      <c r="T345" s="50">
        <f>IF(MetaData!$F345="US",MetaData!T345,MetaData!T345/25.4)</f>
        <v>1.1299212598425197</v>
      </c>
      <c r="U345" s="50">
        <f>IF(MetaData!$F345="US",MetaData!U345,MetaData!U345/25.4)</f>
        <v>1.1299212598425197</v>
      </c>
      <c r="V345" s="50">
        <f>IF(MetaData!$F345="US",MetaData!V345,MetaData!V345/25.4)</f>
        <v>1.1299212598425197</v>
      </c>
      <c r="W345" s="52">
        <f>MetaData!W345</f>
        <v>8</v>
      </c>
      <c r="X345" s="50">
        <v>2.5629921259842519</v>
      </c>
      <c r="Y345" s="52">
        <f>MetaData!Y345</f>
        <v>1</v>
      </c>
      <c r="Z345" s="50">
        <f>IF(MetaData!$F345="US",MetaData!Z345,MetaData!Z345/25.4)</f>
        <v>2.5629921259842519</v>
      </c>
      <c r="AA345" s="52">
        <f>MetaData!AA345</f>
        <v>1</v>
      </c>
      <c r="AB345" s="102">
        <f>MetaData!AB345</f>
        <v>0</v>
      </c>
      <c r="AC345" s="98">
        <f>IF(MetaData!$F345="US",MetaData!AC345,MetaData!AC345/25.4)</f>
        <v>0</v>
      </c>
      <c r="AD345" s="98"/>
      <c r="AE345" s="51">
        <f>MetaData!AE345</f>
        <v>2.47E-2</v>
      </c>
      <c r="AF345" s="50">
        <f>IF(MetaData!$F345="US",MetaData!AF345,MetaData!AF345/6.89476)</f>
        <v>63.004368534945378</v>
      </c>
      <c r="AG345" s="119">
        <f>IF(MetaData!$F345="US",MetaData!AG345*6.89476,MetaData!AG345)</f>
        <v>645</v>
      </c>
      <c r="AH345" s="50">
        <f>IF(MetaData!$F345="US",MetaData!AH345,MetaData!AH345/6.89476)</f>
        <v>63.004368534945378</v>
      </c>
      <c r="AI345" s="50">
        <f>IF(MetaData!$F345="US",MetaData!AI345,MetaData!AI345/6.89476)</f>
        <v>63.004368534945378</v>
      </c>
      <c r="AJ345" s="119">
        <f>IF(MetaData!$F345="US",MetaData!AJ345*6.89476,MetaData!AJ345)</f>
        <v>645</v>
      </c>
      <c r="AK345" s="119">
        <f>IF(MetaData!$F345="US",MetaData!AK345*6.89476,MetaData!AK345)</f>
        <v>645</v>
      </c>
      <c r="AL345" s="117">
        <f>MetaData!AL345</f>
        <v>414</v>
      </c>
      <c r="AM345" s="117" t="str">
        <f>MetaData!AM345</f>
        <v>RD: Rectangular and diagonal ties</v>
      </c>
      <c r="AN345" s="52">
        <f>MetaData!AN345</f>
        <v>3.4</v>
      </c>
      <c r="AO345" s="102">
        <f>MetaData!AO345</f>
        <v>0</v>
      </c>
      <c r="AP345" s="50">
        <f>IF(MetaData!$F345="US",MetaData!AP345,MetaData!AP345/25.4)</f>
        <v>0.37401574803149606</v>
      </c>
      <c r="AQ345" s="117">
        <f>MetaData!AQ345</f>
        <v>10</v>
      </c>
      <c r="AR345" s="50">
        <f>IF(MetaData!$F345="US",MetaData!AR345,MetaData!AR345/25.4)</f>
        <v>12.000000000000002</v>
      </c>
      <c r="AS345" s="120">
        <f>IF(MetaData!$F345="US",MetaData!AS345,MetaData!AS345/25.4)</f>
        <v>0</v>
      </c>
      <c r="AT345" s="117">
        <f>MetaData!AT345</f>
        <v>0</v>
      </c>
      <c r="AU345" s="120">
        <f>IF(MetaData!$F345="US",MetaData!AU345,MetaData!AU345/25.4)</f>
        <v>0</v>
      </c>
      <c r="AV345" s="59">
        <f>MetaData!AV345</f>
        <v>1.7293974911083427E-3</v>
      </c>
      <c r="AW345" s="59"/>
      <c r="AX345" s="55">
        <f>IF(MetaData!$F345="US",MetaData!AX345,MetaData!AX345/6.89476)</f>
        <v>69.037936055787299</v>
      </c>
      <c r="AY345" s="119">
        <f>IF(MetaData!$F345="US",MetaData!AY345,MetaData!AY345/6.89476)</f>
        <v>105.00728089157563</v>
      </c>
      <c r="AZ345" s="119">
        <f>MetaData!AZ345</f>
        <v>414</v>
      </c>
      <c r="BA345" s="115"/>
      <c r="BB345" s="115"/>
      <c r="BC345" s="115"/>
      <c r="BD345" s="115"/>
      <c r="BE345" s="117">
        <f>MetaData!BE345</f>
        <v>0</v>
      </c>
      <c r="BF345" s="52">
        <f>MetaData!BF345</f>
        <v>3</v>
      </c>
    </row>
    <row r="346" spans="1:58" ht="15.75">
      <c r="A346" s="89">
        <f>MetaData!A346</f>
        <v>342</v>
      </c>
      <c r="B346" s="89">
        <f>MetaData!B346</f>
        <v>73</v>
      </c>
      <c r="C346" s="10">
        <f>MetaData!C346</f>
        <v>3</v>
      </c>
      <c r="D346" s="10" t="str">
        <f>MetaData!D346</f>
        <v>No. 4</v>
      </c>
      <c r="E346" s="94" t="str">
        <f>MetaData!E346</f>
        <v>Sezen (2000)</v>
      </c>
      <c r="F346" s="12" t="s">
        <v>3</v>
      </c>
      <c r="G346" s="14" t="str">
        <f>MetaData!G346</f>
        <v>C</v>
      </c>
      <c r="H346" s="14" t="str">
        <f>MetaData!H346</f>
        <v>S</v>
      </c>
      <c r="I346" s="50">
        <f>IF(MetaData!$F346="US",MetaData!I346,MetaData!I346/6.89476)</f>
        <v>3.1618214412104266</v>
      </c>
      <c r="J346" s="92">
        <f>IF(MetaData!$F346="US",MetaData!J346,MetaData!J346/6.89476)</f>
        <v>0</v>
      </c>
      <c r="K346" s="92">
        <f>IF(MetaData!$F346="US",MetaData!K346,MetaData!K346/6.89476)</f>
        <v>0</v>
      </c>
      <c r="L346" s="50">
        <f>IF(MetaData!$F346="US",MetaData!L346,MetaData!L346/4.448)</f>
        <v>149.955035971223</v>
      </c>
      <c r="M346" s="117">
        <f>MetaData!M346</f>
        <v>2</v>
      </c>
      <c r="N346" s="53">
        <f>IF(MetaData!$F346="US",MetaData!N346,MetaData!N346/25.4)</f>
        <v>18</v>
      </c>
      <c r="O346" s="53">
        <f>IF(MetaData!$F346="US",MetaData!O346,MetaData!O346/25.4)</f>
        <v>18</v>
      </c>
      <c r="P346" s="53">
        <f>IF(MetaData!$F346="US",MetaData!P346,MetaData!P346/25.4)</f>
        <v>58.000000000000007</v>
      </c>
      <c r="Q346" s="53">
        <f>IF(MetaData!$F346="US",MetaData!Q346,MetaData!Q346/25.4)</f>
        <v>0</v>
      </c>
      <c r="R346" s="118"/>
      <c r="S346" s="54">
        <f t="shared" si="5"/>
        <v>324</v>
      </c>
      <c r="T346" s="50">
        <f>IF(MetaData!$F346="US",MetaData!T346,MetaData!T346/25.4)</f>
        <v>1.1299212598425197</v>
      </c>
      <c r="U346" s="50">
        <f>IF(MetaData!$F346="US",MetaData!U346,MetaData!U346/25.4)</f>
        <v>1.1299212598425197</v>
      </c>
      <c r="V346" s="50">
        <f>IF(MetaData!$F346="US",MetaData!V346,MetaData!V346/25.4)</f>
        <v>1.1299212598425197</v>
      </c>
      <c r="W346" s="52">
        <f>MetaData!W346</f>
        <v>8</v>
      </c>
      <c r="X346" s="50">
        <v>2.5629921259842519</v>
      </c>
      <c r="Y346" s="52">
        <f>MetaData!Y346</f>
        <v>1</v>
      </c>
      <c r="Z346" s="50">
        <f>IF(MetaData!$F346="US",MetaData!Z346,MetaData!Z346/25.4)</f>
        <v>2.5629921259842519</v>
      </c>
      <c r="AA346" s="52">
        <f>MetaData!AA346</f>
        <v>1</v>
      </c>
      <c r="AB346" s="102">
        <f>MetaData!AB346</f>
        <v>0</v>
      </c>
      <c r="AC346" s="98">
        <f>IF(MetaData!$F346="US",MetaData!AC346,MetaData!AC346/25.4)</f>
        <v>0</v>
      </c>
      <c r="AD346" s="98"/>
      <c r="AE346" s="51">
        <f>MetaData!AE346</f>
        <v>2.47E-2</v>
      </c>
      <c r="AF346" s="50">
        <f>IF(MetaData!$F346="US",MetaData!AF346,MetaData!AF346/6.89476)</f>
        <v>63.004368534945378</v>
      </c>
      <c r="AG346" s="119">
        <f>IF(MetaData!$F346="US",MetaData!AG346*6.89476,MetaData!AG346)</f>
        <v>645</v>
      </c>
      <c r="AH346" s="50">
        <f>IF(MetaData!$F346="US",MetaData!AH346,MetaData!AH346/6.89476)</f>
        <v>63.004368534945378</v>
      </c>
      <c r="AI346" s="50">
        <f>IF(MetaData!$F346="US",MetaData!AI346,MetaData!AI346/6.89476)</f>
        <v>63.004368534945378</v>
      </c>
      <c r="AJ346" s="119">
        <f>IF(MetaData!$F346="US",MetaData!AJ346*6.89476,MetaData!AJ346)</f>
        <v>645</v>
      </c>
      <c r="AK346" s="119">
        <f>IF(MetaData!$F346="US",MetaData!AK346*6.89476,MetaData!AK346)</f>
        <v>645</v>
      </c>
      <c r="AL346" s="117">
        <f>MetaData!AL346</f>
        <v>414</v>
      </c>
      <c r="AM346" s="117" t="str">
        <f>MetaData!AM346</f>
        <v>RD: Rectangular and diagonal ties</v>
      </c>
      <c r="AN346" s="52">
        <f>MetaData!AN346</f>
        <v>3.4</v>
      </c>
      <c r="AO346" s="102">
        <f>MetaData!AO346</f>
        <v>0</v>
      </c>
      <c r="AP346" s="50">
        <f>IF(MetaData!$F346="US",MetaData!AP346,MetaData!AP346/25.4)</f>
        <v>0.37401574803149606</v>
      </c>
      <c r="AQ346" s="117">
        <f>MetaData!AQ346</f>
        <v>10</v>
      </c>
      <c r="AR346" s="50">
        <f>IF(MetaData!$F346="US",MetaData!AR346,MetaData!AR346/25.4)</f>
        <v>12.000000000000002</v>
      </c>
      <c r="AS346" s="120">
        <f>IF(MetaData!$F346="US",MetaData!AS346,MetaData!AS346/25.4)</f>
        <v>0</v>
      </c>
      <c r="AT346" s="117">
        <f>MetaData!AT346</f>
        <v>0</v>
      </c>
      <c r="AU346" s="120">
        <f>IF(MetaData!$F346="US",MetaData!AU346,MetaData!AU346/25.4)</f>
        <v>0</v>
      </c>
      <c r="AV346" s="59">
        <f>MetaData!AV346</f>
        <v>1.7293974911083427E-3</v>
      </c>
      <c r="AW346" s="59"/>
      <c r="AX346" s="55">
        <f>IF(MetaData!$F346="US",MetaData!AX346,MetaData!AX346/6.89476)</f>
        <v>69.037936055787299</v>
      </c>
      <c r="AY346" s="119">
        <f>IF(MetaData!$F346="US",MetaData!AY346,MetaData!AY346/6.89476)</f>
        <v>105.00728089157563</v>
      </c>
      <c r="AZ346" s="119">
        <f>MetaData!AZ346</f>
        <v>414</v>
      </c>
      <c r="BA346" s="115"/>
      <c r="BB346" s="115"/>
      <c r="BC346" s="115"/>
      <c r="BD346" s="115"/>
      <c r="BE346" s="117">
        <f>MetaData!BE346</f>
        <v>0</v>
      </c>
      <c r="BF346" s="52">
        <f>MetaData!BF346</f>
        <v>3</v>
      </c>
    </row>
    <row r="347" spans="1:58" ht="15.75">
      <c r="A347" s="89">
        <f>MetaData!A347</f>
        <v>343</v>
      </c>
      <c r="B347" s="89">
        <f>MetaData!B347</f>
        <v>74</v>
      </c>
      <c r="C347" s="10">
        <f>MetaData!C347</f>
        <v>1</v>
      </c>
      <c r="D347" s="10" t="str">
        <f>MetaData!D347</f>
        <v>AS 18</v>
      </c>
      <c r="E347" s="94" t="str">
        <f>MetaData!E347</f>
        <v>Sheikh and Khoury (1993)</v>
      </c>
      <c r="F347" s="12" t="s">
        <v>3</v>
      </c>
      <c r="G347" s="14" t="str">
        <f>MetaData!G347</f>
        <v>C</v>
      </c>
      <c r="H347" s="14" t="str">
        <f>MetaData!H347</f>
        <v>S</v>
      </c>
      <c r="I347" s="50">
        <f>IF(MetaData!$F347="US",MetaData!I347,MetaData!I347/6.89476)</f>
        <v>4.7572359298945868</v>
      </c>
      <c r="J347" s="92">
        <f>IF(MetaData!$F347="US",MetaData!J347,MetaData!J347/6.89476)</f>
        <v>0</v>
      </c>
      <c r="K347" s="92">
        <f>IF(MetaData!$F347="US",MetaData!K347,MetaData!K347/6.89476)</f>
        <v>0</v>
      </c>
      <c r="L347" s="50">
        <f>IF(MetaData!$F347="US",MetaData!L347,MetaData!L347/4.448)</f>
        <v>528.20130395683441</v>
      </c>
      <c r="M347" s="117">
        <f>MetaData!M347</f>
        <v>3</v>
      </c>
      <c r="N347" s="53">
        <f>IF(MetaData!$F347="US",MetaData!N347,MetaData!N347/25.4)</f>
        <v>12.007874015748031</v>
      </c>
      <c r="O347" s="53">
        <f>IF(MetaData!$F347="US",MetaData!O347,MetaData!O347/25.4)</f>
        <v>12.007874015748031</v>
      </c>
      <c r="P347" s="53">
        <f>IF(MetaData!$F347="US",MetaData!P347,MetaData!P347/25.4)</f>
        <v>72.480314960629926</v>
      </c>
      <c r="Q347" s="53">
        <f>IF(MetaData!$F347="US",MetaData!Q347,MetaData!Q347/25.4)</f>
        <v>0</v>
      </c>
      <c r="R347" s="118"/>
      <c r="S347" s="54">
        <f t="shared" si="5"/>
        <v>144.18903837807676</v>
      </c>
      <c r="T347" s="50">
        <f>IF(MetaData!$F347="US",MetaData!T347,MetaData!T347/25.4)</f>
        <v>0.74803149606299213</v>
      </c>
      <c r="U347" s="50">
        <f>IF(MetaData!$F347="US",MetaData!U347,MetaData!U347/25.4)</f>
        <v>0.74803149606299213</v>
      </c>
      <c r="V347" s="50">
        <f>IF(MetaData!$F347="US",MetaData!V347,MetaData!V347/25.4)</f>
        <v>0.74803149606299213</v>
      </c>
      <c r="W347" s="52">
        <f>MetaData!W347</f>
        <v>8</v>
      </c>
      <c r="X347" s="50">
        <v>0.50393700787401585</v>
      </c>
      <c r="Y347" s="52">
        <f>MetaData!Y347</f>
        <v>1</v>
      </c>
      <c r="Z347" s="50">
        <f>IF(MetaData!$F347="US",MetaData!Z347,MetaData!Z347/25.4)</f>
        <v>0.50393700787401585</v>
      </c>
      <c r="AA347" s="52">
        <f>MetaData!AA347</f>
        <v>1</v>
      </c>
      <c r="AB347" s="102">
        <f>MetaData!AB347</f>
        <v>0</v>
      </c>
      <c r="AC347" s="98">
        <f>IF(MetaData!$F347="US",MetaData!AC347,MetaData!AC347/25.4)</f>
        <v>0</v>
      </c>
      <c r="AD347" s="98"/>
      <c r="AE347" s="51">
        <f>MetaData!AE347</f>
        <v>2.438295E-2</v>
      </c>
      <c r="AF347" s="50">
        <f>IF(MetaData!$F347="US",MetaData!AF347,MetaData!AF347/6.89476)</f>
        <v>73.67914184105031</v>
      </c>
      <c r="AG347" s="119">
        <f>IF(MetaData!$F347="US",MetaData!AG347*6.89476,MetaData!AG347)</f>
        <v>0</v>
      </c>
      <c r="AH347" s="50">
        <f>IF(MetaData!$F347="US",MetaData!AH347,MetaData!AH347/6.89476)</f>
        <v>73.67914184105031</v>
      </c>
      <c r="AI347" s="50">
        <f>IF(MetaData!$F347="US",MetaData!AI347,MetaData!AI347/6.89476)</f>
        <v>73.67914184105031</v>
      </c>
      <c r="AJ347" s="119">
        <f>IF(MetaData!$F347="US",MetaData!AJ347*6.89476,MetaData!AJ347)</f>
        <v>0</v>
      </c>
      <c r="AK347" s="119">
        <f>IF(MetaData!$F347="US",MetaData!AK347*6.89476,MetaData!AK347)</f>
        <v>0</v>
      </c>
      <c r="AL347" s="117">
        <f>MetaData!AL347</f>
        <v>0</v>
      </c>
      <c r="AM347" s="117" t="str">
        <f>MetaData!AM347</f>
        <v>RD</v>
      </c>
      <c r="AN347" s="52">
        <f>MetaData!AN347</f>
        <v>3.41</v>
      </c>
      <c r="AO347" s="102" t="str">
        <f>MetaData!AO347</f>
        <v>Ribbed</v>
      </c>
      <c r="AP347" s="50">
        <f>IF(MetaData!$F347="US",MetaData!AP347,MetaData!AP347/25.4)</f>
        <v>0.5</v>
      </c>
      <c r="AQ347" s="117">
        <f>MetaData!AQ347</f>
        <v>0</v>
      </c>
      <c r="AR347" s="50">
        <f>IF(MetaData!$F347="US",MetaData!AR347,MetaData!AR347/25.4)</f>
        <v>4.2519685039370083</v>
      </c>
      <c r="AS347" s="120">
        <f>IF(MetaData!$F347="US",MetaData!AS347,MetaData!AS347/25.4)</f>
        <v>0</v>
      </c>
      <c r="AT347" s="117">
        <f>MetaData!AT347</f>
        <v>0</v>
      </c>
      <c r="AU347" s="120">
        <f>IF(MetaData!$F347="US",MetaData!AU347,MetaData!AU347/25.4)</f>
        <v>0</v>
      </c>
      <c r="AV347" s="59">
        <f>MetaData!AV347</f>
        <v>1.3113775381382815E-2</v>
      </c>
      <c r="AW347" s="59"/>
      <c r="AX347" s="55">
        <f>IF(MetaData!$F347="US",MetaData!AX347,MetaData!AX347/6.89476)</f>
        <v>67.297483886313671</v>
      </c>
      <c r="AY347" s="119">
        <f>IF(MetaData!$F347="US",MetaData!AY347,MetaData!AY347/6.89476)</f>
        <v>0</v>
      </c>
      <c r="AZ347" s="119">
        <f>MetaData!AZ347</f>
        <v>0</v>
      </c>
      <c r="BA347" s="115"/>
      <c r="BB347" s="115"/>
      <c r="BC347" s="115"/>
      <c r="BD347" s="115"/>
      <c r="BE347" s="117">
        <f>MetaData!BE347</f>
        <v>0</v>
      </c>
      <c r="BF347" s="52">
        <f>MetaData!BF347</f>
        <v>0</v>
      </c>
    </row>
    <row r="348" spans="1:58" ht="15.75">
      <c r="A348" s="89">
        <f>MetaData!A348</f>
        <v>344</v>
      </c>
      <c r="B348" s="89">
        <f>MetaData!B348</f>
        <v>74</v>
      </c>
      <c r="C348" s="10">
        <f>MetaData!C348</f>
        <v>2</v>
      </c>
      <c r="D348" s="10" t="str">
        <f>MetaData!D348</f>
        <v>AS 19</v>
      </c>
      <c r="E348" s="94" t="str">
        <f>MetaData!E348</f>
        <v>Sheikh and Khoury (1993)</v>
      </c>
      <c r="F348" s="12" t="s">
        <v>3</v>
      </c>
      <c r="G348" s="14" t="str">
        <f>MetaData!G348</f>
        <v>C</v>
      </c>
      <c r="H348" s="14" t="str">
        <f>MetaData!H348</f>
        <v>S</v>
      </c>
      <c r="I348" s="50">
        <f>IF(MetaData!$F348="US",MetaData!I348,MetaData!I348/6.89476)</f>
        <v>4.684717089499852</v>
      </c>
      <c r="J348" s="92">
        <f>IF(MetaData!$F348="US",MetaData!J348,MetaData!J348/6.89476)</f>
        <v>0</v>
      </c>
      <c r="K348" s="92">
        <f>IF(MetaData!$F348="US",MetaData!K348,MetaData!K348/6.89476)</f>
        <v>0</v>
      </c>
      <c r="L348" s="50">
        <f>IF(MetaData!$F348="US",MetaData!L348,MetaData!L348/4.448)</f>
        <v>317.49382306654667</v>
      </c>
      <c r="M348" s="117">
        <f>MetaData!M348</f>
        <v>0</v>
      </c>
      <c r="N348" s="53">
        <f>IF(MetaData!$F348="US",MetaData!N348,MetaData!N348/25.4)</f>
        <v>12.007874015748031</v>
      </c>
      <c r="O348" s="53">
        <f>IF(MetaData!$F348="US",MetaData!O348,MetaData!O348/25.4)</f>
        <v>12.007874015748031</v>
      </c>
      <c r="P348" s="53">
        <f>IF(MetaData!$F348="US",MetaData!P348,MetaData!P348/25.4)</f>
        <v>72.480314960629926</v>
      </c>
      <c r="Q348" s="53">
        <f>IF(MetaData!$F348="US",MetaData!Q348,MetaData!Q348/25.4)</f>
        <v>0</v>
      </c>
      <c r="R348" s="118"/>
      <c r="S348" s="54">
        <f t="shared" si="5"/>
        <v>144.18903837807676</v>
      </c>
      <c r="T348" s="50">
        <f>IF(MetaData!$F348="US",MetaData!T348,MetaData!T348/25.4)</f>
        <v>0.74803149606299213</v>
      </c>
      <c r="U348" s="50">
        <f>IF(MetaData!$F348="US",MetaData!U348,MetaData!U348/25.4)</f>
        <v>0.74803149606299213</v>
      </c>
      <c r="V348" s="50">
        <f>IF(MetaData!$F348="US",MetaData!V348,MetaData!V348/25.4)</f>
        <v>0.74803149606299213</v>
      </c>
      <c r="W348" s="52">
        <f>MetaData!W348</f>
        <v>8</v>
      </c>
      <c r="X348" s="50">
        <v>0.62992125984251968</v>
      </c>
      <c r="Y348" s="52">
        <f>MetaData!Y348</f>
        <v>1</v>
      </c>
      <c r="Z348" s="50">
        <f>IF(MetaData!$F348="US",MetaData!Z348,MetaData!Z348/25.4)</f>
        <v>0.62992125984251968</v>
      </c>
      <c r="AA348" s="52">
        <f>MetaData!AA348</f>
        <v>1</v>
      </c>
      <c r="AB348" s="102">
        <f>MetaData!AB348</f>
        <v>0</v>
      </c>
      <c r="AC348" s="98">
        <f>IF(MetaData!$F348="US",MetaData!AC348,MetaData!AC348/25.4)</f>
        <v>0</v>
      </c>
      <c r="AD348" s="98"/>
      <c r="AE348" s="51">
        <f>MetaData!AE348</f>
        <v>2.438295E-2</v>
      </c>
      <c r="AF348" s="50">
        <f>IF(MetaData!$F348="US",MetaData!AF348,MetaData!AF348/6.89476)</f>
        <v>73.67914184105031</v>
      </c>
      <c r="AG348" s="119">
        <f>IF(MetaData!$F348="US",MetaData!AG348*6.89476,MetaData!AG348)</f>
        <v>0</v>
      </c>
      <c r="AH348" s="50">
        <f>IF(MetaData!$F348="US",MetaData!AH348,MetaData!AH348/6.89476)</f>
        <v>73.67914184105031</v>
      </c>
      <c r="AI348" s="50">
        <f>IF(MetaData!$F348="US",MetaData!AI348,MetaData!AI348/6.89476)</f>
        <v>73.67914184105031</v>
      </c>
      <c r="AJ348" s="119">
        <f>IF(MetaData!$F348="US",MetaData!AJ348*6.89476,MetaData!AJ348)</f>
        <v>0</v>
      </c>
      <c r="AK348" s="119">
        <f>IF(MetaData!$F348="US",MetaData!AK348*6.89476,MetaData!AK348)</f>
        <v>0</v>
      </c>
      <c r="AL348" s="117">
        <f>MetaData!AL348</f>
        <v>0</v>
      </c>
      <c r="AM348" s="117" t="str">
        <f>MetaData!AM348</f>
        <v>RD</v>
      </c>
      <c r="AN348" s="52">
        <f>MetaData!AN348</f>
        <v>3.41</v>
      </c>
      <c r="AO348" s="102" t="str">
        <f>MetaData!AO348</f>
        <v>Ribbed</v>
      </c>
      <c r="AP348" s="50">
        <f>IF(MetaData!$F348="US",MetaData!AP348,MetaData!AP348/25.4)</f>
        <v>0.37401574803149606</v>
      </c>
      <c r="AQ348" s="117">
        <f>MetaData!AQ348</f>
        <v>0</v>
      </c>
      <c r="AR348" s="50">
        <f>IF(MetaData!$F348="US",MetaData!AR348,MetaData!AR348/25.4)</f>
        <v>4.2519685039370083</v>
      </c>
      <c r="AS348" s="120">
        <f>IF(MetaData!$F348="US",MetaData!AS348,MetaData!AS348/25.4)</f>
        <v>0</v>
      </c>
      <c r="AT348" s="117">
        <f>MetaData!AT348</f>
        <v>0</v>
      </c>
      <c r="AU348" s="120">
        <f>IF(MetaData!$F348="US",MetaData!AU348,MetaData!AU348/25.4)</f>
        <v>0</v>
      </c>
      <c r="AV348" s="59">
        <f>MetaData!AV348</f>
        <v>7.3378276903081361E-3</v>
      </c>
      <c r="AW348" s="59"/>
      <c r="AX348" s="55">
        <f>IF(MetaData!$F348="US",MetaData!AX348,MetaData!AX348/6.89476)</f>
        <v>73.67914184105031</v>
      </c>
      <c r="AY348" s="119">
        <f>IF(MetaData!$F348="US",MetaData!AY348,MetaData!AY348/6.89476)</f>
        <v>0</v>
      </c>
      <c r="AZ348" s="119">
        <f>MetaData!AZ348</f>
        <v>0</v>
      </c>
      <c r="BA348" s="115"/>
      <c r="BB348" s="115"/>
      <c r="BC348" s="115"/>
      <c r="BD348" s="115"/>
      <c r="BE348" s="117">
        <f>MetaData!BE348</f>
        <v>0</v>
      </c>
      <c r="BF348" s="52">
        <f>MetaData!BF348</f>
        <v>0</v>
      </c>
    </row>
    <row r="349" spans="1:58" ht="15.75">
      <c r="A349" s="89">
        <f>MetaData!A349</f>
        <v>345</v>
      </c>
      <c r="B349" s="89">
        <f>MetaData!B349</f>
        <v>74</v>
      </c>
      <c r="C349" s="10">
        <f>MetaData!C349</f>
        <v>3</v>
      </c>
      <c r="D349" s="10" t="str">
        <f>MetaData!D349</f>
        <v>AS 3</v>
      </c>
      <c r="E349" s="94" t="str">
        <f>MetaData!E349</f>
        <v>Sheikh and Khoury (1993)</v>
      </c>
      <c r="F349" s="12" t="s">
        <v>3</v>
      </c>
      <c r="G349" s="14" t="str">
        <f>MetaData!G349</f>
        <v>C</v>
      </c>
      <c r="H349" s="14" t="str">
        <f>MetaData!H349</f>
        <v>S</v>
      </c>
      <c r="I349" s="50">
        <f>IF(MetaData!$F349="US",MetaData!I349,MetaData!I349/6.89476)</f>
        <v>4.8152510022103749</v>
      </c>
      <c r="J349" s="92">
        <f>IF(MetaData!$F349="US",MetaData!J349,MetaData!J349/6.89476)</f>
        <v>0</v>
      </c>
      <c r="K349" s="92">
        <f>IF(MetaData!$F349="US",MetaData!K349,MetaData!K349/6.89476)</f>
        <v>0</v>
      </c>
      <c r="L349" s="50">
        <f>IF(MetaData!$F349="US",MetaData!L349,MetaData!L349/4.448)</f>
        <v>416.6047661870503</v>
      </c>
      <c r="M349" s="117">
        <f>MetaData!M349</f>
        <v>0</v>
      </c>
      <c r="N349" s="53">
        <f>IF(MetaData!$F349="US",MetaData!N349,MetaData!N349/25.4)</f>
        <v>12.007874015748031</v>
      </c>
      <c r="O349" s="53">
        <f>IF(MetaData!$F349="US",MetaData!O349,MetaData!O349/25.4)</f>
        <v>12.007874015748031</v>
      </c>
      <c r="P349" s="53">
        <f>IF(MetaData!$F349="US",MetaData!P349,MetaData!P349/25.4)</f>
        <v>72.480314960629926</v>
      </c>
      <c r="Q349" s="53">
        <f>IF(MetaData!$F349="US",MetaData!Q349,MetaData!Q349/25.4)</f>
        <v>0</v>
      </c>
      <c r="R349" s="118"/>
      <c r="S349" s="54">
        <f t="shared" si="5"/>
        <v>144.18903837807676</v>
      </c>
      <c r="T349" s="50">
        <f>IF(MetaData!$F349="US",MetaData!T349,MetaData!T349/25.4)</f>
        <v>0.74803149606299213</v>
      </c>
      <c r="U349" s="50">
        <f>IF(MetaData!$F349="US",MetaData!U349,MetaData!U349/25.4)</f>
        <v>0.74803149606299213</v>
      </c>
      <c r="V349" s="50">
        <f>IF(MetaData!$F349="US",MetaData!V349,MetaData!V349/25.4)</f>
        <v>0.74803149606299213</v>
      </c>
      <c r="W349" s="52">
        <f>MetaData!W349</f>
        <v>8</v>
      </c>
      <c r="X349" s="50">
        <v>0.62992125984251968</v>
      </c>
      <c r="Y349" s="52">
        <f>MetaData!Y349</f>
        <v>1</v>
      </c>
      <c r="Z349" s="50">
        <f>IF(MetaData!$F349="US",MetaData!Z349,MetaData!Z349/25.4)</f>
        <v>0.62992125984251968</v>
      </c>
      <c r="AA349" s="52">
        <f>MetaData!AA349</f>
        <v>1</v>
      </c>
      <c r="AB349" s="102">
        <f>MetaData!AB349</f>
        <v>0</v>
      </c>
      <c r="AC349" s="98">
        <f>IF(MetaData!$F349="US",MetaData!AC349,MetaData!AC349/25.4)</f>
        <v>0</v>
      </c>
      <c r="AD349" s="98"/>
      <c r="AE349" s="51">
        <f>MetaData!AE349</f>
        <v>2.438295E-2</v>
      </c>
      <c r="AF349" s="50">
        <f>IF(MetaData!$F349="US",MetaData!AF349,MetaData!AF349/6.89476)</f>
        <v>73.67914184105031</v>
      </c>
      <c r="AG349" s="119">
        <f>IF(MetaData!$F349="US",MetaData!AG349*6.89476,MetaData!AG349)</f>
        <v>0</v>
      </c>
      <c r="AH349" s="50">
        <f>IF(MetaData!$F349="US",MetaData!AH349,MetaData!AH349/6.89476)</f>
        <v>73.67914184105031</v>
      </c>
      <c r="AI349" s="50">
        <f>IF(MetaData!$F349="US",MetaData!AI349,MetaData!AI349/6.89476)</f>
        <v>73.67914184105031</v>
      </c>
      <c r="AJ349" s="119">
        <f>IF(MetaData!$F349="US",MetaData!AJ349*6.89476,MetaData!AJ349)</f>
        <v>0</v>
      </c>
      <c r="AK349" s="119">
        <f>IF(MetaData!$F349="US",MetaData!AK349*6.89476,MetaData!AK349)</f>
        <v>0</v>
      </c>
      <c r="AL349" s="117">
        <f>MetaData!AL349</f>
        <v>0</v>
      </c>
      <c r="AM349" s="117" t="str">
        <f>MetaData!AM349</f>
        <v>RD</v>
      </c>
      <c r="AN349" s="52">
        <f>MetaData!AN349</f>
        <v>3.41</v>
      </c>
      <c r="AO349" s="102" t="str">
        <f>MetaData!AO349</f>
        <v>Ribbed</v>
      </c>
      <c r="AP349" s="50">
        <f>IF(MetaData!$F349="US",MetaData!AP349,MetaData!AP349/25.4)</f>
        <v>0.37401574803149606</v>
      </c>
      <c r="AQ349" s="117">
        <f>MetaData!AQ349</f>
        <v>0</v>
      </c>
      <c r="AR349" s="50">
        <f>IF(MetaData!$F349="US",MetaData!AR349,MetaData!AR349/25.4)</f>
        <v>4.2519685039370083</v>
      </c>
      <c r="AS349" s="120">
        <f>IF(MetaData!$F349="US",MetaData!AS349,MetaData!AS349/25.4)</f>
        <v>0</v>
      </c>
      <c r="AT349" s="117">
        <f>MetaData!AT349</f>
        <v>0</v>
      </c>
      <c r="AU349" s="120">
        <f>IF(MetaData!$F349="US",MetaData!AU349,MetaData!AU349/25.4)</f>
        <v>0</v>
      </c>
      <c r="AV349" s="59">
        <f>MetaData!AV349</f>
        <v>7.3378276903081361E-3</v>
      </c>
      <c r="AW349" s="59"/>
      <c r="AX349" s="55">
        <f>IF(MetaData!$F349="US",MetaData!AX349,MetaData!AX349/6.89476)</f>
        <v>73.67914184105031</v>
      </c>
      <c r="AY349" s="119">
        <f>IF(MetaData!$F349="US",MetaData!AY349,MetaData!AY349/6.89476)</f>
        <v>0</v>
      </c>
      <c r="AZ349" s="119">
        <f>MetaData!AZ349</f>
        <v>0</v>
      </c>
      <c r="BA349" s="115"/>
      <c r="BB349" s="115"/>
      <c r="BC349" s="115"/>
      <c r="BD349" s="115"/>
      <c r="BE349" s="117">
        <f>MetaData!BE349</f>
        <v>0</v>
      </c>
      <c r="BF349" s="52">
        <f>MetaData!BF349</f>
        <v>1</v>
      </c>
    </row>
    <row r="350" spans="1:58" ht="15.75">
      <c r="A350" s="89">
        <f>MetaData!A350</f>
        <v>346</v>
      </c>
      <c r="B350" s="89">
        <f>MetaData!B350</f>
        <v>74</v>
      </c>
      <c r="C350" s="10">
        <f>MetaData!C350</f>
        <v>4</v>
      </c>
      <c r="D350" s="10" t="str">
        <f>MetaData!D350</f>
        <v>ES 13</v>
      </c>
      <c r="E350" s="94" t="str">
        <f>MetaData!E350</f>
        <v>Sheikh and Khoury (1993)</v>
      </c>
      <c r="F350" s="12" t="s">
        <v>3</v>
      </c>
      <c r="G350" s="14" t="str">
        <f>MetaData!G350</f>
        <v>C</v>
      </c>
      <c r="H350" s="14" t="str">
        <f>MetaData!H350</f>
        <v>S</v>
      </c>
      <c r="I350" s="50">
        <f>IF(MetaData!$F350="US",MetaData!I350,MetaData!I350/6.89476)</f>
        <v>4.7282283937366936</v>
      </c>
      <c r="J350" s="92">
        <f>IF(MetaData!$F350="US",MetaData!J350,MetaData!J350/6.89476)</f>
        <v>0</v>
      </c>
      <c r="K350" s="92">
        <f>IF(MetaData!$F350="US",MetaData!K350,MetaData!K350/6.89476)</f>
        <v>0</v>
      </c>
      <c r="L350" s="50">
        <f>IF(MetaData!$F350="US",MetaData!L350,MetaData!L350/4.448)</f>
        <v>518.1626348920862</v>
      </c>
      <c r="M350" s="117">
        <f>MetaData!M350</f>
        <v>0</v>
      </c>
      <c r="N350" s="53">
        <f>IF(MetaData!$F350="US",MetaData!N350,MetaData!N350/25.4)</f>
        <v>12.007874015748031</v>
      </c>
      <c r="O350" s="53">
        <f>IF(MetaData!$F350="US",MetaData!O350,MetaData!O350/25.4)</f>
        <v>12.007874015748031</v>
      </c>
      <c r="P350" s="53">
        <f>IF(MetaData!$F350="US",MetaData!P350,MetaData!P350/25.4)</f>
        <v>72.480314960629926</v>
      </c>
      <c r="Q350" s="53">
        <f>IF(MetaData!$F350="US",MetaData!Q350,MetaData!Q350/25.4)</f>
        <v>0</v>
      </c>
      <c r="R350" s="118"/>
      <c r="S350" s="54">
        <f t="shared" si="5"/>
        <v>144.18903837807676</v>
      </c>
      <c r="T350" s="50">
        <f>IF(MetaData!$F350="US",MetaData!T350,MetaData!T350/25.4)</f>
        <v>0.74803149606299213</v>
      </c>
      <c r="U350" s="50">
        <f>IF(MetaData!$F350="US",MetaData!U350,MetaData!U350/25.4)</f>
        <v>0.74803149606299213</v>
      </c>
      <c r="V350" s="50">
        <f>IF(MetaData!$F350="US",MetaData!V350,MetaData!V350/25.4)</f>
        <v>0.74803149606299213</v>
      </c>
      <c r="W350" s="52">
        <f>MetaData!W350</f>
        <v>8</v>
      </c>
      <c r="X350" s="50">
        <v>0.50393700787401585</v>
      </c>
      <c r="Y350" s="52">
        <f>MetaData!Y350</f>
        <v>1</v>
      </c>
      <c r="Z350" s="50">
        <f>IF(MetaData!$F350="US",MetaData!Z350,MetaData!Z350/25.4)</f>
        <v>0.50393700787401585</v>
      </c>
      <c r="AA350" s="52">
        <f>MetaData!AA350</f>
        <v>1</v>
      </c>
      <c r="AB350" s="102">
        <f>MetaData!AB350</f>
        <v>0</v>
      </c>
      <c r="AC350" s="98">
        <f>IF(MetaData!$F350="US",MetaData!AC350,MetaData!AC350/25.4)</f>
        <v>0</v>
      </c>
      <c r="AD350" s="98"/>
      <c r="AE350" s="51">
        <f>MetaData!AE350</f>
        <v>2.438295E-2</v>
      </c>
      <c r="AF350" s="50">
        <f>IF(MetaData!$F350="US",MetaData!AF350,MetaData!AF350/6.89476)</f>
        <v>73.67914184105031</v>
      </c>
      <c r="AG350" s="119">
        <f>IF(MetaData!$F350="US",MetaData!AG350*6.89476,MetaData!AG350)</f>
        <v>0</v>
      </c>
      <c r="AH350" s="50">
        <f>IF(MetaData!$F350="US",MetaData!AH350,MetaData!AH350/6.89476)</f>
        <v>73.67914184105031</v>
      </c>
      <c r="AI350" s="50">
        <f>IF(MetaData!$F350="US",MetaData!AI350,MetaData!AI350/6.89476)</f>
        <v>73.67914184105031</v>
      </c>
      <c r="AJ350" s="119">
        <f>IF(MetaData!$F350="US",MetaData!AJ350*6.89476,MetaData!AJ350)</f>
        <v>0</v>
      </c>
      <c r="AK350" s="119">
        <f>IF(MetaData!$F350="US",MetaData!AK350*6.89476,MetaData!AK350)</f>
        <v>0</v>
      </c>
      <c r="AL350" s="117">
        <f>MetaData!AL350</f>
        <v>0</v>
      </c>
      <c r="AM350" s="117" t="str">
        <f>MetaData!AM350</f>
        <v>R</v>
      </c>
      <c r="AN350" s="52">
        <f>MetaData!AN350</f>
        <v>2</v>
      </c>
      <c r="AO350" s="102" t="str">
        <f>MetaData!AO350</f>
        <v>Ribbed</v>
      </c>
      <c r="AP350" s="50">
        <f>IF(MetaData!$F350="US",MetaData!AP350,MetaData!AP350/25.4)</f>
        <v>0.5</v>
      </c>
      <c r="AQ350" s="117">
        <f>MetaData!AQ350</f>
        <v>0</v>
      </c>
      <c r="AR350" s="50">
        <f>IF(MetaData!$F350="US",MetaData!AR350,MetaData!AR350/25.4)</f>
        <v>4.4881889763779528</v>
      </c>
      <c r="AS350" s="120">
        <f>IF(MetaData!$F350="US",MetaData!AS350,MetaData!AS350/25.4)</f>
        <v>0</v>
      </c>
      <c r="AT350" s="117">
        <f>MetaData!AT350</f>
        <v>0</v>
      </c>
      <c r="AU350" s="120">
        <f>IF(MetaData!$F350="US",MetaData!AU350,MetaData!AU350/25.4)</f>
        <v>0</v>
      </c>
      <c r="AV350" s="59">
        <f>MetaData!AV350</f>
        <v>7.2865552358354901E-3</v>
      </c>
      <c r="AW350" s="59"/>
      <c r="AX350" s="55">
        <f>IF(MetaData!$F350="US",MetaData!AX350,MetaData!AX350/6.89476)</f>
        <v>67.297483886313671</v>
      </c>
      <c r="AY350" s="119">
        <f>IF(MetaData!$F350="US",MetaData!AY350,MetaData!AY350/6.89476)</f>
        <v>0</v>
      </c>
      <c r="AZ350" s="119">
        <f>MetaData!AZ350</f>
        <v>0</v>
      </c>
      <c r="BA350" s="115"/>
      <c r="BB350" s="115"/>
      <c r="BC350" s="115"/>
      <c r="BD350" s="115"/>
      <c r="BE350" s="117">
        <f>MetaData!BE350</f>
        <v>0</v>
      </c>
      <c r="BF350" s="52">
        <f>MetaData!BF350</f>
        <v>0</v>
      </c>
    </row>
    <row r="351" spans="1:58" ht="15.75">
      <c r="A351" s="89">
        <f>MetaData!A351</f>
        <v>347</v>
      </c>
      <c r="B351" s="89">
        <f>MetaData!B351</f>
        <v>74</v>
      </c>
      <c r="C351" s="10">
        <f>MetaData!C351</f>
        <v>5</v>
      </c>
      <c r="D351" s="10" t="str">
        <f>MetaData!D351</f>
        <v>FS 9</v>
      </c>
      <c r="E351" s="94" t="str">
        <f>MetaData!E351</f>
        <v>Sheikh and Khoury (1993)</v>
      </c>
      <c r="F351" s="12" t="s">
        <v>3</v>
      </c>
      <c r="G351" s="14" t="str">
        <f>MetaData!G351</f>
        <v>C</v>
      </c>
      <c r="H351" s="14" t="str">
        <f>MetaData!H351</f>
        <v>S</v>
      </c>
      <c r="I351" s="50">
        <f>IF(MetaData!$F351="US",MetaData!I351,MetaData!I351/6.89476)</f>
        <v>4.6992208575787986</v>
      </c>
      <c r="J351" s="92">
        <f>IF(MetaData!$F351="US",MetaData!J351,MetaData!J351/6.89476)</f>
        <v>0</v>
      </c>
      <c r="K351" s="92">
        <f>IF(MetaData!$F351="US",MetaData!K351,MetaData!K351/6.89476)</f>
        <v>0</v>
      </c>
      <c r="L351" s="50">
        <f>IF(MetaData!$F351="US",MetaData!L351,MetaData!L351/4.448)</f>
        <v>514.9837230215827</v>
      </c>
      <c r="M351" s="117">
        <f>MetaData!M351</f>
        <v>0</v>
      </c>
      <c r="N351" s="53">
        <f>IF(MetaData!$F351="US",MetaData!N351,MetaData!N351/25.4)</f>
        <v>12.007874015748031</v>
      </c>
      <c r="O351" s="53">
        <f>IF(MetaData!$F351="US",MetaData!O351,MetaData!O351/25.4)</f>
        <v>12.007874015748031</v>
      </c>
      <c r="P351" s="53">
        <f>IF(MetaData!$F351="US",MetaData!P351,MetaData!P351/25.4)</f>
        <v>72.480314960629926</v>
      </c>
      <c r="Q351" s="53">
        <f>IF(MetaData!$F351="US",MetaData!Q351,MetaData!Q351/25.4)</f>
        <v>0</v>
      </c>
      <c r="R351" s="118"/>
      <c r="S351" s="54">
        <f t="shared" si="5"/>
        <v>144.18903837807676</v>
      </c>
      <c r="T351" s="50">
        <f>IF(MetaData!$F351="US",MetaData!T351,MetaData!T351/25.4)</f>
        <v>0.74803149606299213</v>
      </c>
      <c r="U351" s="50">
        <f>IF(MetaData!$F351="US",MetaData!U351,MetaData!U351/25.4)</f>
        <v>0.74803149606299213</v>
      </c>
      <c r="V351" s="50">
        <f>IF(MetaData!$F351="US",MetaData!V351,MetaData!V351/25.4)</f>
        <v>0.74803149606299213</v>
      </c>
      <c r="W351" s="52">
        <f>MetaData!W351</f>
        <v>8</v>
      </c>
      <c r="X351" s="50">
        <v>0.62992125984251968</v>
      </c>
      <c r="Y351" s="52">
        <f>MetaData!Y351</f>
        <v>1</v>
      </c>
      <c r="Z351" s="50">
        <f>IF(MetaData!$F351="US",MetaData!Z351,MetaData!Z351/25.4)</f>
        <v>0.62992125984251968</v>
      </c>
      <c r="AA351" s="52">
        <f>MetaData!AA351</f>
        <v>1</v>
      </c>
      <c r="AB351" s="102">
        <f>MetaData!AB351</f>
        <v>0</v>
      </c>
      <c r="AC351" s="98">
        <f>IF(MetaData!$F351="US",MetaData!AC351,MetaData!AC351/25.4)</f>
        <v>0</v>
      </c>
      <c r="AD351" s="98"/>
      <c r="AE351" s="51">
        <f>MetaData!AE351</f>
        <v>2.438295E-2</v>
      </c>
      <c r="AF351" s="50">
        <f>IF(MetaData!$F351="US",MetaData!AF351,MetaData!AF351/6.89476)</f>
        <v>73.67914184105031</v>
      </c>
      <c r="AG351" s="119">
        <f>IF(MetaData!$F351="US",MetaData!AG351*6.89476,MetaData!AG351)</f>
        <v>0</v>
      </c>
      <c r="AH351" s="50">
        <f>IF(MetaData!$F351="US",MetaData!AH351,MetaData!AH351/6.89476)</f>
        <v>73.67914184105031</v>
      </c>
      <c r="AI351" s="50">
        <f>IF(MetaData!$F351="US",MetaData!AI351,MetaData!AI351/6.89476)</f>
        <v>73.67914184105031</v>
      </c>
      <c r="AJ351" s="119">
        <f>IF(MetaData!$F351="US",MetaData!AJ351*6.89476,MetaData!AJ351)</f>
        <v>0</v>
      </c>
      <c r="AK351" s="119">
        <f>IF(MetaData!$F351="US",MetaData!AK351*6.89476,MetaData!AK351)</f>
        <v>0</v>
      </c>
      <c r="AL351" s="117">
        <f>MetaData!AL351</f>
        <v>0</v>
      </c>
      <c r="AM351" s="117" t="str">
        <f>MetaData!AM351</f>
        <v>UJ</v>
      </c>
      <c r="AN351" s="52">
        <f>MetaData!AN351</f>
        <v>3</v>
      </c>
      <c r="AO351" s="102" t="str">
        <f>MetaData!AO351</f>
        <v>Ribbed</v>
      </c>
      <c r="AP351" s="50">
        <f>IF(MetaData!$F351="US",MetaData!AP351,MetaData!AP351/25.4)</f>
        <v>0.37401574803149606</v>
      </c>
      <c r="AQ351" s="117">
        <f>MetaData!AQ351</f>
        <v>0</v>
      </c>
      <c r="AR351" s="50">
        <f>IF(MetaData!$F351="US",MetaData!AR351,MetaData!AR351/25.4)</f>
        <v>3.7401574803149606</v>
      </c>
      <c r="AS351" s="120">
        <f>IF(MetaData!$F351="US",MetaData!AS351,MetaData!AS351/25.4)</f>
        <v>0</v>
      </c>
      <c r="AT351" s="117">
        <f>MetaData!AT351</f>
        <v>0</v>
      </c>
      <c r="AU351" s="120">
        <f>IF(MetaData!$F351="US",MetaData!AU351,MetaData!AU351/25.4)</f>
        <v>0</v>
      </c>
      <c r="AV351" s="59">
        <f>MetaData!AV351</f>
        <v>7.3389602459016379E-3</v>
      </c>
      <c r="AW351" s="59"/>
      <c r="AX351" s="55">
        <f>IF(MetaData!$F351="US",MetaData!AX351,MetaData!AX351/6.89476)</f>
        <v>73.67914184105031</v>
      </c>
      <c r="AY351" s="119">
        <f>IF(MetaData!$F351="US",MetaData!AY351,MetaData!AY351/6.89476)</f>
        <v>0</v>
      </c>
      <c r="AZ351" s="119">
        <f>MetaData!AZ351</f>
        <v>0</v>
      </c>
      <c r="BA351" s="115"/>
      <c r="BB351" s="115"/>
      <c r="BC351" s="115"/>
      <c r="BD351" s="115"/>
      <c r="BE351" s="117">
        <f>MetaData!BE351</f>
        <v>0</v>
      </c>
      <c r="BF351" s="52">
        <f>MetaData!BF351</f>
        <v>1</v>
      </c>
    </row>
    <row r="352" spans="1:58" ht="15.75">
      <c r="A352" s="89">
        <f>MetaData!A352</f>
        <v>348</v>
      </c>
      <c r="B352" s="89">
        <f>MetaData!B352</f>
        <v>75</v>
      </c>
      <c r="C352" s="10">
        <f>MetaData!C352</f>
        <v>1</v>
      </c>
      <c r="D352" s="10" t="str">
        <f>MetaData!D352</f>
        <v>No.1</v>
      </c>
      <c r="E352" s="94" t="str">
        <f>MetaData!E352</f>
        <v>Shito et al.  2002</v>
      </c>
      <c r="F352" s="12" t="s">
        <v>3</v>
      </c>
      <c r="G352" s="14" t="str">
        <f>MetaData!G352</f>
        <v>C</v>
      </c>
      <c r="H352" s="14" t="str">
        <f>MetaData!H352</f>
        <v>R</v>
      </c>
      <c r="I352" s="50">
        <f>IF(MetaData!$F352="US",MetaData!I352,MetaData!I352/6.89476)</f>
        <v>4.0755588301840824</v>
      </c>
      <c r="J352" s="92">
        <f>IF(MetaData!$F352="US",MetaData!J352,MetaData!J352/6.89476)</f>
        <v>0</v>
      </c>
      <c r="K352" s="92">
        <f>IF(MetaData!$F352="US",MetaData!K352,MetaData!K352/6.89476)</f>
        <v>0</v>
      </c>
      <c r="L352" s="50">
        <f>IF(MetaData!$F352="US",MetaData!L352,MetaData!L352/4.448)</f>
        <v>87.559802158273371</v>
      </c>
      <c r="M352" s="117">
        <f>MetaData!M352</f>
        <v>0</v>
      </c>
      <c r="N352" s="53">
        <f>IF(MetaData!$F352="US",MetaData!N352,MetaData!N352/25.4)</f>
        <v>30.314960629921263</v>
      </c>
      <c r="O352" s="53">
        <f>IF(MetaData!$F352="US",MetaData!O352,MetaData!O352/25.4)</f>
        <v>23.622047244094489</v>
      </c>
      <c r="P352" s="53">
        <f>IF(MetaData!$F352="US",MetaData!P352,MetaData!P352/25.4)</f>
        <v>118.11023622047244</v>
      </c>
      <c r="Q352" s="53">
        <f>IF(MetaData!$F352="US",MetaData!Q352,MetaData!Q352/25.4)</f>
        <v>0</v>
      </c>
      <c r="R352" s="118"/>
      <c r="S352" s="54">
        <f t="shared" si="5"/>
        <v>716.10143220286454</v>
      </c>
      <c r="T352" s="50">
        <f>IF(MetaData!$F352="US",MetaData!T352,MetaData!T352/25.4)</f>
        <v>0.62992125984251968</v>
      </c>
      <c r="U352" s="50">
        <f>IF(MetaData!$F352="US",MetaData!U352,MetaData!U352/25.4)</f>
        <v>0.62992125984251968</v>
      </c>
      <c r="V352" s="50">
        <f>IF(MetaData!$F352="US",MetaData!V352,MetaData!V352/25.4)</f>
        <v>0.62992125984251968</v>
      </c>
      <c r="W352" s="52">
        <f>MetaData!W352</f>
        <v>38</v>
      </c>
      <c r="X352" s="50">
        <v>0.62992125984251968</v>
      </c>
      <c r="Y352" s="52">
        <f>MetaData!Y352</f>
        <v>7</v>
      </c>
      <c r="Z352" s="50">
        <f>IF(MetaData!$F352="US",MetaData!Z352,MetaData!Z352/25.4)</f>
        <v>0.62992125984251968</v>
      </c>
      <c r="AA352" s="52">
        <f>MetaData!AA352</f>
        <v>10</v>
      </c>
      <c r="AB352" s="102">
        <f>MetaData!AB352</f>
        <v>0</v>
      </c>
      <c r="AC352" s="98">
        <f>IF(MetaData!$F352="US",MetaData!AC352,MetaData!AC352/25.4)</f>
        <v>0</v>
      </c>
      <c r="AD352" s="98"/>
      <c r="AE352" s="51">
        <f>MetaData!AE352</f>
        <v>1.6500000000000001E-2</v>
      </c>
      <c r="AF352" s="50">
        <f>IF(MetaData!$F352="US",MetaData!AF352,MetaData!AF352/6.89476)</f>
        <v>59.320411442892862</v>
      </c>
      <c r="AG352" s="119">
        <f>IF(MetaData!$F352="US",MetaData!AG352*6.89476,MetaData!AG352)</f>
        <v>0</v>
      </c>
      <c r="AH352" s="50">
        <f>IF(MetaData!$F352="US",MetaData!AH352,MetaData!AH352/6.89476)</f>
        <v>59.320411442892862</v>
      </c>
      <c r="AI352" s="50">
        <f>IF(MetaData!$F352="US",MetaData!AI352,MetaData!AI352/6.89476)</f>
        <v>59.320411442892862</v>
      </c>
      <c r="AJ352" s="119">
        <f>IF(MetaData!$F352="US",MetaData!AJ352*6.89476,MetaData!AJ352)</f>
        <v>0</v>
      </c>
      <c r="AK352" s="119">
        <f>IF(MetaData!$F352="US",MetaData!AK352*6.89476,MetaData!AK352)</f>
        <v>0</v>
      </c>
      <c r="AL352" s="117">
        <f>MetaData!AL352</f>
        <v>0</v>
      </c>
      <c r="AM352" s="117">
        <f>MetaData!AM352</f>
        <v>0</v>
      </c>
      <c r="AN352" s="52">
        <f>MetaData!AN352</f>
        <v>3.14</v>
      </c>
      <c r="AO352" s="102" t="str">
        <f>MetaData!AO352</f>
        <v>Ribbed</v>
      </c>
      <c r="AP352" s="50">
        <f>IF(MetaData!$F352="US",MetaData!AP352,MetaData!AP352/25.4)</f>
        <v>0.23622047244094491</v>
      </c>
      <c r="AQ352" s="117">
        <f>MetaData!AQ352</f>
        <v>0</v>
      </c>
      <c r="AR352" s="50">
        <f>IF(MetaData!$F352="US",MetaData!AR352,MetaData!AR352/25.4)</f>
        <v>4.7244094488188981</v>
      </c>
      <c r="AS352" s="120">
        <f>IF(MetaData!$F352="US",MetaData!AS352,MetaData!AS352/25.4)</f>
        <v>0</v>
      </c>
      <c r="AT352" s="117">
        <f>MetaData!AT352</f>
        <v>0</v>
      </c>
      <c r="AU352" s="120">
        <f>IF(MetaData!$F352="US",MetaData!AU352,MetaData!AU352/25.4)</f>
        <v>0</v>
      </c>
      <c r="AV352" s="59">
        <f>MetaData!AV352</f>
        <v>9.6035064935064932E-4</v>
      </c>
      <c r="AW352" s="59"/>
      <c r="AX352" s="55">
        <f>IF(MetaData!$F352="US",MetaData!AX352,MetaData!AX352/6.89476)</f>
        <v>52.068527403419409</v>
      </c>
      <c r="AY352" s="119">
        <f>IF(MetaData!$F352="US",MetaData!AY352,MetaData!AY352/6.89476)</f>
        <v>0</v>
      </c>
      <c r="AZ352" s="119">
        <f>MetaData!AZ352</f>
        <v>0</v>
      </c>
      <c r="BA352" s="115"/>
      <c r="BB352" s="115"/>
      <c r="BC352" s="115"/>
      <c r="BD352" s="115"/>
      <c r="BE352" s="117">
        <f>MetaData!BE352</f>
        <v>0</v>
      </c>
      <c r="BF352" s="52">
        <f>MetaData!BF352</f>
        <v>0</v>
      </c>
    </row>
    <row r="353" spans="1:58" ht="15.75">
      <c r="A353" s="89">
        <f>MetaData!A353</f>
        <v>349</v>
      </c>
      <c r="B353" s="89">
        <f>MetaData!B353</f>
        <v>75</v>
      </c>
      <c r="C353" s="10">
        <f>MetaData!C353</f>
        <v>2</v>
      </c>
      <c r="D353" s="10" t="str">
        <f>MetaData!D353</f>
        <v>No.2</v>
      </c>
      <c r="E353" s="94" t="str">
        <f>MetaData!E353</f>
        <v>Shito et al.  2002</v>
      </c>
      <c r="F353" s="12" t="s">
        <v>3</v>
      </c>
      <c r="G353" s="14" t="str">
        <f>MetaData!G353</f>
        <v>C</v>
      </c>
      <c r="H353" s="14" t="str">
        <f>MetaData!H353</f>
        <v>R</v>
      </c>
      <c r="I353" s="50">
        <f>IF(MetaData!$F353="US",MetaData!I353,MetaData!I353/6.89476)</f>
        <v>5.7579959273419243</v>
      </c>
      <c r="J353" s="92">
        <f>IF(MetaData!$F353="US",MetaData!J353,MetaData!J353/6.89476)</f>
        <v>0</v>
      </c>
      <c r="K353" s="92">
        <f>IF(MetaData!$F353="US",MetaData!K353,MetaData!K353/6.89476)</f>
        <v>0</v>
      </c>
      <c r="L353" s="50">
        <f>IF(MetaData!$F353="US",MetaData!L353,MetaData!L353/4.448)</f>
        <v>82.470323741007178</v>
      </c>
      <c r="M353" s="117">
        <f>MetaData!M353</f>
        <v>0</v>
      </c>
      <c r="N353" s="53">
        <f>IF(MetaData!$F353="US",MetaData!N353,MetaData!N353/25.4)</f>
        <v>30.314960629921263</v>
      </c>
      <c r="O353" s="53">
        <f>IF(MetaData!$F353="US",MetaData!O353,MetaData!O353/25.4)</f>
        <v>23.622047244094489</v>
      </c>
      <c r="P353" s="53">
        <f>IF(MetaData!$F353="US",MetaData!P353,MetaData!P353/25.4)</f>
        <v>118.11023622047244</v>
      </c>
      <c r="Q353" s="53">
        <f>IF(MetaData!$F353="US",MetaData!Q353,MetaData!Q353/25.4)</f>
        <v>0</v>
      </c>
      <c r="R353" s="118"/>
      <c r="S353" s="54">
        <f t="shared" si="5"/>
        <v>716.10143220286454</v>
      </c>
      <c r="T353" s="50">
        <f>IF(MetaData!$F353="US",MetaData!T353,MetaData!T353/25.4)</f>
        <v>0.62992125984251968</v>
      </c>
      <c r="U353" s="50">
        <f>IF(MetaData!$F353="US",MetaData!U353,MetaData!U353/25.4)</f>
        <v>0.62992125984251968</v>
      </c>
      <c r="V353" s="50">
        <f>IF(MetaData!$F353="US",MetaData!V353,MetaData!V353/25.4)</f>
        <v>0.62992125984251968</v>
      </c>
      <c r="W353" s="52">
        <f>MetaData!W353</f>
        <v>38</v>
      </c>
      <c r="X353" s="50">
        <v>0.62992125984251968</v>
      </c>
      <c r="Y353" s="52">
        <f>MetaData!Y353</f>
        <v>7</v>
      </c>
      <c r="Z353" s="50">
        <f>IF(MetaData!$F353="US",MetaData!Z353,MetaData!Z353/25.4)</f>
        <v>0.62992125984251968</v>
      </c>
      <c r="AA353" s="52">
        <f>MetaData!AA353</f>
        <v>10</v>
      </c>
      <c r="AB353" s="102">
        <f>MetaData!AB353</f>
        <v>0</v>
      </c>
      <c r="AC353" s="98">
        <f>IF(MetaData!$F353="US",MetaData!AC353,MetaData!AC353/25.4)</f>
        <v>0</v>
      </c>
      <c r="AD353" s="98"/>
      <c r="AE353" s="51">
        <f>MetaData!AE353</f>
        <v>1.6500000000000001E-2</v>
      </c>
      <c r="AF353" s="50">
        <f>IF(MetaData!$F353="US",MetaData!AF353,MetaData!AF353/6.89476)</f>
        <v>57.870034634998177</v>
      </c>
      <c r="AG353" s="119">
        <f>IF(MetaData!$F353="US",MetaData!AG353*6.89476,MetaData!AG353)</f>
        <v>0</v>
      </c>
      <c r="AH353" s="50">
        <f>IF(MetaData!$F353="US",MetaData!AH353,MetaData!AH353/6.89476)</f>
        <v>57.870034634998177</v>
      </c>
      <c r="AI353" s="50">
        <f>IF(MetaData!$F353="US",MetaData!AI353,MetaData!AI353/6.89476)</f>
        <v>57.870034634998177</v>
      </c>
      <c r="AJ353" s="119">
        <f>IF(MetaData!$F353="US",MetaData!AJ353*6.89476,MetaData!AJ353)</f>
        <v>0</v>
      </c>
      <c r="AK353" s="119">
        <f>IF(MetaData!$F353="US",MetaData!AK353*6.89476,MetaData!AK353)</f>
        <v>0</v>
      </c>
      <c r="AL353" s="117">
        <f>MetaData!AL353</f>
        <v>0</v>
      </c>
      <c r="AM353" s="117">
        <f>MetaData!AM353</f>
        <v>0</v>
      </c>
      <c r="AN353" s="52">
        <f>MetaData!AN353</f>
        <v>3.14</v>
      </c>
      <c r="AO353" s="102" t="str">
        <f>MetaData!AO353</f>
        <v>Ribbed</v>
      </c>
      <c r="AP353" s="50">
        <f>IF(MetaData!$F353="US",MetaData!AP353,MetaData!AP353/25.4)</f>
        <v>0.23622047244094491</v>
      </c>
      <c r="AQ353" s="117">
        <f>MetaData!AQ353</f>
        <v>0</v>
      </c>
      <c r="AR353" s="50">
        <f>IF(MetaData!$F353="US",MetaData!AR353,MetaData!AR353/25.4)</f>
        <v>3.1496062992125986</v>
      </c>
      <c r="AS353" s="120">
        <f>IF(MetaData!$F353="US",MetaData!AS353,MetaData!AS353/25.4)</f>
        <v>0</v>
      </c>
      <c r="AT353" s="117">
        <f>MetaData!AT353</f>
        <v>0</v>
      </c>
      <c r="AU353" s="120">
        <f>IF(MetaData!$F353="US",MetaData!AU353,MetaData!AU353/25.4)</f>
        <v>0</v>
      </c>
      <c r="AV353" s="59">
        <f>MetaData!AV353</f>
        <v>1.440525974025974E-3</v>
      </c>
      <c r="AW353" s="59"/>
      <c r="AX353" s="55">
        <f>IF(MetaData!$F353="US",MetaData!AX353,MetaData!AX353/6.89476)</f>
        <v>50.037999872366839</v>
      </c>
      <c r="AY353" s="119">
        <f>IF(MetaData!$F353="US",MetaData!AY353,MetaData!AY353/6.89476)</f>
        <v>0</v>
      </c>
      <c r="AZ353" s="119">
        <f>MetaData!AZ353</f>
        <v>0</v>
      </c>
      <c r="BA353" s="115"/>
      <c r="BB353" s="115"/>
      <c r="BC353" s="115"/>
      <c r="BD353" s="115"/>
      <c r="BE353" s="117">
        <f>MetaData!BE353</f>
        <v>0</v>
      </c>
      <c r="BF353" s="52">
        <f>MetaData!BF353</f>
        <v>0</v>
      </c>
    </row>
    <row r="354" spans="1:58" ht="15.75">
      <c r="A354" s="89">
        <f>MetaData!A354</f>
        <v>350</v>
      </c>
      <c r="B354" s="89">
        <f>MetaData!B354</f>
        <v>75</v>
      </c>
      <c r="C354" s="10">
        <f>MetaData!C354</f>
        <v>3</v>
      </c>
      <c r="D354" s="10" t="str">
        <f>MetaData!D354</f>
        <v>No.3</v>
      </c>
      <c r="E354" s="94" t="str">
        <f>MetaData!E354</f>
        <v>Shito et al.  2002</v>
      </c>
      <c r="F354" s="12" t="s">
        <v>3</v>
      </c>
      <c r="G354" s="14" t="str">
        <f>MetaData!G354</f>
        <v>C</v>
      </c>
      <c r="H354" s="14" t="str">
        <f>MetaData!H354</f>
        <v>R</v>
      </c>
      <c r="I354" s="50">
        <f>IF(MetaData!$F354="US",MetaData!I354,MetaData!I354/6.89476)</f>
        <v>4.2351002790524976</v>
      </c>
      <c r="J354" s="92">
        <f>IF(MetaData!$F354="US",MetaData!J354,MetaData!J354/6.89476)</f>
        <v>0</v>
      </c>
      <c r="K354" s="92">
        <f>IF(MetaData!$F354="US",MetaData!K354,MetaData!K354/6.89476)</f>
        <v>0</v>
      </c>
      <c r="L354" s="50">
        <f>IF(MetaData!$F354="US",MetaData!L354,MetaData!L354/4.448)</f>
        <v>90.987410071942435</v>
      </c>
      <c r="M354" s="117">
        <f>MetaData!M354</f>
        <v>0</v>
      </c>
      <c r="N354" s="53">
        <f>IF(MetaData!$F354="US",MetaData!N354,MetaData!N354/25.4)</f>
        <v>30.314960629921263</v>
      </c>
      <c r="O354" s="53">
        <f>IF(MetaData!$F354="US",MetaData!O354,MetaData!O354/25.4)</f>
        <v>23.622047244094489</v>
      </c>
      <c r="P354" s="53">
        <f>IF(MetaData!$F354="US",MetaData!P354,MetaData!P354/25.4)</f>
        <v>118.11023622047244</v>
      </c>
      <c r="Q354" s="53">
        <f>IF(MetaData!$F354="US",MetaData!Q354,MetaData!Q354/25.4)</f>
        <v>0</v>
      </c>
      <c r="R354" s="118"/>
      <c r="S354" s="54">
        <f t="shared" si="5"/>
        <v>716.10143220286454</v>
      </c>
      <c r="T354" s="50">
        <f>IF(MetaData!$F354="US",MetaData!T354,MetaData!T354/25.4)</f>
        <v>0.62992125984251968</v>
      </c>
      <c r="U354" s="50">
        <f>IF(MetaData!$F354="US",MetaData!U354,MetaData!U354/25.4)</f>
        <v>0.62992125984251968</v>
      </c>
      <c r="V354" s="50">
        <f>IF(MetaData!$F354="US",MetaData!V354,MetaData!V354/25.4)</f>
        <v>0.62992125984251968</v>
      </c>
      <c r="W354" s="52">
        <f>MetaData!W354</f>
        <v>38</v>
      </c>
      <c r="X354" s="50">
        <v>0.47244094488188981</v>
      </c>
      <c r="Y354" s="52">
        <f>MetaData!Y354</f>
        <v>7</v>
      </c>
      <c r="Z354" s="50">
        <f>IF(MetaData!$F354="US",MetaData!Z354,MetaData!Z354/25.4)</f>
        <v>0.47244094488188981</v>
      </c>
      <c r="AA354" s="52">
        <f>MetaData!AA354</f>
        <v>10</v>
      </c>
      <c r="AB354" s="102">
        <f>MetaData!AB354</f>
        <v>0</v>
      </c>
      <c r="AC354" s="98">
        <f>IF(MetaData!$F354="US",MetaData!AC354,MetaData!AC354/25.4)</f>
        <v>0</v>
      </c>
      <c r="AD354" s="98"/>
      <c r="AE354" s="51">
        <f>MetaData!AE354</f>
        <v>1.6500000000000001E-2</v>
      </c>
      <c r="AF354" s="50">
        <f>IF(MetaData!$F354="US",MetaData!AF354,MetaData!AF354/6.89476)</f>
        <v>59.320411442892862</v>
      </c>
      <c r="AG354" s="119">
        <f>IF(MetaData!$F354="US",MetaData!AG354*6.89476,MetaData!AG354)</f>
        <v>0</v>
      </c>
      <c r="AH354" s="50">
        <f>IF(MetaData!$F354="US",MetaData!AH354,MetaData!AH354/6.89476)</f>
        <v>59.320411442892862</v>
      </c>
      <c r="AI354" s="50">
        <f>IF(MetaData!$F354="US",MetaData!AI354,MetaData!AI354/6.89476)</f>
        <v>59.320411442892862</v>
      </c>
      <c r="AJ354" s="119">
        <f>IF(MetaData!$F354="US",MetaData!AJ354*6.89476,MetaData!AJ354)</f>
        <v>0</v>
      </c>
      <c r="AK354" s="119">
        <f>IF(MetaData!$F354="US",MetaData!AK354*6.89476,MetaData!AK354)</f>
        <v>0</v>
      </c>
      <c r="AL354" s="117">
        <f>MetaData!AL354</f>
        <v>0</v>
      </c>
      <c r="AM354" s="117">
        <f>MetaData!AM354</f>
        <v>0</v>
      </c>
      <c r="AN354" s="52">
        <f>MetaData!AN354</f>
        <v>3.14</v>
      </c>
      <c r="AO354" s="102" t="str">
        <f>MetaData!AO354</f>
        <v>Ribbed</v>
      </c>
      <c r="AP354" s="50">
        <f>IF(MetaData!$F354="US",MetaData!AP354,MetaData!AP354/25.4)</f>
        <v>0.39370078740157483</v>
      </c>
      <c r="AQ354" s="117">
        <f>MetaData!AQ354</f>
        <v>0</v>
      </c>
      <c r="AR354" s="50">
        <f>IF(MetaData!$F354="US",MetaData!AR354,MetaData!AR354/25.4)</f>
        <v>3.9370078740157481</v>
      </c>
      <c r="AS354" s="120">
        <f>IF(MetaData!$F354="US",MetaData!AS354,MetaData!AS354/25.4)</f>
        <v>0</v>
      </c>
      <c r="AT354" s="117">
        <f>MetaData!AT354</f>
        <v>0</v>
      </c>
      <c r="AU354" s="120">
        <f>IF(MetaData!$F354="US",MetaData!AU354,MetaData!AU354/25.4)</f>
        <v>0</v>
      </c>
      <c r="AV354" s="59">
        <f>MetaData!AV354</f>
        <v>3.2011688311688311E-3</v>
      </c>
      <c r="AW354" s="59"/>
      <c r="AX354" s="55">
        <f>IF(MetaData!$F354="US",MetaData!AX354,MetaData!AX354/6.89476)</f>
        <v>48.87769842605109</v>
      </c>
      <c r="AY354" s="119">
        <f>IF(MetaData!$F354="US",MetaData!AY354,MetaData!AY354/6.89476)</f>
        <v>0</v>
      </c>
      <c r="AZ354" s="119">
        <f>MetaData!AZ354</f>
        <v>0</v>
      </c>
      <c r="BA354" s="115"/>
      <c r="BB354" s="115"/>
      <c r="BC354" s="115"/>
      <c r="BD354" s="115"/>
      <c r="BE354" s="117">
        <f>MetaData!BE354</f>
        <v>0</v>
      </c>
      <c r="BF354" s="52">
        <f>MetaData!BF354</f>
        <v>0</v>
      </c>
    </row>
    <row r="355" spans="1:58" ht="15.75">
      <c r="A355" s="89">
        <f>MetaData!A355</f>
        <v>351</v>
      </c>
      <c r="B355" s="89">
        <f>MetaData!B355</f>
        <v>75</v>
      </c>
      <c r="C355" s="10">
        <f>MetaData!C355</f>
        <v>4</v>
      </c>
      <c r="D355" s="10" t="str">
        <f>MetaData!D355</f>
        <v>No.0</v>
      </c>
      <c r="E355" s="94" t="str">
        <f>MetaData!E355</f>
        <v>Shito et al.  2002</v>
      </c>
      <c r="F355" s="12" t="s">
        <v>3</v>
      </c>
      <c r="G355" s="14" t="str">
        <f>MetaData!G355</f>
        <v>C</v>
      </c>
      <c r="H355" s="14" t="str">
        <f>MetaData!H355</f>
        <v>R</v>
      </c>
      <c r="I355" s="50">
        <f>IF(MetaData!$F355="US",MetaData!I355,MetaData!I355/6.89476)</f>
        <v>5.77249969542087</v>
      </c>
      <c r="J355" s="92">
        <f>IF(MetaData!$F355="US",MetaData!J355,MetaData!J355/6.89476)</f>
        <v>0</v>
      </c>
      <c r="K355" s="92">
        <f>IF(MetaData!$F355="US",MetaData!K355,MetaData!K355/6.89476)</f>
        <v>0</v>
      </c>
      <c r="L355" s="50">
        <f>IF(MetaData!$F355="US",MetaData!L355,MetaData!L355/4.448)</f>
        <v>96.636690647481998</v>
      </c>
      <c r="M355" s="117">
        <f>MetaData!M355</f>
        <v>0</v>
      </c>
      <c r="N355" s="53">
        <f>IF(MetaData!$F355="US",MetaData!N355,MetaData!N355/25.4)</f>
        <v>35.433070866141733</v>
      </c>
      <c r="O355" s="53">
        <f>IF(MetaData!$F355="US",MetaData!O355,MetaData!O355/25.4)</f>
        <v>23.622047244094489</v>
      </c>
      <c r="P355" s="53">
        <f>IF(MetaData!$F355="US",MetaData!P355,MetaData!P355/25.4)</f>
        <v>118.11023622047244</v>
      </c>
      <c r="Q355" s="53">
        <f>IF(MetaData!$F355="US",MetaData!Q355,MetaData!Q355/25.4)</f>
        <v>0</v>
      </c>
      <c r="R355" s="118"/>
      <c r="S355" s="54">
        <f t="shared" si="5"/>
        <v>837.00167400334806</v>
      </c>
      <c r="T355" s="50">
        <f>IF(MetaData!$F355="US",MetaData!T355,MetaData!T355/25.4)</f>
        <v>0.62992125984251968</v>
      </c>
      <c r="U355" s="50">
        <f>IF(MetaData!$F355="US",MetaData!U355,MetaData!U355/25.4)</f>
        <v>0.62992125984251968</v>
      </c>
      <c r="V355" s="50">
        <f>IF(MetaData!$F355="US",MetaData!V355,MetaData!V355/25.4)</f>
        <v>0.62992125984251968</v>
      </c>
      <c r="W355" s="52">
        <f>MetaData!W355</f>
        <v>32</v>
      </c>
      <c r="X355" s="50">
        <v>0.62992125984251968</v>
      </c>
      <c r="Y355" s="52">
        <f>MetaData!Y355</f>
        <v>10</v>
      </c>
      <c r="Z355" s="50">
        <f>IF(MetaData!$F355="US",MetaData!Z355,MetaData!Z355/25.4)</f>
        <v>0.62992125984251968</v>
      </c>
      <c r="AA355" s="52">
        <f>MetaData!AA355</f>
        <v>4</v>
      </c>
      <c r="AB355" s="102">
        <f>MetaData!AB355</f>
        <v>0</v>
      </c>
      <c r="AC355" s="98">
        <f>IF(MetaData!$F355="US",MetaData!AC355,MetaData!AC355/25.4)</f>
        <v>0</v>
      </c>
      <c r="AD355" s="98"/>
      <c r="AE355" s="51">
        <f>MetaData!AE355</f>
        <v>1.2E-2</v>
      </c>
      <c r="AF355" s="50">
        <f>IF(MetaData!$F355="US",MetaData!AF355,MetaData!AF355/6.89476)</f>
        <v>57.870034634998177</v>
      </c>
      <c r="AG355" s="119">
        <f>IF(MetaData!$F355="US",MetaData!AG355*6.89476,MetaData!AG355)</f>
        <v>0</v>
      </c>
      <c r="AH355" s="50">
        <f>IF(MetaData!$F355="US",MetaData!AH355,MetaData!AH355/6.89476)</f>
        <v>57.870034634998177</v>
      </c>
      <c r="AI355" s="50">
        <f>IF(MetaData!$F355="US",MetaData!AI355,MetaData!AI355/6.89476)</f>
        <v>57.870034634998177</v>
      </c>
      <c r="AJ355" s="119">
        <f>IF(MetaData!$F355="US",MetaData!AJ355*6.89476,MetaData!AJ355)</f>
        <v>0</v>
      </c>
      <c r="AK355" s="119">
        <f>IF(MetaData!$F355="US",MetaData!AK355*6.89476,MetaData!AK355)</f>
        <v>0</v>
      </c>
      <c r="AL355" s="117">
        <f>MetaData!AL355</f>
        <v>0</v>
      </c>
      <c r="AM355" s="117">
        <f>MetaData!AM355</f>
        <v>0</v>
      </c>
      <c r="AN355" s="52">
        <f>MetaData!AN355</f>
        <v>6</v>
      </c>
      <c r="AO355" s="102" t="str">
        <f>MetaData!AO355</f>
        <v>Ribbed</v>
      </c>
      <c r="AP355" s="50">
        <f>IF(MetaData!$F355="US",MetaData!AP355,MetaData!AP355/25.4)</f>
        <v>0.23622047244094491</v>
      </c>
      <c r="AQ355" s="117">
        <f>MetaData!AQ355</f>
        <v>0</v>
      </c>
      <c r="AR355" s="50">
        <f>IF(MetaData!$F355="US",MetaData!AR355,MetaData!AR355/25.4)</f>
        <v>3.1496062992125986</v>
      </c>
      <c r="AS355" s="120">
        <f>IF(MetaData!$F355="US",MetaData!AS355,MetaData!AS355/25.4)</f>
        <v>0</v>
      </c>
      <c r="AT355" s="117">
        <f>MetaData!AT355</f>
        <v>0</v>
      </c>
      <c r="AU355" s="120">
        <f>IF(MetaData!$F355="US",MetaData!AU355,MetaData!AU355/25.4)</f>
        <v>0</v>
      </c>
      <c r="AV355" s="59">
        <f>MetaData!AV355</f>
        <v>2.3549999999999999E-3</v>
      </c>
      <c r="AW355" s="59"/>
      <c r="AX355" s="55">
        <f>IF(MetaData!$F355="US",MetaData!AX355,MetaData!AX355/6.89476)</f>
        <v>50.037999872366839</v>
      </c>
      <c r="AY355" s="119">
        <f>IF(MetaData!$F355="US",MetaData!AY355,MetaData!AY355/6.89476)</f>
        <v>0</v>
      </c>
      <c r="AZ355" s="119">
        <f>MetaData!AZ355</f>
        <v>0</v>
      </c>
      <c r="BA355" s="115"/>
      <c r="BB355" s="115"/>
      <c r="BC355" s="115"/>
      <c r="BD355" s="115"/>
      <c r="BE355" s="117">
        <f>MetaData!BE355</f>
        <v>0</v>
      </c>
      <c r="BF355" s="52">
        <f>MetaData!BF355</f>
        <v>0</v>
      </c>
    </row>
    <row r="356" spans="1:58" ht="15.75">
      <c r="A356" s="89">
        <f>MetaData!A356</f>
        <v>352</v>
      </c>
      <c r="B356" s="89">
        <f>MetaData!B356</f>
        <v>76</v>
      </c>
      <c r="C356" s="10">
        <f>MetaData!C356</f>
        <v>1</v>
      </c>
      <c r="D356" s="10" t="str">
        <f>MetaData!D356</f>
        <v>C0.4-0</v>
      </c>
      <c r="E356" s="94" t="str">
        <f>MetaData!E356</f>
        <v>Sim and Yang 2009</v>
      </c>
      <c r="F356" s="12" t="s">
        <v>3</v>
      </c>
      <c r="G356" s="14" t="str">
        <f>MetaData!G356</f>
        <v>C</v>
      </c>
      <c r="H356" s="14" t="str">
        <f>MetaData!H356</f>
        <v>S</v>
      </c>
      <c r="I356" s="50">
        <f>IF(MetaData!$F356="US",MetaData!I356,MetaData!I356/6.89476)</f>
        <v>3.8289947728419844</v>
      </c>
      <c r="J356" s="92">
        <f>IF(MetaData!$F356="US",MetaData!J356,MetaData!J356/6.89476)</f>
        <v>0</v>
      </c>
      <c r="K356" s="92">
        <f>IF(MetaData!$F356="US",MetaData!K356,MetaData!K356/6.89476)</f>
        <v>0</v>
      </c>
      <c r="L356" s="50">
        <f>IF(MetaData!$F356="US",MetaData!L356,MetaData!L356/4.448)</f>
        <v>125.58992805755395</v>
      </c>
      <c r="M356" s="117">
        <f>MetaData!M356</f>
        <v>0</v>
      </c>
      <c r="N356" s="53">
        <f>IF(MetaData!$F356="US",MetaData!N356,MetaData!N356/25.4)</f>
        <v>9.0551181102362204</v>
      </c>
      <c r="O356" s="53">
        <f>IF(MetaData!$F356="US",MetaData!O356,MetaData!O356/25.4)</f>
        <v>9.0551181102362204</v>
      </c>
      <c r="P356" s="53">
        <f>IF(MetaData!$F356="US",MetaData!P356,MetaData!P356/25.4)</f>
        <v>49.606299212598429</v>
      </c>
      <c r="Q356" s="53">
        <f>IF(MetaData!$F356="US",MetaData!Q356,MetaData!Q356/25.4)</f>
        <v>0</v>
      </c>
      <c r="R356" s="118"/>
      <c r="S356" s="54">
        <f t="shared" si="5"/>
        <v>81.995163990327981</v>
      </c>
      <c r="T356" s="50">
        <f>IF(MetaData!$F356="US",MetaData!T356,MetaData!T356/25.4)</f>
        <v>0.51181102362204722</v>
      </c>
      <c r="U356" s="50">
        <f>IF(MetaData!$F356="US",MetaData!U356,MetaData!U356/25.4)</f>
        <v>0.51181102362204733</v>
      </c>
      <c r="V356" s="50">
        <f>IF(MetaData!$F356="US",MetaData!V356,MetaData!V356/25.4)</f>
        <v>0.51181102362204733</v>
      </c>
      <c r="W356" s="52">
        <f>MetaData!W356</f>
        <v>12</v>
      </c>
      <c r="X356" s="50">
        <v>0.21653543307086615</v>
      </c>
      <c r="Y356" s="52">
        <f>MetaData!Y356</f>
        <v>2</v>
      </c>
      <c r="Z356" s="50">
        <f>IF(MetaData!$F356="US",MetaData!Z356,MetaData!Z356/25.4)</f>
        <v>0.21653543307086615</v>
      </c>
      <c r="AA356" s="52">
        <f>MetaData!AA356</f>
        <v>2</v>
      </c>
      <c r="AB356" s="102">
        <f>MetaData!AB356</f>
        <v>0</v>
      </c>
      <c r="AC356" s="98">
        <f>IF(MetaData!$F356="US",MetaData!AC356,MetaData!AC356/25.4)</f>
        <v>0</v>
      </c>
      <c r="AD356" s="98"/>
      <c r="AE356" s="51">
        <f>MetaData!AE356</f>
        <v>0.03</v>
      </c>
      <c r="AF356" s="50">
        <f>IF(MetaData!$F356="US",MetaData!AF356,MetaData!AF356/6.89476)</f>
        <v>61.641014335524375</v>
      </c>
      <c r="AG356" s="119">
        <f>IF(MetaData!$F356="US",MetaData!AG356*6.89476,MetaData!AG356)</f>
        <v>0</v>
      </c>
      <c r="AH356" s="50">
        <f>IF(MetaData!$F356="US",MetaData!AH356,MetaData!AH356/6.89476)</f>
        <v>61.641014335524375</v>
      </c>
      <c r="AI356" s="50">
        <f>IF(MetaData!$F356="US",MetaData!AI356,MetaData!AI356/6.89476)</f>
        <v>61.641014335524375</v>
      </c>
      <c r="AJ356" s="119">
        <f>IF(MetaData!$F356="US",MetaData!AJ356*6.89476,MetaData!AJ356)</f>
        <v>0</v>
      </c>
      <c r="AK356" s="119">
        <f>IF(MetaData!$F356="US",MetaData!AK356*6.89476,MetaData!AK356)</f>
        <v>0</v>
      </c>
      <c r="AL356" s="117">
        <f>MetaData!AL356</f>
        <v>0</v>
      </c>
      <c r="AM356" s="117">
        <f>MetaData!AM356</f>
        <v>0</v>
      </c>
      <c r="AN356" s="52">
        <f>MetaData!AN356</f>
        <v>2</v>
      </c>
      <c r="AO356" s="102" t="str">
        <f>MetaData!AO356</f>
        <v>Ribbed</v>
      </c>
      <c r="AP356" s="50">
        <f>IF(MetaData!$F356="US",MetaData!AP356,MetaData!AP356/25.4)</f>
        <v>0.31496062992125984</v>
      </c>
      <c r="AQ356" s="117">
        <f>MetaData!AQ356</f>
        <v>0</v>
      </c>
      <c r="AR356" s="50">
        <f>IF(MetaData!$F356="US",MetaData!AR356,MetaData!AR356/25.4)</f>
        <v>9.0551181102362204</v>
      </c>
      <c r="AS356" s="120">
        <f>IF(MetaData!$F356="US",MetaData!AS356,MetaData!AS356/25.4)</f>
        <v>0</v>
      </c>
      <c r="AT356" s="117">
        <f>MetaData!AT356</f>
        <v>0</v>
      </c>
      <c r="AU356" s="120">
        <f>IF(MetaData!$F356="US",MetaData!AU356,MetaData!AU356/25.4)</f>
        <v>0</v>
      </c>
      <c r="AV356" s="59">
        <f>MetaData!AV356</f>
        <v>1.8994328922495275E-3</v>
      </c>
      <c r="AW356" s="59"/>
      <c r="AX356" s="55">
        <f>IF(MetaData!$F356="US",MetaData!AX356,MetaData!AX356/6.89476)</f>
        <v>75.129518648944995</v>
      </c>
      <c r="AY356" s="119">
        <f>IF(MetaData!$F356="US",MetaData!AY356,MetaData!AY356/6.89476)</f>
        <v>0</v>
      </c>
      <c r="AZ356" s="119">
        <f>MetaData!AZ356</f>
        <v>0</v>
      </c>
      <c r="BA356" s="115"/>
      <c r="BB356" s="115"/>
      <c r="BC356" s="115"/>
      <c r="BD356" s="115"/>
      <c r="BE356" s="117">
        <f>MetaData!BE356</f>
        <v>0</v>
      </c>
      <c r="BF356" s="52">
        <f>MetaData!BF356</f>
        <v>0</v>
      </c>
    </row>
    <row r="357" spans="1:58" ht="15.75">
      <c r="A357" s="89">
        <f>MetaData!A357</f>
        <v>353</v>
      </c>
      <c r="B357" s="89">
        <f>MetaData!B357</f>
        <v>77</v>
      </c>
      <c r="C357" s="10">
        <f>MetaData!C357</f>
        <v>1</v>
      </c>
      <c r="D357" s="10" t="str">
        <f>MetaData!D357</f>
        <v>No. 1</v>
      </c>
      <c r="E357" s="94" t="str">
        <f>MetaData!E357</f>
        <v>Soesianawati et al. (1986)</v>
      </c>
      <c r="F357" s="12" t="s">
        <v>3</v>
      </c>
      <c r="G357" s="14" t="str">
        <f>MetaData!G357</f>
        <v>C</v>
      </c>
      <c r="H357" s="14" t="str">
        <f>MetaData!H357</f>
        <v>S</v>
      </c>
      <c r="I357" s="50">
        <f>IF(MetaData!$F357="US",MetaData!I357,MetaData!I357/6.89476)</f>
        <v>6.7442521567103135</v>
      </c>
      <c r="J357" s="92">
        <f>IF(MetaData!$F357="US",MetaData!J357,MetaData!J357/6.89476)</f>
        <v>0</v>
      </c>
      <c r="K357" s="92">
        <f>IF(MetaData!$F357="US",MetaData!K357,MetaData!K357/6.89476)</f>
        <v>0</v>
      </c>
      <c r="L357" s="50">
        <f>IF(MetaData!$F357="US",MetaData!L357,MetaData!L357/4.448)</f>
        <v>167.26618705035969</v>
      </c>
      <c r="M357" s="117">
        <f>MetaData!M357</f>
        <v>2</v>
      </c>
      <c r="N357" s="53">
        <f>IF(MetaData!$F357="US",MetaData!N357,MetaData!N357/25.4)</f>
        <v>15.748031496062993</v>
      </c>
      <c r="O357" s="53">
        <f>IF(MetaData!$F357="US",MetaData!O357,MetaData!O357/25.4)</f>
        <v>15.748031496062993</v>
      </c>
      <c r="P357" s="53">
        <f>IF(MetaData!$F357="US",MetaData!P357,MetaData!P357/25.4)</f>
        <v>62.99212598425197</v>
      </c>
      <c r="Q357" s="53">
        <f>IF(MetaData!$F357="US",MetaData!Q357,MetaData!Q357/25.4)</f>
        <v>0</v>
      </c>
      <c r="R357" s="118"/>
      <c r="S357" s="54">
        <f t="shared" si="5"/>
        <v>248.00049600099203</v>
      </c>
      <c r="T357" s="50">
        <f>IF(MetaData!$F357="US",MetaData!T357,MetaData!T357/25.4)</f>
        <v>0.62992125984251968</v>
      </c>
      <c r="U357" s="50">
        <f>IF(MetaData!$F357="US",MetaData!U357,MetaData!U357/25.4)</f>
        <v>0.62992125984251968</v>
      </c>
      <c r="V357" s="50">
        <f>IF(MetaData!$F357="US",MetaData!V357,MetaData!V357/25.4)</f>
        <v>0.62992125984251968</v>
      </c>
      <c r="W357" s="52">
        <f>MetaData!W357</f>
        <v>12</v>
      </c>
      <c r="X357" s="50">
        <v>0.51181102362204722</v>
      </c>
      <c r="Y357" s="52">
        <f>MetaData!Y357</f>
        <v>2</v>
      </c>
      <c r="Z357" s="50">
        <f>IF(MetaData!$F357="US",MetaData!Z357,MetaData!Z357/25.4)</f>
        <v>0.51181102362204722</v>
      </c>
      <c r="AA357" s="52">
        <f>MetaData!AA357</f>
        <v>2</v>
      </c>
      <c r="AB357" s="102">
        <f>MetaData!AB357</f>
        <v>0</v>
      </c>
      <c r="AC357" s="98">
        <f>IF(MetaData!$F357="US",MetaData!AC357,MetaData!AC357/25.4)</f>
        <v>0</v>
      </c>
      <c r="AD357" s="98"/>
      <c r="AE357" s="51">
        <f>MetaData!AE357</f>
        <v>1.5100000000000001E-2</v>
      </c>
      <c r="AF357" s="50">
        <f>IF(MetaData!$F357="US",MetaData!AF357,MetaData!AF357/6.89476)</f>
        <v>64.686805632103216</v>
      </c>
      <c r="AG357" s="119">
        <f>IF(MetaData!$F357="US",MetaData!AG357*6.89476,MetaData!AG357)</f>
        <v>702</v>
      </c>
      <c r="AH357" s="50">
        <f>IF(MetaData!$F357="US",MetaData!AH357,MetaData!AH357/6.89476)</f>
        <v>64.686805632103216</v>
      </c>
      <c r="AI357" s="50">
        <f>IF(MetaData!$F357="US",MetaData!AI357,MetaData!AI357/6.89476)</f>
        <v>64.686805632103216</v>
      </c>
      <c r="AJ357" s="119">
        <f>IF(MetaData!$F357="US",MetaData!AJ357*6.89476,MetaData!AJ357)</f>
        <v>702</v>
      </c>
      <c r="AK357" s="119">
        <f>IF(MetaData!$F357="US",MetaData!AK357*6.89476,MetaData!AK357)</f>
        <v>702</v>
      </c>
      <c r="AL357" s="117">
        <f>MetaData!AL357</f>
        <v>380</v>
      </c>
      <c r="AM357" s="117" t="str">
        <f>MetaData!AM357</f>
        <v>RO: Rectangular and octagonal ties</v>
      </c>
      <c r="AN357" s="52">
        <f>MetaData!AN357</f>
        <v>4</v>
      </c>
      <c r="AO357" s="102">
        <f>MetaData!AO357</f>
        <v>0</v>
      </c>
      <c r="AP357" s="50">
        <f>IF(MetaData!$F357="US",MetaData!AP357,MetaData!AP357/25.4)</f>
        <v>0.27559055118110237</v>
      </c>
      <c r="AQ357" s="117">
        <f>MetaData!AQ357</f>
        <v>5</v>
      </c>
      <c r="AR357" s="50">
        <f>IF(MetaData!$F357="US",MetaData!AR357,MetaData!AR357/25.4)</f>
        <v>3.3464566929133861</v>
      </c>
      <c r="AS357" s="120">
        <f>IF(MetaData!$F357="US",MetaData!AS357,MetaData!AS357/25.4)</f>
        <v>0.27559055118110237</v>
      </c>
      <c r="AT357" s="117">
        <f>MetaData!AT357</f>
        <v>6</v>
      </c>
      <c r="AU357" s="120">
        <f>IF(MetaData!$F357="US",MetaData!AU357,MetaData!AU357/25.4)</f>
        <v>6.6929133858267722</v>
      </c>
      <c r="AV357" s="59">
        <f>MetaData!AV357</f>
        <v>4.5275894125264664E-3</v>
      </c>
      <c r="AW357" s="59"/>
      <c r="AX357" s="55">
        <f>IF(MetaData!$F357="US",MetaData!AX357,MetaData!AX357/6.89476)</f>
        <v>52.793715807366759</v>
      </c>
      <c r="AY357" s="119">
        <f>IF(MetaData!$F357="US",MetaData!AY357,MetaData!AY357/6.89476)</f>
        <v>75.564631691313409</v>
      </c>
      <c r="AZ357" s="119">
        <f>MetaData!AZ357</f>
        <v>275</v>
      </c>
      <c r="BA357" s="115"/>
      <c r="BB357" s="115"/>
      <c r="BC357" s="115"/>
      <c r="BD357" s="115"/>
      <c r="BE357" s="117">
        <f>MetaData!BE357</f>
        <v>0</v>
      </c>
      <c r="BF357" s="52">
        <f>MetaData!BF357</f>
        <v>1</v>
      </c>
    </row>
    <row r="358" spans="1:58" ht="15.75">
      <c r="A358" s="89">
        <f>MetaData!A358</f>
        <v>354</v>
      </c>
      <c r="B358" s="89">
        <f>MetaData!B358</f>
        <v>77</v>
      </c>
      <c r="C358" s="10">
        <f>MetaData!C358</f>
        <v>2</v>
      </c>
      <c r="D358" s="10" t="str">
        <f>MetaData!D358</f>
        <v>No. 2</v>
      </c>
      <c r="E358" s="94" t="str">
        <f>MetaData!E358</f>
        <v>Soesianawati et al. (1986)</v>
      </c>
      <c r="F358" s="12" t="s">
        <v>3</v>
      </c>
      <c r="G358" s="14" t="str">
        <f>MetaData!G358</f>
        <v>C</v>
      </c>
      <c r="H358" s="14" t="str">
        <f>MetaData!H358</f>
        <v>S</v>
      </c>
      <c r="I358" s="50">
        <f>IF(MetaData!$F358="US",MetaData!I358,MetaData!I358/6.89476)</f>
        <v>6.3816579547366405</v>
      </c>
      <c r="J358" s="92">
        <f>IF(MetaData!$F358="US",MetaData!J358,MetaData!J358/6.89476)</f>
        <v>0</v>
      </c>
      <c r="K358" s="92">
        <f>IF(MetaData!$F358="US",MetaData!K358,MetaData!K358/6.89476)</f>
        <v>0</v>
      </c>
      <c r="L358" s="50">
        <f>IF(MetaData!$F358="US",MetaData!L358,MetaData!L358/4.448)</f>
        <v>474.82014388489205</v>
      </c>
      <c r="M358" s="117">
        <f>MetaData!M358</f>
        <v>2</v>
      </c>
      <c r="N358" s="53">
        <f>IF(MetaData!$F358="US",MetaData!N358,MetaData!N358/25.4)</f>
        <v>15.748031496062993</v>
      </c>
      <c r="O358" s="53">
        <f>IF(MetaData!$F358="US",MetaData!O358,MetaData!O358/25.4)</f>
        <v>15.748031496062993</v>
      </c>
      <c r="P358" s="53">
        <f>IF(MetaData!$F358="US",MetaData!P358,MetaData!P358/25.4)</f>
        <v>62.99212598425197</v>
      </c>
      <c r="Q358" s="53">
        <f>IF(MetaData!$F358="US",MetaData!Q358,MetaData!Q358/25.4)</f>
        <v>0</v>
      </c>
      <c r="R358" s="118"/>
      <c r="S358" s="54">
        <f t="shared" si="5"/>
        <v>248.00049600099203</v>
      </c>
      <c r="T358" s="50">
        <f>IF(MetaData!$F358="US",MetaData!T358,MetaData!T358/25.4)</f>
        <v>0.62992125984251968</v>
      </c>
      <c r="U358" s="50">
        <f>IF(MetaData!$F358="US",MetaData!U358,MetaData!U358/25.4)</f>
        <v>0.62992125984251968</v>
      </c>
      <c r="V358" s="50">
        <f>IF(MetaData!$F358="US",MetaData!V358,MetaData!V358/25.4)</f>
        <v>0.62992125984251968</v>
      </c>
      <c r="W358" s="52">
        <f>MetaData!W358</f>
        <v>12</v>
      </c>
      <c r="X358" s="50">
        <v>0.51181102362204722</v>
      </c>
      <c r="Y358" s="52">
        <f>MetaData!Y358</f>
        <v>2</v>
      </c>
      <c r="Z358" s="50">
        <f>IF(MetaData!$F358="US",MetaData!Z358,MetaData!Z358/25.4)</f>
        <v>0.51181102362204722</v>
      </c>
      <c r="AA358" s="52">
        <f>MetaData!AA358</f>
        <v>2</v>
      </c>
      <c r="AB358" s="102">
        <f>MetaData!AB358</f>
        <v>0</v>
      </c>
      <c r="AC358" s="98">
        <f>IF(MetaData!$F358="US",MetaData!AC358,MetaData!AC358/25.4)</f>
        <v>0</v>
      </c>
      <c r="AD358" s="98"/>
      <c r="AE358" s="51">
        <f>MetaData!AE358</f>
        <v>1.5100000000000001E-2</v>
      </c>
      <c r="AF358" s="50">
        <f>IF(MetaData!$F358="US",MetaData!AF358,MetaData!AF358/6.89476)</f>
        <v>64.686805632103216</v>
      </c>
      <c r="AG358" s="119">
        <f>IF(MetaData!$F358="US",MetaData!AG358*6.89476,MetaData!AG358)</f>
        <v>702</v>
      </c>
      <c r="AH358" s="50">
        <f>IF(MetaData!$F358="US",MetaData!AH358,MetaData!AH358/6.89476)</f>
        <v>64.686805632103216</v>
      </c>
      <c r="AI358" s="50">
        <f>IF(MetaData!$F358="US",MetaData!AI358,MetaData!AI358/6.89476)</f>
        <v>64.686805632103216</v>
      </c>
      <c r="AJ358" s="119">
        <f>IF(MetaData!$F358="US",MetaData!AJ358*6.89476,MetaData!AJ358)</f>
        <v>702</v>
      </c>
      <c r="AK358" s="119">
        <f>IF(MetaData!$F358="US",MetaData!AK358*6.89476,MetaData!AK358)</f>
        <v>702</v>
      </c>
      <c r="AL358" s="117">
        <f>MetaData!AL358</f>
        <v>380</v>
      </c>
      <c r="AM358" s="117" t="str">
        <f>MetaData!AM358</f>
        <v>RO: Rectangular and octagonal ties</v>
      </c>
      <c r="AN358" s="52">
        <f>MetaData!AN358</f>
        <v>4</v>
      </c>
      <c r="AO358" s="102">
        <f>MetaData!AO358</f>
        <v>0</v>
      </c>
      <c r="AP358" s="50">
        <f>IF(MetaData!$F358="US",MetaData!AP358,MetaData!AP358/25.4)</f>
        <v>0.31496062992125984</v>
      </c>
      <c r="AQ358" s="117">
        <f>MetaData!AQ358</f>
        <v>8</v>
      </c>
      <c r="AR358" s="50">
        <f>IF(MetaData!$F358="US",MetaData!AR358,MetaData!AR358/25.4)</f>
        <v>3.0708661417322838</v>
      </c>
      <c r="AS358" s="120">
        <f>IF(MetaData!$F358="US",MetaData!AS358,MetaData!AS358/25.4)</f>
        <v>0.31496062992125984</v>
      </c>
      <c r="AT358" s="117">
        <f>MetaData!AT358</f>
        <v>5</v>
      </c>
      <c r="AU358" s="120">
        <f>IF(MetaData!$F358="US",MetaData!AU358,MetaData!AU358/25.4)</f>
        <v>6.1417322834645676</v>
      </c>
      <c r="AV358" s="59">
        <f>MetaData!AV358</f>
        <v>6.4442926227482938E-3</v>
      </c>
      <c r="AW358" s="59"/>
      <c r="AX358" s="55">
        <f>IF(MetaData!$F358="US",MetaData!AX358,MetaData!AX358/6.89476)</f>
        <v>52.213565084208881</v>
      </c>
      <c r="AY358" s="119">
        <f>IF(MetaData!$F358="US",MetaData!AY358,MetaData!AY358/6.89476)</f>
        <v>71.358538948418797</v>
      </c>
      <c r="AZ358" s="119">
        <f>MetaData!AZ358</f>
        <v>275</v>
      </c>
      <c r="BA358" s="115"/>
      <c r="BB358" s="115"/>
      <c r="BC358" s="115"/>
      <c r="BD358" s="115"/>
      <c r="BE358" s="117">
        <f>MetaData!BE358</f>
        <v>0</v>
      </c>
      <c r="BF358" s="52">
        <f>MetaData!BF358</f>
        <v>1</v>
      </c>
    </row>
    <row r="359" spans="1:58" ht="15.75">
      <c r="A359" s="89">
        <f>MetaData!A359</f>
        <v>355</v>
      </c>
      <c r="B359" s="89">
        <f>MetaData!B359</f>
        <v>77</v>
      </c>
      <c r="C359" s="10">
        <f>MetaData!C359</f>
        <v>3</v>
      </c>
      <c r="D359" s="10" t="str">
        <f>MetaData!D359</f>
        <v xml:space="preserve"> No. 3</v>
      </c>
      <c r="E359" s="94" t="str">
        <f>MetaData!E359</f>
        <v>Soesianawati et al. (1986)</v>
      </c>
      <c r="F359" s="12" t="s">
        <v>3</v>
      </c>
      <c r="G359" s="14" t="str">
        <f>MetaData!G359</f>
        <v>C</v>
      </c>
      <c r="H359" s="14" t="str">
        <f>MetaData!H359</f>
        <v>S</v>
      </c>
      <c r="I359" s="50">
        <f>IF(MetaData!$F359="US",MetaData!I359,MetaData!I359/6.89476)</f>
        <v>6.3816579547366405</v>
      </c>
      <c r="J359" s="92">
        <f>IF(MetaData!$F359="US",MetaData!J359,MetaData!J359/6.89476)</f>
        <v>0</v>
      </c>
      <c r="K359" s="92">
        <f>IF(MetaData!$F359="US",MetaData!K359,MetaData!K359/6.89476)</f>
        <v>0</v>
      </c>
      <c r="L359" s="50">
        <f>IF(MetaData!$F359="US",MetaData!L359,MetaData!L359/4.448)</f>
        <v>474.82014388489205</v>
      </c>
      <c r="M359" s="117">
        <f>MetaData!M359</f>
        <v>2</v>
      </c>
      <c r="N359" s="53">
        <f>IF(MetaData!$F359="US",MetaData!N359,MetaData!N359/25.4)</f>
        <v>15.748031496062993</v>
      </c>
      <c r="O359" s="53">
        <f>IF(MetaData!$F359="US",MetaData!O359,MetaData!O359/25.4)</f>
        <v>15.748031496062993</v>
      </c>
      <c r="P359" s="53">
        <f>IF(MetaData!$F359="US",MetaData!P359,MetaData!P359/25.4)</f>
        <v>62.99212598425197</v>
      </c>
      <c r="Q359" s="53">
        <f>IF(MetaData!$F359="US",MetaData!Q359,MetaData!Q359/25.4)</f>
        <v>0</v>
      </c>
      <c r="R359" s="118"/>
      <c r="S359" s="54">
        <f t="shared" si="5"/>
        <v>248.00049600099203</v>
      </c>
      <c r="T359" s="50">
        <f>IF(MetaData!$F359="US",MetaData!T359,MetaData!T359/25.4)</f>
        <v>0.62992125984251968</v>
      </c>
      <c r="U359" s="50">
        <f>IF(MetaData!$F359="US",MetaData!U359,MetaData!U359/25.4)</f>
        <v>0.62992125984251968</v>
      </c>
      <c r="V359" s="50">
        <f>IF(MetaData!$F359="US",MetaData!V359,MetaData!V359/25.4)</f>
        <v>0.62992125984251968</v>
      </c>
      <c r="W359" s="52">
        <f>MetaData!W359</f>
        <v>12</v>
      </c>
      <c r="X359" s="50">
        <v>0.51181102362204722</v>
      </c>
      <c r="Y359" s="52">
        <f>MetaData!Y359</f>
        <v>2</v>
      </c>
      <c r="Z359" s="50">
        <f>IF(MetaData!$F359="US",MetaData!Z359,MetaData!Z359/25.4)</f>
        <v>0.51181102362204722</v>
      </c>
      <c r="AA359" s="52">
        <f>MetaData!AA359</f>
        <v>2</v>
      </c>
      <c r="AB359" s="102">
        <f>MetaData!AB359</f>
        <v>0</v>
      </c>
      <c r="AC359" s="98">
        <f>IF(MetaData!$F359="US",MetaData!AC359,MetaData!AC359/25.4)</f>
        <v>0</v>
      </c>
      <c r="AD359" s="98"/>
      <c r="AE359" s="51">
        <f>MetaData!AE359</f>
        <v>1.5100000000000001E-2</v>
      </c>
      <c r="AF359" s="50">
        <f>IF(MetaData!$F359="US",MetaData!AF359,MetaData!AF359/6.89476)</f>
        <v>64.686805632103216</v>
      </c>
      <c r="AG359" s="119">
        <f>IF(MetaData!$F359="US",MetaData!AG359*6.89476,MetaData!AG359)</f>
        <v>702</v>
      </c>
      <c r="AH359" s="50">
        <f>IF(MetaData!$F359="US",MetaData!AH359,MetaData!AH359/6.89476)</f>
        <v>64.686805632103216</v>
      </c>
      <c r="AI359" s="50">
        <f>IF(MetaData!$F359="US",MetaData!AI359,MetaData!AI359/6.89476)</f>
        <v>64.686805632103216</v>
      </c>
      <c r="AJ359" s="119">
        <f>IF(MetaData!$F359="US",MetaData!AJ359*6.89476,MetaData!AJ359)</f>
        <v>702</v>
      </c>
      <c r="AK359" s="119">
        <f>IF(MetaData!$F359="US",MetaData!AK359*6.89476,MetaData!AK359)</f>
        <v>702</v>
      </c>
      <c r="AL359" s="117">
        <f>MetaData!AL359</f>
        <v>380</v>
      </c>
      <c r="AM359" s="117" t="str">
        <f>MetaData!AM359</f>
        <v>RO: Rectangular and octagonal ties</v>
      </c>
      <c r="AN359" s="52">
        <f>MetaData!AN359</f>
        <v>4</v>
      </c>
      <c r="AO359" s="102">
        <f>MetaData!AO359</f>
        <v>0</v>
      </c>
      <c r="AP359" s="50">
        <f>IF(MetaData!$F359="US",MetaData!AP359,MetaData!AP359/25.4)</f>
        <v>0.27559055118110237</v>
      </c>
      <c r="AQ359" s="117">
        <f>MetaData!AQ359</f>
        <v>7</v>
      </c>
      <c r="AR359" s="50">
        <f>IF(MetaData!$F359="US",MetaData!AR359,MetaData!AR359/25.4)</f>
        <v>3.582677165354331</v>
      </c>
      <c r="AS359" s="120">
        <f>IF(MetaData!$F359="US",MetaData!AS359,MetaData!AS359/25.4)</f>
        <v>0.27559055118110237</v>
      </c>
      <c r="AT359" s="117">
        <f>MetaData!AT359</f>
        <v>5</v>
      </c>
      <c r="AU359" s="120">
        <f>IF(MetaData!$F359="US",MetaData!AU359,MetaData!AU359/25.4)</f>
        <v>7.165354330708662</v>
      </c>
      <c r="AV359" s="59">
        <f>MetaData!AV359</f>
        <v>4.2290670336785673E-3</v>
      </c>
      <c r="AW359" s="59"/>
      <c r="AX359" s="55">
        <f>IF(MetaData!$F359="US",MetaData!AX359,MetaData!AX359/6.89476)</f>
        <v>52.793715807366759</v>
      </c>
      <c r="AY359" s="119">
        <f>IF(MetaData!$F359="US",MetaData!AY359,MetaData!AY359/6.89476)</f>
        <v>75.564631691313409</v>
      </c>
      <c r="AZ359" s="119">
        <f>MetaData!AZ359</f>
        <v>275</v>
      </c>
      <c r="BA359" s="115"/>
      <c r="BB359" s="115"/>
      <c r="BC359" s="115"/>
      <c r="BD359" s="115"/>
      <c r="BE359" s="117">
        <f>MetaData!BE359</f>
        <v>0</v>
      </c>
      <c r="BF359" s="52">
        <f>MetaData!BF359</f>
        <v>1</v>
      </c>
    </row>
    <row r="360" spans="1:58" ht="15.75">
      <c r="A360" s="89">
        <f>MetaData!A360</f>
        <v>356</v>
      </c>
      <c r="B360" s="89">
        <f>MetaData!B360</f>
        <v>77</v>
      </c>
      <c r="C360" s="10">
        <f>MetaData!C360</f>
        <v>4</v>
      </c>
      <c r="D360" s="10" t="str">
        <f>MetaData!D360</f>
        <v xml:space="preserve"> No. 4</v>
      </c>
      <c r="E360" s="94" t="str">
        <f>MetaData!E360</f>
        <v>Soesianawati et al. (1986)</v>
      </c>
      <c r="F360" s="12" t="s">
        <v>3</v>
      </c>
      <c r="G360" s="14" t="str">
        <f>MetaData!G360</f>
        <v>C</v>
      </c>
      <c r="H360" s="14" t="str">
        <f>MetaData!H360</f>
        <v>S</v>
      </c>
      <c r="I360" s="50">
        <f>IF(MetaData!$F360="US",MetaData!I360,MetaData!I360/6.89476)</f>
        <v>5.8015072315787641</v>
      </c>
      <c r="J360" s="92">
        <f>IF(MetaData!$F360="US",MetaData!J360,MetaData!J360/6.89476)</f>
        <v>0</v>
      </c>
      <c r="K360" s="92">
        <f>IF(MetaData!$F360="US",MetaData!K360,MetaData!K360/6.89476)</f>
        <v>0</v>
      </c>
      <c r="L360" s="50">
        <f>IF(MetaData!$F360="US",MetaData!L360,MetaData!L360/4.448)</f>
        <v>431.65467625899277</v>
      </c>
      <c r="M360" s="117">
        <f>MetaData!M360</f>
        <v>2</v>
      </c>
      <c r="N360" s="53">
        <f>IF(MetaData!$F360="US",MetaData!N360,MetaData!N360/25.4)</f>
        <v>15.748031496062993</v>
      </c>
      <c r="O360" s="53">
        <f>IF(MetaData!$F360="US",MetaData!O360,MetaData!O360/25.4)</f>
        <v>15.748031496062993</v>
      </c>
      <c r="P360" s="53">
        <f>IF(MetaData!$F360="US",MetaData!P360,MetaData!P360/25.4)</f>
        <v>62.99212598425197</v>
      </c>
      <c r="Q360" s="53">
        <f>IF(MetaData!$F360="US",MetaData!Q360,MetaData!Q360/25.4)</f>
        <v>0</v>
      </c>
      <c r="R360" s="118"/>
      <c r="S360" s="54">
        <f t="shared" si="5"/>
        <v>248.00049600099203</v>
      </c>
      <c r="T360" s="50">
        <f>IF(MetaData!$F360="US",MetaData!T360,MetaData!T360/25.4)</f>
        <v>0.62992125984251968</v>
      </c>
      <c r="U360" s="50">
        <f>IF(MetaData!$F360="US",MetaData!U360,MetaData!U360/25.4)</f>
        <v>0.62992125984251968</v>
      </c>
      <c r="V360" s="50">
        <f>IF(MetaData!$F360="US",MetaData!V360,MetaData!V360/25.4)</f>
        <v>0.62992125984251968</v>
      </c>
      <c r="W360" s="52">
        <f>MetaData!W360</f>
        <v>12</v>
      </c>
      <c r="X360" s="50">
        <v>0.51181102362204722</v>
      </c>
      <c r="Y360" s="52">
        <f>MetaData!Y360</f>
        <v>2</v>
      </c>
      <c r="Z360" s="50">
        <f>IF(MetaData!$F360="US",MetaData!Z360,MetaData!Z360/25.4)</f>
        <v>0.51181102362204722</v>
      </c>
      <c r="AA360" s="52">
        <f>MetaData!AA360</f>
        <v>2</v>
      </c>
      <c r="AB360" s="102">
        <f>MetaData!AB360</f>
        <v>0</v>
      </c>
      <c r="AC360" s="98">
        <f>IF(MetaData!$F360="US",MetaData!AC360,MetaData!AC360/25.4)</f>
        <v>0</v>
      </c>
      <c r="AD360" s="98"/>
      <c r="AE360" s="51">
        <f>MetaData!AE360</f>
        <v>1.5100000000000001E-2</v>
      </c>
      <c r="AF360" s="50">
        <f>IF(MetaData!$F360="US",MetaData!AF360,MetaData!AF360/6.89476)</f>
        <v>64.686805632103216</v>
      </c>
      <c r="AG360" s="119">
        <f>IF(MetaData!$F360="US",MetaData!AG360*6.89476,MetaData!AG360)</f>
        <v>702</v>
      </c>
      <c r="AH360" s="50">
        <f>IF(MetaData!$F360="US",MetaData!AH360,MetaData!AH360/6.89476)</f>
        <v>64.686805632103216</v>
      </c>
      <c r="AI360" s="50">
        <f>IF(MetaData!$F360="US",MetaData!AI360,MetaData!AI360/6.89476)</f>
        <v>64.686805632103216</v>
      </c>
      <c r="AJ360" s="119">
        <f>IF(MetaData!$F360="US",MetaData!AJ360*6.89476,MetaData!AJ360)</f>
        <v>702</v>
      </c>
      <c r="AK360" s="119">
        <f>IF(MetaData!$F360="US",MetaData!AK360*6.89476,MetaData!AK360)</f>
        <v>702</v>
      </c>
      <c r="AL360" s="117">
        <f>MetaData!AL360</f>
        <v>380</v>
      </c>
      <c r="AM360" s="117" t="str">
        <f>MetaData!AM360</f>
        <v>RO: Rectangular and octagonal ties</v>
      </c>
      <c r="AN360" s="52">
        <f>MetaData!AN360</f>
        <v>4</v>
      </c>
      <c r="AO360" s="102">
        <f>MetaData!AO360</f>
        <v>0</v>
      </c>
      <c r="AP360" s="50">
        <f>IF(MetaData!$F360="US",MetaData!AP360,MetaData!AP360/25.4)</f>
        <v>0.23622047244094491</v>
      </c>
      <c r="AQ360" s="117">
        <f>MetaData!AQ360</f>
        <v>7</v>
      </c>
      <c r="AR360" s="50">
        <f>IF(MetaData!$F360="US",MetaData!AR360,MetaData!AR360/25.4)</f>
        <v>3.7007874015748032</v>
      </c>
      <c r="AS360" s="120">
        <f>IF(MetaData!$F360="US",MetaData!AS360,MetaData!AS360/25.4)</f>
        <v>0.23622047244094491</v>
      </c>
      <c r="AT360" s="117">
        <f>MetaData!AT360</f>
        <v>5</v>
      </c>
      <c r="AU360" s="120">
        <f>IF(MetaData!$F360="US",MetaData!AU360,MetaData!AU360/25.4)</f>
        <v>7.3228346456692917</v>
      </c>
      <c r="AV360" s="59">
        <f>MetaData!AV360</f>
        <v>3.0079078598200149E-3</v>
      </c>
      <c r="AW360" s="59"/>
      <c r="AX360" s="55">
        <f>IF(MetaData!$F360="US",MetaData!AX360,MetaData!AX360/6.89476)</f>
        <v>36.984608601314626</v>
      </c>
      <c r="AY360" s="119">
        <f>IF(MetaData!$F360="US",MetaData!AY360,MetaData!AY360/6.89476)</f>
        <v>58.305147677366584</v>
      </c>
      <c r="AZ360" s="119">
        <f>MetaData!AZ360</f>
        <v>275</v>
      </c>
      <c r="BA360" s="115"/>
      <c r="BB360" s="115"/>
      <c r="BC360" s="115"/>
      <c r="BD360" s="115"/>
      <c r="BE360" s="117">
        <f>MetaData!BE360</f>
        <v>0</v>
      </c>
      <c r="BF360" s="52">
        <f>MetaData!BF360</f>
        <v>1</v>
      </c>
    </row>
    <row r="361" spans="1:58" ht="15.75">
      <c r="A361" s="89">
        <f>MetaData!A361</f>
        <v>357</v>
      </c>
      <c r="B361" s="89">
        <f>MetaData!B361</f>
        <v>78</v>
      </c>
      <c r="C361" s="10">
        <f>MetaData!C361</f>
        <v>1</v>
      </c>
      <c r="D361" s="10" t="str">
        <f>MetaData!D361</f>
        <v>UC10H</v>
      </c>
      <c r="E361" s="94" t="str">
        <f>MetaData!E361</f>
        <v>Sugano (1996)</v>
      </c>
      <c r="F361" s="12" t="s">
        <v>3</v>
      </c>
      <c r="G361" s="14" t="str">
        <f>MetaData!G361</f>
        <v>C</v>
      </c>
      <c r="H361" s="14" t="str">
        <f>MetaData!H361</f>
        <v>S</v>
      </c>
      <c r="I361" s="50">
        <f>IF(MetaData!$F361="US",MetaData!I361,MetaData!I361/6.89476)</f>
        <v>17.114446333157353</v>
      </c>
      <c r="J361" s="92">
        <f>IF(MetaData!$F361="US",MetaData!J361,MetaData!J361/6.89476)</f>
        <v>0</v>
      </c>
      <c r="K361" s="92">
        <f>IF(MetaData!$F361="US",MetaData!K361,MetaData!K361/6.89476)</f>
        <v>0</v>
      </c>
      <c r="L361" s="50">
        <f>IF(MetaData!$F361="US",MetaData!L361,MetaData!L361/4.448)</f>
        <v>804.63129496402871</v>
      </c>
      <c r="M361" s="117">
        <f>MetaData!M361</f>
        <v>2</v>
      </c>
      <c r="N361" s="53">
        <f>IF(MetaData!$F361="US",MetaData!N361,MetaData!N361/25.4)</f>
        <v>8.8582677165354333</v>
      </c>
      <c r="O361" s="53">
        <f>IF(MetaData!$F361="US",MetaData!O361,MetaData!O361/25.4)</f>
        <v>8.8582677165354333</v>
      </c>
      <c r="P361" s="53">
        <f>IF(MetaData!$F361="US",MetaData!P361,MetaData!P361/25.4)</f>
        <v>17.716535433070867</v>
      </c>
      <c r="Q361" s="53">
        <f>IF(MetaData!$F361="US",MetaData!Q361,MetaData!Q361/25.4)</f>
        <v>0</v>
      </c>
      <c r="R361" s="118"/>
      <c r="S361" s="54">
        <f t="shared" si="5"/>
        <v>78.468906937813884</v>
      </c>
      <c r="T361" s="50">
        <f>IF(MetaData!$F361="US",MetaData!T361,MetaData!T361/25.4)</f>
        <v>0.39370078740157483</v>
      </c>
      <c r="U361" s="50">
        <f>IF(MetaData!$F361="US",MetaData!U361,MetaData!U361/25.4)</f>
        <v>0.39370078740157483</v>
      </c>
      <c r="V361" s="50">
        <f>IF(MetaData!$F361="US",MetaData!V361,MetaData!V361/25.4)</f>
        <v>0.39370078740157483</v>
      </c>
      <c r="W361" s="52">
        <f>MetaData!W361</f>
        <v>12</v>
      </c>
      <c r="X361" s="50">
        <v>0.44094488188976377</v>
      </c>
      <c r="Y361" s="52">
        <f>MetaData!Y361</f>
        <v>2</v>
      </c>
      <c r="Z361" s="50">
        <f>IF(MetaData!$F361="US",MetaData!Z361,MetaData!Z361/25.4)</f>
        <v>0.44094488188976377</v>
      </c>
      <c r="AA361" s="52">
        <f>MetaData!AA361</f>
        <v>2</v>
      </c>
      <c r="AB361" s="102">
        <f>MetaData!AB361</f>
        <v>0</v>
      </c>
      <c r="AC361" s="98">
        <f>IF(MetaData!$F361="US",MetaData!AC361,MetaData!AC361/25.4)</f>
        <v>0</v>
      </c>
      <c r="AD361" s="98"/>
      <c r="AE361" s="51">
        <f>MetaData!AE361</f>
        <v>1.8599999999999998E-2</v>
      </c>
      <c r="AF361" s="50">
        <f>IF(MetaData!$F361="US",MetaData!AF361,MetaData!AF361/6.89476)</f>
        <v>56.999808550261356</v>
      </c>
      <c r="AG361" s="119">
        <f>IF(MetaData!$F361="US",MetaData!AG361*6.89476,MetaData!AG361)</f>
        <v>543</v>
      </c>
      <c r="AH361" s="50">
        <f>IF(MetaData!$F361="US",MetaData!AH361,MetaData!AH361/6.89476)</f>
        <v>56.999808550261356</v>
      </c>
      <c r="AI361" s="50">
        <f>IF(MetaData!$F361="US",MetaData!AI361,MetaData!AI361/6.89476)</f>
        <v>56.999808550261356</v>
      </c>
      <c r="AJ361" s="119">
        <f>IF(MetaData!$F361="US",MetaData!AJ361*6.89476,MetaData!AJ361)</f>
        <v>543</v>
      </c>
      <c r="AK361" s="119">
        <f>IF(MetaData!$F361="US",MetaData!AK361*6.89476,MetaData!AK361)</f>
        <v>543</v>
      </c>
      <c r="AL361" s="117">
        <f>MetaData!AL361</f>
        <v>0</v>
      </c>
      <c r="AM361" s="117" t="str">
        <f>MetaData!AM361</f>
        <v>RI: Rectangular and interlocking ties</v>
      </c>
      <c r="AN361" s="52">
        <f>MetaData!AN361</f>
        <v>4</v>
      </c>
      <c r="AO361" s="102" t="str">
        <f>MetaData!AO361</f>
        <v>Ribbed</v>
      </c>
      <c r="AP361" s="50">
        <f>IF(MetaData!$F361="US",MetaData!AP361,MetaData!AP361/25.4)</f>
        <v>0.20078740157480315</v>
      </c>
      <c r="AQ361" s="117">
        <f>MetaData!AQ361</f>
        <v>11</v>
      </c>
      <c r="AR361" s="50">
        <f>IF(MetaData!$F361="US",MetaData!AR361,MetaData!AR361/25.4)</f>
        <v>1.7716535433070868</v>
      </c>
      <c r="AS361" s="120">
        <f>IF(MetaData!$F361="US",MetaData!AS361,MetaData!AS361/25.4)</f>
        <v>0</v>
      </c>
      <c r="AT361" s="117">
        <f>MetaData!AT361</f>
        <v>0</v>
      </c>
      <c r="AU361" s="120">
        <f>IF(MetaData!$F361="US",MetaData!AU361,MetaData!AU361/25.4)</f>
        <v>0</v>
      </c>
      <c r="AV361" s="59">
        <f>MetaData!AV361</f>
        <v>8.0704024612217786E-3</v>
      </c>
      <c r="AW361" s="59"/>
      <c r="AX361" s="55">
        <f>IF(MetaData!$F361="US",MetaData!AX361,MetaData!AX361/6.89476)</f>
        <v>205.2283183170988</v>
      </c>
      <c r="AY361" s="119">
        <f>IF(MetaData!$F361="US",MetaData!AY361,MetaData!AY361/6.89476)</f>
        <v>214.07561684525641</v>
      </c>
      <c r="AZ361" s="119">
        <f>MetaData!AZ361</f>
        <v>0</v>
      </c>
      <c r="BA361" s="115"/>
      <c r="BB361" s="115"/>
      <c r="BC361" s="115"/>
      <c r="BD361" s="115"/>
      <c r="BE361" s="117">
        <f>MetaData!BE361</f>
        <v>0</v>
      </c>
      <c r="BF361" s="52">
        <f>MetaData!BF361</f>
        <v>1</v>
      </c>
    </row>
    <row r="362" spans="1:58" ht="15.75">
      <c r="A362" s="89">
        <f>MetaData!A362</f>
        <v>358</v>
      </c>
      <c r="B362" s="89">
        <f>MetaData!B362</f>
        <v>78</v>
      </c>
      <c r="C362" s="10">
        <f>MetaData!C362</f>
        <v>2</v>
      </c>
      <c r="D362" s="10" t="str">
        <f>MetaData!D362</f>
        <v>UC15H</v>
      </c>
      <c r="E362" s="94" t="str">
        <f>MetaData!E362</f>
        <v>Sugano (1996)</v>
      </c>
      <c r="F362" s="12" t="s">
        <v>3</v>
      </c>
      <c r="G362" s="14" t="str">
        <f>MetaData!G362</f>
        <v>C</v>
      </c>
      <c r="H362" s="14" t="str">
        <f>MetaData!H362</f>
        <v>S</v>
      </c>
      <c r="I362" s="50">
        <f>IF(MetaData!$F362="US",MetaData!I362,MetaData!I362/6.89476)</f>
        <v>17.114446333157353</v>
      </c>
      <c r="J362" s="92">
        <f>IF(MetaData!$F362="US",MetaData!J362,MetaData!J362/6.89476)</f>
        <v>0</v>
      </c>
      <c r="K362" s="92">
        <f>IF(MetaData!$F362="US",MetaData!K362,MetaData!K362/6.89476)</f>
        <v>0</v>
      </c>
      <c r="L362" s="50">
        <f>IF(MetaData!$F362="US",MetaData!L362,MetaData!L362/4.448)</f>
        <v>804.63129496402871</v>
      </c>
      <c r="M362" s="117">
        <f>MetaData!M362</f>
        <v>2</v>
      </c>
      <c r="N362" s="53">
        <f>IF(MetaData!$F362="US",MetaData!N362,MetaData!N362/25.4)</f>
        <v>8.8582677165354333</v>
      </c>
      <c r="O362" s="53">
        <f>IF(MetaData!$F362="US",MetaData!O362,MetaData!O362/25.4)</f>
        <v>8.8582677165354333</v>
      </c>
      <c r="P362" s="53">
        <f>IF(MetaData!$F362="US",MetaData!P362,MetaData!P362/25.4)</f>
        <v>17.716535433070867</v>
      </c>
      <c r="Q362" s="53">
        <f>IF(MetaData!$F362="US",MetaData!Q362,MetaData!Q362/25.4)</f>
        <v>0</v>
      </c>
      <c r="R362" s="118"/>
      <c r="S362" s="54">
        <f t="shared" si="5"/>
        <v>78.468906937813884</v>
      </c>
      <c r="T362" s="50">
        <f>IF(MetaData!$F362="US",MetaData!T362,MetaData!T362/25.4)</f>
        <v>0.39370078740157483</v>
      </c>
      <c r="U362" s="50">
        <f>IF(MetaData!$F362="US",MetaData!U362,MetaData!U362/25.4)</f>
        <v>0.39370078740157483</v>
      </c>
      <c r="V362" s="50">
        <f>IF(MetaData!$F362="US",MetaData!V362,MetaData!V362/25.4)</f>
        <v>0.39370078740157483</v>
      </c>
      <c r="W362" s="52">
        <f>MetaData!W362</f>
        <v>12</v>
      </c>
      <c r="X362" s="50">
        <v>0.44094488188976377</v>
      </c>
      <c r="Y362" s="52">
        <f>MetaData!Y362</f>
        <v>2</v>
      </c>
      <c r="Z362" s="50">
        <f>IF(MetaData!$F362="US",MetaData!Z362,MetaData!Z362/25.4)</f>
        <v>0.44094488188976377</v>
      </c>
      <c r="AA362" s="52">
        <f>MetaData!AA362</f>
        <v>2</v>
      </c>
      <c r="AB362" s="102">
        <f>MetaData!AB362</f>
        <v>0</v>
      </c>
      <c r="AC362" s="98">
        <f>IF(MetaData!$F362="US",MetaData!AC362,MetaData!AC362/25.4)</f>
        <v>0</v>
      </c>
      <c r="AD362" s="98"/>
      <c r="AE362" s="51">
        <f>MetaData!AE362</f>
        <v>1.8599999999999998E-2</v>
      </c>
      <c r="AF362" s="50">
        <f>IF(MetaData!$F362="US",MetaData!AF362,MetaData!AF362/6.89476)</f>
        <v>56.999808550261356</v>
      </c>
      <c r="AG362" s="119">
        <f>IF(MetaData!$F362="US",MetaData!AG362*6.89476,MetaData!AG362)</f>
        <v>543</v>
      </c>
      <c r="AH362" s="50">
        <f>IF(MetaData!$F362="US",MetaData!AH362,MetaData!AH362/6.89476)</f>
        <v>56.999808550261356</v>
      </c>
      <c r="AI362" s="50">
        <f>IF(MetaData!$F362="US",MetaData!AI362,MetaData!AI362/6.89476)</f>
        <v>56.999808550261356</v>
      </c>
      <c r="AJ362" s="119">
        <f>IF(MetaData!$F362="US",MetaData!AJ362*6.89476,MetaData!AJ362)</f>
        <v>543</v>
      </c>
      <c r="AK362" s="119">
        <f>IF(MetaData!$F362="US",MetaData!AK362*6.89476,MetaData!AK362)</f>
        <v>543</v>
      </c>
      <c r="AL362" s="117">
        <f>MetaData!AL362</f>
        <v>0</v>
      </c>
      <c r="AM362" s="117" t="str">
        <f>MetaData!AM362</f>
        <v>RI: Rectangular and interlocking ties</v>
      </c>
      <c r="AN362" s="52">
        <f>MetaData!AN362</f>
        <v>4</v>
      </c>
      <c r="AO362" s="102" t="str">
        <f>MetaData!AO362</f>
        <v>Ribbed</v>
      </c>
      <c r="AP362" s="50">
        <f>IF(MetaData!$F362="US",MetaData!AP362,MetaData!AP362/25.4)</f>
        <v>0.25196850393700793</v>
      </c>
      <c r="AQ362" s="117">
        <f>MetaData!AQ362</f>
        <v>11</v>
      </c>
      <c r="AR362" s="50">
        <f>IF(MetaData!$F362="US",MetaData!AR362,MetaData!AR362/25.4)</f>
        <v>1.7716535433070868</v>
      </c>
      <c r="AS362" s="120">
        <f>IF(MetaData!$F362="US",MetaData!AS362,MetaData!AS362/25.4)</f>
        <v>0</v>
      </c>
      <c r="AT362" s="117">
        <f>MetaData!AT362</f>
        <v>0</v>
      </c>
      <c r="AU362" s="120">
        <f>IF(MetaData!$F362="US",MetaData!AU362,MetaData!AU362/25.4)</f>
        <v>0</v>
      </c>
      <c r="AV362" s="59">
        <f>MetaData!AV362</f>
        <v>1.2709099762077821E-2</v>
      </c>
      <c r="AW362" s="59"/>
      <c r="AX362" s="55">
        <f>IF(MetaData!$F362="US",MetaData!AX362,MetaData!AX362/6.89476)</f>
        <v>206.53365744420401</v>
      </c>
      <c r="AY362" s="119">
        <f>IF(MetaData!$F362="US",MetaData!AY362,MetaData!AY362/6.89476)</f>
        <v>219.7320863960457</v>
      </c>
      <c r="AZ362" s="119">
        <f>MetaData!AZ362</f>
        <v>0</v>
      </c>
      <c r="BA362" s="115"/>
      <c r="BB362" s="115"/>
      <c r="BC362" s="115"/>
      <c r="BD362" s="115"/>
      <c r="BE362" s="117">
        <f>MetaData!BE362</f>
        <v>0</v>
      </c>
      <c r="BF362" s="52">
        <f>MetaData!BF362</f>
        <v>1</v>
      </c>
    </row>
    <row r="363" spans="1:58" ht="15.75">
      <c r="A363" s="89">
        <f>MetaData!A363</f>
        <v>359</v>
      </c>
      <c r="B363" s="89">
        <f>MetaData!B363</f>
        <v>78</v>
      </c>
      <c r="C363" s="10">
        <f>MetaData!C363</f>
        <v>4</v>
      </c>
      <c r="D363" s="10" t="str">
        <f>MetaData!D363</f>
        <v>UC15L</v>
      </c>
      <c r="E363" s="94" t="str">
        <f>MetaData!E363</f>
        <v>Sugano (1996)</v>
      </c>
      <c r="F363" s="12" t="s">
        <v>3</v>
      </c>
      <c r="G363" s="14" t="str">
        <f>MetaData!G363</f>
        <v>C</v>
      </c>
      <c r="H363" s="14" t="str">
        <f>MetaData!H363</f>
        <v>S</v>
      </c>
      <c r="I363" s="50">
        <f>IF(MetaData!$F363="US",MetaData!I363,MetaData!I363/6.89476)</f>
        <v>17.114446333157353</v>
      </c>
      <c r="J363" s="92">
        <f>IF(MetaData!$F363="US",MetaData!J363,MetaData!J363/6.89476)</f>
        <v>0</v>
      </c>
      <c r="K363" s="92">
        <f>IF(MetaData!$F363="US",MetaData!K363,MetaData!K363/6.89476)</f>
        <v>0</v>
      </c>
      <c r="L363" s="50">
        <f>IF(MetaData!$F363="US",MetaData!L363,MetaData!L363/4.448)</f>
        <v>469.64928057553954</v>
      </c>
      <c r="M363" s="117">
        <f>MetaData!M363</f>
        <v>2</v>
      </c>
      <c r="N363" s="53">
        <f>IF(MetaData!$F363="US",MetaData!N363,MetaData!N363/25.4)</f>
        <v>8.8582677165354333</v>
      </c>
      <c r="O363" s="53">
        <f>IF(MetaData!$F363="US",MetaData!O363,MetaData!O363/25.4)</f>
        <v>8.8582677165354333</v>
      </c>
      <c r="P363" s="53">
        <f>IF(MetaData!$F363="US",MetaData!P363,MetaData!P363/25.4)</f>
        <v>17.716535433070867</v>
      </c>
      <c r="Q363" s="53">
        <f>IF(MetaData!$F363="US",MetaData!Q363,MetaData!Q363/25.4)</f>
        <v>0</v>
      </c>
      <c r="R363" s="118"/>
      <c r="S363" s="54">
        <f t="shared" si="5"/>
        <v>78.468906937813884</v>
      </c>
      <c r="T363" s="50">
        <f>IF(MetaData!$F363="US",MetaData!T363,MetaData!T363/25.4)</f>
        <v>0.39370078740157483</v>
      </c>
      <c r="U363" s="50">
        <f>IF(MetaData!$F363="US",MetaData!U363,MetaData!U363/25.4)</f>
        <v>0.39370078740157483</v>
      </c>
      <c r="V363" s="50">
        <f>IF(MetaData!$F363="US",MetaData!V363,MetaData!V363/25.4)</f>
        <v>0.39370078740157483</v>
      </c>
      <c r="W363" s="52">
        <f>MetaData!W363</f>
        <v>12</v>
      </c>
      <c r="X363" s="50">
        <v>0.44094488188976377</v>
      </c>
      <c r="Y363" s="52">
        <f>MetaData!Y363</f>
        <v>2</v>
      </c>
      <c r="Z363" s="50">
        <f>IF(MetaData!$F363="US",MetaData!Z363,MetaData!Z363/25.4)</f>
        <v>0.44094488188976377</v>
      </c>
      <c r="AA363" s="52">
        <f>MetaData!AA363</f>
        <v>2</v>
      </c>
      <c r="AB363" s="102">
        <f>MetaData!AB363</f>
        <v>0</v>
      </c>
      <c r="AC363" s="98">
        <f>IF(MetaData!$F363="US",MetaData!AC363,MetaData!AC363/25.4)</f>
        <v>0</v>
      </c>
      <c r="AD363" s="98"/>
      <c r="AE363" s="51">
        <f>MetaData!AE363</f>
        <v>1.8599999999999998E-2</v>
      </c>
      <c r="AF363" s="50">
        <f>IF(MetaData!$F363="US",MetaData!AF363,MetaData!AF363/6.89476)</f>
        <v>56.999808550261356</v>
      </c>
      <c r="AG363" s="119">
        <f>IF(MetaData!$F363="US",MetaData!AG363*6.89476,MetaData!AG363)</f>
        <v>543</v>
      </c>
      <c r="AH363" s="50">
        <f>IF(MetaData!$F363="US",MetaData!AH363,MetaData!AH363/6.89476)</f>
        <v>56.999808550261356</v>
      </c>
      <c r="AI363" s="50">
        <f>IF(MetaData!$F363="US",MetaData!AI363,MetaData!AI363/6.89476)</f>
        <v>56.999808550261356</v>
      </c>
      <c r="AJ363" s="119">
        <f>IF(MetaData!$F363="US",MetaData!AJ363*6.89476,MetaData!AJ363)</f>
        <v>543</v>
      </c>
      <c r="AK363" s="119">
        <f>IF(MetaData!$F363="US",MetaData!AK363*6.89476,MetaData!AK363)</f>
        <v>543</v>
      </c>
      <c r="AL363" s="117">
        <f>MetaData!AL363</f>
        <v>0</v>
      </c>
      <c r="AM363" s="117" t="str">
        <f>MetaData!AM363</f>
        <v>RI: Rectangular and interlocking ties</v>
      </c>
      <c r="AN363" s="52">
        <f>MetaData!AN363</f>
        <v>4</v>
      </c>
      <c r="AO363" s="102" t="str">
        <f>MetaData!AO363</f>
        <v>Ribbed</v>
      </c>
      <c r="AP363" s="50">
        <f>IF(MetaData!$F363="US",MetaData!AP363,MetaData!AP363/25.4)</f>
        <v>0.25196850393700793</v>
      </c>
      <c r="AQ363" s="117">
        <f>MetaData!AQ363</f>
        <v>11</v>
      </c>
      <c r="AR363" s="50">
        <f>IF(MetaData!$F363="US",MetaData!AR363,MetaData!AR363/25.4)</f>
        <v>1.7716535433070868</v>
      </c>
      <c r="AS363" s="120">
        <f>IF(MetaData!$F363="US",MetaData!AS363,MetaData!AS363/25.4)</f>
        <v>0</v>
      </c>
      <c r="AT363" s="117">
        <f>MetaData!AT363</f>
        <v>0</v>
      </c>
      <c r="AU363" s="120">
        <f>IF(MetaData!$F363="US",MetaData!AU363,MetaData!AU363/25.4)</f>
        <v>0</v>
      </c>
      <c r="AV363" s="59">
        <f>MetaData!AV363</f>
        <v>1.2709099762077821E-2</v>
      </c>
      <c r="AW363" s="59"/>
      <c r="AX363" s="55">
        <f>IF(MetaData!$F363="US",MetaData!AX363,MetaData!AX363/6.89476)</f>
        <v>206.53365744420401</v>
      </c>
      <c r="AY363" s="119">
        <f>IF(MetaData!$F363="US",MetaData!AY363,MetaData!AY363/6.89476)</f>
        <v>219.7320863960457</v>
      </c>
      <c r="AZ363" s="119">
        <f>MetaData!AZ363</f>
        <v>0</v>
      </c>
      <c r="BA363" s="115"/>
      <c r="BB363" s="115"/>
      <c r="BC363" s="115"/>
      <c r="BD363" s="115"/>
      <c r="BE363" s="117">
        <f>MetaData!BE363</f>
        <v>0</v>
      </c>
      <c r="BF363" s="52">
        <f>MetaData!BF363</f>
        <v>1</v>
      </c>
    </row>
    <row r="364" spans="1:58" ht="15.75">
      <c r="A364" s="89">
        <f>MetaData!A364</f>
        <v>360</v>
      </c>
      <c r="B364" s="89">
        <f>MetaData!B364</f>
        <v>78</v>
      </c>
      <c r="C364" s="10">
        <f>MetaData!C364</f>
        <v>3</v>
      </c>
      <c r="D364" s="10" t="str">
        <f>MetaData!D364</f>
        <v xml:space="preserve"> UC20H</v>
      </c>
      <c r="E364" s="94" t="str">
        <f>MetaData!E364</f>
        <v>Sugano (1996)</v>
      </c>
      <c r="F364" s="12" t="s">
        <v>3</v>
      </c>
      <c r="G364" s="14" t="str">
        <f>MetaData!G364</f>
        <v>C</v>
      </c>
      <c r="H364" s="14" t="str">
        <f>MetaData!H364</f>
        <v>S</v>
      </c>
      <c r="I364" s="50">
        <f>IF(MetaData!$F364="US",MetaData!I364,MetaData!I364/6.89476)</f>
        <v>17.114446333157353</v>
      </c>
      <c r="J364" s="92">
        <f>IF(MetaData!$F364="US",MetaData!J364,MetaData!J364/6.89476)</f>
        <v>0</v>
      </c>
      <c r="K364" s="92">
        <f>IF(MetaData!$F364="US",MetaData!K364,MetaData!K364/6.89476)</f>
        <v>0</v>
      </c>
      <c r="L364" s="50">
        <f>IF(MetaData!$F364="US",MetaData!L364,MetaData!L364/4.448)</f>
        <v>804.63129496402871</v>
      </c>
      <c r="M364" s="117">
        <f>MetaData!M364</f>
        <v>2</v>
      </c>
      <c r="N364" s="53">
        <f>IF(MetaData!$F364="US",MetaData!N364,MetaData!N364/25.4)</f>
        <v>8.8582677165354333</v>
      </c>
      <c r="O364" s="53">
        <f>IF(MetaData!$F364="US",MetaData!O364,MetaData!O364/25.4)</f>
        <v>8.8582677165354333</v>
      </c>
      <c r="P364" s="53">
        <f>IF(MetaData!$F364="US",MetaData!P364,MetaData!P364/25.4)</f>
        <v>17.716535433070867</v>
      </c>
      <c r="Q364" s="53">
        <f>IF(MetaData!$F364="US",MetaData!Q364,MetaData!Q364/25.4)</f>
        <v>0</v>
      </c>
      <c r="R364" s="118"/>
      <c r="S364" s="54">
        <f t="shared" si="5"/>
        <v>78.468906937813884</v>
      </c>
      <c r="T364" s="50">
        <f>IF(MetaData!$F364="US",MetaData!T364,MetaData!T364/25.4)</f>
        <v>0.39370078740157483</v>
      </c>
      <c r="U364" s="50">
        <f>IF(MetaData!$F364="US",MetaData!U364,MetaData!U364/25.4)</f>
        <v>0.39370078740157483</v>
      </c>
      <c r="V364" s="50">
        <f>IF(MetaData!$F364="US",MetaData!V364,MetaData!V364/25.4)</f>
        <v>0.39370078740157483</v>
      </c>
      <c r="W364" s="52">
        <f>MetaData!W364</f>
        <v>12</v>
      </c>
      <c r="X364" s="50">
        <v>0.44094488188976377</v>
      </c>
      <c r="Y364" s="52">
        <f>MetaData!Y364</f>
        <v>2</v>
      </c>
      <c r="Z364" s="50">
        <f>IF(MetaData!$F364="US",MetaData!Z364,MetaData!Z364/25.4)</f>
        <v>0.44094488188976377</v>
      </c>
      <c r="AA364" s="52">
        <f>MetaData!AA364</f>
        <v>2</v>
      </c>
      <c r="AB364" s="102">
        <f>MetaData!AB364</f>
        <v>0</v>
      </c>
      <c r="AC364" s="98">
        <f>IF(MetaData!$F364="US",MetaData!AC364,MetaData!AC364/25.4)</f>
        <v>0</v>
      </c>
      <c r="AD364" s="98"/>
      <c r="AE364" s="51">
        <f>MetaData!AE364</f>
        <v>1.8599999999999998E-2</v>
      </c>
      <c r="AF364" s="50">
        <f>IF(MetaData!$F364="US",MetaData!AF364,MetaData!AF364/6.89476)</f>
        <v>56.999808550261356</v>
      </c>
      <c r="AG364" s="119">
        <f>IF(MetaData!$F364="US",MetaData!AG364*6.89476,MetaData!AG364)</f>
        <v>543</v>
      </c>
      <c r="AH364" s="50">
        <f>IF(MetaData!$F364="US",MetaData!AH364,MetaData!AH364/6.89476)</f>
        <v>56.999808550261356</v>
      </c>
      <c r="AI364" s="50">
        <f>IF(MetaData!$F364="US",MetaData!AI364,MetaData!AI364/6.89476)</f>
        <v>56.999808550261356</v>
      </c>
      <c r="AJ364" s="119">
        <f>IF(MetaData!$F364="US",MetaData!AJ364*6.89476,MetaData!AJ364)</f>
        <v>543</v>
      </c>
      <c r="AK364" s="119">
        <f>IF(MetaData!$F364="US",MetaData!AK364*6.89476,MetaData!AK364)</f>
        <v>543</v>
      </c>
      <c r="AL364" s="117">
        <f>MetaData!AL364</f>
        <v>0</v>
      </c>
      <c r="AM364" s="117" t="str">
        <f>MetaData!AM364</f>
        <v>RI: Rectangular and interlocking ties</v>
      </c>
      <c r="AN364" s="52">
        <f>MetaData!AN364</f>
        <v>4</v>
      </c>
      <c r="AO364" s="102" t="str">
        <f>MetaData!AO364</f>
        <v>Ribbed</v>
      </c>
      <c r="AP364" s="50">
        <f>IF(MetaData!$F364="US",MetaData!AP364,MetaData!AP364/25.4)</f>
        <v>0.25196850393700793</v>
      </c>
      <c r="AQ364" s="117">
        <f>MetaData!AQ364</f>
        <v>13</v>
      </c>
      <c r="AR364" s="50">
        <f>IF(MetaData!$F364="US",MetaData!AR364,MetaData!AR364/25.4)</f>
        <v>1.3779527559055118</v>
      </c>
      <c r="AS364" s="120">
        <f>IF(MetaData!$F364="US",MetaData!AS364,MetaData!AS364/25.4)</f>
        <v>0</v>
      </c>
      <c r="AT364" s="117">
        <f>MetaData!AT364</f>
        <v>0</v>
      </c>
      <c r="AU364" s="120">
        <f>IF(MetaData!$F364="US",MetaData!AU364,MetaData!AU364/25.4)</f>
        <v>0</v>
      </c>
      <c r="AV364" s="59">
        <f>MetaData!AV364</f>
        <v>1.6340271122671484E-2</v>
      </c>
      <c r="AW364" s="59"/>
      <c r="AX364" s="55">
        <f>IF(MetaData!$F364="US",MetaData!AX364,MetaData!AX364/6.89476)</f>
        <v>206.53365744420401</v>
      </c>
      <c r="AY364" s="119">
        <f>IF(MetaData!$F364="US",MetaData!AY364,MetaData!AY364/6.89476)</f>
        <v>219.7320863960457</v>
      </c>
      <c r="AZ364" s="119">
        <f>MetaData!AZ364</f>
        <v>0</v>
      </c>
      <c r="BA364" s="115"/>
      <c r="BB364" s="115"/>
      <c r="BC364" s="115"/>
      <c r="BD364" s="115"/>
      <c r="BE364" s="117">
        <f>MetaData!BE364</f>
        <v>0</v>
      </c>
      <c r="BF364" s="52">
        <f>MetaData!BF364</f>
        <v>1</v>
      </c>
    </row>
    <row r="365" spans="1:58" ht="15.75">
      <c r="A365" s="89">
        <f>MetaData!A365</f>
        <v>361</v>
      </c>
      <c r="B365" s="89">
        <f>MetaData!B365</f>
        <v>78</v>
      </c>
      <c r="C365" s="10">
        <f>MetaData!C365</f>
        <v>5</v>
      </c>
      <c r="D365" s="10" t="str">
        <f>MetaData!D365</f>
        <v>UC20L</v>
      </c>
      <c r="E365" s="94" t="str">
        <f>MetaData!E365</f>
        <v>Sugano (1996)</v>
      </c>
      <c r="F365" s="12" t="s">
        <v>3</v>
      </c>
      <c r="G365" s="14" t="str">
        <f>MetaData!G365</f>
        <v>C</v>
      </c>
      <c r="H365" s="14" t="str">
        <f>MetaData!H365</f>
        <v>S</v>
      </c>
      <c r="I365" s="50">
        <f>IF(MetaData!$F365="US",MetaData!I365,MetaData!I365/6.89476)</f>
        <v>17.114446333157353</v>
      </c>
      <c r="J365" s="92">
        <f>IF(MetaData!$F365="US",MetaData!J365,MetaData!J365/6.89476)</f>
        <v>0</v>
      </c>
      <c r="K365" s="92">
        <f>IF(MetaData!$F365="US",MetaData!K365,MetaData!K365/6.89476)</f>
        <v>0</v>
      </c>
      <c r="L365" s="50">
        <f>IF(MetaData!$F365="US",MetaData!L365,MetaData!L365/4.448)</f>
        <v>469.64928057553954</v>
      </c>
      <c r="M365" s="117">
        <f>MetaData!M365</f>
        <v>2</v>
      </c>
      <c r="N365" s="53">
        <f>IF(MetaData!$F365="US",MetaData!N365,MetaData!N365/25.4)</f>
        <v>8.8582677165354333</v>
      </c>
      <c r="O365" s="53">
        <f>IF(MetaData!$F365="US",MetaData!O365,MetaData!O365/25.4)</f>
        <v>8.8582677165354333</v>
      </c>
      <c r="P365" s="53">
        <f>IF(MetaData!$F365="US",MetaData!P365,MetaData!P365/25.4)</f>
        <v>17.716535433070867</v>
      </c>
      <c r="Q365" s="53">
        <f>IF(MetaData!$F365="US",MetaData!Q365,MetaData!Q365/25.4)</f>
        <v>0</v>
      </c>
      <c r="R365" s="118"/>
      <c r="S365" s="54">
        <f t="shared" si="5"/>
        <v>78.468906937813884</v>
      </c>
      <c r="T365" s="50">
        <f>IF(MetaData!$F365="US",MetaData!T365,MetaData!T365/25.4)</f>
        <v>0.39370078740157483</v>
      </c>
      <c r="U365" s="50">
        <f>IF(MetaData!$F365="US",MetaData!U365,MetaData!U365/25.4)</f>
        <v>0.39370078740157483</v>
      </c>
      <c r="V365" s="50">
        <f>IF(MetaData!$F365="US",MetaData!V365,MetaData!V365/25.4)</f>
        <v>0.39370078740157483</v>
      </c>
      <c r="W365" s="52">
        <f>MetaData!W365</f>
        <v>12</v>
      </c>
      <c r="X365" s="50">
        <v>0.44094488188976377</v>
      </c>
      <c r="Y365" s="52">
        <f>MetaData!Y365</f>
        <v>2</v>
      </c>
      <c r="Z365" s="50">
        <f>IF(MetaData!$F365="US",MetaData!Z365,MetaData!Z365/25.4)</f>
        <v>0.44094488188976377</v>
      </c>
      <c r="AA365" s="52">
        <f>MetaData!AA365</f>
        <v>2</v>
      </c>
      <c r="AB365" s="102">
        <f>MetaData!AB365</f>
        <v>0</v>
      </c>
      <c r="AC365" s="98">
        <f>IF(MetaData!$F365="US",MetaData!AC365,MetaData!AC365/25.4)</f>
        <v>0</v>
      </c>
      <c r="AD365" s="98"/>
      <c r="AE365" s="51">
        <f>MetaData!AE365</f>
        <v>1.8599999999999998E-2</v>
      </c>
      <c r="AF365" s="50">
        <f>IF(MetaData!$F365="US",MetaData!AF365,MetaData!AF365/6.89476)</f>
        <v>56.999808550261356</v>
      </c>
      <c r="AG365" s="119">
        <f>IF(MetaData!$F365="US",MetaData!AG365*6.89476,MetaData!AG365)</f>
        <v>543</v>
      </c>
      <c r="AH365" s="50">
        <f>IF(MetaData!$F365="US",MetaData!AH365,MetaData!AH365/6.89476)</f>
        <v>56.999808550261356</v>
      </c>
      <c r="AI365" s="50">
        <f>IF(MetaData!$F365="US",MetaData!AI365,MetaData!AI365/6.89476)</f>
        <v>56.999808550261356</v>
      </c>
      <c r="AJ365" s="119">
        <f>IF(MetaData!$F365="US",MetaData!AJ365*6.89476,MetaData!AJ365)</f>
        <v>543</v>
      </c>
      <c r="AK365" s="119">
        <f>IF(MetaData!$F365="US",MetaData!AK365*6.89476,MetaData!AK365)</f>
        <v>543</v>
      </c>
      <c r="AL365" s="117">
        <f>MetaData!AL365</f>
        <v>0</v>
      </c>
      <c r="AM365" s="117" t="str">
        <f>MetaData!AM365</f>
        <v>RI: Rectangular and interlocking ties</v>
      </c>
      <c r="AN365" s="52">
        <f>MetaData!AN365</f>
        <v>4</v>
      </c>
      <c r="AO365" s="102" t="str">
        <f>MetaData!AO365</f>
        <v>Ribbed</v>
      </c>
      <c r="AP365" s="50">
        <f>IF(MetaData!$F365="US",MetaData!AP365,MetaData!AP365/25.4)</f>
        <v>0.25196850393700793</v>
      </c>
      <c r="AQ365" s="117">
        <f>MetaData!AQ365</f>
        <v>13</v>
      </c>
      <c r="AR365" s="50">
        <f>IF(MetaData!$F365="US",MetaData!AR365,MetaData!AR365/25.4)</f>
        <v>1.3779527559055118</v>
      </c>
      <c r="AS365" s="120">
        <f>IF(MetaData!$F365="US",MetaData!AS365,MetaData!AS365/25.4)</f>
        <v>0</v>
      </c>
      <c r="AT365" s="117">
        <f>MetaData!AT365</f>
        <v>0</v>
      </c>
      <c r="AU365" s="120">
        <f>IF(MetaData!$F365="US",MetaData!AU365,MetaData!AU365/25.4)</f>
        <v>0</v>
      </c>
      <c r="AV365" s="59">
        <f>MetaData!AV365</f>
        <v>1.6340271122671484E-2</v>
      </c>
      <c r="AW365" s="59"/>
      <c r="AX365" s="55">
        <f>IF(MetaData!$F365="US",MetaData!AX365,MetaData!AX365/6.89476)</f>
        <v>206.53365744420401</v>
      </c>
      <c r="AY365" s="119">
        <f>IF(MetaData!$F365="US",MetaData!AY365,MetaData!AY365/6.89476)</f>
        <v>219.7320863960457</v>
      </c>
      <c r="AZ365" s="119">
        <f>MetaData!AZ365</f>
        <v>0</v>
      </c>
      <c r="BA365" s="115"/>
      <c r="BB365" s="115"/>
      <c r="BC365" s="115"/>
      <c r="BD365" s="115"/>
      <c r="BE365" s="117">
        <f>MetaData!BE365</f>
        <v>0</v>
      </c>
      <c r="BF365" s="52">
        <f>MetaData!BF365</f>
        <v>1</v>
      </c>
    </row>
    <row r="366" spans="1:58" ht="15.75">
      <c r="A366" s="89">
        <f>MetaData!A366</f>
        <v>362</v>
      </c>
      <c r="B366" s="89">
        <f>MetaData!B366</f>
        <v>79</v>
      </c>
      <c r="C366" s="10">
        <f>MetaData!C366</f>
        <v>1</v>
      </c>
      <c r="D366" s="10" t="str">
        <f>MetaData!D366</f>
        <v>C-S14</v>
      </c>
      <c r="E366" s="94" t="str">
        <f>MetaData!E366</f>
        <v>Sun et al. 2010</v>
      </c>
      <c r="F366" s="12" t="s">
        <v>3</v>
      </c>
      <c r="G366" s="14" t="str">
        <f>MetaData!G366</f>
        <v>C</v>
      </c>
      <c r="H366" s="14" t="str">
        <f>MetaData!H366</f>
        <v>S</v>
      </c>
      <c r="I366" s="50">
        <f>IF(MetaData!$F366="US",MetaData!I366,MetaData!I366/6.89476)</f>
        <v>6.8559311709182049</v>
      </c>
      <c r="J366" s="92">
        <f>IF(MetaData!$F366="US",MetaData!J366,MetaData!J366/6.89476)</f>
        <v>0</v>
      </c>
      <c r="K366" s="92">
        <f>IF(MetaData!$F366="US",MetaData!K366,MetaData!K366/6.89476)</f>
        <v>0</v>
      </c>
      <c r="L366" s="50">
        <f>IF(MetaData!$F366="US",MetaData!L366,MetaData!L366/4.448)</f>
        <v>114.77428057553958</v>
      </c>
      <c r="M366" s="117">
        <f>MetaData!M366</f>
        <v>0</v>
      </c>
      <c r="N366" s="53">
        <f>IF(MetaData!$F366="US",MetaData!N366,MetaData!N366/25.4)</f>
        <v>11.811023622047244</v>
      </c>
      <c r="O366" s="53">
        <f>IF(MetaData!$F366="US",MetaData!O366,MetaData!O366/25.4)</f>
        <v>11.811023622047244</v>
      </c>
      <c r="P366" s="53">
        <f>IF(MetaData!$F366="US",MetaData!P366,MetaData!P366/25.4)</f>
        <v>43.30708661417323</v>
      </c>
      <c r="Q366" s="53">
        <f>IF(MetaData!$F366="US",MetaData!Q366,MetaData!Q366/25.4)</f>
        <v>0</v>
      </c>
      <c r="R366" s="118"/>
      <c r="S366" s="54">
        <f t="shared" si="5"/>
        <v>139.50027900055801</v>
      </c>
      <c r="T366" s="50">
        <f>IF(MetaData!$F366="US",MetaData!T366,MetaData!T366/25.4)</f>
        <v>0.55118110236220474</v>
      </c>
      <c r="U366" s="50">
        <f>IF(MetaData!$F366="US",MetaData!U366,MetaData!U366/25.4)</f>
        <v>0.55118110236220463</v>
      </c>
      <c r="V366" s="50">
        <f>IF(MetaData!$F366="US",MetaData!V366,MetaData!V366/25.4)</f>
        <v>0.55118110236220463</v>
      </c>
      <c r="W366" s="52">
        <f>MetaData!W366</f>
        <v>12</v>
      </c>
      <c r="X366" s="50">
        <v>0.51181102362204722</v>
      </c>
      <c r="Y366" s="52">
        <f>MetaData!Y366</f>
        <v>3</v>
      </c>
      <c r="Z366" s="50">
        <f>IF(MetaData!$F366="US",MetaData!Z366,MetaData!Z366/25.4)</f>
        <v>0.51181102362204722</v>
      </c>
      <c r="AA366" s="52">
        <f>MetaData!AA366</f>
        <v>1</v>
      </c>
      <c r="AB366" s="102">
        <f>MetaData!AB366</f>
        <v>0</v>
      </c>
      <c r="AC366" s="98">
        <f>IF(MetaData!$F366="US",MetaData!AC366,MetaData!AC366/25.4)</f>
        <v>0</v>
      </c>
      <c r="AD366" s="98"/>
      <c r="AE366" s="51">
        <f>MetaData!AE366</f>
        <v>2.052E-2</v>
      </c>
      <c r="AF366" s="50">
        <f>IF(MetaData!$F366="US",MetaData!AF366,MetaData!AF366/6.89476)</f>
        <v>58.015072315787641</v>
      </c>
      <c r="AG366" s="119">
        <f>IF(MetaData!$F366="US",MetaData!AG366*6.89476,MetaData!AG366)</f>
        <v>0</v>
      </c>
      <c r="AH366" s="50">
        <f>IF(MetaData!$F366="US",MetaData!AH366,MetaData!AH366/6.89476)</f>
        <v>58.015072315787641</v>
      </c>
      <c r="AI366" s="50">
        <f>IF(MetaData!$F366="US",MetaData!AI366,MetaData!AI366/6.89476)</f>
        <v>58.015072315787641</v>
      </c>
      <c r="AJ366" s="119">
        <f>IF(MetaData!$F366="US",MetaData!AJ366*6.89476,MetaData!AJ366)</f>
        <v>0</v>
      </c>
      <c r="AK366" s="119">
        <f>IF(MetaData!$F366="US",MetaData!AK366*6.89476,MetaData!AK366)</f>
        <v>0</v>
      </c>
      <c r="AL366" s="117">
        <f>MetaData!AL366</f>
        <v>0</v>
      </c>
      <c r="AM366" s="117">
        <f>MetaData!AM366</f>
        <v>0</v>
      </c>
      <c r="AN366" s="52">
        <f>MetaData!AN366</f>
        <v>2</v>
      </c>
      <c r="AO366" s="102" t="str">
        <f>MetaData!AO366</f>
        <v>Ribbed</v>
      </c>
      <c r="AP366" s="50">
        <f>IF(MetaData!$F366="US",MetaData!AP366,MetaData!AP366/25.4)</f>
        <v>0.39370078740157483</v>
      </c>
      <c r="AQ366" s="117">
        <f>MetaData!AQ366</f>
        <v>0</v>
      </c>
      <c r="AR366" s="50">
        <f>IF(MetaData!$F366="US",MetaData!AR366,MetaData!AR366/25.4)</f>
        <v>3.1496062992125986</v>
      </c>
      <c r="AS366" s="120">
        <f>IF(MetaData!$F366="US",MetaData!AS366,MetaData!AS366/25.4)</f>
        <v>0</v>
      </c>
      <c r="AT366" s="117">
        <f>MetaData!AT366</f>
        <v>0</v>
      </c>
      <c r="AU366" s="120">
        <f>IF(MetaData!$F366="US",MetaData!AU366,MetaData!AU366/25.4)</f>
        <v>0</v>
      </c>
      <c r="AV366" s="59">
        <f>MetaData!AV366</f>
        <v>6.541666666666667E-3</v>
      </c>
      <c r="AW366" s="59"/>
      <c r="AX366" s="55">
        <f>IF(MetaData!$F366="US",MetaData!AX366,MetaData!AX366/6.89476)</f>
        <v>58.015072315787641</v>
      </c>
      <c r="AY366" s="119">
        <f>IF(MetaData!$F366="US",MetaData!AY366,MetaData!AY366/6.89476)</f>
        <v>0</v>
      </c>
      <c r="AZ366" s="119">
        <f>MetaData!AZ366</f>
        <v>0</v>
      </c>
      <c r="BA366" s="115"/>
      <c r="BB366" s="115"/>
      <c r="BC366" s="115"/>
      <c r="BD366" s="115"/>
      <c r="BE366" s="117">
        <f>MetaData!BE366</f>
        <v>0</v>
      </c>
      <c r="BF366" s="52">
        <f>MetaData!BF366</f>
        <v>1</v>
      </c>
    </row>
    <row r="367" spans="1:58" ht="15.75">
      <c r="A367" s="89">
        <f>MetaData!A367</f>
        <v>363</v>
      </c>
      <c r="B367" s="89">
        <f>MetaData!B367</f>
        <v>80</v>
      </c>
      <c r="C367" s="10">
        <f>MetaData!C367</f>
        <v>1</v>
      </c>
      <c r="D367" s="10" t="str">
        <f>MetaData!D367</f>
        <v xml:space="preserve">Test 1 </v>
      </c>
      <c r="E367" s="94" t="str">
        <f>MetaData!E367</f>
        <v>Takemura and Kawashima, (1997)</v>
      </c>
      <c r="F367" s="12" t="s">
        <v>3</v>
      </c>
      <c r="G367" s="14" t="str">
        <f>MetaData!G367</f>
        <v>C</v>
      </c>
      <c r="H367" s="14" t="str">
        <f>MetaData!H367</f>
        <v>S</v>
      </c>
      <c r="I367" s="50">
        <f>IF(MetaData!$F367="US",MetaData!I367,MetaData!I367/6.89476)</f>
        <v>5.2068527403419411</v>
      </c>
      <c r="J367" s="92">
        <f>IF(MetaData!$F367="US",MetaData!J367,MetaData!J367/6.89476)</f>
        <v>0</v>
      </c>
      <c r="K367" s="92">
        <f>IF(MetaData!$F367="US",MetaData!K367,MetaData!K367/6.89476)</f>
        <v>0</v>
      </c>
      <c r="L367" s="50">
        <f>IF(MetaData!$F367="US",MetaData!L367,MetaData!L367/4.448)</f>
        <v>35.296762589928058</v>
      </c>
      <c r="M367" s="117">
        <f>MetaData!M367</f>
        <v>1</v>
      </c>
      <c r="N367" s="53">
        <f>IF(MetaData!$F367="US",MetaData!N367,MetaData!N367/25.4)</f>
        <v>15.748031496062993</v>
      </c>
      <c r="O367" s="53">
        <f>IF(MetaData!$F367="US",MetaData!O367,MetaData!O367/25.4)</f>
        <v>15.748031496062993</v>
      </c>
      <c r="P367" s="53">
        <f>IF(MetaData!$F367="US",MetaData!P367,MetaData!P367/25.4)</f>
        <v>49.015748031496067</v>
      </c>
      <c r="Q367" s="53">
        <f>IF(MetaData!$F367="US",MetaData!Q367,MetaData!Q367/25.4)</f>
        <v>0</v>
      </c>
      <c r="R367" s="118"/>
      <c r="S367" s="54">
        <f t="shared" si="5"/>
        <v>248.00049600099203</v>
      </c>
      <c r="T367" s="50">
        <f>IF(MetaData!$F367="US",MetaData!T367,MetaData!T367/25.4)</f>
        <v>0.5</v>
      </c>
      <c r="U367" s="50">
        <f>IF(MetaData!$F367="US",MetaData!U367,MetaData!U367/25.4)</f>
        <v>0.5</v>
      </c>
      <c r="V367" s="50">
        <f>IF(MetaData!$F367="US",MetaData!V367,MetaData!V367/25.4)</f>
        <v>0.5</v>
      </c>
      <c r="W367" s="52">
        <f>MetaData!W367</f>
        <v>20</v>
      </c>
      <c r="X367" s="50">
        <v>1.0826771653543308</v>
      </c>
      <c r="Y367" s="52">
        <f>MetaData!Y367</f>
        <v>4</v>
      </c>
      <c r="Z367" s="50">
        <f>IF(MetaData!$F367="US",MetaData!Z367,MetaData!Z367/25.4)</f>
        <v>1.0826771653543308</v>
      </c>
      <c r="AA367" s="52">
        <f>MetaData!AA367</f>
        <v>4</v>
      </c>
      <c r="AB367" s="102">
        <f>MetaData!AB367</f>
        <v>0</v>
      </c>
      <c r="AC367" s="98">
        <f>IF(MetaData!$F367="US",MetaData!AC367,MetaData!AC367/25.4)</f>
        <v>0</v>
      </c>
      <c r="AD367" s="98"/>
      <c r="AE367" s="51">
        <f>MetaData!AE367</f>
        <v>1.5800000000000002E-2</v>
      </c>
      <c r="AF367" s="50">
        <f>IF(MetaData!$F367="US",MetaData!AF367,MetaData!AF367/6.89476)</f>
        <v>52.648678126577288</v>
      </c>
      <c r="AG367" s="119">
        <f>IF(MetaData!$F367="US",MetaData!AG367*6.89476,MetaData!AG367)</f>
        <v>0</v>
      </c>
      <c r="AH367" s="50">
        <f>IF(MetaData!$F367="US",MetaData!AH367,MetaData!AH367/6.89476)</f>
        <v>52.648678126577288</v>
      </c>
      <c r="AI367" s="50">
        <f>IF(MetaData!$F367="US",MetaData!AI367,MetaData!AI367/6.89476)</f>
        <v>52.648678126577288</v>
      </c>
      <c r="AJ367" s="119">
        <f>IF(MetaData!$F367="US",MetaData!AJ367*6.89476,MetaData!AJ367)</f>
        <v>0</v>
      </c>
      <c r="AK367" s="119">
        <f>IF(MetaData!$F367="US",MetaData!AK367*6.89476,MetaData!AK367)</f>
        <v>0</v>
      </c>
      <c r="AL367" s="117" t="str">
        <f>MetaData!AL367</f>
        <v>SD2</v>
      </c>
      <c r="AM367" s="117" t="str">
        <f>MetaData!AM367</f>
        <v>R: Rectangular ties (around perimeter)</v>
      </c>
      <c r="AN367" s="52">
        <f>MetaData!AN367</f>
        <v>2</v>
      </c>
      <c r="AO367" s="102">
        <f>MetaData!AO367</f>
        <v>0</v>
      </c>
      <c r="AP367" s="50">
        <f>IF(MetaData!$F367="US",MetaData!AP367,MetaData!AP367/25.4)</f>
        <v>0.23622047244094491</v>
      </c>
      <c r="AQ367" s="117">
        <f>MetaData!AQ367</f>
        <v>19</v>
      </c>
      <c r="AR367" s="50">
        <f>IF(MetaData!$F367="US",MetaData!AR367,MetaData!AR367/25.4)</f>
        <v>2.7559055118110236</v>
      </c>
      <c r="AS367" s="120">
        <f>IF(MetaData!$F367="US",MetaData!AS367,MetaData!AS367/25.4)</f>
        <v>0</v>
      </c>
      <c r="AT367" s="117">
        <f>MetaData!AT367</f>
        <v>0</v>
      </c>
      <c r="AU367" s="120">
        <f>IF(MetaData!$F367="US",MetaData!AU367,MetaData!AU367/25.4)</f>
        <v>0</v>
      </c>
      <c r="AV367" s="59">
        <f>MetaData!AV367</f>
        <v>2.019595277307724E-3</v>
      </c>
      <c r="AW367" s="59"/>
      <c r="AX367" s="55">
        <f>IF(MetaData!$F367="US",MetaData!AX367,MetaData!AX367/6.89476)</f>
        <v>53.37386653052463</v>
      </c>
      <c r="AY367" s="119">
        <f>IF(MetaData!$F367="US",MetaData!AY367,MetaData!AY367/6.89476)</f>
        <v>0</v>
      </c>
      <c r="AZ367" s="119" t="str">
        <f>MetaData!AZ367</f>
        <v>SD2</v>
      </c>
      <c r="BA367" s="115"/>
      <c r="BB367" s="115"/>
      <c r="BC367" s="115"/>
      <c r="BD367" s="115"/>
      <c r="BE367" s="117">
        <f>MetaData!BE367</f>
        <v>0</v>
      </c>
      <c r="BF367" s="52">
        <f>MetaData!BF367</f>
        <v>1</v>
      </c>
    </row>
    <row r="368" spans="1:58" ht="15.75">
      <c r="A368" s="89">
        <f>MetaData!A368</f>
        <v>364</v>
      </c>
      <c r="B368" s="89">
        <f>MetaData!B368</f>
        <v>80</v>
      </c>
      <c r="C368" s="10">
        <f>MetaData!C368</f>
        <v>2</v>
      </c>
      <c r="D368" s="10" t="str">
        <f>MetaData!D368</f>
        <v>Test 2</v>
      </c>
      <c r="E368" s="94" t="str">
        <f>MetaData!E368</f>
        <v>Takemura and Kawashima, (1997)</v>
      </c>
      <c r="F368" s="12" t="s">
        <v>3</v>
      </c>
      <c r="G368" s="14" t="str">
        <f>MetaData!G368</f>
        <v>C</v>
      </c>
      <c r="H368" s="14" t="str">
        <f>MetaData!H368</f>
        <v>S</v>
      </c>
      <c r="I368" s="50">
        <f>IF(MetaData!$F368="US",MetaData!I368,MetaData!I368/6.89476)</f>
        <v>5.1778452041840479</v>
      </c>
      <c r="J368" s="92">
        <f>IF(MetaData!$F368="US",MetaData!J368,MetaData!J368/6.89476)</f>
        <v>0</v>
      </c>
      <c r="K368" s="92">
        <f>IF(MetaData!$F368="US",MetaData!K368,MetaData!K368/6.89476)</f>
        <v>0</v>
      </c>
      <c r="L368" s="50">
        <f>IF(MetaData!$F368="US",MetaData!L368,MetaData!L368/4.448)</f>
        <v>35.296762589928058</v>
      </c>
      <c r="M368" s="117">
        <f>MetaData!M368</f>
        <v>1</v>
      </c>
      <c r="N368" s="53">
        <f>IF(MetaData!$F368="US",MetaData!N368,MetaData!N368/25.4)</f>
        <v>15.748031496062993</v>
      </c>
      <c r="O368" s="53">
        <f>IF(MetaData!$F368="US",MetaData!O368,MetaData!O368/25.4)</f>
        <v>15.748031496062993</v>
      </c>
      <c r="P368" s="53">
        <f>IF(MetaData!$F368="US",MetaData!P368,MetaData!P368/25.4)</f>
        <v>49.015748031496067</v>
      </c>
      <c r="Q368" s="53">
        <f>IF(MetaData!$F368="US",MetaData!Q368,MetaData!Q368/25.4)</f>
        <v>0</v>
      </c>
      <c r="R368" s="118"/>
      <c r="S368" s="54">
        <f t="shared" si="5"/>
        <v>248.00049600099203</v>
      </c>
      <c r="T368" s="50">
        <f>IF(MetaData!$F368="US",MetaData!T368,MetaData!T368/25.4)</f>
        <v>0.5</v>
      </c>
      <c r="U368" s="50">
        <f>IF(MetaData!$F368="US",MetaData!U368,MetaData!U368/25.4)</f>
        <v>0.5</v>
      </c>
      <c r="V368" s="50">
        <f>IF(MetaData!$F368="US",MetaData!V368,MetaData!V368/25.4)</f>
        <v>0.5</v>
      </c>
      <c r="W368" s="52">
        <f>MetaData!W368</f>
        <v>20</v>
      </c>
      <c r="X368" s="50">
        <v>1.0826771653543308</v>
      </c>
      <c r="Y368" s="52">
        <f>MetaData!Y368</f>
        <v>4</v>
      </c>
      <c r="Z368" s="50">
        <f>IF(MetaData!$F368="US",MetaData!Z368,MetaData!Z368/25.4)</f>
        <v>1.0826771653543308</v>
      </c>
      <c r="AA368" s="52">
        <f>MetaData!AA368</f>
        <v>4</v>
      </c>
      <c r="AB368" s="102">
        <f>MetaData!AB368</f>
        <v>0</v>
      </c>
      <c r="AC368" s="98">
        <f>IF(MetaData!$F368="US",MetaData!AC368,MetaData!AC368/25.4)</f>
        <v>0</v>
      </c>
      <c r="AD368" s="98"/>
      <c r="AE368" s="51">
        <f>MetaData!AE368</f>
        <v>1.5800000000000002E-2</v>
      </c>
      <c r="AF368" s="50">
        <f>IF(MetaData!$F368="US",MetaData!AF368,MetaData!AF368/6.89476)</f>
        <v>52.648678126577288</v>
      </c>
      <c r="AG368" s="119">
        <f>IF(MetaData!$F368="US",MetaData!AG368*6.89476,MetaData!AG368)</f>
        <v>0</v>
      </c>
      <c r="AH368" s="50">
        <f>IF(MetaData!$F368="US",MetaData!AH368,MetaData!AH368/6.89476)</f>
        <v>52.648678126577288</v>
      </c>
      <c r="AI368" s="50">
        <f>IF(MetaData!$F368="US",MetaData!AI368,MetaData!AI368/6.89476)</f>
        <v>52.648678126577288</v>
      </c>
      <c r="AJ368" s="119">
        <f>IF(MetaData!$F368="US",MetaData!AJ368*6.89476,MetaData!AJ368)</f>
        <v>0</v>
      </c>
      <c r="AK368" s="119">
        <f>IF(MetaData!$F368="US",MetaData!AK368*6.89476,MetaData!AK368)</f>
        <v>0</v>
      </c>
      <c r="AL368" s="117" t="str">
        <f>MetaData!AL368</f>
        <v>SD2</v>
      </c>
      <c r="AM368" s="117" t="str">
        <f>MetaData!AM368</f>
        <v>R: Rectangular ties (around perimeter)</v>
      </c>
      <c r="AN368" s="52">
        <f>MetaData!AN368</f>
        <v>2</v>
      </c>
      <c r="AO368" s="102">
        <f>MetaData!AO368</f>
        <v>0</v>
      </c>
      <c r="AP368" s="50">
        <f>IF(MetaData!$F368="US",MetaData!AP368,MetaData!AP368/25.4)</f>
        <v>0.23622047244094491</v>
      </c>
      <c r="AQ368" s="117">
        <f>MetaData!AQ368</f>
        <v>19</v>
      </c>
      <c r="AR368" s="50">
        <f>IF(MetaData!$F368="US",MetaData!AR368,MetaData!AR368/25.4)</f>
        <v>2.7559055118110236</v>
      </c>
      <c r="AS368" s="120">
        <f>IF(MetaData!$F368="US",MetaData!AS368,MetaData!AS368/25.4)</f>
        <v>0</v>
      </c>
      <c r="AT368" s="117">
        <f>MetaData!AT368</f>
        <v>0</v>
      </c>
      <c r="AU368" s="120">
        <f>IF(MetaData!$F368="US",MetaData!AU368,MetaData!AU368/25.4)</f>
        <v>0</v>
      </c>
      <c r="AV368" s="59">
        <f>MetaData!AV368</f>
        <v>2.019595277307724E-3</v>
      </c>
      <c r="AW368" s="59"/>
      <c r="AX368" s="55">
        <f>IF(MetaData!$F368="US",MetaData!AX368,MetaData!AX368/6.89476)</f>
        <v>53.37386653052463</v>
      </c>
      <c r="AY368" s="119">
        <f>IF(MetaData!$F368="US",MetaData!AY368,MetaData!AY368/6.89476)</f>
        <v>0</v>
      </c>
      <c r="AZ368" s="119" t="str">
        <f>MetaData!AZ368</f>
        <v>SD2</v>
      </c>
      <c r="BA368" s="115"/>
      <c r="BB368" s="115"/>
      <c r="BC368" s="115"/>
      <c r="BD368" s="115"/>
      <c r="BE368" s="117">
        <f>MetaData!BE368</f>
        <v>0</v>
      </c>
      <c r="BF368" s="52">
        <f>MetaData!BF368</f>
        <v>1</v>
      </c>
    </row>
    <row r="369" spans="1:58" ht="15.75">
      <c r="A369" s="89">
        <f>MetaData!A369</f>
        <v>365</v>
      </c>
      <c r="B369" s="89">
        <f>MetaData!B369</f>
        <v>80</v>
      </c>
      <c r="C369" s="10">
        <f>MetaData!C369</f>
        <v>3</v>
      </c>
      <c r="D369" s="10" t="str">
        <f>MetaData!D369</f>
        <v xml:space="preserve">Test 3 </v>
      </c>
      <c r="E369" s="94" t="str">
        <f>MetaData!E369</f>
        <v>Takemura and Kawashima, (1997)</v>
      </c>
      <c r="F369" s="12" t="s">
        <v>3</v>
      </c>
      <c r="G369" s="14" t="str">
        <f>MetaData!G369</f>
        <v>C</v>
      </c>
      <c r="H369" s="14" t="str">
        <f>MetaData!H369</f>
        <v>S</v>
      </c>
      <c r="I369" s="50">
        <f>IF(MetaData!$F369="US",MetaData!I369,MetaData!I369/6.89476)</f>
        <v>4.9747924510787902</v>
      </c>
      <c r="J369" s="92">
        <f>IF(MetaData!$F369="US",MetaData!J369,MetaData!J369/6.89476)</f>
        <v>0</v>
      </c>
      <c r="K369" s="92">
        <f>IF(MetaData!$F369="US",MetaData!K369,MetaData!K369/6.89476)</f>
        <v>0</v>
      </c>
      <c r="L369" s="50">
        <f>IF(MetaData!$F369="US",MetaData!L369,MetaData!L369/4.448)</f>
        <v>35.296762589928058</v>
      </c>
      <c r="M369" s="117">
        <f>MetaData!M369</f>
        <v>1</v>
      </c>
      <c r="N369" s="53">
        <f>IF(MetaData!$F369="US",MetaData!N369,MetaData!N369/25.4)</f>
        <v>15.748031496062993</v>
      </c>
      <c r="O369" s="53">
        <f>IF(MetaData!$F369="US",MetaData!O369,MetaData!O369/25.4)</f>
        <v>15.748031496062993</v>
      </c>
      <c r="P369" s="53">
        <f>IF(MetaData!$F369="US",MetaData!P369,MetaData!P369/25.4)</f>
        <v>49.015748031496067</v>
      </c>
      <c r="Q369" s="53">
        <f>IF(MetaData!$F369="US",MetaData!Q369,MetaData!Q369/25.4)</f>
        <v>0</v>
      </c>
      <c r="R369" s="118"/>
      <c r="S369" s="54">
        <f t="shared" si="5"/>
        <v>248.00049600099203</v>
      </c>
      <c r="T369" s="50">
        <f>IF(MetaData!$F369="US",MetaData!T369,MetaData!T369/25.4)</f>
        <v>0.5</v>
      </c>
      <c r="U369" s="50">
        <f>IF(MetaData!$F369="US",MetaData!U369,MetaData!U369/25.4)</f>
        <v>0.5</v>
      </c>
      <c r="V369" s="50">
        <f>IF(MetaData!$F369="US",MetaData!V369,MetaData!V369/25.4)</f>
        <v>0.5</v>
      </c>
      <c r="W369" s="52">
        <f>MetaData!W369</f>
        <v>20</v>
      </c>
      <c r="X369" s="50">
        <v>1.0826771653543308</v>
      </c>
      <c r="Y369" s="52">
        <f>MetaData!Y369</f>
        <v>4</v>
      </c>
      <c r="Z369" s="50">
        <f>IF(MetaData!$F369="US",MetaData!Z369,MetaData!Z369/25.4)</f>
        <v>1.0826771653543308</v>
      </c>
      <c r="AA369" s="52">
        <f>MetaData!AA369</f>
        <v>4</v>
      </c>
      <c r="AB369" s="102">
        <f>MetaData!AB369</f>
        <v>0</v>
      </c>
      <c r="AC369" s="98">
        <f>IF(MetaData!$F369="US",MetaData!AC369,MetaData!AC369/25.4)</f>
        <v>0</v>
      </c>
      <c r="AD369" s="98"/>
      <c r="AE369" s="51">
        <f>MetaData!AE369</f>
        <v>1.5800000000000002E-2</v>
      </c>
      <c r="AF369" s="50">
        <f>IF(MetaData!$F369="US",MetaData!AF369,MetaData!AF369/6.89476)</f>
        <v>52.648678126577288</v>
      </c>
      <c r="AG369" s="119">
        <f>IF(MetaData!$F369="US",MetaData!AG369*6.89476,MetaData!AG369)</f>
        <v>0</v>
      </c>
      <c r="AH369" s="50">
        <f>IF(MetaData!$F369="US",MetaData!AH369,MetaData!AH369/6.89476)</f>
        <v>52.648678126577288</v>
      </c>
      <c r="AI369" s="50">
        <f>IF(MetaData!$F369="US",MetaData!AI369,MetaData!AI369/6.89476)</f>
        <v>52.648678126577288</v>
      </c>
      <c r="AJ369" s="119">
        <f>IF(MetaData!$F369="US",MetaData!AJ369*6.89476,MetaData!AJ369)</f>
        <v>0</v>
      </c>
      <c r="AK369" s="119">
        <f>IF(MetaData!$F369="US",MetaData!AK369*6.89476,MetaData!AK369)</f>
        <v>0</v>
      </c>
      <c r="AL369" s="117" t="str">
        <f>MetaData!AL369</f>
        <v>SD2</v>
      </c>
      <c r="AM369" s="117" t="str">
        <f>MetaData!AM369</f>
        <v>R: Rectangular ties (around perimeter)</v>
      </c>
      <c r="AN369" s="52">
        <f>MetaData!AN369</f>
        <v>2</v>
      </c>
      <c r="AO369" s="102">
        <f>MetaData!AO369</f>
        <v>0</v>
      </c>
      <c r="AP369" s="50">
        <f>IF(MetaData!$F369="US",MetaData!AP369,MetaData!AP369/25.4)</f>
        <v>0.23622047244094491</v>
      </c>
      <c r="AQ369" s="117">
        <f>MetaData!AQ369</f>
        <v>19</v>
      </c>
      <c r="AR369" s="50">
        <f>IF(MetaData!$F369="US",MetaData!AR369,MetaData!AR369/25.4)</f>
        <v>2.7559055118110236</v>
      </c>
      <c r="AS369" s="120">
        <f>IF(MetaData!$F369="US",MetaData!AS369,MetaData!AS369/25.4)</f>
        <v>0</v>
      </c>
      <c r="AT369" s="117">
        <f>MetaData!AT369</f>
        <v>0</v>
      </c>
      <c r="AU369" s="120">
        <f>IF(MetaData!$F369="US",MetaData!AU369,MetaData!AU369/25.4)</f>
        <v>0</v>
      </c>
      <c r="AV369" s="59">
        <f>MetaData!AV369</f>
        <v>2.019595277307724E-3</v>
      </c>
      <c r="AW369" s="59"/>
      <c r="AX369" s="55">
        <f>IF(MetaData!$F369="US",MetaData!AX369,MetaData!AX369/6.89476)</f>
        <v>53.37386653052463</v>
      </c>
      <c r="AY369" s="119">
        <f>IF(MetaData!$F369="US",MetaData!AY369,MetaData!AY369/6.89476)</f>
        <v>0</v>
      </c>
      <c r="AZ369" s="119" t="str">
        <f>MetaData!AZ369</f>
        <v>SD2</v>
      </c>
      <c r="BA369" s="115"/>
      <c r="BB369" s="115"/>
      <c r="BC369" s="115"/>
      <c r="BD369" s="115"/>
      <c r="BE369" s="117">
        <f>MetaData!BE369</f>
        <v>0</v>
      </c>
      <c r="BF369" s="52">
        <f>MetaData!BF369</f>
        <v>1</v>
      </c>
    </row>
    <row r="370" spans="1:58" ht="15.75">
      <c r="A370" s="89">
        <f>MetaData!A370</f>
        <v>366</v>
      </c>
      <c r="B370" s="89">
        <f>MetaData!B370</f>
        <v>80</v>
      </c>
      <c r="C370" s="10">
        <f>MetaData!C370</f>
        <v>4</v>
      </c>
      <c r="D370" s="10" t="str">
        <f>MetaData!D370</f>
        <v xml:space="preserve"> Test 4</v>
      </c>
      <c r="E370" s="94" t="str">
        <f>MetaData!E370</f>
        <v>Takemura and Kawashima, (1997)</v>
      </c>
      <c r="F370" s="12" t="s">
        <v>3</v>
      </c>
      <c r="G370" s="14" t="str">
        <f>MetaData!G370</f>
        <v>C</v>
      </c>
      <c r="H370" s="14" t="str">
        <f>MetaData!H370</f>
        <v>S</v>
      </c>
      <c r="I370" s="50">
        <f>IF(MetaData!$F370="US",MetaData!I370,MetaData!I370/6.89476)</f>
        <v>4.8152510022103749</v>
      </c>
      <c r="J370" s="92">
        <f>IF(MetaData!$F370="US",MetaData!J370,MetaData!J370/6.89476)</f>
        <v>0</v>
      </c>
      <c r="K370" s="92">
        <f>IF(MetaData!$F370="US",MetaData!K370,MetaData!K370/6.89476)</f>
        <v>0</v>
      </c>
      <c r="L370" s="50">
        <f>IF(MetaData!$F370="US",MetaData!L370,MetaData!L370/4.448)</f>
        <v>35.296762589928058</v>
      </c>
      <c r="M370" s="117">
        <f>MetaData!M370</f>
        <v>1</v>
      </c>
      <c r="N370" s="53">
        <f>IF(MetaData!$F370="US",MetaData!N370,MetaData!N370/25.4)</f>
        <v>15.748031496062993</v>
      </c>
      <c r="O370" s="53">
        <f>IF(MetaData!$F370="US",MetaData!O370,MetaData!O370/25.4)</f>
        <v>15.748031496062993</v>
      </c>
      <c r="P370" s="53">
        <f>IF(MetaData!$F370="US",MetaData!P370,MetaData!P370/25.4)</f>
        <v>49.015748031496067</v>
      </c>
      <c r="Q370" s="53">
        <f>IF(MetaData!$F370="US",MetaData!Q370,MetaData!Q370/25.4)</f>
        <v>0</v>
      </c>
      <c r="R370" s="118"/>
      <c r="S370" s="54">
        <f t="shared" si="5"/>
        <v>248.00049600099203</v>
      </c>
      <c r="T370" s="50">
        <f>IF(MetaData!$F370="US",MetaData!T370,MetaData!T370/25.4)</f>
        <v>0.5</v>
      </c>
      <c r="U370" s="50">
        <f>IF(MetaData!$F370="US",MetaData!U370,MetaData!U370/25.4)</f>
        <v>0.5</v>
      </c>
      <c r="V370" s="50">
        <f>IF(MetaData!$F370="US",MetaData!V370,MetaData!V370/25.4)</f>
        <v>0.5</v>
      </c>
      <c r="W370" s="52">
        <f>MetaData!W370</f>
        <v>20</v>
      </c>
      <c r="X370" s="50">
        <v>1.0826771653543308</v>
      </c>
      <c r="Y370" s="52">
        <f>MetaData!Y370</f>
        <v>4</v>
      </c>
      <c r="Z370" s="50">
        <f>IF(MetaData!$F370="US",MetaData!Z370,MetaData!Z370/25.4)</f>
        <v>1.0826771653543308</v>
      </c>
      <c r="AA370" s="52">
        <f>MetaData!AA370</f>
        <v>4</v>
      </c>
      <c r="AB370" s="102">
        <f>MetaData!AB370</f>
        <v>0</v>
      </c>
      <c r="AC370" s="98">
        <f>IF(MetaData!$F370="US",MetaData!AC370,MetaData!AC370/25.4)</f>
        <v>0</v>
      </c>
      <c r="AD370" s="98"/>
      <c r="AE370" s="51">
        <f>MetaData!AE370</f>
        <v>1.5800000000000002E-2</v>
      </c>
      <c r="AF370" s="50">
        <f>IF(MetaData!$F370="US",MetaData!AF370,MetaData!AF370/6.89476)</f>
        <v>52.648678126577288</v>
      </c>
      <c r="AG370" s="119">
        <f>IF(MetaData!$F370="US",MetaData!AG370*6.89476,MetaData!AG370)</f>
        <v>0</v>
      </c>
      <c r="AH370" s="50">
        <f>IF(MetaData!$F370="US",MetaData!AH370,MetaData!AH370/6.89476)</f>
        <v>52.648678126577288</v>
      </c>
      <c r="AI370" s="50">
        <f>IF(MetaData!$F370="US",MetaData!AI370,MetaData!AI370/6.89476)</f>
        <v>52.648678126577288</v>
      </c>
      <c r="AJ370" s="119">
        <f>IF(MetaData!$F370="US",MetaData!AJ370*6.89476,MetaData!AJ370)</f>
        <v>0</v>
      </c>
      <c r="AK370" s="119">
        <f>IF(MetaData!$F370="US",MetaData!AK370*6.89476,MetaData!AK370)</f>
        <v>0</v>
      </c>
      <c r="AL370" s="117" t="str">
        <f>MetaData!AL370</f>
        <v>SD2</v>
      </c>
      <c r="AM370" s="117" t="str">
        <f>MetaData!AM370</f>
        <v>R: Rectangular ties (around perimeter)</v>
      </c>
      <c r="AN370" s="52">
        <f>MetaData!AN370</f>
        <v>2</v>
      </c>
      <c r="AO370" s="102">
        <f>MetaData!AO370</f>
        <v>0</v>
      </c>
      <c r="AP370" s="50">
        <f>IF(MetaData!$F370="US",MetaData!AP370,MetaData!AP370/25.4)</f>
        <v>0.23622047244094491</v>
      </c>
      <c r="AQ370" s="117">
        <f>MetaData!AQ370</f>
        <v>19</v>
      </c>
      <c r="AR370" s="50">
        <f>IF(MetaData!$F370="US",MetaData!AR370,MetaData!AR370/25.4)</f>
        <v>2.7559055118110236</v>
      </c>
      <c r="AS370" s="120">
        <f>IF(MetaData!$F370="US",MetaData!AS370,MetaData!AS370/25.4)</f>
        <v>0</v>
      </c>
      <c r="AT370" s="117">
        <f>MetaData!AT370</f>
        <v>0</v>
      </c>
      <c r="AU370" s="120">
        <f>IF(MetaData!$F370="US",MetaData!AU370,MetaData!AU370/25.4)</f>
        <v>0</v>
      </c>
      <c r="AV370" s="59">
        <f>MetaData!AV370</f>
        <v>2.019595277307724E-3</v>
      </c>
      <c r="AW370" s="59"/>
      <c r="AX370" s="55">
        <f>IF(MetaData!$F370="US",MetaData!AX370,MetaData!AX370/6.89476)</f>
        <v>53.37386653052463</v>
      </c>
      <c r="AY370" s="119">
        <f>IF(MetaData!$F370="US",MetaData!AY370,MetaData!AY370/6.89476)</f>
        <v>0</v>
      </c>
      <c r="AZ370" s="119" t="str">
        <f>MetaData!AZ370</f>
        <v>SD2</v>
      </c>
      <c r="BA370" s="115"/>
      <c r="BB370" s="115"/>
      <c r="BC370" s="115"/>
      <c r="BD370" s="115"/>
      <c r="BE370" s="117">
        <f>MetaData!BE370</f>
        <v>0</v>
      </c>
      <c r="BF370" s="52">
        <f>MetaData!BF370</f>
        <v>1</v>
      </c>
    </row>
    <row r="371" spans="1:58" ht="15.75">
      <c r="A371" s="89">
        <f>MetaData!A371</f>
        <v>367</v>
      </c>
      <c r="B371" s="89">
        <f>MetaData!B371</f>
        <v>80</v>
      </c>
      <c r="C371" s="10">
        <f>MetaData!C371</f>
        <v>5</v>
      </c>
      <c r="D371" s="10" t="str">
        <f>MetaData!D371</f>
        <v xml:space="preserve">Test 5 </v>
      </c>
      <c r="E371" s="94" t="str">
        <f>MetaData!E371</f>
        <v>Takemura and Kawashima, (1997)</v>
      </c>
      <c r="F371" s="12" t="s">
        <v>3</v>
      </c>
      <c r="G371" s="14" t="str">
        <f>MetaData!G371</f>
        <v>C</v>
      </c>
      <c r="H371" s="14" t="str">
        <f>MetaData!H371</f>
        <v>S</v>
      </c>
      <c r="I371" s="50">
        <f>IF(MetaData!$F371="US",MetaData!I371,MetaData!I371/6.89476)</f>
        <v>5.3373866530524632</v>
      </c>
      <c r="J371" s="92">
        <f>IF(MetaData!$F371="US",MetaData!J371,MetaData!J371/6.89476)</f>
        <v>0</v>
      </c>
      <c r="K371" s="92">
        <f>IF(MetaData!$F371="US",MetaData!K371,MetaData!K371/6.89476)</f>
        <v>0</v>
      </c>
      <c r="L371" s="50">
        <f>IF(MetaData!$F371="US",MetaData!L371,MetaData!L371/4.448)</f>
        <v>35.296762589928058</v>
      </c>
      <c r="M371" s="117">
        <f>MetaData!M371</f>
        <v>1</v>
      </c>
      <c r="N371" s="53">
        <f>IF(MetaData!$F371="US",MetaData!N371,MetaData!N371/25.4)</f>
        <v>15.748031496062993</v>
      </c>
      <c r="O371" s="53">
        <f>IF(MetaData!$F371="US",MetaData!O371,MetaData!O371/25.4)</f>
        <v>15.748031496062993</v>
      </c>
      <c r="P371" s="53">
        <f>IF(MetaData!$F371="US",MetaData!P371,MetaData!P371/25.4)</f>
        <v>49.015748031496067</v>
      </c>
      <c r="Q371" s="53">
        <f>IF(MetaData!$F371="US",MetaData!Q371,MetaData!Q371/25.4)</f>
        <v>0</v>
      </c>
      <c r="R371" s="118"/>
      <c r="S371" s="54">
        <f t="shared" si="5"/>
        <v>248.00049600099203</v>
      </c>
      <c r="T371" s="50">
        <f>IF(MetaData!$F371="US",MetaData!T371,MetaData!T371/25.4)</f>
        <v>0.5</v>
      </c>
      <c r="U371" s="50">
        <f>IF(MetaData!$F371="US",MetaData!U371,MetaData!U371/25.4)</f>
        <v>0.5</v>
      </c>
      <c r="V371" s="50">
        <f>IF(MetaData!$F371="US",MetaData!V371,MetaData!V371/25.4)</f>
        <v>0.5</v>
      </c>
      <c r="W371" s="52">
        <f>MetaData!W371</f>
        <v>20</v>
      </c>
      <c r="X371" s="50">
        <v>1.0826771653543308</v>
      </c>
      <c r="Y371" s="52">
        <f>MetaData!Y371</f>
        <v>4</v>
      </c>
      <c r="Z371" s="50">
        <f>IF(MetaData!$F371="US",MetaData!Z371,MetaData!Z371/25.4)</f>
        <v>1.0826771653543308</v>
      </c>
      <c r="AA371" s="52">
        <f>MetaData!AA371</f>
        <v>4</v>
      </c>
      <c r="AB371" s="102">
        <f>MetaData!AB371</f>
        <v>0</v>
      </c>
      <c r="AC371" s="98">
        <f>IF(MetaData!$F371="US",MetaData!AC371,MetaData!AC371/25.4)</f>
        <v>0</v>
      </c>
      <c r="AD371" s="98"/>
      <c r="AE371" s="51">
        <f>MetaData!AE371</f>
        <v>1.5800000000000002E-2</v>
      </c>
      <c r="AF371" s="50">
        <f>IF(MetaData!$F371="US",MetaData!AF371,MetaData!AF371/6.89476)</f>
        <v>52.648678126577288</v>
      </c>
      <c r="AG371" s="119">
        <f>IF(MetaData!$F371="US",MetaData!AG371*6.89476,MetaData!AG371)</f>
        <v>0</v>
      </c>
      <c r="AH371" s="50">
        <f>IF(MetaData!$F371="US",MetaData!AH371,MetaData!AH371/6.89476)</f>
        <v>52.648678126577288</v>
      </c>
      <c r="AI371" s="50">
        <f>IF(MetaData!$F371="US",MetaData!AI371,MetaData!AI371/6.89476)</f>
        <v>52.648678126577288</v>
      </c>
      <c r="AJ371" s="119">
        <f>IF(MetaData!$F371="US",MetaData!AJ371*6.89476,MetaData!AJ371)</f>
        <v>0</v>
      </c>
      <c r="AK371" s="119">
        <f>IF(MetaData!$F371="US",MetaData!AK371*6.89476,MetaData!AK371)</f>
        <v>0</v>
      </c>
      <c r="AL371" s="117" t="str">
        <f>MetaData!AL371</f>
        <v>SD2</v>
      </c>
      <c r="AM371" s="117" t="str">
        <f>MetaData!AM371</f>
        <v>R: Rectangular ties (around perimeter)</v>
      </c>
      <c r="AN371" s="52">
        <f>MetaData!AN371</f>
        <v>2</v>
      </c>
      <c r="AO371" s="102">
        <f>MetaData!AO371</f>
        <v>0</v>
      </c>
      <c r="AP371" s="50">
        <f>IF(MetaData!$F371="US",MetaData!AP371,MetaData!AP371/25.4)</f>
        <v>0.23622047244094491</v>
      </c>
      <c r="AQ371" s="117">
        <f>MetaData!AQ371</f>
        <v>19</v>
      </c>
      <c r="AR371" s="50">
        <f>IF(MetaData!$F371="US",MetaData!AR371,MetaData!AR371/25.4)</f>
        <v>2.7559055118110236</v>
      </c>
      <c r="AS371" s="120">
        <f>IF(MetaData!$F371="US",MetaData!AS371,MetaData!AS371/25.4)</f>
        <v>0</v>
      </c>
      <c r="AT371" s="117">
        <f>MetaData!AT371</f>
        <v>0</v>
      </c>
      <c r="AU371" s="120">
        <f>IF(MetaData!$F371="US",MetaData!AU371,MetaData!AU371/25.4)</f>
        <v>0</v>
      </c>
      <c r="AV371" s="59">
        <f>MetaData!AV371</f>
        <v>2.019595277307724E-3</v>
      </c>
      <c r="AW371" s="59"/>
      <c r="AX371" s="55">
        <f>IF(MetaData!$F371="US",MetaData!AX371,MetaData!AX371/6.89476)</f>
        <v>53.37386653052463</v>
      </c>
      <c r="AY371" s="119">
        <f>IF(MetaData!$F371="US",MetaData!AY371,MetaData!AY371/6.89476)</f>
        <v>0</v>
      </c>
      <c r="AZ371" s="119" t="str">
        <f>MetaData!AZ371</f>
        <v>SD2</v>
      </c>
      <c r="BA371" s="115"/>
      <c r="BB371" s="115"/>
      <c r="BC371" s="115"/>
      <c r="BD371" s="115"/>
      <c r="BE371" s="117">
        <f>MetaData!BE371</f>
        <v>0</v>
      </c>
      <c r="BF371" s="52">
        <f>MetaData!BF371</f>
        <v>1</v>
      </c>
    </row>
    <row r="372" spans="1:58" ht="15.75">
      <c r="A372" s="89">
        <f>MetaData!A372</f>
        <v>368</v>
      </c>
      <c r="B372" s="89">
        <f>MetaData!B372</f>
        <v>80</v>
      </c>
      <c r="C372" s="10">
        <f>MetaData!C372</f>
        <v>6</v>
      </c>
      <c r="D372" s="10" t="str">
        <f>MetaData!D372</f>
        <v>Test 6</v>
      </c>
      <c r="E372" s="94" t="str">
        <f>MetaData!E372</f>
        <v>Takemura and Kawashima, (1997)</v>
      </c>
      <c r="F372" s="12" t="s">
        <v>3</v>
      </c>
      <c r="G372" s="14" t="str">
        <f>MetaData!G372</f>
        <v>C</v>
      </c>
      <c r="H372" s="14" t="str">
        <f>MetaData!H372</f>
        <v>S</v>
      </c>
      <c r="I372" s="50">
        <f>IF(MetaData!$F372="US",MetaData!I372,MetaData!I372/6.89476)</f>
        <v>5.2068527403419411</v>
      </c>
      <c r="J372" s="92">
        <f>IF(MetaData!$F372="US",MetaData!J372,MetaData!J372/6.89476)</f>
        <v>0</v>
      </c>
      <c r="K372" s="92">
        <f>IF(MetaData!$F372="US",MetaData!K372,MetaData!K372/6.89476)</f>
        <v>0</v>
      </c>
      <c r="L372" s="50">
        <f>IF(MetaData!$F372="US",MetaData!L372,MetaData!L372/4.448)</f>
        <v>35.296762589928058</v>
      </c>
      <c r="M372" s="117">
        <f>MetaData!M372</f>
        <v>1</v>
      </c>
      <c r="N372" s="53">
        <f>IF(MetaData!$F372="US",MetaData!N372,MetaData!N372/25.4)</f>
        <v>15.748031496062993</v>
      </c>
      <c r="O372" s="53">
        <f>IF(MetaData!$F372="US",MetaData!O372,MetaData!O372/25.4)</f>
        <v>15.748031496062993</v>
      </c>
      <c r="P372" s="53">
        <f>IF(MetaData!$F372="US",MetaData!P372,MetaData!P372/25.4)</f>
        <v>49.015748031496067</v>
      </c>
      <c r="Q372" s="53">
        <f>IF(MetaData!$F372="US",MetaData!Q372,MetaData!Q372/25.4)</f>
        <v>0</v>
      </c>
      <c r="R372" s="118"/>
      <c r="S372" s="54">
        <f t="shared" si="5"/>
        <v>248.00049600099203</v>
      </c>
      <c r="T372" s="50">
        <f>IF(MetaData!$F372="US",MetaData!T372,MetaData!T372/25.4)</f>
        <v>0.5</v>
      </c>
      <c r="U372" s="50">
        <f>IF(MetaData!$F372="US",MetaData!U372,MetaData!U372/25.4)</f>
        <v>0.5</v>
      </c>
      <c r="V372" s="50">
        <f>IF(MetaData!$F372="US",MetaData!V372,MetaData!V372/25.4)</f>
        <v>0.5</v>
      </c>
      <c r="W372" s="52">
        <f>MetaData!W372</f>
        <v>20</v>
      </c>
      <c r="X372" s="50">
        <v>1.0826771653543308</v>
      </c>
      <c r="Y372" s="52">
        <f>MetaData!Y372</f>
        <v>4</v>
      </c>
      <c r="Z372" s="50">
        <f>IF(MetaData!$F372="US",MetaData!Z372,MetaData!Z372/25.4)</f>
        <v>1.0826771653543308</v>
      </c>
      <c r="AA372" s="52">
        <f>MetaData!AA372</f>
        <v>4</v>
      </c>
      <c r="AB372" s="102">
        <f>MetaData!AB372</f>
        <v>0</v>
      </c>
      <c r="AC372" s="98">
        <f>IF(MetaData!$F372="US",MetaData!AC372,MetaData!AC372/25.4)</f>
        <v>0</v>
      </c>
      <c r="AD372" s="98"/>
      <c r="AE372" s="51">
        <f>MetaData!AE372</f>
        <v>1.5800000000000002E-2</v>
      </c>
      <c r="AF372" s="50">
        <f>IF(MetaData!$F372="US",MetaData!AF372,MetaData!AF372/6.89476)</f>
        <v>52.648678126577288</v>
      </c>
      <c r="AG372" s="119">
        <f>IF(MetaData!$F372="US",MetaData!AG372*6.89476,MetaData!AG372)</f>
        <v>0</v>
      </c>
      <c r="AH372" s="50">
        <f>IF(MetaData!$F372="US",MetaData!AH372,MetaData!AH372/6.89476)</f>
        <v>52.648678126577288</v>
      </c>
      <c r="AI372" s="50">
        <f>IF(MetaData!$F372="US",MetaData!AI372,MetaData!AI372/6.89476)</f>
        <v>52.648678126577288</v>
      </c>
      <c r="AJ372" s="119">
        <f>IF(MetaData!$F372="US",MetaData!AJ372*6.89476,MetaData!AJ372)</f>
        <v>0</v>
      </c>
      <c r="AK372" s="119">
        <f>IF(MetaData!$F372="US",MetaData!AK372*6.89476,MetaData!AK372)</f>
        <v>0</v>
      </c>
      <c r="AL372" s="117" t="str">
        <f>MetaData!AL372</f>
        <v>SD2</v>
      </c>
      <c r="AM372" s="117" t="str">
        <f>MetaData!AM372</f>
        <v>R: Rectangular ties (around perimeter)</v>
      </c>
      <c r="AN372" s="52">
        <f>MetaData!AN372</f>
        <v>2</v>
      </c>
      <c r="AO372" s="102">
        <f>MetaData!AO372</f>
        <v>0</v>
      </c>
      <c r="AP372" s="50">
        <f>IF(MetaData!$F372="US",MetaData!AP372,MetaData!AP372/25.4)</f>
        <v>0.23622047244094491</v>
      </c>
      <c r="AQ372" s="117">
        <f>MetaData!AQ372</f>
        <v>19</v>
      </c>
      <c r="AR372" s="50">
        <f>IF(MetaData!$F372="US",MetaData!AR372,MetaData!AR372/25.4)</f>
        <v>2.7559055118110236</v>
      </c>
      <c r="AS372" s="120">
        <f>IF(MetaData!$F372="US",MetaData!AS372,MetaData!AS372/25.4)</f>
        <v>0</v>
      </c>
      <c r="AT372" s="117">
        <f>MetaData!AT372</f>
        <v>0</v>
      </c>
      <c r="AU372" s="120">
        <f>IF(MetaData!$F372="US",MetaData!AU372,MetaData!AU372/25.4)</f>
        <v>0</v>
      </c>
      <c r="AV372" s="59">
        <f>MetaData!AV372</f>
        <v>2.019595277307724E-3</v>
      </c>
      <c r="AW372" s="59"/>
      <c r="AX372" s="55">
        <f>IF(MetaData!$F372="US",MetaData!AX372,MetaData!AX372/6.89476)</f>
        <v>53.37386653052463</v>
      </c>
      <c r="AY372" s="119">
        <f>IF(MetaData!$F372="US",MetaData!AY372,MetaData!AY372/6.89476)</f>
        <v>0</v>
      </c>
      <c r="AZ372" s="119" t="str">
        <f>MetaData!AZ372</f>
        <v>SD2</v>
      </c>
      <c r="BA372" s="115"/>
      <c r="BB372" s="115"/>
      <c r="BC372" s="115"/>
      <c r="BD372" s="115"/>
      <c r="BE372" s="117">
        <f>MetaData!BE372</f>
        <v>0</v>
      </c>
      <c r="BF372" s="52">
        <f>MetaData!BF372</f>
        <v>1</v>
      </c>
    </row>
    <row r="373" spans="1:58" ht="15.75">
      <c r="A373" s="89">
        <f>MetaData!A373</f>
        <v>369</v>
      </c>
      <c r="B373" s="89">
        <f>MetaData!B373</f>
        <v>81</v>
      </c>
      <c r="C373" s="10">
        <f>MetaData!C373</f>
        <v>1</v>
      </c>
      <c r="D373" s="10" t="str">
        <f>MetaData!D373</f>
        <v>No 1</v>
      </c>
      <c r="E373" s="94" t="str">
        <f>MetaData!E373</f>
        <v>Takizawa and Aoyama (1976)</v>
      </c>
      <c r="F373" s="12" t="s">
        <v>3</v>
      </c>
      <c r="G373" s="14" t="str">
        <f>MetaData!G373</f>
        <v>C</v>
      </c>
      <c r="H373" s="14" t="str">
        <f>MetaData!H373</f>
        <v>S</v>
      </c>
      <c r="I373" s="50">
        <f>IF(MetaData!$F373="US",MetaData!I373,MetaData!I373/6.89476)</f>
        <v>3.2155724057110038</v>
      </c>
      <c r="J373" s="92">
        <f>IF(MetaData!$F373="US",MetaData!J373,MetaData!J373/6.89476)</f>
        <v>0</v>
      </c>
      <c r="K373" s="92">
        <f>IF(MetaData!$F373="US",MetaData!K373,MetaData!K373/6.89476)</f>
        <v>0</v>
      </c>
      <c r="L373" s="50">
        <f>IF(MetaData!$F373="US",MetaData!L373,MetaData!L373/4.448)</f>
        <v>35.289534172661867</v>
      </c>
      <c r="M373" s="117">
        <f>MetaData!M373</f>
        <v>4</v>
      </c>
      <c r="N373" s="53">
        <f>IF(MetaData!$F373="US",MetaData!N373,MetaData!N373/25.4)</f>
        <v>7.8740157480314963</v>
      </c>
      <c r="O373" s="53">
        <f>IF(MetaData!$F373="US",MetaData!O373,MetaData!O373/25.4)</f>
        <v>7.8740157480314963</v>
      </c>
      <c r="P373" s="53">
        <f>IF(MetaData!$F373="US",MetaData!P373,MetaData!P373/25.4)</f>
        <v>23.622047244094489</v>
      </c>
      <c r="Q373" s="53">
        <f>IF(MetaData!$F373="US",MetaData!Q373,MetaData!Q373/25.4)</f>
        <v>0</v>
      </c>
      <c r="R373" s="118"/>
      <c r="S373" s="54">
        <f t="shared" si="5"/>
        <v>62.000124000248007</v>
      </c>
      <c r="T373" s="50">
        <f>IF(MetaData!$F373="US",MetaData!T373,MetaData!T373/25.4)</f>
        <v>0.51181102362204722</v>
      </c>
      <c r="U373" s="50">
        <f>IF(MetaData!$F373="US",MetaData!U373,MetaData!U373/25.4)</f>
        <v>0</v>
      </c>
      <c r="V373" s="50">
        <f>IF(MetaData!$F373="US",MetaData!V373,MetaData!V373/25.4)</f>
        <v>0</v>
      </c>
      <c r="W373" s="52">
        <f>MetaData!W373</f>
        <v>4</v>
      </c>
      <c r="X373" s="50">
        <v>0.8858267716535434</v>
      </c>
      <c r="Y373" s="52">
        <f>MetaData!Y373</f>
        <v>0</v>
      </c>
      <c r="Z373" s="50">
        <f>IF(MetaData!$F373="US",MetaData!Z373,MetaData!Z373/25.4)</f>
        <v>0.8858267716535434</v>
      </c>
      <c r="AA373" s="52">
        <f>MetaData!AA373</f>
        <v>0</v>
      </c>
      <c r="AB373" s="102" t="str">
        <f>MetaData!AB373</f>
        <v>H90</v>
      </c>
      <c r="AC373" s="98">
        <f>IF(MetaData!$F373="US",MetaData!AC373,MetaData!AC373/25.4)</f>
        <v>0</v>
      </c>
      <c r="AD373" s="98"/>
      <c r="AE373" s="51">
        <f>MetaData!AE373</f>
        <v>1.3273200000000001E-2</v>
      </c>
      <c r="AF373" s="50">
        <f>IF(MetaData!$F373="US",MetaData!AF373,MetaData!AF373/6.89476)</f>
        <v>56.059094152660862</v>
      </c>
      <c r="AG373" s="119">
        <f>IF(MetaData!$F373="US",MetaData!AG373*6.89476,MetaData!AG373)</f>
        <v>0</v>
      </c>
      <c r="AH373" s="50">
        <f>IF(MetaData!$F373="US",MetaData!AH373,MetaData!AH373/6.89476)</f>
        <v>0</v>
      </c>
      <c r="AI373" s="50">
        <f>IF(MetaData!$F373="US",MetaData!AI373,MetaData!AI373/6.89476)</f>
        <v>0</v>
      </c>
      <c r="AJ373" s="119">
        <f>IF(MetaData!$F373="US",MetaData!AJ373*6.89476,MetaData!AJ373)</f>
        <v>0</v>
      </c>
      <c r="AK373" s="119">
        <f>IF(MetaData!$F373="US",MetaData!AK373*6.89476,MetaData!AK373)</f>
        <v>0</v>
      </c>
      <c r="AL373" s="117">
        <f>MetaData!AL373</f>
        <v>0</v>
      </c>
      <c r="AM373" s="117" t="str">
        <f>MetaData!AM373</f>
        <v>R</v>
      </c>
      <c r="AN373" s="52">
        <f>MetaData!AN373</f>
        <v>2</v>
      </c>
      <c r="AO373" s="102" t="str">
        <f>MetaData!AO373</f>
        <v>Ribbed</v>
      </c>
      <c r="AP373" s="50">
        <f>IF(MetaData!$F373="US",MetaData!AP373,MetaData!AP373/25.4)</f>
        <v>0.23622047244094491</v>
      </c>
      <c r="AQ373" s="117">
        <f>MetaData!AQ373</f>
        <v>0</v>
      </c>
      <c r="AR373" s="50">
        <f>IF(MetaData!$F373="US",MetaData!AR373,MetaData!AR373/25.4)</f>
        <v>1.9685039370078741</v>
      </c>
      <c r="AS373" s="120">
        <f>IF(MetaData!$F373="US",MetaData!AS373,MetaData!AS373/25.4)</f>
        <v>0</v>
      </c>
      <c r="AT373" s="117">
        <f>MetaData!AT373</f>
        <v>0</v>
      </c>
      <c r="AU373" s="120">
        <f>IF(MetaData!$F373="US",MetaData!AU373,MetaData!AU373/25.4)</f>
        <v>0</v>
      </c>
      <c r="AV373" s="59">
        <f>MetaData!AV373</f>
        <v>5.6548620000000001E-3</v>
      </c>
      <c r="AW373" s="59"/>
      <c r="AX373" s="55">
        <f>IF(MetaData!$F373="US",MetaData!AX373,MetaData!AX373/6.89476)</f>
        <v>37.274683962893562</v>
      </c>
      <c r="AY373" s="119">
        <f>IF(MetaData!$F373="US",MetaData!AY373,MetaData!AY373/6.89476)</f>
        <v>0</v>
      </c>
      <c r="AZ373" s="119">
        <f>MetaData!AZ373</f>
        <v>0</v>
      </c>
      <c r="BA373" s="115"/>
      <c r="BB373" s="115"/>
      <c r="BC373" s="115"/>
      <c r="BD373" s="115"/>
      <c r="BE373" s="117">
        <f>MetaData!BE373</f>
        <v>0</v>
      </c>
      <c r="BF373" s="52">
        <f>MetaData!BF373</f>
        <v>0</v>
      </c>
    </row>
    <row r="374" spans="1:58" ht="15.75">
      <c r="A374" s="89">
        <f>MetaData!A374</f>
        <v>370</v>
      </c>
      <c r="B374" s="89">
        <f>MetaData!B374</f>
        <v>82</v>
      </c>
      <c r="C374" s="10">
        <f>MetaData!C374</f>
        <v>1</v>
      </c>
      <c r="D374" s="10" t="str">
        <f>MetaData!D374</f>
        <v xml:space="preserve"> No. 1</v>
      </c>
      <c r="E374" s="94" t="str">
        <f>MetaData!E374</f>
        <v>Tanaka and Park (1990)</v>
      </c>
      <c r="F374" s="12" t="s">
        <v>3</v>
      </c>
      <c r="G374" s="14" t="str">
        <f>MetaData!G374</f>
        <v>C</v>
      </c>
      <c r="H374" s="14" t="str">
        <f>MetaData!H374</f>
        <v>S</v>
      </c>
      <c r="I374" s="50">
        <f>IF(MetaData!$F374="US",MetaData!I374,MetaData!I374/6.89476)</f>
        <v>3.7129646282104094</v>
      </c>
      <c r="J374" s="92">
        <f>IF(MetaData!$F374="US",MetaData!J374,MetaData!J374/6.89476)</f>
        <v>0</v>
      </c>
      <c r="K374" s="92">
        <f>IF(MetaData!$F374="US",MetaData!K374,MetaData!K374/6.89476)</f>
        <v>0</v>
      </c>
      <c r="L374" s="50">
        <f>IF(MetaData!$F374="US",MetaData!L374,MetaData!L374/4.448)</f>
        <v>184.12769784172662</v>
      </c>
      <c r="M374" s="117">
        <f>MetaData!M374</f>
        <v>2</v>
      </c>
      <c r="N374" s="53">
        <f>IF(MetaData!$F374="US",MetaData!N374,MetaData!N374/25.4)</f>
        <v>15.748031496062993</v>
      </c>
      <c r="O374" s="53">
        <f>IF(MetaData!$F374="US",MetaData!O374,MetaData!O374/25.4)</f>
        <v>15.748031496062993</v>
      </c>
      <c r="P374" s="53">
        <f>IF(MetaData!$F374="US",MetaData!P374,MetaData!P374/25.4)</f>
        <v>62.99212598425197</v>
      </c>
      <c r="Q374" s="53">
        <f>IF(MetaData!$F374="US",MetaData!Q374,MetaData!Q374/25.4)</f>
        <v>0</v>
      </c>
      <c r="R374" s="118"/>
      <c r="S374" s="54">
        <f t="shared" si="5"/>
        <v>248.00049600099203</v>
      </c>
      <c r="T374" s="50">
        <f>IF(MetaData!$F374="US",MetaData!T374,MetaData!T374/25.4)</f>
        <v>0.78740157480314965</v>
      </c>
      <c r="U374" s="50">
        <f>IF(MetaData!$F374="US",MetaData!U374,MetaData!U374/25.4)</f>
        <v>0.78740157480314965</v>
      </c>
      <c r="V374" s="50">
        <f>IF(MetaData!$F374="US",MetaData!V374,MetaData!V374/25.4)</f>
        <v>0.78740157480314965</v>
      </c>
      <c r="W374" s="52">
        <f>MetaData!W374</f>
        <v>8</v>
      </c>
      <c r="X374" s="50">
        <v>1.5748031496062993</v>
      </c>
      <c r="Y374" s="52">
        <f>MetaData!Y374</f>
        <v>1</v>
      </c>
      <c r="Z374" s="50">
        <f>IF(MetaData!$F374="US",MetaData!Z374,MetaData!Z374/25.4)</f>
        <v>1.5748031496062993</v>
      </c>
      <c r="AA374" s="52">
        <f>MetaData!AA374</f>
        <v>1</v>
      </c>
      <c r="AB374" s="102">
        <f>MetaData!AB374</f>
        <v>0</v>
      </c>
      <c r="AC374" s="98">
        <f>IF(MetaData!$F374="US",MetaData!AC374,MetaData!AC374/25.4)</f>
        <v>0</v>
      </c>
      <c r="AD374" s="98"/>
      <c r="AE374" s="51">
        <f>MetaData!AE374</f>
        <v>1.5699999999999999E-2</v>
      </c>
      <c r="AF374" s="50">
        <f>IF(MetaData!$F374="US",MetaData!AF374,MetaData!AF374/6.89476)</f>
        <v>68.747860694208356</v>
      </c>
      <c r="AG374" s="119">
        <f>IF(MetaData!$F374="US",MetaData!AG374*6.89476,MetaData!AG374)</f>
        <v>721</v>
      </c>
      <c r="AH374" s="50">
        <f>IF(MetaData!$F374="US",MetaData!AH374,MetaData!AH374/6.89476)</f>
        <v>68.747860694208356</v>
      </c>
      <c r="AI374" s="50">
        <f>IF(MetaData!$F374="US",MetaData!AI374,MetaData!AI374/6.89476)</f>
        <v>68.747860694208356</v>
      </c>
      <c r="AJ374" s="119">
        <f>IF(MetaData!$F374="US",MetaData!AJ374*6.89476,MetaData!AJ374)</f>
        <v>721</v>
      </c>
      <c r="AK374" s="119">
        <f>IF(MetaData!$F374="US",MetaData!AK374*6.89476,MetaData!AK374)</f>
        <v>721</v>
      </c>
      <c r="AL374" s="117">
        <f>MetaData!AL374</f>
        <v>380</v>
      </c>
      <c r="AM374" s="117" t="str">
        <f>MetaData!AM374</f>
        <v>RJ: Rectangular ties with J-hooks</v>
      </c>
      <c r="AN374" s="52">
        <f>MetaData!AN374</f>
        <v>3</v>
      </c>
      <c r="AO374" s="102">
        <f>MetaData!AO374</f>
        <v>0</v>
      </c>
      <c r="AP374" s="50">
        <f>IF(MetaData!$F374="US",MetaData!AP374,MetaData!AP374/25.4)</f>
        <v>0.47244094488188981</v>
      </c>
      <c r="AQ374" s="117">
        <f>MetaData!AQ374</f>
        <v>6</v>
      </c>
      <c r="AR374" s="50">
        <f>IF(MetaData!$F374="US",MetaData!AR374,MetaData!AR374/25.4)</f>
        <v>3.1496062992125986</v>
      </c>
      <c r="AS374" s="120">
        <f>IF(MetaData!$F374="US",MetaData!AS374,MetaData!AS374/25.4)</f>
        <v>0.47244094488188981</v>
      </c>
      <c r="AT374" s="117">
        <f>MetaData!AT374</f>
        <v>6</v>
      </c>
      <c r="AU374" s="120">
        <f>IF(MetaData!$F374="US",MetaData!AU374,MetaData!AU374/25.4)</f>
        <v>6.2992125984251972</v>
      </c>
      <c r="AV374" s="59">
        <f>MetaData!AV374</f>
        <v>1.0602875205865551E-2</v>
      </c>
      <c r="AW374" s="59"/>
      <c r="AX374" s="55">
        <f>IF(MetaData!$F374="US",MetaData!AX374,MetaData!AX374/6.89476)</f>
        <v>48.297547702893212</v>
      </c>
      <c r="AY374" s="119">
        <f>IF(MetaData!$F374="US",MetaData!AY374,MetaData!AY374/6.89476)</f>
        <v>69.763124459734641</v>
      </c>
      <c r="AZ374" s="119">
        <f>MetaData!AZ374</f>
        <v>0</v>
      </c>
      <c r="BA374" s="115"/>
      <c r="BB374" s="115"/>
      <c r="BC374" s="115"/>
      <c r="BD374" s="115"/>
      <c r="BE374" s="117">
        <f>MetaData!BE374</f>
        <v>0</v>
      </c>
      <c r="BF374" s="52">
        <f>MetaData!BF374</f>
        <v>1</v>
      </c>
    </row>
    <row r="375" spans="1:58" ht="15.75">
      <c r="A375" s="89">
        <f>MetaData!A375</f>
        <v>371</v>
      </c>
      <c r="B375" s="89">
        <f>MetaData!B375</f>
        <v>82</v>
      </c>
      <c r="C375" s="10">
        <f>MetaData!C375</f>
        <v>2</v>
      </c>
      <c r="D375" s="10" t="str">
        <f>MetaData!D375</f>
        <v xml:space="preserve"> No. 2</v>
      </c>
      <c r="E375" s="94" t="str">
        <f>MetaData!E375</f>
        <v>Tanaka and Park (1990)</v>
      </c>
      <c r="F375" s="12" t="s">
        <v>3</v>
      </c>
      <c r="G375" s="14" t="str">
        <f>MetaData!G375</f>
        <v>C</v>
      </c>
      <c r="H375" s="14" t="str">
        <f>MetaData!H375</f>
        <v>S</v>
      </c>
      <c r="I375" s="50">
        <f>IF(MetaData!$F375="US",MetaData!I375,MetaData!I375/6.89476)</f>
        <v>3.7129646282104094</v>
      </c>
      <c r="J375" s="92">
        <f>IF(MetaData!$F375="US",MetaData!J375,MetaData!J375/6.89476)</f>
        <v>0</v>
      </c>
      <c r="K375" s="92">
        <f>IF(MetaData!$F375="US",MetaData!K375,MetaData!K375/6.89476)</f>
        <v>0</v>
      </c>
      <c r="L375" s="50">
        <f>IF(MetaData!$F375="US",MetaData!L375,MetaData!L375/4.448)</f>
        <v>184.12769784172662</v>
      </c>
      <c r="M375" s="117">
        <f>MetaData!M375</f>
        <v>2</v>
      </c>
      <c r="N375" s="53">
        <f>IF(MetaData!$F375="US",MetaData!N375,MetaData!N375/25.4)</f>
        <v>15.748031496062993</v>
      </c>
      <c r="O375" s="53">
        <f>IF(MetaData!$F375="US",MetaData!O375,MetaData!O375/25.4)</f>
        <v>15.748031496062993</v>
      </c>
      <c r="P375" s="53">
        <f>IF(MetaData!$F375="US",MetaData!P375,MetaData!P375/25.4)</f>
        <v>62.99212598425197</v>
      </c>
      <c r="Q375" s="53">
        <f>IF(MetaData!$F375="US",MetaData!Q375,MetaData!Q375/25.4)</f>
        <v>0</v>
      </c>
      <c r="R375" s="118"/>
      <c r="S375" s="54">
        <f t="shared" si="5"/>
        <v>248.00049600099203</v>
      </c>
      <c r="T375" s="50">
        <f>IF(MetaData!$F375="US",MetaData!T375,MetaData!T375/25.4)</f>
        <v>0.78740157480314965</v>
      </c>
      <c r="U375" s="50">
        <f>IF(MetaData!$F375="US",MetaData!U375,MetaData!U375/25.4)</f>
        <v>0.78740157480314965</v>
      </c>
      <c r="V375" s="50">
        <f>IF(MetaData!$F375="US",MetaData!V375,MetaData!V375/25.4)</f>
        <v>0.78740157480314965</v>
      </c>
      <c r="W375" s="52">
        <f>MetaData!W375</f>
        <v>8</v>
      </c>
      <c r="X375" s="50">
        <v>1.5748031496062993</v>
      </c>
      <c r="Y375" s="52">
        <f>MetaData!Y375</f>
        <v>1</v>
      </c>
      <c r="Z375" s="50">
        <f>IF(MetaData!$F375="US",MetaData!Z375,MetaData!Z375/25.4)</f>
        <v>1.5748031496062993</v>
      </c>
      <c r="AA375" s="52">
        <f>MetaData!AA375</f>
        <v>1</v>
      </c>
      <c r="AB375" s="102">
        <f>MetaData!AB375</f>
        <v>0</v>
      </c>
      <c r="AC375" s="98">
        <f>IF(MetaData!$F375="US",MetaData!AC375,MetaData!AC375/25.4)</f>
        <v>0</v>
      </c>
      <c r="AD375" s="98"/>
      <c r="AE375" s="51">
        <f>MetaData!AE375</f>
        <v>1.5699999999999999E-2</v>
      </c>
      <c r="AF375" s="50">
        <f>IF(MetaData!$F375="US",MetaData!AF375,MetaData!AF375/6.89476)</f>
        <v>68.747860694208356</v>
      </c>
      <c r="AG375" s="119">
        <f>IF(MetaData!$F375="US",MetaData!AG375*6.89476,MetaData!AG375)</f>
        <v>721</v>
      </c>
      <c r="AH375" s="50">
        <f>IF(MetaData!$F375="US",MetaData!AH375,MetaData!AH375/6.89476)</f>
        <v>68.747860694208356</v>
      </c>
      <c r="AI375" s="50">
        <f>IF(MetaData!$F375="US",MetaData!AI375,MetaData!AI375/6.89476)</f>
        <v>68.747860694208356</v>
      </c>
      <c r="AJ375" s="119">
        <f>IF(MetaData!$F375="US",MetaData!AJ375*6.89476,MetaData!AJ375)</f>
        <v>721</v>
      </c>
      <c r="AK375" s="119">
        <f>IF(MetaData!$F375="US",MetaData!AK375*6.89476,MetaData!AK375)</f>
        <v>721</v>
      </c>
      <c r="AL375" s="117">
        <f>MetaData!AL375</f>
        <v>380</v>
      </c>
      <c r="AM375" s="117" t="str">
        <f>MetaData!AM375</f>
        <v>RJ: Rectangular ties with J-hooks</v>
      </c>
      <c r="AN375" s="52">
        <f>MetaData!AN375</f>
        <v>3</v>
      </c>
      <c r="AO375" s="102">
        <f>MetaData!AO375</f>
        <v>0</v>
      </c>
      <c r="AP375" s="50">
        <f>IF(MetaData!$F375="US",MetaData!AP375,MetaData!AP375/25.4)</f>
        <v>0.47244094488188981</v>
      </c>
      <c r="AQ375" s="117">
        <f>MetaData!AQ375</f>
        <v>6</v>
      </c>
      <c r="AR375" s="50">
        <f>IF(MetaData!$F375="US",MetaData!AR375,MetaData!AR375/25.4)</f>
        <v>3.1496062992125986</v>
      </c>
      <c r="AS375" s="120">
        <f>IF(MetaData!$F375="US",MetaData!AS375,MetaData!AS375/25.4)</f>
        <v>0.47244094488188981</v>
      </c>
      <c r="AT375" s="117">
        <f>MetaData!AT375</f>
        <v>6</v>
      </c>
      <c r="AU375" s="120">
        <f>IF(MetaData!$F375="US",MetaData!AU375,MetaData!AU375/25.4)</f>
        <v>6.2992125984251972</v>
      </c>
      <c r="AV375" s="59">
        <f>MetaData!AV375</f>
        <v>1.0602875205865551E-2</v>
      </c>
      <c r="AW375" s="59"/>
      <c r="AX375" s="55">
        <f>IF(MetaData!$F375="US",MetaData!AX375,MetaData!AX375/6.89476)</f>
        <v>48.297547702893212</v>
      </c>
      <c r="AY375" s="119">
        <f>IF(MetaData!$F375="US",MetaData!AY375,MetaData!AY375/6.89476)</f>
        <v>69.763124459734641</v>
      </c>
      <c r="AZ375" s="119">
        <f>MetaData!AZ375</f>
        <v>0</v>
      </c>
      <c r="BA375" s="115"/>
      <c r="BB375" s="115"/>
      <c r="BC375" s="115"/>
      <c r="BD375" s="115"/>
      <c r="BE375" s="117">
        <f>MetaData!BE375</f>
        <v>0</v>
      </c>
      <c r="BF375" s="52">
        <f>MetaData!BF375</f>
        <v>1</v>
      </c>
    </row>
    <row r="376" spans="1:58" ht="15.75">
      <c r="A376" s="89">
        <f>MetaData!A376</f>
        <v>372</v>
      </c>
      <c r="B376" s="89">
        <f>MetaData!B376</f>
        <v>82</v>
      </c>
      <c r="C376" s="10">
        <f>MetaData!C376</f>
        <v>3</v>
      </c>
      <c r="D376" s="10" t="str">
        <f>MetaData!D376</f>
        <v>No. 3</v>
      </c>
      <c r="E376" s="94" t="str">
        <f>MetaData!E376</f>
        <v>Tanaka and Park (1990)</v>
      </c>
      <c r="F376" s="12" t="s">
        <v>3</v>
      </c>
      <c r="G376" s="14" t="str">
        <f>MetaData!G376</f>
        <v>C</v>
      </c>
      <c r="H376" s="14" t="str">
        <f>MetaData!H376</f>
        <v>S</v>
      </c>
      <c r="I376" s="50">
        <f>IF(MetaData!$F376="US",MetaData!I376,MetaData!I376/6.89476)</f>
        <v>3.7129646282104094</v>
      </c>
      <c r="J376" s="92">
        <f>IF(MetaData!$F376="US",MetaData!J376,MetaData!J376/6.89476)</f>
        <v>0</v>
      </c>
      <c r="K376" s="92">
        <f>IF(MetaData!$F376="US",MetaData!K376,MetaData!K376/6.89476)</f>
        <v>0</v>
      </c>
      <c r="L376" s="50">
        <f>IF(MetaData!$F376="US",MetaData!L376,MetaData!L376/4.448)</f>
        <v>184.12769784172662</v>
      </c>
      <c r="M376" s="117">
        <f>MetaData!M376</f>
        <v>2</v>
      </c>
      <c r="N376" s="53">
        <f>IF(MetaData!$F376="US",MetaData!N376,MetaData!N376/25.4)</f>
        <v>15.748031496062993</v>
      </c>
      <c r="O376" s="53">
        <f>IF(MetaData!$F376="US",MetaData!O376,MetaData!O376/25.4)</f>
        <v>15.748031496062993</v>
      </c>
      <c r="P376" s="53">
        <f>IF(MetaData!$F376="US",MetaData!P376,MetaData!P376/25.4)</f>
        <v>62.99212598425197</v>
      </c>
      <c r="Q376" s="53">
        <f>IF(MetaData!$F376="US",MetaData!Q376,MetaData!Q376/25.4)</f>
        <v>0</v>
      </c>
      <c r="R376" s="118"/>
      <c r="S376" s="54">
        <f t="shared" si="5"/>
        <v>248.00049600099203</v>
      </c>
      <c r="T376" s="50">
        <f>IF(MetaData!$F376="US",MetaData!T376,MetaData!T376/25.4)</f>
        <v>0.78740157480314965</v>
      </c>
      <c r="U376" s="50">
        <f>IF(MetaData!$F376="US",MetaData!U376,MetaData!U376/25.4)</f>
        <v>0.78740157480314965</v>
      </c>
      <c r="V376" s="50">
        <f>IF(MetaData!$F376="US",MetaData!V376,MetaData!V376/25.4)</f>
        <v>0.78740157480314965</v>
      </c>
      <c r="W376" s="52">
        <f>MetaData!W376</f>
        <v>8</v>
      </c>
      <c r="X376" s="50">
        <v>1.5748031496062993</v>
      </c>
      <c r="Y376" s="52">
        <f>MetaData!Y376</f>
        <v>1</v>
      </c>
      <c r="Z376" s="50">
        <f>IF(MetaData!$F376="US",MetaData!Z376,MetaData!Z376/25.4)</f>
        <v>1.5748031496062993</v>
      </c>
      <c r="AA376" s="52">
        <f>MetaData!AA376</f>
        <v>1</v>
      </c>
      <c r="AB376" s="102">
        <f>MetaData!AB376</f>
        <v>0</v>
      </c>
      <c r="AC376" s="98">
        <f>IF(MetaData!$F376="US",MetaData!AC376,MetaData!AC376/25.4)</f>
        <v>0</v>
      </c>
      <c r="AD376" s="98"/>
      <c r="AE376" s="51">
        <f>MetaData!AE376</f>
        <v>1.5699999999999999E-2</v>
      </c>
      <c r="AF376" s="50">
        <f>IF(MetaData!$F376="US",MetaData!AF376,MetaData!AF376/6.89476)</f>
        <v>68.747860694208356</v>
      </c>
      <c r="AG376" s="119">
        <f>IF(MetaData!$F376="US",MetaData!AG376*6.89476,MetaData!AG376)</f>
        <v>721</v>
      </c>
      <c r="AH376" s="50">
        <f>IF(MetaData!$F376="US",MetaData!AH376,MetaData!AH376/6.89476)</f>
        <v>68.747860694208356</v>
      </c>
      <c r="AI376" s="50">
        <f>IF(MetaData!$F376="US",MetaData!AI376,MetaData!AI376/6.89476)</f>
        <v>68.747860694208356</v>
      </c>
      <c r="AJ376" s="119">
        <f>IF(MetaData!$F376="US",MetaData!AJ376*6.89476,MetaData!AJ376)</f>
        <v>721</v>
      </c>
      <c r="AK376" s="119">
        <f>IF(MetaData!$F376="US",MetaData!AK376*6.89476,MetaData!AK376)</f>
        <v>721</v>
      </c>
      <c r="AL376" s="117">
        <f>MetaData!AL376</f>
        <v>380</v>
      </c>
      <c r="AM376" s="117" t="str">
        <f>MetaData!AM376</f>
        <v>UJ: U-bars with J-hooks</v>
      </c>
      <c r="AN376" s="52">
        <f>MetaData!AN376</f>
        <v>3</v>
      </c>
      <c r="AO376" s="102">
        <f>MetaData!AO376</f>
        <v>0</v>
      </c>
      <c r="AP376" s="50">
        <f>IF(MetaData!$F376="US",MetaData!AP376,MetaData!AP376/25.4)</f>
        <v>0.47244094488188981</v>
      </c>
      <c r="AQ376" s="117">
        <f>MetaData!AQ376</f>
        <v>6</v>
      </c>
      <c r="AR376" s="50">
        <f>IF(MetaData!$F376="US",MetaData!AR376,MetaData!AR376/25.4)</f>
        <v>3.1496062992125986</v>
      </c>
      <c r="AS376" s="120">
        <f>IF(MetaData!$F376="US",MetaData!AS376,MetaData!AS376/25.4)</f>
        <v>0.47244094488188981</v>
      </c>
      <c r="AT376" s="117">
        <f>MetaData!AT376</f>
        <v>6</v>
      </c>
      <c r="AU376" s="120">
        <f>IF(MetaData!$F376="US",MetaData!AU376,MetaData!AU376/25.4)</f>
        <v>6.2992125984251972</v>
      </c>
      <c r="AV376" s="59">
        <f>MetaData!AV376</f>
        <v>1.0602875205865551E-2</v>
      </c>
      <c r="AW376" s="59"/>
      <c r="AX376" s="55">
        <f>IF(MetaData!$F376="US",MetaData!AX376,MetaData!AX376/6.89476)</f>
        <v>48.297547702893212</v>
      </c>
      <c r="AY376" s="119">
        <f>IF(MetaData!$F376="US",MetaData!AY376,MetaData!AY376/6.89476)</f>
        <v>69.763124459734641</v>
      </c>
      <c r="AZ376" s="119">
        <f>MetaData!AZ376</f>
        <v>0</v>
      </c>
      <c r="BA376" s="115"/>
      <c r="BB376" s="115"/>
      <c r="BC376" s="115"/>
      <c r="BD376" s="115"/>
      <c r="BE376" s="117">
        <f>MetaData!BE376</f>
        <v>0</v>
      </c>
      <c r="BF376" s="52">
        <f>MetaData!BF376</f>
        <v>1</v>
      </c>
    </row>
    <row r="377" spans="1:58" ht="15.75">
      <c r="A377" s="89">
        <f>MetaData!A377</f>
        <v>373</v>
      </c>
      <c r="B377" s="89">
        <f>MetaData!B377</f>
        <v>82</v>
      </c>
      <c r="C377" s="10">
        <f>MetaData!C377</f>
        <v>4</v>
      </c>
      <c r="D377" s="10" t="str">
        <f>MetaData!D377</f>
        <v>No. 4</v>
      </c>
      <c r="E377" s="94" t="str">
        <f>MetaData!E377</f>
        <v>Tanaka and Park (1990)</v>
      </c>
      <c r="F377" s="12" t="s">
        <v>3</v>
      </c>
      <c r="G377" s="14" t="str">
        <f>MetaData!G377</f>
        <v>C</v>
      </c>
      <c r="H377" s="14" t="str">
        <f>MetaData!H377</f>
        <v>S</v>
      </c>
      <c r="I377" s="50">
        <f>IF(MetaData!$F377="US",MetaData!I377,MetaData!I377/6.89476)</f>
        <v>3.7129646282104094</v>
      </c>
      <c r="J377" s="92">
        <f>IF(MetaData!$F377="US",MetaData!J377,MetaData!J377/6.89476)</f>
        <v>0</v>
      </c>
      <c r="K377" s="92">
        <f>IF(MetaData!$F377="US",MetaData!K377,MetaData!K377/6.89476)</f>
        <v>0</v>
      </c>
      <c r="L377" s="50">
        <f>IF(MetaData!$F377="US",MetaData!L377,MetaData!L377/4.448)</f>
        <v>184.12769784172662</v>
      </c>
      <c r="M377" s="117">
        <f>MetaData!M377</f>
        <v>2</v>
      </c>
      <c r="N377" s="53">
        <f>IF(MetaData!$F377="US",MetaData!N377,MetaData!N377/25.4)</f>
        <v>15.748031496062993</v>
      </c>
      <c r="O377" s="53">
        <f>IF(MetaData!$F377="US",MetaData!O377,MetaData!O377/25.4)</f>
        <v>15.748031496062993</v>
      </c>
      <c r="P377" s="53">
        <f>IF(MetaData!$F377="US",MetaData!P377,MetaData!P377/25.4)</f>
        <v>62.99212598425197</v>
      </c>
      <c r="Q377" s="53">
        <f>IF(MetaData!$F377="US",MetaData!Q377,MetaData!Q377/25.4)</f>
        <v>0</v>
      </c>
      <c r="R377" s="118"/>
      <c r="S377" s="54">
        <f t="shared" si="5"/>
        <v>248.00049600099203</v>
      </c>
      <c r="T377" s="50">
        <f>IF(MetaData!$F377="US",MetaData!T377,MetaData!T377/25.4)</f>
        <v>0.78740157480314965</v>
      </c>
      <c r="U377" s="50">
        <f>IF(MetaData!$F377="US",MetaData!U377,MetaData!U377/25.4)</f>
        <v>0.78740157480314965</v>
      </c>
      <c r="V377" s="50">
        <f>IF(MetaData!$F377="US",MetaData!V377,MetaData!V377/25.4)</f>
        <v>0.78740157480314965</v>
      </c>
      <c r="W377" s="52">
        <f>MetaData!W377</f>
        <v>8</v>
      </c>
      <c r="X377" s="50">
        <v>1.5748031496062993</v>
      </c>
      <c r="Y377" s="52">
        <f>MetaData!Y377</f>
        <v>1</v>
      </c>
      <c r="Z377" s="50">
        <f>IF(MetaData!$F377="US",MetaData!Z377,MetaData!Z377/25.4)</f>
        <v>1.5748031496062993</v>
      </c>
      <c r="AA377" s="52">
        <f>MetaData!AA377</f>
        <v>1</v>
      </c>
      <c r="AB377" s="102">
        <f>MetaData!AB377</f>
        <v>0</v>
      </c>
      <c r="AC377" s="98">
        <f>IF(MetaData!$F377="US",MetaData!AC377,MetaData!AC377/25.4)</f>
        <v>0</v>
      </c>
      <c r="AD377" s="98"/>
      <c r="AE377" s="51">
        <f>MetaData!AE377</f>
        <v>1.5699999999999999E-2</v>
      </c>
      <c r="AF377" s="50">
        <f>IF(MetaData!$F377="US",MetaData!AF377,MetaData!AF377/6.89476)</f>
        <v>68.747860694208356</v>
      </c>
      <c r="AG377" s="119">
        <f>IF(MetaData!$F377="US",MetaData!AG377*6.89476,MetaData!AG377)</f>
        <v>721</v>
      </c>
      <c r="AH377" s="50">
        <f>IF(MetaData!$F377="US",MetaData!AH377,MetaData!AH377/6.89476)</f>
        <v>68.747860694208356</v>
      </c>
      <c r="AI377" s="50">
        <f>IF(MetaData!$F377="US",MetaData!AI377,MetaData!AI377/6.89476)</f>
        <v>68.747860694208356</v>
      </c>
      <c r="AJ377" s="119">
        <f>IF(MetaData!$F377="US",MetaData!AJ377*6.89476,MetaData!AJ377)</f>
        <v>721</v>
      </c>
      <c r="AK377" s="119">
        <f>IF(MetaData!$F377="US",MetaData!AK377*6.89476,MetaData!AK377)</f>
        <v>721</v>
      </c>
      <c r="AL377" s="117">
        <f>MetaData!AL377</f>
        <v>380</v>
      </c>
      <c r="AM377" s="117" t="str">
        <f>MetaData!AM377</f>
        <v>RJ: Rectangular ties with J-hooks</v>
      </c>
      <c r="AN377" s="52">
        <f>MetaData!AN377</f>
        <v>3</v>
      </c>
      <c r="AO377" s="102">
        <f>MetaData!AO377</f>
        <v>0</v>
      </c>
      <c r="AP377" s="50">
        <f>IF(MetaData!$F377="US",MetaData!AP377,MetaData!AP377/25.4)</f>
        <v>0.47244094488188981</v>
      </c>
      <c r="AQ377" s="117">
        <f>MetaData!AQ377</f>
        <v>6</v>
      </c>
      <c r="AR377" s="50">
        <f>IF(MetaData!$F377="US",MetaData!AR377,MetaData!AR377/25.4)</f>
        <v>3.1496062992125986</v>
      </c>
      <c r="AS377" s="120">
        <f>IF(MetaData!$F377="US",MetaData!AS377,MetaData!AS377/25.4)</f>
        <v>0.47244094488188981</v>
      </c>
      <c r="AT377" s="117">
        <f>MetaData!AT377</f>
        <v>6</v>
      </c>
      <c r="AU377" s="120">
        <f>IF(MetaData!$F377="US",MetaData!AU377,MetaData!AU377/25.4)</f>
        <v>6.2992125984251972</v>
      </c>
      <c r="AV377" s="59">
        <f>MetaData!AV377</f>
        <v>1.0602875205865551E-2</v>
      </c>
      <c r="AW377" s="59"/>
      <c r="AX377" s="55">
        <f>IF(MetaData!$F377="US",MetaData!AX377,MetaData!AX377/6.89476)</f>
        <v>48.297547702893212</v>
      </c>
      <c r="AY377" s="119">
        <f>IF(MetaData!$F377="US",MetaData!AY377,MetaData!AY377/6.89476)</f>
        <v>69.763124459734641</v>
      </c>
      <c r="AZ377" s="119">
        <f>MetaData!AZ377</f>
        <v>0</v>
      </c>
      <c r="BA377" s="115"/>
      <c r="BB377" s="115"/>
      <c r="BC377" s="115"/>
      <c r="BD377" s="115"/>
      <c r="BE377" s="117">
        <f>MetaData!BE377</f>
        <v>0</v>
      </c>
      <c r="BF377" s="52">
        <f>MetaData!BF377</f>
        <v>1</v>
      </c>
    </row>
    <row r="378" spans="1:58" ht="15.75">
      <c r="A378" s="89">
        <f>MetaData!A378</f>
        <v>374</v>
      </c>
      <c r="B378" s="89">
        <f>MetaData!B378</f>
        <v>82</v>
      </c>
      <c r="C378" s="10">
        <f>MetaData!C378</f>
        <v>5</v>
      </c>
      <c r="D378" s="10" t="str">
        <f>MetaData!D378</f>
        <v>No. 5</v>
      </c>
      <c r="E378" s="94" t="str">
        <f>MetaData!E378</f>
        <v>Tanaka and Park (1990)</v>
      </c>
      <c r="F378" s="12" t="s">
        <v>3</v>
      </c>
      <c r="G378" s="14" t="str">
        <f>MetaData!G378</f>
        <v>C</v>
      </c>
      <c r="H378" s="14" t="str">
        <f>MetaData!H378</f>
        <v>S</v>
      </c>
      <c r="I378" s="50">
        <f>IF(MetaData!$F378="US",MetaData!I378,MetaData!I378/6.89476)</f>
        <v>4.6412057852630113</v>
      </c>
      <c r="J378" s="92">
        <f>IF(MetaData!$F378="US",MetaData!J378,MetaData!J378/6.89476)</f>
        <v>0</v>
      </c>
      <c r="K378" s="92">
        <f>IF(MetaData!$F378="US",MetaData!K378,MetaData!K378/6.89476)</f>
        <v>0</v>
      </c>
      <c r="L378" s="50">
        <f>IF(MetaData!$F378="US",MetaData!L378,MetaData!L378/4.448)</f>
        <v>217.62589928057551</v>
      </c>
      <c r="M378" s="117">
        <f>MetaData!M378</f>
        <v>2</v>
      </c>
      <c r="N378" s="53">
        <f>IF(MetaData!$F378="US",MetaData!N378,MetaData!N378/25.4)</f>
        <v>21.653543307086615</v>
      </c>
      <c r="O378" s="53">
        <f>IF(MetaData!$F378="US",MetaData!O378,MetaData!O378/25.4)</f>
        <v>21.653543307086615</v>
      </c>
      <c r="P378" s="53">
        <f>IF(MetaData!$F378="US",MetaData!P378,MetaData!P378/25.4)</f>
        <v>64.960629921259851</v>
      </c>
      <c r="Q378" s="53">
        <f>IF(MetaData!$F378="US",MetaData!Q378,MetaData!Q378/25.4)</f>
        <v>0</v>
      </c>
      <c r="R378" s="118"/>
      <c r="S378" s="54">
        <f t="shared" si="5"/>
        <v>468.87593775187554</v>
      </c>
      <c r="T378" s="50">
        <f>IF(MetaData!$F378="US",MetaData!T378,MetaData!T378/25.4)</f>
        <v>0.78740157480314965</v>
      </c>
      <c r="U378" s="50">
        <f>IF(MetaData!$F378="US",MetaData!U378,MetaData!U378/25.4)</f>
        <v>0.78740157480314965</v>
      </c>
      <c r="V378" s="50">
        <f>IF(MetaData!$F378="US",MetaData!V378,MetaData!V378/25.4)</f>
        <v>0.78740157480314965</v>
      </c>
      <c r="W378" s="52">
        <f>MetaData!W378</f>
        <v>12</v>
      </c>
      <c r="X378" s="50">
        <v>1.5748031496062993</v>
      </c>
      <c r="Y378" s="52">
        <f>MetaData!Y378</f>
        <v>2</v>
      </c>
      <c r="Z378" s="50">
        <f>IF(MetaData!$F378="US",MetaData!Z378,MetaData!Z378/25.4)</f>
        <v>1.5748031496062993</v>
      </c>
      <c r="AA378" s="52">
        <f>MetaData!AA378</f>
        <v>2</v>
      </c>
      <c r="AB378" s="102">
        <f>MetaData!AB378</f>
        <v>0</v>
      </c>
      <c r="AC378" s="98">
        <f>IF(MetaData!$F378="US",MetaData!AC378,MetaData!AC378/25.4)</f>
        <v>0</v>
      </c>
      <c r="AD378" s="98"/>
      <c r="AE378" s="51">
        <f>MetaData!AE378</f>
        <v>1.2500000000000001E-2</v>
      </c>
      <c r="AF378" s="50">
        <f>IF(MetaData!$F378="US",MetaData!AF378,MetaData!AF378/6.89476)</f>
        <v>74.11425488341871</v>
      </c>
      <c r="AG378" s="119">
        <f>IF(MetaData!$F378="US",MetaData!AG378*6.89476,MetaData!AG378)</f>
        <v>675</v>
      </c>
      <c r="AH378" s="50">
        <f>IF(MetaData!$F378="US",MetaData!AH378,MetaData!AH378/6.89476)</f>
        <v>74.11425488341871</v>
      </c>
      <c r="AI378" s="50">
        <f>IF(MetaData!$F378="US",MetaData!AI378,MetaData!AI378/6.89476)</f>
        <v>74.11425488341871</v>
      </c>
      <c r="AJ378" s="119">
        <f>IF(MetaData!$F378="US",MetaData!AJ378*6.89476,MetaData!AJ378)</f>
        <v>675</v>
      </c>
      <c r="AK378" s="119">
        <f>IF(MetaData!$F378="US",MetaData!AK378*6.89476,MetaData!AK378)</f>
        <v>675</v>
      </c>
      <c r="AL378" s="117">
        <f>MetaData!AL378</f>
        <v>380</v>
      </c>
      <c r="AM378" s="117" t="str">
        <f>MetaData!AM378</f>
        <v>RJ: Rectangular ties with J-hooks</v>
      </c>
      <c r="AN378" s="52">
        <f>MetaData!AN378</f>
        <v>4</v>
      </c>
      <c r="AO378" s="102">
        <f>MetaData!AO378</f>
        <v>0</v>
      </c>
      <c r="AP378" s="50">
        <f>IF(MetaData!$F378="US",MetaData!AP378,MetaData!AP378/25.4)</f>
        <v>0.47244094488188981</v>
      </c>
      <c r="AQ378" s="117">
        <f>MetaData!AQ378</f>
        <v>6</v>
      </c>
      <c r="AR378" s="50">
        <f>IF(MetaData!$F378="US",MetaData!AR378,MetaData!AR378/25.4)</f>
        <v>4.3307086614173231</v>
      </c>
      <c r="AS378" s="120">
        <f>IF(MetaData!$F378="US",MetaData!AS378,MetaData!AS378/25.4)</f>
        <v>0.47244094488188981</v>
      </c>
      <c r="AT378" s="117">
        <f>MetaData!AT378</f>
        <v>4</v>
      </c>
      <c r="AU378" s="120">
        <f>IF(MetaData!$F378="US",MetaData!AU378,MetaData!AU378/25.4)</f>
        <v>8.6614173228346463</v>
      </c>
      <c r="AV378" s="59">
        <f>MetaData!AV378</f>
        <v>7.4775097870566978E-3</v>
      </c>
      <c r="AW378" s="59"/>
      <c r="AX378" s="55">
        <f>IF(MetaData!$F378="US",MetaData!AX378,MetaData!AX378/6.89476)</f>
        <v>47.137246256577463</v>
      </c>
      <c r="AY378" s="119">
        <f>IF(MetaData!$F378="US",MetaData!AY378,MetaData!AY378/6.89476)</f>
        <v>62.221165058682246</v>
      </c>
      <c r="AZ378" s="119">
        <f>MetaData!AZ378</f>
        <v>0</v>
      </c>
      <c r="BA378" s="115"/>
      <c r="BB378" s="115"/>
      <c r="BC378" s="115"/>
      <c r="BD378" s="115"/>
      <c r="BE378" s="117">
        <f>MetaData!BE378</f>
        <v>0</v>
      </c>
      <c r="BF378" s="52">
        <f>MetaData!BF378</f>
        <v>1</v>
      </c>
    </row>
    <row r="379" spans="1:58" ht="15.75">
      <c r="A379" s="89">
        <f>MetaData!A379</f>
        <v>375</v>
      </c>
      <c r="B379" s="89">
        <f>MetaData!B379</f>
        <v>82</v>
      </c>
      <c r="C379" s="10">
        <f>MetaData!C379</f>
        <v>6</v>
      </c>
      <c r="D379" s="10" t="str">
        <f>MetaData!D379</f>
        <v xml:space="preserve"> No. 6</v>
      </c>
      <c r="E379" s="94" t="str">
        <f>MetaData!E379</f>
        <v>Tanaka and Park (1990)</v>
      </c>
      <c r="F379" s="12" t="s">
        <v>3</v>
      </c>
      <c r="G379" s="14" t="str">
        <f>MetaData!G379</f>
        <v>C</v>
      </c>
      <c r="H379" s="14" t="str">
        <f>MetaData!H379</f>
        <v>S</v>
      </c>
      <c r="I379" s="50">
        <f>IF(MetaData!$F379="US",MetaData!I379,MetaData!I379/6.89476)</f>
        <v>4.6412057852630113</v>
      </c>
      <c r="J379" s="92">
        <f>IF(MetaData!$F379="US",MetaData!J379,MetaData!J379/6.89476)</f>
        <v>0</v>
      </c>
      <c r="K379" s="92">
        <f>IF(MetaData!$F379="US",MetaData!K379,MetaData!K379/6.89476)</f>
        <v>0</v>
      </c>
      <c r="L379" s="50">
        <f>IF(MetaData!$F379="US",MetaData!L379,MetaData!L379/4.448)</f>
        <v>217.62589928057551</v>
      </c>
      <c r="M379" s="117">
        <f>MetaData!M379</f>
        <v>2</v>
      </c>
      <c r="N379" s="53">
        <f>IF(MetaData!$F379="US",MetaData!N379,MetaData!N379/25.4)</f>
        <v>21.653543307086615</v>
      </c>
      <c r="O379" s="53">
        <f>IF(MetaData!$F379="US",MetaData!O379,MetaData!O379/25.4)</f>
        <v>21.653543307086615</v>
      </c>
      <c r="P379" s="53">
        <f>IF(MetaData!$F379="US",MetaData!P379,MetaData!P379/25.4)</f>
        <v>64.960629921259851</v>
      </c>
      <c r="Q379" s="53">
        <f>IF(MetaData!$F379="US",MetaData!Q379,MetaData!Q379/25.4)</f>
        <v>0</v>
      </c>
      <c r="R379" s="118"/>
      <c r="S379" s="54">
        <f t="shared" si="5"/>
        <v>468.87593775187554</v>
      </c>
      <c r="T379" s="50">
        <f>IF(MetaData!$F379="US",MetaData!T379,MetaData!T379/25.4)</f>
        <v>0.78740157480314965</v>
      </c>
      <c r="U379" s="50">
        <f>IF(MetaData!$F379="US",MetaData!U379,MetaData!U379/25.4)</f>
        <v>0.78740157480314965</v>
      </c>
      <c r="V379" s="50">
        <f>IF(MetaData!$F379="US",MetaData!V379,MetaData!V379/25.4)</f>
        <v>0.78740157480314965</v>
      </c>
      <c r="W379" s="52">
        <f>MetaData!W379</f>
        <v>12</v>
      </c>
      <c r="X379" s="50">
        <v>1.5748031496062993</v>
      </c>
      <c r="Y379" s="52">
        <f>MetaData!Y379</f>
        <v>2</v>
      </c>
      <c r="Z379" s="50">
        <f>IF(MetaData!$F379="US",MetaData!Z379,MetaData!Z379/25.4)</f>
        <v>1.5748031496062993</v>
      </c>
      <c r="AA379" s="52">
        <f>MetaData!AA379</f>
        <v>2</v>
      </c>
      <c r="AB379" s="102">
        <f>MetaData!AB379</f>
        <v>0</v>
      </c>
      <c r="AC379" s="98">
        <f>IF(MetaData!$F379="US",MetaData!AC379,MetaData!AC379/25.4)</f>
        <v>0</v>
      </c>
      <c r="AD379" s="98"/>
      <c r="AE379" s="51">
        <f>MetaData!AE379</f>
        <v>1.2500000000000001E-2</v>
      </c>
      <c r="AF379" s="50">
        <f>IF(MetaData!$F379="US",MetaData!AF379,MetaData!AF379/6.89476)</f>
        <v>74.11425488341871</v>
      </c>
      <c r="AG379" s="119">
        <f>IF(MetaData!$F379="US",MetaData!AG379*6.89476,MetaData!AG379)</f>
        <v>675</v>
      </c>
      <c r="AH379" s="50">
        <f>IF(MetaData!$F379="US",MetaData!AH379,MetaData!AH379/6.89476)</f>
        <v>74.11425488341871</v>
      </c>
      <c r="AI379" s="50">
        <f>IF(MetaData!$F379="US",MetaData!AI379,MetaData!AI379/6.89476)</f>
        <v>74.11425488341871</v>
      </c>
      <c r="AJ379" s="119">
        <f>IF(MetaData!$F379="US",MetaData!AJ379*6.89476,MetaData!AJ379)</f>
        <v>675</v>
      </c>
      <c r="AK379" s="119">
        <f>IF(MetaData!$F379="US",MetaData!AK379*6.89476,MetaData!AK379)</f>
        <v>675</v>
      </c>
      <c r="AL379" s="117">
        <f>MetaData!AL379</f>
        <v>380</v>
      </c>
      <c r="AM379" s="117" t="str">
        <f>MetaData!AM379</f>
        <v>RU: Rectangular ties and U-bars</v>
      </c>
      <c r="AN379" s="52">
        <f>MetaData!AN379</f>
        <v>4</v>
      </c>
      <c r="AO379" s="102">
        <f>MetaData!AO379</f>
        <v>0</v>
      </c>
      <c r="AP379" s="50">
        <f>IF(MetaData!$F379="US",MetaData!AP379,MetaData!AP379/25.4)</f>
        <v>0.47244094488188981</v>
      </c>
      <c r="AQ379" s="117">
        <f>MetaData!AQ379</f>
        <v>6</v>
      </c>
      <c r="AR379" s="50">
        <f>IF(MetaData!$F379="US",MetaData!AR379,MetaData!AR379/25.4)</f>
        <v>4.3307086614173231</v>
      </c>
      <c r="AS379" s="120">
        <f>IF(MetaData!$F379="US",MetaData!AS379,MetaData!AS379/25.4)</f>
        <v>0.47244094488188981</v>
      </c>
      <c r="AT379" s="117">
        <f>MetaData!AT379</f>
        <v>4</v>
      </c>
      <c r="AU379" s="120">
        <f>IF(MetaData!$F379="US",MetaData!AU379,MetaData!AU379/25.4)</f>
        <v>8.6614173228346463</v>
      </c>
      <c r="AV379" s="59">
        <f>MetaData!AV379</f>
        <v>7.4775097870566978E-3</v>
      </c>
      <c r="AW379" s="59"/>
      <c r="AX379" s="55">
        <f>IF(MetaData!$F379="US",MetaData!AX379,MetaData!AX379/6.89476)</f>
        <v>47.137246256577463</v>
      </c>
      <c r="AY379" s="119">
        <f>IF(MetaData!$F379="US",MetaData!AY379,MetaData!AY379/6.89476)</f>
        <v>62.221165058682246</v>
      </c>
      <c r="AZ379" s="119">
        <f>MetaData!AZ379</f>
        <v>0</v>
      </c>
      <c r="BA379" s="115"/>
      <c r="BB379" s="115"/>
      <c r="BC379" s="115"/>
      <c r="BD379" s="115"/>
      <c r="BE379" s="117">
        <f>MetaData!BE379</f>
        <v>0</v>
      </c>
      <c r="BF379" s="52">
        <f>MetaData!BF379</f>
        <v>1</v>
      </c>
    </row>
    <row r="380" spans="1:58" ht="15.75">
      <c r="A380" s="89">
        <f>MetaData!A380</f>
        <v>376</v>
      </c>
      <c r="B380" s="89">
        <f>MetaData!B380</f>
        <v>82</v>
      </c>
      <c r="C380" s="10">
        <f>MetaData!C380</f>
        <v>7</v>
      </c>
      <c r="D380" s="10" t="str">
        <f>MetaData!D380</f>
        <v>No. 7</v>
      </c>
      <c r="E380" s="94" t="str">
        <f>MetaData!E380</f>
        <v>Tanaka and Park (1990)</v>
      </c>
      <c r="F380" s="12" t="s">
        <v>3</v>
      </c>
      <c r="G380" s="14" t="str">
        <f>MetaData!G380</f>
        <v>C</v>
      </c>
      <c r="H380" s="14" t="str">
        <f>MetaData!H380</f>
        <v>S</v>
      </c>
      <c r="I380" s="50">
        <f>IF(MetaData!$F380="US",MetaData!I380,MetaData!I380/6.89476)</f>
        <v>4.6557095533419588</v>
      </c>
      <c r="J380" s="92">
        <f>IF(MetaData!$F380="US",MetaData!J380,MetaData!J380/6.89476)</f>
        <v>0</v>
      </c>
      <c r="K380" s="92">
        <f>IF(MetaData!$F380="US",MetaData!K380,MetaData!K380/6.89476)</f>
        <v>0</v>
      </c>
      <c r="L380" s="50">
        <f>IF(MetaData!$F380="US",MetaData!L380,MetaData!L380/4.448)</f>
        <v>654.90107913669056</v>
      </c>
      <c r="M380" s="117">
        <f>MetaData!M380</f>
        <v>2</v>
      </c>
      <c r="N380" s="53">
        <f>IF(MetaData!$F380="US",MetaData!N380,MetaData!N380/25.4)</f>
        <v>21.653543307086615</v>
      </c>
      <c r="O380" s="53">
        <f>IF(MetaData!$F380="US",MetaData!O380,MetaData!O380/25.4)</f>
        <v>21.653543307086615</v>
      </c>
      <c r="P380" s="53">
        <f>IF(MetaData!$F380="US",MetaData!P380,MetaData!P380/25.4)</f>
        <v>64.960629921259851</v>
      </c>
      <c r="Q380" s="53">
        <f>IF(MetaData!$F380="US",MetaData!Q380,MetaData!Q380/25.4)</f>
        <v>0</v>
      </c>
      <c r="R380" s="118"/>
      <c r="S380" s="54">
        <f t="shared" si="5"/>
        <v>468.87593775187554</v>
      </c>
      <c r="T380" s="50">
        <f>IF(MetaData!$F380="US",MetaData!T380,MetaData!T380/25.4)</f>
        <v>0.78740157480314965</v>
      </c>
      <c r="U380" s="50">
        <f>IF(MetaData!$F380="US",MetaData!U380,MetaData!U380/25.4)</f>
        <v>0.78740157480314965</v>
      </c>
      <c r="V380" s="50">
        <f>IF(MetaData!$F380="US",MetaData!V380,MetaData!V380/25.4)</f>
        <v>0.78740157480314965</v>
      </c>
      <c r="W380" s="52">
        <f>MetaData!W380</f>
        <v>12</v>
      </c>
      <c r="X380" s="50">
        <v>1.5748031496062993</v>
      </c>
      <c r="Y380" s="52">
        <f>MetaData!Y380</f>
        <v>2</v>
      </c>
      <c r="Z380" s="50">
        <f>IF(MetaData!$F380="US",MetaData!Z380,MetaData!Z380/25.4)</f>
        <v>1.5748031496062993</v>
      </c>
      <c r="AA380" s="52">
        <f>MetaData!AA380</f>
        <v>2</v>
      </c>
      <c r="AB380" s="102">
        <f>MetaData!AB380</f>
        <v>0</v>
      </c>
      <c r="AC380" s="98">
        <f>IF(MetaData!$F380="US",MetaData!AC380,MetaData!AC380/25.4)</f>
        <v>0</v>
      </c>
      <c r="AD380" s="98"/>
      <c r="AE380" s="51">
        <f>MetaData!AE380</f>
        <v>1.2500000000000001E-2</v>
      </c>
      <c r="AF380" s="50">
        <f>IF(MetaData!$F380="US",MetaData!AF380,MetaData!AF380/6.89476)</f>
        <v>74.11425488341871</v>
      </c>
      <c r="AG380" s="119">
        <f>IF(MetaData!$F380="US",MetaData!AG380*6.89476,MetaData!AG380)</f>
        <v>675</v>
      </c>
      <c r="AH380" s="50">
        <f>IF(MetaData!$F380="US",MetaData!AH380,MetaData!AH380/6.89476)</f>
        <v>74.11425488341871</v>
      </c>
      <c r="AI380" s="50">
        <f>IF(MetaData!$F380="US",MetaData!AI380,MetaData!AI380/6.89476)</f>
        <v>74.11425488341871</v>
      </c>
      <c r="AJ380" s="119">
        <f>IF(MetaData!$F380="US",MetaData!AJ380*6.89476,MetaData!AJ380)</f>
        <v>675</v>
      </c>
      <c r="AK380" s="119">
        <f>IF(MetaData!$F380="US",MetaData!AK380*6.89476,MetaData!AK380)</f>
        <v>675</v>
      </c>
      <c r="AL380" s="117">
        <f>MetaData!AL380</f>
        <v>380</v>
      </c>
      <c r="AM380" s="117" t="str">
        <f>MetaData!AM380</f>
        <v>RJ: Rectangular ties with J-hooks</v>
      </c>
      <c r="AN380" s="52">
        <f>MetaData!AN380</f>
        <v>4</v>
      </c>
      <c r="AO380" s="102">
        <f>MetaData!AO380</f>
        <v>0</v>
      </c>
      <c r="AP380" s="50">
        <f>IF(MetaData!$F380="US",MetaData!AP380,MetaData!AP380/25.4)</f>
        <v>0.47244094488188981</v>
      </c>
      <c r="AQ380" s="117">
        <f>MetaData!AQ380</f>
        <v>7</v>
      </c>
      <c r="AR380" s="50">
        <f>IF(MetaData!$F380="US",MetaData!AR380,MetaData!AR380/25.4)</f>
        <v>3.5433070866141736</v>
      </c>
      <c r="AS380" s="120">
        <f>IF(MetaData!$F380="US",MetaData!AS380,MetaData!AS380/25.4)</f>
        <v>0.47244094488188981</v>
      </c>
      <c r="AT380" s="117">
        <f>MetaData!AT380</f>
        <v>5</v>
      </c>
      <c r="AU380" s="120">
        <f>IF(MetaData!$F380="US",MetaData!AU380,MetaData!AU380/25.4)</f>
        <v>7.0866141732283472</v>
      </c>
      <c r="AV380" s="59">
        <f>MetaData!AV380</f>
        <v>9.1391786286248531E-3</v>
      </c>
      <c r="AW380" s="59"/>
      <c r="AX380" s="55">
        <f>IF(MetaData!$F380="US",MetaData!AX380,MetaData!AX380/6.89476)</f>
        <v>47.137246256577463</v>
      </c>
      <c r="AY380" s="119">
        <f>IF(MetaData!$F380="US",MetaData!AY380,MetaData!AY380/6.89476)</f>
        <v>62.221165058682246</v>
      </c>
      <c r="AZ380" s="119">
        <f>MetaData!AZ380</f>
        <v>0</v>
      </c>
      <c r="BA380" s="115"/>
      <c r="BB380" s="115"/>
      <c r="BC380" s="115"/>
      <c r="BD380" s="115"/>
      <c r="BE380" s="117">
        <f>MetaData!BE380</f>
        <v>0</v>
      </c>
      <c r="BF380" s="52">
        <f>MetaData!BF380</f>
        <v>1</v>
      </c>
    </row>
    <row r="381" spans="1:58" ht="15.75">
      <c r="A381" s="89">
        <f>MetaData!A381</f>
        <v>377</v>
      </c>
      <c r="B381" s="89">
        <f>MetaData!B381</f>
        <v>82</v>
      </c>
      <c r="C381" s="10">
        <f>MetaData!C381</f>
        <v>8</v>
      </c>
      <c r="D381" s="10" t="str">
        <f>MetaData!D381</f>
        <v>No. 8</v>
      </c>
      <c r="E381" s="94" t="str">
        <f>MetaData!E381</f>
        <v>Tanaka and Park (1990)</v>
      </c>
      <c r="F381" s="12" t="s">
        <v>3</v>
      </c>
      <c r="G381" s="14" t="str">
        <f>MetaData!G381</f>
        <v>C</v>
      </c>
      <c r="H381" s="14" t="str">
        <f>MetaData!H381</f>
        <v>S</v>
      </c>
      <c r="I381" s="50">
        <f>IF(MetaData!$F381="US",MetaData!I381,MetaData!I381/6.89476)</f>
        <v>4.6557095533419588</v>
      </c>
      <c r="J381" s="92">
        <f>IF(MetaData!$F381="US",MetaData!J381,MetaData!J381/6.89476)</f>
        <v>0</v>
      </c>
      <c r="K381" s="92">
        <f>IF(MetaData!$F381="US",MetaData!K381,MetaData!K381/6.89476)</f>
        <v>0</v>
      </c>
      <c r="L381" s="50">
        <f>IF(MetaData!$F381="US",MetaData!L381,MetaData!L381/4.448)</f>
        <v>654.90107913669056</v>
      </c>
      <c r="M381" s="117">
        <f>MetaData!M381</f>
        <v>2</v>
      </c>
      <c r="N381" s="53">
        <f>IF(MetaData!$F381="US",MetaData!N381,MetaData!N381/25.4)</f>
        <v>21.653543307086615</v>
      </c>
      <c r="O381" s="53">
        <f>IF(MetaData!$F381="US",MetaData!O381,MetaData!O381/25.4)</f>
        <v>21.653543307086615</v>
      </c>
      <c r="P381" s="53">
        <f>IF(MetaData!$F381="US",MetaData!P381,MetaData!P381/25.4)</f>
        <v>64.960629921259851</v>
      </c>
      <c r="Q381" s="53">
        <f>IF(MetaData!$F381="US",MetaData!Q381,MetaData!Q381/25.4)</f>
        <v>0</v>
      </c>
      <c r="R381" s="118"/>
      <c r="S381" s="54">
        <f t="shared" si="5"/>
        <v>468.87593775187554</v>
      </c>
      <c r="T381" s="50">
        <f>IF(MetaData!$F381="US",MetaData!T381,MetaData!T381/25.4)</f>
        <v>0.78740157480314965</v>
      </c>
      <c r="U381" s="50">
        <f>IF(MetaData!$F381="US",MetaData!U381,MetaData!U381/25.4)</f>
        <v>0.78740157480314965</v>
      </c>
      <c r="V381" s="50">
        <f>IF(MetaData!$F381="US",MetaData!V381,MetaData!V381/25.4)</f>
        <v>0.78740157480314965</v>
      </c>
      <c r="W381" s="52">
        <f>MetaData!W381</f>
        <v>12</v>
      </c>
      <c r="X381" s="50">
        <v>1.5748031496062993</v>
      </c>
      <c r="Y381" s="52">
        <f>MetaData!Y381</f>
        <v>2</v>
      </c>
      <c r="Z381" s="50">
        <f>IF(MetaData!$F381="US",MetaData!Z381,MetaData!Z381/25.4)</f>
        <v>1.5748031496062993</v>
      </c>
      <c r="AA381" s="52">
        <f>MetaData!AA381</f>
        <v>2</v>
      </c>
      <c r="AB381" s="102">
        <f>MetaData!AB381</f>
        <v>0</v>
      </c>
      <c r="AC381" s="98">
        <f>IF(MetaData!$F381="US",MetaData!AC381,MetaData!AC381/25.4)</f>
        <v>0</v>
      </c>
      <c r="AD381" s="98"/>
      <c r="AE381" s="51">
        <f>MetaData!AE381</f>
        <v>1.2500000000000001E-2</v>
      </c>
      <c r="AF381" s="50">
        <f>IF(MetaData!$F381="US",MetaData!AF381,MetaData!AF381/6.89476)</f>
        <v>74.11425488341871</v>
      </c>
      <c r="AG381" s="119">
        <f>IF(MetaData!$F381="US",MetaData!AG381*6.89476,MetaData!AG381)</f>
        <v>675</v>
      </c>
      <c r="AH381" s="50">
        <f>IF(MetaData!$F381="US",MetaData!AH381,MetaData!AH381/6.89476)</f>
        <v>74.11425488341871</v>
      </c>
      <c r="AI381" s="50">
        <f>IF(MetaData!$F381="US",MetaData!AI381,MetaData!AI381/6.89476)</f>
        <v>74.11425488341871</v>
      </c>
      <c r="AJ381" s="119">
        <f>IF(MetaData!$F381="US",MetaData!AJ381*6.89476,MetaData!AJ381)</f>
        <v>675</v>
      </c>
      <c r="AK381" s="119">
        <f>IF(MetaData!$F381="US",MetaData!AK381*6.89476,MetaData!AK381)</f>
        <v>675</v>
      </c>
      <c r="AL381" s="117">
        <f>MetaData!AL381</f>
        <v>380</v>
      </c>
      <c r="AM381" s="117" t="str">
        <f>MetaData!AM381</f>
        <v>RU: Rectangular ties and U-bars</v>
      </c>
      <c r="AN381" s="52">
        <f>MetaData!AN381</f>
        <v>4</v>
      </c>
      <c r="AO381" s="102">
        <f>MetaData!AO381</f>
        <v>0</v>
      </c>
      <c r="AP381" s="50">
        <f>IF(MetaData!$F381="US",MetaData!AP381,MetaData!AP381/25.4)</f>
        <v>0.47244094488188981</v>
      </c>
      <c r="AQ381" s="117">
        <f>MetaData!AQ381</f>
        <v>7</v>
      </c>
      <c r="AR381" s="50">
        <f>IF(MetaData!$F381="US",MetaData!AR381,MetaData!AR381/25.4)</f>
        <v>3.5433070866141736</v>
      </c>
      <c r="AS381" s="120">
        <f>IF(MetaData!$F381="US",MetaData!AS381,MetaData!AS381/25.4)</f>
        <v>0.47244094488188981</v>
      </c>
      <c r="AT381" s="117">
        <f>MetaData!AT381</f>
        <v>5</v>
      </c>
      <c r="AU381" s="120">
        <f>IF(MetaData!$F381="US",MetaData!AU381,MetaData!AU381/25.4)</f>
        <v>7.0866141732283472</v>
      </c>
      <c r="AV381" s="59">
        <f>MetaData!AV381</f>
        <v>9.1391786286248531E-3</v>
      </c>
      <c r="AW381" s="59"/>
      <c r="AX381" s="55">
        <f>IF(MetaData!$F381="US",MetaData!AX381,MetaData!AX381/6.89476)</f>
        <v>47.137246256577463</v>
      </c>
      <c r="AY381" s="119">
        <f>IF(MetaData!$F381="US",MetaData!AY381,MetaData!AY381/6.89476)</f>
        <v>62.221165058682246</v>
      </c>
      <c r="AZ381" s="119">
        <f>MetaData!AZ381</f>
        <v>0</v>
      </c>
      <c r="BA381" s="115"/>
      <c r="BB381" s="115"/>
      <c r="BC381" s="115"/>
      <c r="BD381" s="115"/>
      <c r="BE381" s="117">
        <f>MetaData!BE381</f>
        <v>0</v>
      </c>
      <c r="BF381" s="52">
        <f>MetaData!BF381</f>
        <v>1</v>
      </c>
    </row>
    <row r="382" spans="1:58" ht="15.75">
      <c r="A382" s="89">
        <f>MetaData!A382</f>
        <v>378</v>
      </c>
      <c r="B382" s="89">
        <f>MetaData!B382</f>
        <v>83</v>
      </c>
      <c r="C382" s="10">
        <f>MetaData!C382</f>
        <v>1</v>
      </c>
      <c r="D382" s="10" t="str">
        <f>MetaData!D382</f>
        <v>CB-2A</v>
      </c>
      <c r="E382" s="94" t="str">
        <f>MetaData!E382</f>
        <v>Tassios,Moretti&amp;Bezas  1996</v>
      </c>
      <c r="F382" s="12" t="s">
        <v>3</v>
      </c>
      <c r="G382" s="14" t="str">
        <f>MetaData!G382</f>
        <v>C</v>
      </c>
      <c r="H382" s="14" t="str">
        <f>MetaData!H382</f>
        <v>R</v>
      </c>
      <c r="I382" s="50">
        <f>IF(MetaData!$F382="US",MetaData!I382,MetaData!I382/6.89476)</f>
        <v>4.1335739024998697</v>
      </c>
      <c r="J382" s="92">
        <f>IF(MetaData!$F382="US",MetaData!J382,MetaData!J382/6.89476)</f>
        <v>0</v>
      </c>
      <c r="K382" s="92">
        <f>IF(MetaData!$F382="US",MetaData!K382,MetaData!K382/6.89476)</f>
        <v>0</v>
      </c>
      <c r="L382" s="50">
        <f>IF(MetaData!$F382="US",MetaData!L382,MetaData!L382/4.448)</f>
        <v>0</v>
      </c>
      <c r="M382" s="117">
        <f>MetaData!M382</f>
        <v>0</v>
      </c>
      <c r="N382" s="53">
        <f>IF(MetaData!$F382="US",MetaData!N382,MetaData!N382/25.4)</f>
        <v>5.1181102362204731</v>
      </c>
      <c r="O382" s="53">
        <f>IF(MetaData!$F382="US",MetaData!O382,MetaData!O382/25.4)</f>
        <v>19.685039370078741</v>
      </c>
      <c r="P382" s="53">
        <f>IF(MetaData!$F382="US",MetaData!P382,MetaData!P382/25.4)</f>
        <v>9.8425196850393704</v>
      </c>
      <c r="Q382" s="53">
        <f>IF(MetaData!$F382="US",MetaData!Q382,MetaData!Q382/25.4)</f>
        <v>0</v>
      </c>
      <c r="R382" s="118"/>
      <c r="S382" s="54">
        <f t="shared" si="5"/>
        <v>100.75020150040302</v>
      </c>
      <c r="T382" s="50">
        <f>IF(MetaData!$F382="US",MetaData!T382,MetaData!T382/25.4)</f>
        <v>0.23622047244094491</v>
      </c>
      <c r="U382" s="50">
        <f>IF(MetaData!$F382="US",MetaData!U382,MetaData!U382/25.4)</f>
        <v>0.23622047244094493</v>
      </c>
      <c r="V382" s="50">
        <f>IF(MetaData!$F382="US",MetaData!V382,MetaData!V382/25.4)</f>
        <v>0.23622047244094493</v>
      </c>
      <c r="W382" s="52">
        <f>MetaData!W382</f>
        <v>8</v>
      </c>
      <c r="X382" s="50">
        <v>2.204724409448819</v>
      </c>
      <c r="Y382" s="52">
        <f>MetaData!Y382</f>
        <v>1</v>
      </c>
      <c r="Z382" s="50">
        <f>IF(MetaData!$F382="US",MetaData!Z382,MetaData!Z382/25.4)</f>
        <v>2.204724409448819</v>
      </c>
      <c r="AA382" s="52">
        <f>MetaData!AA382</f>
        <v>1</v>
      </c>
      <c r="AB382" s="102">
        <f>MetaData!AB382</f>
        <v>0</v>
      </c>
      <c r="AC382" s="98">
        <f>IF(MetaData!$F382="US",MetaData!AC382,MetaData!AC382/25.4)</f>
        <v>0</v>
      </c>
      <c r="AD382" s="98"/>
      <c r="AE382" s="51">
        <f>MetaData!AE382</f>
        <v>3.4999999999999996E-3</v>
      </c>
      <c r="AF382" s="50">
        <f>IF(MetaData!$F382="US",MetaData!AF382,MetaData!AF382/6.89476)</f>
        <v>40.755588301840817</v>
      </c>
      <c r="AG382" s="119">
        <f>IF(MetaData!$F382="US",MetaData!AG382*6.89476,MetaData!AG382)</f>
        <v>0</v>
      </c>
      <c r="AH382" s="50">
        <f>IF(MetaData!$F382="US",MetaData!AH382,MetaData!AH382/6.89476)</f>
        <v>40.755588301840817</v>
      </c>
      <c r="AI382" s="50">
        <f>IF(MetaData!$F382="US",MetaData!AI382,MetaData!AI382/6.89476)</f>
        <v>40.755588301840817</v>
      </c>
      <c r="AJ382" s="119">
        <f>IF(MetaData!$F382="US",MetaData!AJ382*6.89476,MetaData!AJ382)</f>
        <v>0</v>
      </c>
      <c r="AK382" s="119">
        <f>IF(MetaData!$F382="US",MetaData!AK382*6.89476,MetaData!AK382)</f>
        <v>0</v>
      </c>
      <c r="AL382" s="117">
        <f>MetaData!AL382</f>
        <v>0</v>
      </c>
      <c r="AM382" s="117">
        <f>MetaData!AM382</f>
        <v>0</v>
      </c>
      <c r="AN382" s="52">
        <f>MetaData!AN382</f>
        <v>2</v>
      </c>
      <c r="AO382" s="102" t="str">
        <f>MetaData!AO382</f>
        <v>Ribbed</v>
      </c>
      <c r="AP382" s="50">
        <f>IF(MetaData!$F382="US",MetaData!AP382,MetaData!AP382/25.4)</f>
        <v>0.23622047244094491</v>
      </c>
      <c r="AQ382" s="117">
        <f>MetaData!AQ382</f>
        <v>0</v>
      </c>
      <c r="AR382" s="50">
        <f>IF(MetaData!$F382="US",MetaData!AR382,MetaData!AR382/25.4)</f>
        <v>1.9685039370078741</v>
      </c>
      <c r="AS382" s="120">
        <f>IF(MetaData!$F382="US",MetaData!AS382,MetaData!AS382/25.4)</f>
        <v>0</v>
      </c>
      <c r="AT382" s="117">
        <f>MetaData!AT382</f>
        <v>0</v>
      </c>
      <c r="AU382" s="120">
        <f>IF(MetaData!$F382="US",MetaData!AU382,MetaData!AU382/25.4)</f>
        <v>0</v>
      </c>
      <c r="AV382" s="59">
        <f>MetaData!AV382</f>
        <v>8.6953846153846152E-3</v>
      </c>
      <c r="AW382" s="59"/>
      <c r="AX382" s="55">
        <f>IF(MetaData!$F382="US",MetaData!AX382,MetaData!AX382/6.89476)</f>
        <v>40.755588301840817</v>
      </c>
      <c r="AY382" s="119">
        <f>IF(MetaData!$F382="US",MetaData!AY382,MetaData!AY382/6.89476)</f>
        <v>0</v>
      </c>
      <c r="AZ382" s="119">
        <f>MetaData!AZ382</f>
        <v>0</v>
      </c>
      <c r="BA382" s="115"/>
      <c r="BB382" s="115"/>
      <c r="BC382" s="115"/>
      <c r="BD382" s="115"/>
      <c r="BE382" s="117">
        <f>MetaData!BE382</f>
        <v>0</v>
      </c>
      <c r="BF382" s="52">
        <f>MetaData!BF382</f>
        <v>0</v>
      </c>
    </row>
    <row r="383" spans="1:58" ht="15.75">
      <c r="A383" s="89">
        <f>MetaData!A383</f>
        <v>379</v>
      </c>
      <c r="B383" s="89">
        <f>MetaData!B383</f>
        <v>0</v>
      </c>
      <c r="C383" s="10">
        <f>MetaData!C383</f>
        <v>0</v>
      </c>
      <c r="D383" s="10" t="str">
        <f>MetaData!D383</f>
        <v>CB-2B</v>
      </c>
      <c r="E383" s="94" t="str">
        <f>MetaData!E383</f>
        <v>Tassios,Moretti&amp;Bezas  1997</v>
      </c>
      <c r="F383" s="12" t="s">
        <v>3</v>
      </c>
      <c r="G383" s="14" t="str">
        <f>MetaData!G383</f>
        <v>M</v>
      </c>
      <c r="H383" s="14" t="str">
        <f>MetaData!H383</f>
        <v>S</v>
      </c>
      <c r="I383" s="50">
        <f>IF(MetaData!$F383="US",MetaData!I383,MetaData!I383/6.89476)</f>
        <v>0</v>
      </c>
      <c r="J383" s="92">
        <f>IF(MetaData!$F383="US",MetaData!J383,MetaData!J383/6.89476)</f>
        <v>0</v>
      </c>
      <c r="K383" s="92">
        <f>IF(MetaData!$F383="US",MetaData!K383,MetaData!K383/6.89476)</f>
        <v>0</v>
      </c>
      <c r="L383" s="50">
        <f>IF(MetaData!$F383="US",MetaData!L383,MetaData!L383/4.448)</f>
        <v>0</v>
      </c>
      <c r="M383" s="117">
        <f>MetaData!M383</f>
        <v>0</v>
      </c>
      <c r="N383" s="53">
        <f>IF(MetaData!$F383="US",MetaData!N383,MetaData!N383/25.4)</f>
        <v>0</v>
      </c>
      <c r="O383" s="53">
        <f>IF(MetaData!$F383="US",MetaData!O383,MetaData!O383/25.4)</f>
        <v>0</v>
      </c>
      <c r="P383" s="53">
        <f>IF(MetaData!$F383="US",MetaData!P383,MetaData!P383/25.4)</f>
        <v>0</v>
      </c>
      <c r="Q383" s="53">
        <f>IF(MetaData!$F383="US",MetaData!Q383,MetaData!Q383/25.4)</f>
        <v>0</v>
      </c>
      <c r="R383" s="118"/>
      <c r="S383" s="54">
        <f t="shared" si="5"/>
        <v>0</v>
      </c>
      <c r="T383" s="50">
        <f>IF(MetaData!$F383="US",MetaData!T383,MetaData!T383/25.4)</f>
        <v>0</v>
      </c>
      <c r="U383" s="50">
        <f>IF(MetaData!$F383="US",MetaData!U383,MetaData!U383/25.4)</f>
        <v>0</v>
      </c>
      <c r="V383" s="50">
        <f>IF(MetaData!$F383="US",MetaData!V383,MetaData!V383/25.4)</f>
        <v>0</v>
      </c>
      <c r="W383" s="52">
        <f>MetaData!W383</f>
        <v>0</v>
      </c>
      <c r="X383" s="50">
        <v>0.19685039370078741</v>
      </c>
      <c r="Y383" s="52">
        <f>MetaData!Y383</f>
        <v>2</v>
      </c>
      <c r="Z383" s="50">
        <f>IF(MetaData!$F383="US",MetaData!Z383,MetaData!Z383/25.4)</f>
        <v>0.19685039370078741</v>
      </c>
      <c r="AA383" s="52">
        <f>MetaData!AA383</f>
        <v>0</v>
      </c>
      <c r="AB383" s="102">
        <f>MetaData!AB383</f>
        <v>0</v>
      </c>
      <c r="AC383" s="98">
        <f>IF(MetaData!$F383="US",MetaData!AC383,MetaData!AC383/25.4)</f>
        <v>0</v>
      </c>
      <c r="AD383" s="98"/>
      <c r="AE383" s="51">
        <f>MetaData!AE383</f>
        <v>0</v>
      </c>
      <c r="AF383" s="50">
        <f>IF(MetaData!$F383="US",MetaData!AF383,MetaData!AF383/6.89476)</f>
        <v>0</v>
      </c>
      <c r="AG383" s="119">
        <f>IF(MetaData!$F383="US",MetaData!AG383*6.89476,MetaData!AG383)</f>
        <v>0</v>
      </c>
      <c r="AH383" s="50">
        <f>IF(MetaData!$F383="US",MetaData!AH383,MetaData!AH383/6.89476)</f>
        <v>0</v>
      </c>
      <c r="AI383" s="50">
        <f>IF(MetaData!$F383="US",MetaData!AI383,MetaData!AI383/6.89476)</f>
        <v>0</v>
      </c>
      <c r="AJ383" s="119">
        <f>IF(MetaData!$F383="US",MetaData!AJ383*6.89476,MetaData!AJ383)</f>
        <v>0</v>
      </c>
      <c r="AK383" s="119">
        <f>IF(MetaData!$F383="US",MetaData!AK383*6.89476,MetaData!AK383)</f>
        <v>0</v>
      </c>
      <c r="AL383" s="117">
        <f>MetaData!AL383</f>
        <v>0</v>
      </c>
      <c r="AM383" s="117">
        <f>MetaData!AM383</f>
        <v>0</v>
      </c>
      <c r="AN383" s="52">
        <f>MetaData!AN383</f>
        <v>0</v>
      </c>
      <c r="AO383" s="102" t="str">
        <f>MetaData!AO383</f>
        <v>Ribbed</v>
      </c>
      <c r="AP383" s="50">
        <f>IF(MetaData!$F383="US",MetaData!AP383,MetaData!AP383/25.4)</f>
        <v>0</v>
      </c>
      <c r="AQ383" s="117">
        <f>MetaData!AQ383</f>
        <v>0</v>
      </c>
      <c r="AR383" s="50">
        <f>IF(MetaData!$F383="US",MetaData!AR383,MetaData!AR383/25.4)</f>
        <v>0</v>
      </c>
      <c r="AS383" s="120">
        <f>IF(MetaData!$F383="US",MetaData!AS383,MetaData!AS383/25.4)</f>
        <v>0</v>
      </c>
      <c r="AT383" s="117">
        <f>MetaData!AT383</f>
        <v>0</v>
      </c>
      <c r="AU383" s="120">
        <f>IF(MetaData!$F383="US",MetaData!AU383,MetaData!AU383/25.4)</f>
        <v>0</v>
      </c>
      <c r="AV383" s="59">
        <f>MetaData!AV383</f>
        <v>0</v>
      </c>
      <c r="AW383" s="59"/>
      <c r="AX383" s="55">
        <f>IF(MetaData!$F383="US",MetaData!AX383,MetaData!AX383/6.89476)</f>
        <v>0</v>
      </c>
      <c r="AY383" s="119">
        <f>IF(MetaData!$F383="US",MetaData!AY383,MetaData!AY383/6.89476)</f>
        <v>0</v>
      </c>
      <c r="AZ383" s="119">
        <f>MetaData!AZ383</f>
        <v>0</v>
      </c>
      <c r="BA383" s="115"/>
      <c r="BB383" s="115"/>
      <c r="BC383" s="115"/>
      <c r="BD383" s="115"/>
      <c r="BE383" s="117">
        <f>MetaData!BE383</f>
        <v>0</v>
      </c>
      <c r="BF383" s="52">
        <f>MetaData!BF383</f>
        <v>0</v>
      </c>
    </row>
    <row r="384" spans="1:58" ht="15.75">
      <c r="A384" s="89">
        <f>MetaData!A384</f>
        <v>380</v>
      </c>
      <c r="B384" s="89">
        <f>MetaData!B384</f>
        <v>84</v>
      </c>
      <c r="C384" s="10">
        <f>MetaData!C384</f>
        <v>1</v>
      </c>
      <c r="D384" s="10" t="str">
        <f>MetaData!D384</f>
        <v>ss1</v>
      </c>
      <c r="E384" s="94" t="str">
        <f>MetaData!E384</f>
        <v>Tegos (1984)</v>
      </c>
      <c r="F384" s="12" t="s">
        <v>3</v>
      </c>
      <c r="G384" s="14" t="str">
        <f>MetaData!G384</f>
        <v>C</v>
      </c>
      <c r="H384" s="14" t="str">
        <f>MetaData!H384</f>
        <v>S</v>
      </c>
      <c r="I384" s="50">
        <f>IF(MetaData!$F384="US",MetaData!I384,MetaData!I384/6.89476)</f>
        <v>3.0457912965788512</v>
      </c>
      <c r="J384" s="92">
        <f>IF(MetaData!$F384="US",MetaData!J384,MetaData!J384/6.89476)</f>
        <v>0</v>
      </c>
      <c r="K384" s="92">
        <f>IF(MetaData!$F384="US",MetaData!K384,MetaData!K384/6.89476)</f>
        <v>0</v>
      </c>
      <c r="L384" s="50">
        <f>IF(MetaData!$F384="US",MetaData!L384,MetaData!L384/4.448)</f>
        <v>54.766187050359704</v>
      </c>
      <c r="M384" s="117">
        <f>MetaData!M384</f>
        <v>0</v>
      </c>
      <c r="N384" s="53">
        <f>IF(MetaData!$F384="US",MetaData!N384,MetaData!N384/25.4)</f>
        <v>7.8740157480314963</v>
      </c>
      <c r="O384" s="53">
        <f>IF(MetaData!$F384="US",MetaData!O384,MetaData!O384/25.4)</f>
        <v>7.8740157480314963</v>
      </c>
      <c r="P384" s="53">
        <f>IF(MetaData!$F384="US",MetaData!P384,MetaData!P384/25.4)</f>
        <v>7.8740157480314963</v>
      </c>
      <c r="Q384" s="53">
        <f>IF(MetaData!$F384="US",MetaData!Q384,MetaData!Q384/25.4)</f>
        <v>0</v>
      </c>
      <c r="R384" s="118"/>
      <c r="S384" s="54">
        <f t="shared" si="5"/>
        <v>62.000124000248007</v>
      </c>
      <c r="T384" s="50">
        <f>IF(MetaData!$F384="US",MetaData!T384,MetaData!T384/25.4)</f>
        <v>0.55118110236220474</v>
      </c>
      <c r="U384" s="50">
        <f>IF(MetaData!$F384="US",MetaData!U384,MetaData!U384/25.4)</f>
        <v>0</v>
      </c>
      <c r="V384" s="50">
        <f>IF(MetaData!$F384="US",MetaData!V384,MetaData!V384/25.4)</f>
        <v>0</v>
      </c>
      <c r="W384" s="52">
        <f>MetaData!W384</f>
        <v>4</v>
      </c>
      <c r="X384" s="50">
        <v>0.39370078740157483</v>
      </c>
      <c r="Y384" s="52">
        <f>MetaData!Y384</f>
        <v>0</v>
      </c>
      <c r="Z384" s="50">
        <f>IF(MetaData!$F384="US",MetaData!Z384,MetaData!Z384/25.4)</f>
        <v>0.39370078740157483</v>
      </c>
      <c r="AA384" s="52">
        <f>MetaData!AA384</f>
        <v>0</v>
      </c>
      <c r="AB384" s="102">
        <f>MetaData!AB384</f>
        <v>0</v>
      </c>
      <c r="AC384" s="98">
        <f>IF(MetaData!$F384="US",MetaData!AC384,MetaData!AC384/25.4)</f>
        <v>0</v>
      </c>
      <c r="AD384" s="98"/>
      <c r="AE384" s="51">
        <f>MetaData!AE384</f>
        <v>1.5393799999999999E-2</v>
      </c>
      <c r="AF384" s="50">
        <f>IF(MetaData!$F384="US",MetaData!AF384,MetaData!AF384/6.89476)</f>
        <v>47.137246256577463</v>
      </c>
      <c r="AG384" s="119">
        <f>IF(MetaData!$F384="US",MetaData!AG384*6.89476,MetaData!AG384)</f>
        <v>0</v>
      </c>
      <c r="AH384" s="50">
        <f>IF(MetaData!$F384="US",MetaData!AH384,MetaData!AH384/6.89476)</f>
        <v>0</v>
      </c>
      <c r="AI384" s="50">
        <f>IF(MetaData!$F384="US",MetaData!AI384,MetaData!AI384/6.89476)</f>
        <v>0</v>
      </c>
      <c r="AJ384" s="119">
        <f>IF(MetaData!$F384="US",MetaData!AJ384*6.89476,MetaData!AJ384)</f>
        <v>0</v>
      </c>
      <c r="AK384" s="119">
        <f>IF(MetaData!$F384="US",MetaData!AK384*6.89476,MetaData!AK384)</f>
        <v>0</v>
      </c>
      <c r="AL384" s="117">
        <f>MetaData!AL384</f>
        <v>0</v>
      </c>
      <c r="AM384" s="117">
        <f>MetaData!AM384</f>
        <v>0</v>
      </c>
      <c r="AN384" s="52">
        <f>MetaData!AN384</f>
        <v>2</v>
      </c>
      <c r="AO384" s="102" t="str">
        <f>MetaData!AO384</f>
        <v>Ribbed</v>
      </c>
      <c r="AP384" s="50">
        <f>IF(MetaData!$F384="US",MetaData!AP384,MetaData!AP384/25.4)</f>
        <v>0.31496062992125984</v>
      </c>
      <c r="AQ384" s="117">
        <f>MetaData!AQ384</f>
        <v>0</v>
      </c>
      <c r="AR384" s="50">
        <f>IF(MetaData!$F384="US",MetaData!AR384,MetaData!AR384/25.4)</f>
        <v>1.9685039370078741</v>
      </c>
      <c r="AS384" s="120">
        <f>IF(MetaData!$F384="US",MetaData!AS384,MetaData!AS384/25.4)</f>
        <v>0</v>
      </c>
      <c r="AT384" s="117">
        <f>MetaData!AT384</f>
        <v>0</v>
      </c>
      <c r="AU384" s="120">
        <f>IF(MetaData!$F384="US",MetaData!AU384,MetaData!AU384/25.4)</f>
        <v>0</v>
      </c>
      <c r="AV384" s="59">
        <f>MetaData!AV384</f>
        <v>1.0053087999999998E-2</v>
      </c>
      <c r="AW384" s="59"/>
      <c r="AX384" s="55">
        <f>IF(MetaData!$F384="US",MetaData!AX384,MetaData!AX384/6.89476)</f>
        <v>45.686869448682771</v>
      </c>
      <c r="AY384" s="119">
        <f>IF(MetaData!$F384="US",MetaData!AY384,MetaData!AY384/6.89476)</f>
        <v>0</v>
      </c>
      <c r="AZ384" s="119">
        <f>MetaData!AZ384</f>
        <v>0</v>
      </c>
      <c r="BA384" s="115"/>
      <c r="BB384" s="115"/>
      <c r="BC384" s="115"/>
      <c r="BD384" s="115"/>
      <c r="BE384" s="117">
        <f>MetaData!BE384</f>
        <v>0</v>
      </c>
      <c r="BF384" s="52">
        <f>MetaData!BF384</f>
        <v>0</v>
      </c>
    </row>
    <row r="385" spans="1:58" ht="15.75">
      <c r="A385" s="89">
        <f>MetaData!A385</f>
        <v>381</v>
      </c>
      <c r="B385" s="89">
        <f>MetaData!B385</f>
        <v>84</v>
      </c>
      <c r="C385" s="10">
        <f>MetaData!C385</f>
        <v>2</v>
      </c>
      <c r="D385" s="10" t="str">
        <f>MetaData!D385</f>
        <v>ss2</v>
      </c>
      <c r="E385" s="94" t="str">
        <f>MetaData!E385</f>
        <v>Tegos (1984)</v>
      </c>
      <c r="F385" s="12" t="s">
        <v>3</v>
      </c>
      <c r="G385" s="14" t="str">
        <f>MetaData!G385</f>
        <v>C</v>
      </c>
      <c r="H385" s="14" t="str">
        <f>MetaData!H385</f>
        <v>S</v>
      </c>
      <c r="I385" s="50">
        <f>IF(MetaData!$F385="US",MetaData!I385,MetaData!I385/6.89476)</f>
        <v>3.263347817763055</v>
      </c>
      <c r="J385" s="92">
        <f>IF(MetaData!$F385="US",MetaData!J385,MetaData!J385/6.89476)</f>
        <v>0</v>
      </c>
      <c r="K385" s="92">
        <f>IF(MetaData!$F385="US",MetaData!K385,MetaData!K385/6.89476)</f>
        <v>0</v>
      </c>
      <c r="L385" s="50">
        <f>IF(MetaData!$F385="US",MetaData!L385,MetaData!L385/4.448)</f>
        <v>54.024280575539564</v>
      </c>
      <c r="M385" s="117">
        <f>MetaData!M385</f>
        <v>0</v>
      </c>
      <c r="N385" s="53">
        <f>IF(MetaData!$F385="US",MetaData!N385,MetaData!N385/25.4)</f>
        <v>7.8740157480314963</v>
      </c>
      <c r="O385" s="53">
        <f>IF(MetaData!$F385="US",MetaData!O385,MetaData!O385/25.4)</f>
        <v>7.8740157480314963</v>
      </c>
      <c r="P385" s="53">
        <f>IF(MetaData!$F385="US",MetaData!P385,MetaData!P385/25.4)</f>
        <v>7.8740157480314963</v>
      </c>
      <c r="Q385" s="53">
        <f>IF(MetaData!$F385="US",MetaData!Q385,MetaData!Q385/25.4)</f>
        <v>0</v>
      </c>
      <c r="R385" s="118"/>
      <c r="S385" s="54">
        <f t="shared" si="5"/>
        <v>62.000124000248007</v>
      </c>
      <c r="T385" s="50">
        <f>IF(MetaData!$F385="US",MetaData!T385,MetaData!T385/25.4)</f>
        <v>0.55118110236220474</v>
      </c>
      <c r="U385" s="50">
        <f>IF(MetaData!$F385="US",MetaData!U385,MetaData!U385/25.4)</f>
        <v>0</v>
      </c>
      <c r="V385" s="50">
        <f>IF(MetaData!$F385="US",MetaData!V385,MetaData!V385/25.4)</f>
        <v>0</v>
      </c>
      <c r="W385" s="52">
        <f>MetaData!W385</f>
        <v>4</v>
      </c>
      <c r="X385" s="50">
        <v>0.39370078740157483</v>
      </c>
      <c r="Y385" s="52">
        <f>MetaData!Y385</f>
        <v>0</v>
      </c>
      <c r="Z385" s="50">
        <f>IF(MetaData!$F385="US",MetaData!Z385,MetaData!Z385/25.4)</f>
        <v>0.39370078740157483</v>
      </c>
      <c r="AA385" s="52">
        <f>MetaData!AA385</f>
        <v>0</v>
      </c>
      <c r="AB385" s="102">
        <f>MetaData!AB385</f>
        <v>0</v>
      </c>
      <c r="AC385" s="98">
        <f>IF(MetaData!$F385="US",MetaData!AC385,MetaData!AC385/25.4)</f>
        <v>0</v>
      </c>
      <c r="AD385" s="98"/>
      <c r="AE385" s="51">
        <f>MetaData!AE385</f>
        <v>1.5393799999999999E-2</v>
      </c>
      <c r="AF385" s="50">
        <f>IF(MetaData!$F385="US",MetaData!AF385,MetaData!AF385/6.89476)</f>
        <v>47.137246256577463</v>
      </c>
      <c r="AG385" s="119">
        <f>IF(MetaData!$F385="US",MetaData!AG385*6.89476,MetaData!AG385)</f>
        <v>0</v>
      </c>
      <c r="AH385" s="50">
        <f>IF(MetaData!$F385="US",MetaData!AH385,MetaData!AH385/6.89476)</f>
        <v>0</v>
      </c>
      <c r="AI385" s="50">
        <f>IF(MetaData!$F385="US",MetaData!AI385,MetaData!AI385/6.89476)</f>
        <v>0</v>
      </c>
      <c r="AJ385" s="119">
        <f>IF(MetaData!$F385="US",MetaData!AJ385*6.89476,MetaData!AJ385)</f>
        <v>0</v>
      </c>
      <c r="AK385" s="119">
        <f>IF(MetaData!$F385="US",MetaData!AK385*6.89476,MetaData!AK385)</f>
        <v>0</v>
      </c>
      <c r="AL385" s="117">
        <f>MetaData!AL385</f>
        <v>0</v>
      </c>
      <c r="AM385" s="117">
        <f>MetaData!AM385</f>
        <v>0</v>
      </c>
      <c r="AN385" s="52">
        <f>MetaData!AN385</f>
        <v>2</v>
      </c>
      <c r="AO385" s="102" t="str">
        <f>MetaData!AO385</f>
        <v>Ribbed</v>
      </c>
      <c r="AP385" s="50">
        <f>IF(MetaData!$F385="US",MetaData!AP385,MetaData!AP385/25.4)</f>
        <v>0.31496062992125984</v>
      </c>
      <c r="AQ385" s="117">
        <f>MetaData!AQ385</f>
        <v>0</v>
      </c>
      <c r="AR385" s="50">
        <f>IF(MetaData!$F385="US",MetaData!AR385,MetaData!AR385/25.4)</f>
        <v>1.9685039370078741</v>
      </c>
      <c r="AS385" s="120">
        <f>IF(MetaData!$F385="US",MetaData!AS385,MetaData!AS385/25.4)</f>
        <v>0</v>
      </c>
      <c r="AT385" s="117">
        <f>MetaData!AT385</f>
        <v>0</v>
      </c>
      <c r="AU385" s="120">
        <f>IF(MetaData!$F385="US",MetaData!AU385,MetaData!AU385/25.4)</f>
        <v>0</v>
      </c>
      <c r="AV385" s="59">
        <f>MetaData!AV385</f>
        <v>1.0053087999999998E-2</v>
      </c>
      <c r="AW385" s="59"/>
      <c r="AX385" s="55">
        <f>IF(MetaData!$F385="US",MetaData!AX385,MetaData!AX385/6.89476)</f>
        <v>45.686869448682771</v>
      </c>
      <c r="AY385" s="119">
        <f>IF(MetaData!$F385="US",MetaData!AY385,MetaData!AY385/6.89476)</f>
        <v>0</v>
      </c>
      <c r="AZ385" s="119">
        <f>MetaData!AZ385</f>
        <v>0</v>
      </c>
      <c r="BA385" s="115"/>
      <c r="BB385" s="115"/>
      <c r="BC385" s="115"/>
      <c r="BD385" s="115"/>
      <c r="BE385" s="117">
        <f>MetaData!BE385</f>
        <v>0</v>
      </c>
      <c r="BF385" s="52">
        <f>MetaData!BF385</f>
        <v>0</v>
      </c>
    </row>
    <row r="386" spans="1:58" ht="15.75">
      <c r="A386" s="89">
        <f>MetaData!A386</f>
        <v>382</v>
      </c>
      <c r="B386" s="89">
        <f>MetaData!B386</f>
        <v>84</v>
      </c>
      <c r="C386" s="10">
        <f>MetaData!C386</f>
        <v>3</v>
      </c>
      <c r="D386" s="10" t="str">
        <f>MetaData!D386</f>
        <v>ss3</v>
      </c>
      <c r="E386" s="94" t="str">
        <f>MetaData!E386</f>
        <v>Tegos (1984)</v>
      </c>
      <c r="F386" s="12" t="s">
        <v>3</v>
      </c>
      <c r="G386" s="14" t="str">
        <f>MetaData!G386</f>
        <v>C</v>
      </c>
      <c r="H386" s="14" t="str">
        <f>MetaData!H386</f>
        <v>S</v>
      </c>
      <c r="I386" s="50">
        <f>IF(MetaData!$F386="US",MetaData!I386,MetaData!I386/6.89476)</f>
        <v>3.9885362217104006</v>
      </c>
      <c r="J386" s="92">
        <f>IF(MetaData!$F386="US",MetaData!J386,MetaData!J386/6.89476)</f>
        <v>0</v>
      </c>
      <c r="K386" s="92">
        <f>IF(MetaData!$F386="US",MetaData!K386,MetaData!K386/6.89476)</f>
        <v>0</v>
      </c>
      <c r="L386" s="50">
        <f>IF(MetaData!$F386="US",MetaData!L386,MetaData!L386/4.448)</f>
        <v>53.911870503597122</v>
      </c>
      <c r="M386" s="117">
        <f>MetaData!M386</f>
        <v>0</v>
      </c>
      <c r="N386" s="53">
        <f>IF(MetaData!$F386="US",MetaData!N386,MetaData!N386/25.4)</f>
        <v>7.8740157480314963</v>
      </c>
      <c r="O386" s="53">
        <f>IF(MetaData!$F386="US",MetaData!O386,MetaData!O386/25.4)</f>
        <v>7.8740157480314963</v>
      </c>
      <c r="P386" s="53">
        <f>IF(MetaData!$F386="US",MetaData!P386,MetaData!P386/25.4)</f>
        <v>11.811023622047244</v>
      </c>
      <c r="Q386" s="53">
        <f>IF(MetaData!$F386="US",MetaData!Q386,MetaData!Q386/25.4)</f>
        <v>0</v>
      </c>
      <c r="R386" s="118"/>
      <c r="S386" s="54">
        <f t="shared" si="5"/>
        <v>62.000124000248007</v>
      </c>
      <c r="T386" s="50">
        <f>IF(MetaData!$F386="US",MetaData!T386,MetaData!T386/25.4)</f>
        <v>0.55118110236220474</v>
      </c>
      <c r="U386" s="50">
        <f>IF(MetaData!$F386="US",MetaData!U386,MetaData!U386/25.4)</f>
        <v>0</v>
      </c>
      <c r="V386" s="50">
        <f>IF(MetaData!$F386="US",MetaData!V386,MetaData!V386/25.4)</f>
        <v>0</v>
      </c>
      <c r="W386" s="52">
        <f>MetaData!W386</f>
        <v>4</v>
      </c>
      <c r="X386" s="50">
        <v>0.39370078740157483</v>
      </c>
      <c r="Y386" s="52">
        <f>MetaData!Y386</f>
        <v>0</v>
      </c>
      <c r="Z386" s="50">
        <f>IF(MetaData!$F386="US",MetaData!Z386,MetaData!Z386/25.4)</f>
        <v>0.39370078740157483</v>
      </c>
      <c r="AA386" s="52">
        <f>MetaData!AA386</f>
        <v>0</v>
      </c>
      <c r="AB386" s="102">
        <f>MetaData!AB386</f>
        <v>0</v>
      </c>
      <c r="AC386" s="98">
        <f>IF(MetaData!$F386="US",MetaData!AC386,MetaData!AC386/25.4)</f>
        <v>0</v>
      </c>
      <c r="AD386" s="98"/>
      <c r="AE386" s="51">
        <f>MetaData!AE386</f>
        <v>1.5393799999999999E-2</v>
      </c>
      <c r="AF386" s="50">
        <f>IF(MetaData!$F386="US",MetaData!AF386,MetaData!AF386/6.89476)</f>
        <v>47.137246256577463</v>
      </c>
      <c r="AG386" s="119">
        <f>IF(MetaData!$F386="US",MetaData!AG386*6.89476,MetaData!AG386)</f>
        <v>0</v>
      </c>
      <c r="AH386" s="50">
        <f>IF(MetaData!$F386="US",MetaData!AH386,MetaData!AH386/6.89476)</f>
        <v>0</v>
      </c>
      <c r="AI386" s="50">
        <f>IF(MetaData!$F386="US",MetaData!AI386,MetaData!AI386/6.89476)</f>
        <v>0</v>
      </c>
      <c r="AJ386" s="119">
        <f>IF(MetaData!$F386="US",MetaData!AJ386*6.89476,MetaData!AJ386)</f>
        <v>0</v>
      </c>
      <c r="AK386" s="119">
        <f>IF(MetaData!$F386="US",MetaData!AK386*6.89476,MetaData!AK386)</f>
        <v>0</v>
      </c>
      <c r="AL386" s="117">
        <f>MetaData!AL386</f>
        <v>0</v>
      </c>
      <c r="AM386" s="117">
        <f>MetaData!AM386</f>
        <v>0</v>
      </c>
      <c r="AN386" s="52">
        <f>MetaData!AN386</f>
        <v>2</v>
      </c>
      <c r="AO386" s="102" t="str">
        <f>MetaData!AO386</f>
        <v>Ribbed</v>
      </c>
      <c r="AP386" s="50">
        <f>IF(MetaData!$F386="US",MetaData!AP386,MetaData!AP386/25.4)</f>
        <v>0.31496062992125984</v>
      </c>
      <c r="AQ386" s="117">
        <f>MetaData!AQ386</f>
        <v>0</v>
      </c>
      <c r="AR386" s="50">
        <f>IF(MetaData!$F386="US",MetaData!AR386,MetaData!AR386/25.4)</f>
        <v>1.9685039370078741</v>
      </c>
      <c r="AS386" s="120">
        <f>IF(MetaData!$F386="US",MetaData!AS386,MetaData!AS386/25.4)</f>
        <v>0</v>
      </c>
      <c r="AT386" s="117">
        <f>MetaData!AT386</f>
        <v>0</v>
      </c>
      <c r="AU386" s="120">
        <f>IF(MetaData!$F386="US",MetaData!AU386,MetaData!AU386/25.4)</f>
        <v>0</v>
      </c>
      <c r="AV386" s="59">
        <f>MetaData!AV386</f>
        <v>1.0053087999999998E-2</v>
      </c>
      <c r="AW386" s="59"/>
      <c r="AX386" s="55">
        <f>IF(MetaData!$F386="US",MetaData!AX386,MetaData!AX386/6.89476)</f>
        <v>45.686869448682771</v>
      </c>
      <c r="AY386" s="119">
        <f>IF(MetaData!$F386="US",MetaData!AY386,MetaData!AY386/6.89476)</f>
        <v>0</v>
      </c>
      <c r="AZ386" s="119">
        <f>MetaData!AZ386</f>
        <v>0</v>
      </c>
      <c r="BA386" s="115"/>
      <c r="BB386" s="115"/>
      <c r="BC386" s="115"/>
      <c r="BD386" s="115"/>
      <c r="BE386" s="117">
        <f>MetaData!BE386</f>
        <v>0</v>
      </c>
      <c r="BF386" s="52">
        <f>MetaData!BF386</f>
        <v>0</v>
      </c>
    </row>
    <row r="387" spans="1:58" ht="15.75">
      <c r="A387" s="89">
        <f>MetaData!A387</f>
        <v>383</v>
      </c>
      <c r="B387" s="89">
        <f>MetaData!B387</f>
        <v>84</v>
      </c>
      <c r="C387" s="10">
        <f>MetaData!C387</f>
        <v>4</v>
      </c>
      <c r="D387" s="10" t="str">
        <f>MetaData!D387</f>
        <v>ss4</v>
      </c>
      <c r="E387" s="94" t="str">
        <f>MetaData!E387</f>
        <v>Tegos (1984)</v>
      </c>
      <c r="F387" s="12" t="s">
        <v>3</v>
      </c>
      <c r="G387" s="14" t="str">
        <f>MetaData!G387</f>
        <v>C</v>
      </c>
      <c r="H387" s="14" t="str">
        <f>MetaData!H387</f>
        <v>S</v>
      </c>
      <c r="I387" s="50">
        <f>IF(MetaData!$F387="US",MetaData!I387,MetaData!I387/6.89476)</f>
        <v>3.0457912965788512</v>
      </c>
      <c r="J387" s="92">
        <f>IF(MetaData!$F387="US",MetaData!J387,MetaData!J387/6.89476)</f>
        <v>0</v>
      </c>
      <c r="K387" s="92">
        <f>IF(MetaData!$F387="US",MetaData!K387,MetaData!K387/6.89476)</f>
        <v>0</v>
      </c>
      <c r="L387" s="50">
        <f>IF(MetaData!$F387="US",MetaData!L387,MetaData!L387/4.448)</f>
        <v>54.010791366906467</v>
      </c>
      <c r="M387" s="117">
        <f>MetaData!M387</f>
        <v>0</v>
      </c>
      <c r="N387" s="53">
        <f>IF(MetaData!$F387="US",MetaData!N387,MetaData!N387/25.4)</f>
        <v>7.8740157480314963</v>
      </c>
      <c r="O387" s="53">
        <f>IF(MetaData!$F387="US",MetaData!O387,MetaData!O387/25.4)</f>
        <v>7.8740157480314963</v>
      </c>
      <c r="P387" s="53">
        <f>IF(MetaData!$F387="US",MetaData!P387,MetaData!P387/25.4)</f>
        <v>15.748031496062993</v>
      </c>
      <c r="Q387" s="53">
        <f>IF(MetaData!$F387="US",MetaData!Q387,MetaData!Q387/25.4)</f>
        <v>0</v>
      </c>
      <c r="R387" s="118"/>
      <c r="S387" s="54">
        <f t="shared" si="5"/>
        <v>62.000124000248007</v>
      </c>
      <c r="T387" s="50">
        <f>IF(MetaData!$F387="US",MetaData!T387,MetaData!T387/25.4)</f>
        <v>0.55118110236220474</v>
      </c>
      <c r="U387" s="50">
        <f>IF(MetaData!$F387="US",MetaData!U387,MetaData!U387/25.4)</f>
        <v>0</v>
      </c>
      <c r="V387" s="50">
        <f>IF(MetaData!$F387="US",MetaData!V387,MetaData!V387/25.4)</f>
        <v>0</v>
      </c>
      <c r="W387" s="52">
        <f>MetaData!W387</f>
        <v>4</v>
      </c>
      <c r="X387" s="50">
        <v>0.39370078740157483</v>
      </c>
      <c r="Y387" s="52">
        <f>MetaData!Y387</f>
        <v>0</v>
      </c>
      <c r="Z387" s="50">
        <f>IF(MetaData!$F387="US",MetaData!Z387,MetaData!Z387/25.4)</f>
        <v>0.39370078740157483</v>
      </c>
      <c r="AA387" s="52">
        <f>MetaData!AA387</f>
        <v>0</v>
      </c>
      <c r="AB387" s="102">
        <f>MetaData!AB387</f>
        <v>0</v>
      </c>
      <c r="AC387" s="98">
        <f>IF(MetaData!$F387="US",MetaData!AC387,MetaData!AC387/25.4)</f>
        <v>0</v>
      </c>
      <c r="AD387" s="98"/>
      <c r="AE387" s="51">
        <f>MetaData!AE387</f>
        <v>1.5393799999999999E-2</v>
      </c>
      <c r="AF387" s="50">
        <f>IF(MetaData!$F387="US",MetaData!AF387,MetaData!AF387/6.89476)</f>
        <v>47.137246256577463</v>
      </c>
      <c r="AG387" s="119">
        <f>IF(MetaData!$F387="US",MetaData!AG387*6.89476,MetaData!AG387)</f>
        <v>0</v>
      </c>
      <c r="AH387" s="50">
        <f>IF(MetaData!$F387="US",MetaData!AH387,MetaData!AH387/6.89476)</f>
        <v>0</v>
      </c>
      <c r="AI387" s="50">
        <f>IF(MetaData!$F387="US",MetaData!AI387,MetaData!AI387/6.89476)</f>
        <v>0</v>
      </c>
      <c r="AJ387" s="119">
        <f>IF(MetaData!$F387="US",MetaData!AJ387*6.89476,MetaData!AJ387)</f>
        <v>0</v>
      </c>
      <c r="AK387" s="119">
        <f>IF(MetaData!$F387="US",MetaData!AK387*6.89476,MetaData!AK387)</f>
        <v>0</v>
      </c>
      <c r="AL387" s="117">
        <f>MetaData!AL387</f>
        <v>0</v>
      </c>
      <c r="AM387" s="117">
        <f>MetaData!AM387</f>
        <v>0</v>
      </c>
      <c r="AN387" s="52">
        <f>MetaData!AN387</f>
        <v>2</v>
      </c>
      <c r="AO387" s="102" t="str">
        <f>MetaData!AO387</f>
        <v>Ribbed</v>
      </c>
      <c r="AP387" s="50">
        <f>IF(MetaData!$F387="US",MetaData!AP387,MetaData!AP387/25.4)</f>
        <v>0.31496062992125984</v>
      </c>
      <c r="AQ387" s="117">
        <f>MetaData!AQ387</f>
        <v>0</v>
      </c>
      <c r="AR387" s="50">
        <f>IF(MetaData!$F387="US",MetaData!AR387,MetaData!AR387/25.4)</f>
        <v>1.9685039370078741</v>
      </c>
      <c r="AS387" s="120">
        <f>IF(MetaData!$F387="US",MetaData!AS387,MetaData!AS387/25.4)</f>
        <v>0</v>
      </c>
      <c r="AT387" s="117">
        <f>MetaData!AT387</f>
        <v>0</v>
      </c>
      <c r="AU387" s="120">
        <f>IF(MetaData!$F387="US",MetaData!AU387,MetaData!AU387/25.4)</f>
        <v>0</v>
      </c>
      <c r="AV387" s="59">
        <f>MetaData!AV387</f>
        <v>1.0053087999999998E-2</v>
      </c>
      <c r="AW387" s="59"/>
      <c r="AX387" s="55">
        <f>IF(MetaData!$F387="US",MetaData!AX387,MetaData!AX387/6.89476)</f>
        <v>45.686869448682771</v>
      </c>
      <c r="AY387" s="119">
        <f>IF(MetaData!$F387="US",MetaData!AY387,MetaData!AY387/6.89476)</f>
        <v>0</v>
      </c>
      <c r="AZ387" s="119">
        <f>MetaData!AZ387</f>
        <v>0</v>
      </c>
      <c r="BA387" s="115"/>
      <c r="BB387" s="115"/>
      <c r="BC387" s="115"/>
      <c r="BD387" s="115"/>
      <c r="BE387" s="117">
        <f>MetaData!BE387</f>
        <v>0</v>
      </c>
      <c r="BF387" s="52">
        <f>MetaData!BF387</f>
        <v>0</v>
      </c>
    </row>
    <row r="388" spans="1:58" ht="15.75">
      <c r="A388" s="89">
        <f>MetaData!A388</f>
        <v>384</v>
      </c>
      <c r="B388" s="89">
        <f>MetaData!B388</f>
        <v>84</v>
      </c>
      <c r="C388" s="10">
        <f>MetaData!C388</f>
        <v>5</v>
      </c>
      <c r="D388" s="10" t="str">
        <f>MetaData!D388</f>
        <v>ss5</v>
      </c>
      <c r="E388" s="94" t="str">
        <f>MetaData!E388</f>
        <v>Tegos (1984)</v>
      </c>
      <c r="F388" s="12" t="s">
        <v>3</v>
      </c>
      <c r="G388" s="14" t="str">
        <f>MetaData!G388</f>
        <v>C</v>
      </c>
      <c r="H388" s="14" t="str">
        <f>MetaData!H388</f>
        <v>S</v>
      </c>
      <c r="I388" s="50">
        <f>IF(MetaData!$F388="US",MetaData!I388,MetaData!I388/6.89476)</f>
        <v>2.8717460796314884</v>
      </c>
      <c r="J388" s="92">
        <f>IF(MetaData!$F388="US",MetaData!J388,MetaData!J388/6.89476)</f>
        <v>0</v>
      </c>
      <c r="K388" s="92">
        <f>IF(MetaData!$F388="US",MetaData!K388,MetaData!K388/6.89476)</f>
        <v>0</v>
      </c>
      <c r="L388" s="50">
        <f>IF(MetaData!$F388="US",MetaData!L388,MetaData!L388/4.448)</f>
        <v>53.951438848920851</v>
      </c>
      <c r="M388" s="117">
        <f>MetaData!M388</f>
        <v>0</v>
      </c>
      <c r="N388" s="53">
        <f>IF(MetaData!$F388="US",MetaData!N388,MetaData!N388/25.4)</f>
        <v>7.8740157480314963</v>
      </c>
      <c r="O388" s="53">
        <f>IF(MetaData!$F388="US",MetaData!O388,MetaData!O388/25.4)</f>
        <v>7.8740157480314963</v>
      </c>
      <c r="P388" s="53">
        <f>IF(MetaData!$F388="US",MetaData!P388,MetaData!P388/25.4)</f>
        <v>19.685039370078741</v>
      </c>
      <c r="Q388" s="53">
        <f>IF(MetaData!$F388="US",MetaData!Q388,MetaData!Q388/25.4)</f>
        <v>0</v>
      </c>
      <c r="R388" s="118"/>
      <c r="S388" s="54">
        <f t="shared" ref="S388:S451" si="6">N388*O388</f>
        <v>62.000124000248007</v>
      </c>
      <c r="T388" s="50">
        <f>IF(MetaData!$F388="US",MetaData!T388,MetaData!T388/25.4)</f>
        <v>0.55118110236220474</v>
      </c>
      <c r="U388" s="50">
        <f>IF(MetaData!$F388="US",MetaData!U388,MetaData!U388/25.4)</f>
        <v>0</v>
      </c>
      <c r="V388" s="50">
        <f>IF(MetaData!$F388="US",MetaData!V388,MetaData!V388/25.4)</f>
        <v>0</v>
      </c>
      <c r="W388" s="52">
        <f>MetaData!W388</f>
        <v>4</v>
      </c>
      <c r="X388" s="50">
        <v>0.39370078740157483</v>
      </c>
      <c r="Y388" s="52">
        <f>MetaData!Y388</f>
        <v>0</v>
      </c>
      <c r="Z388" s="50">
        <f>IF(MetaData!$F388="US",MetaData!Z388,MetaData!Z388/25.4)</f>
        <v>0.39370078740157483</v>
      </c>
      <c r="AA388" s="52">
        <f>MetaData!AA388</f>
        <v>0</v>
      </c>
      <c r="AB388" s="102">
        <f>MetaData!AB388</f>
        <v>0</v>
      </c>
      <c r="AC388" s="98">
        <f>IF(MetaData!$F388="US",MetaData!AC388,MetaData!AC388/25.4)</f>
        <v>0</v>
      </c>
      <c r="AD388" s="98"/>
      <c r="AE388" s="51">
        <f>MetaData!AE388</f>
        <v>1.5393799999999999E-2</v>
      </c>
      <c r="AF388" s="50">
        <f>IF(MetaData!$F388="US",MetaData!AF388,MetaData!AF388/6.89476)</f>
        <v>47.137246256577463</v>
      </c>
      <c r="AG388" s="119">
        <f>IF(MetaData!$F388="US",MetaData!AG388*6.89476,MetaData!AG388)</f>
        <v>0</v>
      </c>
      <c r="AH388" s="50">
        <f>IF(MetaData!$F388="US",MetaData!AH388,MetaData!AH388/6.89476)</f>
        <v>0</v>
      </c>
      <c r="AI388" s="50">
        <f>IF(MetaData!$F388="US",MetaData!AI388,MetaData!AI388/6.89476)</f>
        <v>0</v>
      </c>
      <c r="AJ388" s="119">
        <f>IF(MetaData!$F388="US",MetaData!AJ388*6.89476,MetaData!AJ388)</f>
        <v>0</v>
      </c>
      <c r="AK388" s="119">
        <f>IF(MetaData!$F388="US",MetaData!AK388*6.89476,MetaData!AK388)</f>
        <v>0</v>
      </c>
      <c r="AL388" s="117">
        <f>MetaData!AL388</f>
        <v>0</v>
      </c>
      <c r="AM388" s="117">
        <f>MetaData!AM388</f>
        <v>0</v>
      </c>
      <c r="AN388" s="52">
        <f>MetaData!AN388</f>
        <v>2</v>
      </c>
      <c r="AO388" s="102" t="str">
        <f>MetaData!AO388</f>
        <v>Ribbed</v>
      </c>
      <c r="AP388" s="50">
        <f>IF(MetaData!$F388="US",MetaData!AP388,MetaData!AP388/25.4)</f>
        <v>0.31496062992125984</v>
      </c>
      <c r="AQ388" s="117">
        <f>MetaData!AQ388</f>
        <v>0</v>
      </c>
      <c r="AR388" s="50">
        <f>IF(MetaData!$F388="US",MetaData!AR388,MetaData!AR388/25.4)</f>
        <v>1.9685039370078741</v>
      </c>
      <c r="AS388" s="120">
        <f>IF(MetaData!$F388="US",MetaData!AS388,MetaData!AS388/25.4)</f>
        <v>0</v>
      </c>
      <c r="AT388" s="117">
        <f>MetaData!AT388</f>
        <v>0</v>
      </c>
      <c r="AU388" s="120">
        <f>IF(MetaData!$F388="US",MetaData!AU388,MetaData!AU388/25.4)</f>
        <v>0</v>
      </c>
      <c r="AV388" s="59">
        <f>MetaData!AV388</f>
        <v>1.0053087999999998E-2</v>
      </c>
      <c r="AW388" s="59"/>
      <c r="AX388" s="55">
        <f>IF(MetaData!$F388="US",MetaData!AX388,MetaData!AX388/6.89476)</f>
        <v>45.686869448682771</v>
      </c>
      <c r="AY388" s="119">
        <f>IF(MetaData!$F388="US",MetaData!AY388,MetaData!AY388/6.89476)</f>
        <v>0</v>
      </c>
      <c r="AZ388" s="119">
        <f>MetaData!AZ388</f>
        <v>0</v>
      </c>
      <c r="BA388" s="115"/>
      <c r="BB388" s="115"/>
      <c r="BC388" s="115"/>
      <c r="BD388" s="115"/>
      <c r="BE388" s="117">
        <f>MetaData!BE388</f>
        <v>0</v>
      </c>
      <c r="BF388" s="52">
        <f>MetaData!BF388</f>
        <v>0</v>
      </c>
    </row>
    <row r="389" spans="1:58" ht="15.75">
      <c r="A389" s="89">
        <f>MetaData!A389</f>
        <v>385</v>
      </c>
      <c r="B389" s="89">
        <f>MetaData!B389</f>
        <v>84</v>
      </c>
      <c r="C389" s="10">
        <f>MetaData!C389</f>
        <v>6</v>
      </c>
      <c r="D389" s="10" t="str">
        <f>MetaData!D389</f>
        <v>ss6</v>
      </c>
      <c r="E389" s="94" t="str">
        <f>MetaData!E389</f>
        <v>Tegos (1984)</v>
      </c>
      <c r="F389" s="12" t="s">
        <v>3</v>
      </c>
      <c r="G389" s="14" t="str">
        <f>MetaData!G389</f>
        <v>C</v>
      </c>
      <c r="H389" s="14" t="str">
        <f>MetaData!H389</f>
        <v>S</v>
      </c>
      <c r="I389" s="50">
        <f>IF(MetaData!$F389="US",MetaData!I389,MetaData!I389/6.89476)</f>
        <v>2.0305275310525674</v>
      </c>
      <c r="J389" s="92">
        <f>IF(MetaData!$F389="US",MetaData!J389,MetaData!J389/6.89476)</f>
        <v>0</v>
      </c>
      <c r="K389" s="92">
        <f>IF(MetaData!$F389="US",MetaData!K389,MetaData!K389/6.89476)</f>
        <v>0</v>
      </c>
      <c r="L389" s="50">
        <f>IF(MetaData!$F389="US",MetaData!L389,MetaData!L389/4.448)</f>
        <v>33.615107913669071</v>
      </c>
      <c r="M389" s="117">
        <f>MetaData!M389</f>
        <v>0</v>
      </c>
      <c r="N389" s="53">
        <f>IF(MetaData!$F389="US",MetaData!N389,MetaData!N389/25.4)</f>
        <v>7.8740157480314963</v>
      </c>
      <c r="O389" s="53">
        <f>IF(MetaData!$F389="US",MetaData!O389,MetaData!O389/25.4)</f>
        <v>7.8740157480314963</v>
      </c>
      <c r="P389" s="53">
        <f>IF(MetaData!$F389="US",MetaData!P389,MetaData!P389/25.4)</f>
        <v>7.8740157480314963</v>
      </c>
      <c r="Q389" s="53">
        <f>IF(MetaData!$F389="US",MetaData!Q389,MetaData!Q389/25.4)</f>
        <v>0</v>
      </c>
      <c r="R389" s="118"/>
      <c r="S389" s="54">
        <f t="shared" si="6"/>
        <v>62.000124000248007</v>
      </c>
      <c r="T389" s="50">
        <f>IF(MetaData!$F389="US",MetaData!T389,MetaData!T389/25.4)</f>
        <v>0.39370078740157483</v>
      </c>
      <c r="U389" s="50">
        <f>IF(MetaData!$F389="US",MetaData!U389,MetaData!U389/25.4)</f>
        <v>0</v>
      </c>
      <c r="V389" s="50">
        <f>IF(MetaData!$F389="US",MetaData!V389,MetaData!V389/25.4)</f>
        <v>0</v>
      </c>
      <c r="W389" s="52">
        <f>MetaData!W389</f>
        <v>4</v>
      </c>
      <c r="X389" s="50">
        <v>0.47244094488188981</v>
      </c>
      <c r="Y389" s="52">
        <f>MetaData!Y389</f>
        <v>0</v>
      </c>
      <c r="Z389" s="50">
        <f>IF(MetaData!$F389="US",MetaData!Z389,MetaData!Z389/25.4)</f>
        <v>0.47244094488188981</v>
      </c>
      <c r="AA389" s="52">
        <f>MetaData!AA389</f>
        <v>0</v>
      </c>
      <c r="AB389" s="102">
        <f>MetaData!AB389</f>
        <v>0</v>
      </c>
      <c r="AC389" s="98">
        <f>IF(MetaData!$F389="US",MetaData!AC389,MetaData!AC389/25.4)</f>
        <v>0</v>
      </c>
      <c r="AD389" s="98"/>
      <c r="AE389" s="51">
        <f>MetaData!AE389</f>
        <v>7.85398E-3</v>
      </c>
      <c r="AF389" s="50">
        <f>IF(MetaData!$F389="US",MetaData!AF389,MetaData!AF389/6.89476)</f>
        <v>65.992144759208443</v>
      </c>
      <c r="AG389" s="119">
        <f>IF(MetaData!$F389="US",MetaData!AG389*6.89476,MetaData!AG389)</f>
        <v>0</v>
      </c>
      <c r="AH389" s="50">
        <f>IF(MetaData!$F389="US",MetaData!AH389,MetaData!AH389/6.89476)</f>
        <v>0</v>
      </c>
      <c r="AI389" s="50">
        <f>IF(MetaData!$F389="US",MetaData!AI389,MetaData!AI389/6.89476)</f>
        <v>0</v>
      </c>
      <c r="AJ389" s="119">
        <f>IF(MetaData!$F389="US",MetaData!AJ389*6.89476,MetaData!AJ389)</f>
        <v>0</v>
      </c>
      <c r="AK389" s="119">
        <f>IF(MetaData!$F389="US",MetaData!AK389*6.89476,MetaData!AK389)</f>
        <v>0</v>
      </c>
      <c r="AL389" s="117">
        <f>MetaData!AL389</f>
        <v>0</v>
      </c>
      <c r="AM389" s="117">
        <f>MetaData!AM389</f>
        <v>0</v>
      </c>
      <c r="AN389" s="52">
        <f>MetaData!AN389</f>
        <v>2</v>
      </c>
      <c r="AO389" s="102" t="str">
        <f>MetaData!AO389</f>
        <v>Ribbed</v>
      </c>
      <c r="AP389" s="50">
        <f>IF(MetaData!$F389="US",MetaData!AP389,MetaData!AP389/25.4)</f>
        <v>0.31496062992125984</v>
      </c>
      <c r="AQ389" s="117">
        <f>MetaData!AQ389</f>
        <v>0</v>
      </c>
      <c r="AR389" s="50">
        <f>IF(MetaData!$F389="US",MetaData!AR389,MetaData!AR389/25.4)</f>
        <v>3.9370078740157481</v>
      </c>
      <c r="AS389" s="120">
        <f>IF(MetaData!$F389="US",MetaData!AS389,MetaData!AS389/25.4)</f>
        <v>0</v>
      </c>
      <c r="AT389" s="117">
        <f>MetaData!AT389</f>
        <v>0</v>
      </c>
      <c r="AU389" s="120">
        <f>IF(MetaData!$F389="US",MetaData!AU389,MetaData!AU389/25.4)</f>
        <v>0</v>
      </c>
      <c r="AV389" s="59">
        <f>MetaData!AV389</f>
        <v>5.0265439999999991E-3</v>
      </c>
      <c r="AW389" s="59"/>
      <c r="AX389" s="55">
        <f>IF(MetaData!$F389="US",MetaData!AX389,MetaData!AX389/6.89476)</f>
        <v>45.686869448682771</v>
      </c>
      <c r="AY389" s="119">
        <f>IF(MetaData!$F389="US",MetaData!AY389,MetaData!AY389/6.89476)</f>
        <v>0</v>
      </c>
      <c r="AZ389" s="119">
        <f>MetaData!AZ389</f>
        <v>0</v>
      </c>
      <c r="BA389" s="115"/>
      <c r="BB389" s="115"/>
      <c r="BC389" s="115"/>
      <c r="BD389" s="115"/>
      <c r="BE389" s="117">
        <f>MetaData!BE389</f>
        <v>0</v>
      </c>
      <c r="BF389" s="52">
        <f>MetaData!BF389</f>
        <v>0</v>
      </c>
    </row>
    <row r="390" spans="1:58" ht="15.75">
      <c r="A390" s="89">
        <f>MetaData!A390</f>
        <v>386</v>
      </c>
      <c r="B390" s="89">
        <f>MetaData!B390</f>
        <v>84</v>
      </c>
      <c r="C390" s="10">
        <f>MetaData!C390</f>
        <v>7</v>
      </c>
      <c r="D390" s="10" t="str">
        <f>MetaData!D390</f>
        <v>ss7</v>
      </c>
      <c r="E390" s="94" t="str">
        <f>MetaData!E390</f>
        <v>Tegos (1984)</v>
      </c>
      <c r="F390" s="12" t="s">
        <v>3</v>
      </c>
      <c r="G390" s="14" t="str">
        <f>MetaData!G390</f>
        <v>C</v>
      </c>
      <c r="H390" s="14" t="str">
        <f>MetaData!H390</f>
        <v>S</v>
      </c>
      <c r="I390" s="50">
        <f>IF(MetaData!$F390="US",MetaData!I390,MetaData!I390/6.89476)</f>
        <v>2.755715934999913</v>
      </c>
      <c r="J390" s="92">
        <f>IF(MetaData!$F390="US",MetaData!J390,MetaData!J390/6.89476)</f>
        <v>0</v>
      </c>
      <c r="K390" s="92">
        <f>IF(MetaData!$F390="US",MetaData!K390,MetaData!K390/6.89476)</f>
        <v>0</v>
      </c>
      <c r="L390" s="50">
        <f>IF(MetaData!$F390="US",MetaData!L390,MetaData!L390/4.448)</f>
        <v>33.660071942446038</v>
      </c>
      <c r="M390" s="117">
        <f>MetaData!M390</f>
        <v>0</v>
      </c>
      <c r="N390" s="53">
        <f>IF(MetaData!$F390="US",MetaData!N390,MetaData!N390/25.4)</f>
        <v>7.8740157480314963</v>
      </c>
      <c r="O390" s="53">
        <f>IF(MetaData!$F390="US",MetaData!O390,MetaData!O390/25.4)</f>
        <v>7.8740157480314963</v>
      </c>
      <c r="P390" s="53">
        <f>IF(MetaData!$F390="US",MetaData!P390,MetaData!P390/25.4)</f>
        <v>7.8740157480314963</v>
      </c>
      <c r="Q390" s="53">
        <f>IF(MetaData!$F390="US",MetaData!Q390,MetaData!Q390/25.4)</f>
        <v>0</v>
      </c>
      <c r="R390" s="118"/>
      <c r="S390" s="54">
        <f t="shared" si="6"/>
        <v>62.000124000248007</v>
      </c>
      <c r="T390" s="50">
        <f>IF(MetaData!$F390="US",MetaData!T390,MetaData!T390/25.4)</f>
        <v>0.39370078740157483</v>
      </c>
      <c r="U390" s="50">
        <f>IF(MetaData!$F390="US",MetaData!U390,MetaData!U390/25.4)</f>
        <v>0</v>
      </c>
      <c r="V390" s="50">
        <f>IF(MetaData!$F390="US",MetaData!V390,MetaData!V390/25.4)</f>
        <v>0</v>
      </c>
      <c r="W390" s="52">
        <f>MetaData!W390</f>
        <v>4</v>
      </c>
      <c r="X390" s="50">
        <v>0.47244094488188981</v>
      </c>
      <c r="Y390" s="52">
        <f>MetaData!Y390</f>
        <v>0</v>
      </c>
      <c r="Z390" s="50">
        <f>IF(MetaData!$F390="US",MetaData!Z390,MetaData!Z390/25.4)</f>
        <v>0.47244094488188981</v>
      </c>
      <c r="AA390" s="52">
        <f>MetaData!AA390</f>
        <v>0</v>
      </c>
      <c r="AB390" s="102">
        <f>MetaData!AB390</f>
        <v>0</v>
      </c>
      <c r="AC390" s="98">
        <f>IF(MetaData!$F390="US",MetaData!AC390,MetaData!AC390/25.4)</f>
        <v>0</v>
      </c>
      <c r="AD390" s="98"/>
      <c r="AE390" s="51">
        <f>MetaData!AE390</f>
        <v>7.85398E-3</v>
      </c>
      <c r="AF390" s="50">
        <f>IF(MetaData!$F390="US",MetaData!AF390,MetaData!AF390/6.89476)</f>
        <v>53.663941892103573</v>
      </c>
      <c r="AG390" s="119">
        <f>IF(MetaData!$F390="US",MetaData!AG390*6.89476,MetaData!AG390)</f>
        <v>0</v>
      </c>
      <c r="AH390" s="50">
        <f>IF(MetaData!$F390="US",MetaData!AH390,MetaData!AH390/6.89476)</f>
        <v>0</v>
      </c>
      <c r="AI390" s="50">
        <f>IF(MetaData!$F390="US",MetaData!AI390,MetaData!AI390/6.89476)</f>
        <v>0</v>
      </c>
      <c r="AJ390" s="119">
        <f>IF(MetaData!$F390="US",MetaData!AJ390*6.89476,MetaData!AJ390)</f>
        <v>0</v>
      </c>
      <c r="AK390" s="119">
        <f>IF(MetaData!$F390="US",MetaData!AK390*6.89476,MetaData!AK390)</f>
        <v>0</v>
      </c>
      <c r="AL390" s="117">
        <f>MetaData!AL390</f>
        <v>0</v>
      </c>
      <c r="AM390" s="117">
        <f>MetaData!AM390</f>
        <v>0</v>
      </c>
      <c r="AN390" s="52">
        <f>MetaData!AN390</f>
        <v>2</v>
      </c>
      <c r="AO390" s="102" t="str">
        <f>MetaData!AO390</f>
        <v>Ribbed</v>
      </c>
      <c r="AP390" s="50">
        <f>IF(MetaData!$F390="US",MetaData!AP390,MetaData!AP390/25.4)</f>
        <v>0.31496062992125984</v>
      </c>
      <c r="AQ390" s="117">
        <f>MetaData!AQ390</f>
        <v>0</v>
      </c>
      <c r="AR390" s="50">
        <f>IF(MetaData!$F390="US",MetaData!AR390,MetaData!AR390/25.4)</f>
        <v>1.9685039370078741</v>
      </c>
      <c r="AS390" s="120">
        <f>IF(MetaData!$F390="US",MetaData!AS390,MetaData!AS390/25.4)</f>
        <v>0</v>
      </c>
      <c r="AT390" s="117">
        <f>MetaData!AT390</f>
        <v>0</v>
      </c>
      <c r="AU390" s="120">
        <f>IF(MetaData!$F390="US",MetaData!AU390,MetaData!AU390/25.4)</f>
        <v>0</v>
      </c>
      <c r="AV390" s="59">
        <f>MetaData!AV390</f>
        <v>1.0053087999999998E-2</v>
      </c>
      <c r="AW390" s="59"/>
      <c r="AX390" s="55">
        <f>IF(MetaData!$F390="US",MetaData!AX390,MetaData!AX390/6.89476)</f>
        <v>45.686869448682771</v>
      </c>
      <c r="AY390" s="119">
        <f>IF(MetaData!$F390="US",MetaData!AY390,MetaData!AY390/6.89476)</f>
        <v>0</v>
      </c>
      <c r="AZ390" s="119">
        <f>MetaData!AZ390</f>
        <v>0</v>
      </c>
      <c r="BA390" s="115"/>
      <c r="BB390" s="115"/>
      <c r="BC390" s="115"/>
      <c r="BD390" s="115"/>
      <c r="BE390" s="117">
        <f>MetaData!BE390</f>
        <v>0</v>
      </c>
      <c r="BF390" s="52">
        <f>MetaData!BF390</f>
        <v>0</v>
      </c>
    </row>
    <row r="391" spans="1:58" ht="15.75">
      <c r="A391" s="89">
        <f>MetaData!A391</f>
        <v>387</v>
      </c>
      <c r="B391" s="89">
        <f>MetaData!B391</f>
        <v>84</v>
      </c>
      <c r="C391" s="10">
        <f>MetaData!C391</f>
        <v>8</v>
      </c>
      <c r="D391" s="10" t="str">
        <f>MetaData!D391</f>
        <v>ss8</v>
      </c>
      <c r="E391" s="94" t="str">
        <f>MetaData!E391</f>
        <v>Tegos (1984)</v>
      </c>
      <c r="F391" s="12" t="s">
        <v>3</v>
      </c>
      <c r="G391" s="14" t="str">
        <f>MetaData!G391</f>
        <v>C</v>
      </c>
      <c r="H391" s="14" t="str">
        <f>MetaData!H391</f>
        <v>S</v>
      </c>
      <c r="I391" s="50">
        <f>IF(MetaData!$F391="US",MetaData!I391,MetaData!I391/6.89476)</f>
        <v>2.77021970307886</v>
      </c>
      <c r="J391" s="92">
        <f>IF(MetaData!$F391="US",MetaData!J391,MetaData!J391/6.89476)</f>
        <v>0</v>
      </c>
      <c r="K391" s="92">
        <f>IF(MetaData!$F391="US",MetaData!K391,MetaData!K391/6.89476)</f>
        <v>0</v>
      </c>
      <c r="L391" s="50">
        <f>IF(MetaData!$F391="US",MetaData!L391,MetaData!L391/4.448)</f>
        <v>33.665467625899275</v>
      </c>
      <c r="M391" s="117">
        <f>MetaData!M391</f>
        <v>0</v>
      </c>
      <c r="N391" s="53">
        <f>IF(MetaData!$F391="US",MetaData!N391,MetaData!N391/25.4)</f>
        <v>7.8740157480314963</v>
      </c>
      <c r="O391" s="53">
        <f>IF(MetaData!$F391="US",MetaData!O391,MetaData!O391/25.4)</f>
        <v>7.8740157480314963</v>
      </c>
      <c r="P391" s="53">
        <f>IF(MetaData!$F391="US",MetaData!P391,MetaData!P391/25.4)</f>
        <v>11.811023622047244</v>
      </c>
      <c r="Q391" s="53">
        <f>IF(MetaData!$F391="US",MetaData!Q391,MetaData!Q391/25.4)</f>
        <v>0</v>
      </c>
      <c r="R391" s="118"/>
      <c r="S391" s="54">
        <f t="shared" si="6"/>
        <v>62.000124000248007</v>
      </c>
      <c r="T391" s="50">
        <f>IF(MetaData!$F391="US",MetaData!T391,MetaData!T391/25.4)</f>
        <v>0.39370078740157483</v>
      </c>
      <c r="U391" s="50">
        <f>IF(MetaData!$F391="US",MetaData!U391,MetaData!U391/25.4)</f>
        <v>0</v>
      </c>
      <c r="V391" s="50">
        <f>IF(MetaData!$F391="US",MetaData!V391,MetaData!V391/25.4)</f>
        <v>0</v>
      </c>
      <c r="W391" s="52">
        <f>MetaData!W391</f>
        <v>4</v>
      </c>
      <c r="X391" s="50">
        <v>0.47244094488188981</v>
      </c>
      <c r="Y391" s="52">
        <f>MetaData!Y391</f>
        <v>0</v>
      </c>
      <c r="Z391" s="50">
        <f>IF(MetaData!$F391="US",MetaData!Z391,MetaData!Z391/25.4)</f>
        <v>0.47244094488188981</v>
      </c>
      <c r="AA391" s="52">
        <f>MetaData!AA391</f>
        <v>0</v>
      </c>
      <c r="AB391" s="102">
        <f>MetaData!AB391</f>
        <v>0</v>
      </c>
      <c r="AC391" s="98">
        <f>IF(MetaData!$F391="US",MetaData!AC391,MetaData!AC391/25.4)</f>
        <v>0</v>
      </c>
      <c r="AD391" s="98"/>
      <c r="AE391" s="51">
        <f>MetaData!AE391</f>
        <v>7.85398E-3</v>
      </c>
      <c r="AF391" s="50">
        <f>IF(MetaData!$F391="US",MetaData!AF391,MetaData!AF391/6.89476)</f>
        <v>53.663941892103573</v>
      </c>
      <c r="AG391" s="119">
        <f>IF(MetaData!$F391="US",MetaData!AG391*6.89476,MetaData!AG391)</f>
        <v>0</v>
      </c>
      <c r="AH391" s="50">
        <f>IF(MetaData!$F391="US",MetaData!AH391,MetaData!AH391/6.89476)</f>
        <v>0</v>
      </c>
      <c r="AI391" s="50">
        <f>IF(MetaData!$F391="US",MetaData!AI391,MetaData!AI391/6.89476)</f>
        <v>0</v>
      </c>
      <c r="AJ391" s="119">
        <f>IF(MetaData!$F391="US",MetaData!AJ391*6.89476,MetaData!AJ391)</f>
        <v>0</v>
      </c>
      <c r="AK391" s="119">
        <f>IF(MetaData!$F391="US",MetaData!AK391*6.89476,MetaData!AK391)</f>
        <v>0</v>
      </c>
      <c r="AL391" s="117">
        <f>MetaData!AL391</f>
        <v>0</v>
      </c>
      <c r="AM391" s="117">
        <f>MetaData!AM391</f>
        <v>0</v>
      </c>
      <c r="AN391" s="52">
        <f>MetaData!AN391</f>
        <v>2</v>
      </c>
      <c r="AO391" s="102" t="str">
        <f>MetaData!AO391</f>
        <v>Ribbed</v>
      </c>
      <c r="AP391" s="50">
        <f>IF(MetaData!$F391="US",MetaData!AP391,MetaData!AP391/25.4)</f>
        <v>0.31496062992125984</v>
      </c>
      <c r="AQ391" s="117">
        <f>MetaData!AQ391</f>
        <v>0</v>
      </c>
      <c r="AR391" s="50">
        <f>IF(MetaData!$F391="US",MetaData!AR391,MetaData!AR391/25.4)</f>
        <v>1.9685039370078741</v>
      </c>
      <c r="AS391" s="120">
        <f>IF(MetaData!$F391="US",MetaData!AS391,MetaData!AS391/25.4)</f>
        <v>0</v>
      </c>
      <c r="AT391" s="117">
        <f>MetaData!AT391</f>
        <v>0</v>
      </c>
      <c r="AU391" s="120">
        <f>IF(MetaData!$F391="US",MetaData!AU391,MetaData!AU391/25.4)</f>
        <v>0</v>
      </c>
      <c r="AV391" s="59">
        <f>MetaData!AV391</f>
        <v>1.0053087999999998E-2</v>
      </c>
      <c r="AW391" s="59"/>
      <c r="AX391" s="55">
        <f>IF(MetaData!$F391="US",MetaData!AX391,MetaData!AX391/6.89476)</f>
        <v>45.686869448682771</v>
      </c>
      <c r="AY391" s="119">
        <f>IF(MetaData!$F391="US",MetaData!AY391,MetaData!AY391/6.89476)</f>
        <v>0</v>
      </c>
      <c r="AZ391" s="119">
        <f>MetaData!AZ391</f>
        <v>0</v>
      </c>
      <c r="BA391" s="115"/>
      <c r="BB391" s="115"/>
      <c r="BC391" s="115"/>
      <c r="BD391" s="115"/>
      <c r="BE391" s="117">
        <f>MetaData!BE391</f>
        <v>0</v>
      </c>
      <c r="BF391" s="52">
        <f>MetaData!BF391</f>
        <v>0</v>
      </c>
    </row>
    <row r="392" spans="1:58" ht="15.75">
      <c r="A392" s="89">
        <f>MetaData!A392</f>
        <v>388</v>
      </c>
      <c r="B392" s="89">
        <f>MetaData!B392</f>
        <v>85</v>
      </c>
      <c r="C392" s="10">
        <f>MetaData!C392</f>
        <v>1</v>
      </c>
      <c r="D392" s="10" t="str">
        <f>MetaData!D392</f>
        <v xml:space="preserve"> A1</v>
      </c>
      <c r="E392" s="94" t="str">
        <f>MetaData!E392</f>
        <v>Thomsen and Wallace (1994)</v>
      </c>
      <c r="F392" s="12" t="s">
        <v>3</v>
      </c>
      <c r="G392" s="14" t="str">
        <f>MetaData!G392</f>
        <v>C</v>
      </c>
      <c r="H392" s="14" t="str">
        <f>MetaData!H392</f>
        <v>S</v>
      </c>
      <c r="I392" s="50">
        <f>IF(MetaData!$F392="US",MetaData!I392,MetaData!I392/6.89476)</f>
        <v>14.895369817078478</v>
      </c>
      <c r="J392" s="92">
        <f>IF(MetaData!$F392="US",MetaData!J392,MetaData!J392/6.89476)</f>
        <v>0</v>
      </c>
      <c r="K392" s="92">
        <f>IF(MetaData!$F392="US",MetaData!K392,MetaData!K392/6.89476)</f>
        <v>0</v>
      </c>
      <c r="L392" s="50">
        <f>IF(MetaData!$F392="US",MetaData!L392,MetaData!L392/4.448)</f>
        <v>0</v>
      </c>
      <c r="M392" s="117">
        <f>MetaData!M392</f>
        <v>1</v>
      </c>
      <c r="N392" s="53">
        <f>IF(MetaData!$F392="US",MetaData!N392,MetaData!N392/25.4)</f>
        <v>6.0000000000000009</v>
      </c>
      <c r="O392" s="53">
        <f>IF(MetaData!$F392="US",MetaData!O392,MetaData!O392/25.4)</f>
        <v>6.0000000000000009</v>
      </c>
      <c r="P392" s="53">
        <f>IF(MetaData!$F392="US",MetaData!P392,MetaData!P392/25.4)</f>
        <v>23.5</v>
      </c>
      <c r="Q392" s="53">
        <f>IF(MetaData!$F392="US",MetaData!Q392,MetaData!Q392/25.4)</f>
        <v>0</v>
      </c>
      <c r="R392" s="118"/>
      <c r="S392" s="54">
        <f t="shared" si="6"/>
        <v>36.000000000000014</v>
      </c>
      <c r="T392" s="50">
        <f>IF(MetaData!$F392="US",MetaData!T392,MetaData!T392/25.4)</f>
        <v>0.37401574803149606</v>
      </c>
      <c r="U392" s="50">
        <f>IF(MetaData!$F392="US",MetaData!U392,MetaData!U392/25.4)</f>
        <v>0.37401574803149606</v>
      </c>
      <c r="V392" s="50">
        <f>IF(MetaData!$F392="US",MetaData!V392,MetaData!V392/25.4)</f>
        <v>0.37401574803149606</v>
      </c>
      <c r="W392" s="52">
        <f>MetaData!W392</f>
        <v>8</v>
      </c>
      <c r="X392" s="50">
        <v>0.43700787401574803</v>
      </c>
      <c r="Y392" s="52">
        <f>MetaData!Y392</f>
        <v>1</v>
      </c>
      <c r="Z392" s="50">
        <f>IF(MetaData!$F392="US",MetaData!Z392,MetaData!Z392/25.4)</f>
        <v>0.43700787401574803</v>
      </c>
      <c r="AA392" s="52">
        <f>MetaData!AA392</f>
        <v>1</v>
      </c>
      <c r="AB392" s="102">
        <f>MetaData!AB392</f>
        <v>0</v>
      </c>
      <c r="AC392" s="98">
        <f>IF(MetaData!$F392="US",MetaData!AC392,MetaData!AC392/25.4)</f>
        <v>0</v>
      </c>
      <c r="AD392" s="98"/>
      <c r="AE392" s="51">
        <f>MetaData!AE392</f>
        <v>2.4500000000000001E-2</v>
      </c>
      <c r="AF392" s="50">
        <f>IF(MetaData!$F392="US",MetaData!AF392,MetaData!AF392/6.89476)</f>
        <v>74.998984736234476</v>
      </c>
      <c r="AG392" s="119">
        <f>IF(MetaData!$F392="US",MetaData!AG392*6.89476,MetaData!AG392)</f>
        <v>896</v>
      </c>
      <c r="AH392" s="50">
        <f>IF(MetaData!$F392="US",MetaData!AH392,MetaData!AH392/6.89476)</f>
        <v>74.998984736234476</v>
      </c>
      <c r="AI392" s="50">
        <f>IF(MetaData!$F392="US",MetaData!AI392,MetaData!AI392/6.89476)</f>
        <v>74.998984736234476</v>
      </c>
      <c r="AJ392" s="119">
        <f>IF(MetaData!$F392="US",MetaData!AJ392*6.89476,MetaData!AJ392)</f>
        <v>896</v>
      </c>
      <c r="AK392" s="119">
        <f>IF(MetaData!$F392="US",MetaData!AK392*6.89476,MetaData!AK392)</f>
        <v>896</v>
      </c>
      <c r="AL392" s="117">
        <f>MetaData!AL392</f>
        <v>414</v>
      </c>
      <c r="AM392" s="117" t="str">
        <f>MetaData!AM392</f>
        <v>RJ: Rectangular ties with J-hooks</v>
      </c>
      <c r="AN392" s="52">
        <f>MetaData!AN392</f>
        <v>3</v>
      </c>
      <c r="AO392" s="102">
        <f>MetaData!AO392</f>
        <v>0</v>
      </c>
      <c r="AP392" s="50">
        <f>IF(MetaData!$F392="US",MetaData!AP392,MetaData!AP392/25.4)</f>
        <v>0.12598425196850396</v>
      </c>
      <c r="AQ392" s="117">
        <f>MetaData!AQ392</f>
        <v>10</v>
      </c>
      <c r="AR392" s="50">
        <f>IF(MetaData!$F392="US",MetaData!AR392,MetaData!AR392/25.4)</f>
        <v>1</v>
      </c>
      <c r="AS392" s="120">
        <f>IF(MetaData!$F392="US",MetaData!AS392,MetaData!AS392/25.4)</f>
        <v>0.12598425196850396</v>
      </c>
      <c r="AT392" s="117">
        <f>MetaData!AT392</f>
        <v>6</v>
      </c>
      <c r="AU392" s="120">
        <f>IF(MetaData!$F392="US",MetaData!AU392,MetaData!AU392/25.4)</f>
        <v>1.5000000000000002</v>
      </c>
      <c r="AV392" s="59">
        <f>MetaData!AV392</f>
        <v>6.2329322905867318E-3</v>
      </c>
      <c r="AW392" s="59"/>
      <c r="AX392" s="55">
        <f>IF(MetaData!$F392="US",MetaData!AX392,MetaData!AX392/6.89476)</f>
        <v>115.014880866049</v>
      </c>
      <c r="AY392" s="119">
        <f>IF(MetaData!$F392="US",MetaData!AY392,MetaData!AY392/6.89476)</f>
        <v>118.06067216262785</v>
      </c>
      <c r="AZ392" s="119">
        <f>MetaData!AZ392</f>
        <v>0</v>
      </c>
      <c r="BA392" s="115"/>
      <c r="BB392" s="115"/>
      <c r="BC392" s="115"/>
      <c r="BD392" s="115"/>
      <c r="BE392" s="117">
        <f>MetaData!BE392</f>
        <v>0</v>
      </c>
      <c r="BF392" s="52">
        <f>MetaData!BF392</f>
        <v>1</v>
      </c>
    </row>
    <row r="393" spans="1:58" ht="15.75">
      <c r="A393" s="89">
        <f>MetaData!A393</f>
        <v>389</v>
      </c>
      <c r="B393" s="89">
        <f>MetaData!B393</f>
        <v>85</v>
      </c>
      <c r="C393" s="10">
        <f>MetaData!C393</f>
        <v>2</v>
      </c>
      <c r="D393" s="10" t="str">
        <f>MetaData!D393</f>
        <v>A3</v>
      </c>
      <c r="E393" s="94" t="str">
        <f>MetaData!E393</f>
        <v>Thomsen and Wallace (1994)</v>
      </c>
      <c r="F393" s="12" t="s">
        <v>3</v>
      </c>
      <c r="G393" s="14" t="str">
        <f>MetaData!G393</f>
        <v>C</v>
      </c>
      <c r="H393" s="14" t="str">
        <f>MetaData!H393</f>
        <v>S</v>
      </c>
      <c r="I393" s="50">
        <f>IF(MetaData!$F393="US",MetaData!I393,MetaData!I393/6.89476)</f>
        <v>12.516751852131184</v>
      </c>
      <c r="J393" s="92">
        <f>IF(MetaData!$F393="US",MetaData!J393,MetaData!J393/6.89476)</f>
        <v>0</v>
      </c>
      <c r="K393" s="92">
        <f>IF(MetaData!$F393="US",MetaData!K393,MetaData!K393/6.89476)</f>
        <v>0</v>
      </c>
      <c r="L393" s="50">
        <f>IF(MetaData!$F393="US",MetaData!L393,MetaData!L393/4.448)</f>
        <v>90.152877697841717</v>
      </c>
      <c r="M393" s="117">
        <f>MetaData!M393</f>
        <v>1</v>
      </c>
      <c r="N393" s="53">
        <f>IF(MetaData!$F393="US",MetaData!N393,MetaData!N393/25.4)</f>
        <v>6.0000000000000009</v>
      </c>
      <c r="O393" s="53">
        <f>IF(MetaData!$F393="US",MetaData!O393,MetaData!O393/25.4)</f>
        <v>6.0000000000000009</v>
      </c>
      <c r="P393" s="53">
        <f>IF(MetaData!$F393="US",MetaData!P393,MetaData!P393/25.4)</f>
        <v>23.5</v>
      </c>
      <c r="Q393" s="53">
        <f>IF(MetaData!$F393="US",MetaData!Q393,MetaData!Q393/25.4)</f>
        <v>0</v>
      </c>
      <c r="R393" s="118"/>
      <c r="S393" s="54">
        <f t="shared" si="6"/>
        <v>36.000000000000014</v>
      </c>
      <c r="T393" s="50">
        <f>IF(MetaData!$F393="US",MetaData!T393,MetaData!T393/25.4)</f>
        <v>0.37401574803149606</v>
      </c>
      <c r="U393" s="50">
        <f>IF(MetaData!$F393="US",MetaData!U393,MetaData!U393/25.4)</f>
        <v>0.37401574803149606</v>
      </c>
      <c r="V393" s="50">
        <f>IF(MetaData!$F393="US",MetaData!V393,MetaData!V393/25.4)</f>
        <v>0.37401574803149606</v>
      </c>
      <c r="W393" s="52">
        <f>MetaData!W393</f>
        <v>8</v>
      </c>
      <c r="X393" s="50">
        <v>0.43700787401574803</v>
      </c>
      <c r="Y393" s="52">
        <f>MetaData!Y393</f>
        <v>1</v>
      </c>
      <c r="Z393" s="50">
        <f>IF(MetaData!$F393="US",MetaData!Z393,MetaData!Z393/25.4)</f>
        <v>0.43700787401574803</v>
      </c>
      <c r="AA393" s="52">
        <f>MetaData!AA393</f>
        <v>1</v>
      </c>
      <c r="AB393" s="102">
        <f>MetaData!AB393</f>
        <v>0</v>
      </c>
      <c r="AC393" s="98">
        <f>IF(MetaData!$F393="US",MetaData!AC393,MetaData!AC393/25.4)</f>
        <v>0</v>
      </c>
      <c r="AD393" s="98"/>
      <c r="AE393" s="51">
        <f>MetaData!AE393</f>
        <v>2.4500000000000001E-2</v>
      </c>
      <c r="AF393" s="50">
        <f>IF(MetaData!$F393="US",MetaData!AF393,MetaData!AF393/6.89476)</f>
        <v>74.998984736234476</v>
      </c>
      <c r="AG393" s="119">
        <f>IF(MetaData!$F393="US",MetaData!AG393*6.89476,MetaData!AG393)</f>
        <v>896</v>
      </c>
      <c r="AH393" s="50">
        <f>IF(MetaData!$F393="US",MetaData!AH393,MetaData!AH393/6.89476)</f>
        <v>74.998984736234476</v>
      </c>
      <c r="AI393" s="50">
        <f>IF(MetaData!$F393="US",MetaData!AI393,MetaData!AI393/6.89476)</f>
        <v>74.998984736234476</v>
      </c>
      <c r="AJ393" s="119">
        <f>IF(MetaData!$F393="US",MetaData!AJ393*6.89476,MetaData!AJ393)</f>
        <v>896</v>
      </c>
      <c r="AK393" s="119">
        <f>IF(MetaData!$F393="US",MetaData!AK393*6.89476,MetaData!AK393)</f>
        <v>896</v>
      </c>
      <c r="AL393" s="117">
        <f>MetaData!AL393</f>
        <v>414</v>
      </c>
      <c r="AM393" s="117" t="str">
        <f>MetaData!AM393</f>
        <v>RJ: Rectangular ties with J-hooks</v>
      </c>
      <c r="AN393" s="52">
        <f>MetaData!AN393</f>
        <v>3</v>
      </c>
      <c r="AO393" s="102">
        <f>MetaData!AO393</f>
        <v>0</v>
      </c>
      <c r="AP393" s="50">
        <f>IF(MetaData!$F393="US",MetaData!AP393,MetaData!AP393/25.4)</f>
        <v>0.12598425196850396</v>
      </c>
      <c r="AQ393" s="117">
        <f>MetaData!AQ393</f>
        <v>10</v>
      </c>
      <c r="AR393" s="50">
        <f>IF(MetaData!$F393="US",MetaData!AR393,MetaData!AR393/25.4)</f>
        <v>1</v>
      </c>
      <c r="AS393" s="120">
        <f>IF(MetaData!$F393="US",MetaData!AS393,MetaData!AS393/25.4)</f>
        <v>0.12598425196850396</v>
      </c>
      <c r="AT393" s="117">
        <f>MetaData!AT393</f>
        <v>6</v>
      </c>
      <c r="AU393" s="120">
        <f>IF(MetaData!$F393="US",MetaData!AU393,MetaData!AU393/25.4)</f>
        <v>1.5000000000000002</v>
      </c>
      <c r="AV393" s="59">
        <f>MetaData!AV393</f>
        <v>6.2329322905867318E-3</v>
      </c>
      <c r="AW393" s="59"/>
      <c r="AX393" s="55">
        <f>IF(MetaData!$F393="US",MetaData!AX393,MetaData!AX393/6.89476)</f>
        <v>115.014880866049</v>
      </c>
      <c r="AY393" s="119">
        <f>IF(MetaData!$F393="US",MetaData!AY393,MetaData!AY393/6.89476)</f>
        <v>118.06067216262785</v>
      </c>
      <c r="AZ393" s="119">
        <f>MetaData!AZ393</f>
        <v>0</v>
      </c>
      <c r="BA393" s="115"/>
      <c r="BB393" s="115"/>
      <c r="BC393" s="115"/>
      <c r="BD393" s="115"/>
      <c r="BE393" s="117">
        <f>MetaData!BE393</f>
        <v>0</v>
      </c>
      <c r="BF393" s="52">
        <f>MetaData!BF393</f>
        <v>1</v>
      </c>
    </row>
    <row r="394" spans="1:58" ht="15.75">
      <c r="A394" s="89">
        <f>MetaData!A394</f>
        <v>390</v>
      </c>
      <c r="B394" s="89">
        <f>MetaData!B394</f>
        <v>85</v>
      </c>
      <c r="C394" s="10">
        <f>MetaData!C394</f>
        <v>3</v>
      </c>
      <c r="D394" s="10" t="str">
        <f>MetaData!D394</f>
        <v>B1</v>
      </c>
      <c r="E394" s="94" t="str">
        <f>MetaData!E394</f>
        <v>Thomsen and Wallace (1994)</v>
      </c>
      <c r="F394" s="12" t="s">
        <v>3</v>
      </c>
      <c r="G394" s="14" t="str">
        <f>MetaData!G394</f>
        <v>C</v>
      </c>
      <c r="H394" s="14" t="str">
        <f>MetaData!H394</f>
        <v>S</v>
      </c>
      <c r="I394" s="50">
        <f>IF(MetaData!$F394="US",MetaData!I394,MetaData!I394/6.89476)</f>
        <v>12.690797069078547</v>
      </c>
      <c r="J394" s="92">
        <f>IF(MetaData!$F394="US",MetaData!J394,MetaData!J394/6.89476)</f>
        <v>0</v>
      </c>
      <c r="K394" s="92">
        <f>IF(MetaData!$F394="US",MetaData!K394,MetaData!K394/6.89476)</f>
        <v>0</v>
      </c>
      <c r="L394" s="50">
        <f>IF(MetaData!$F394="US",MetaData!L394,MetaData!L394/4.448)</f>
        <v>0</v>
      </c>
      <c r="M394" s="117">
        <f>MetaData!M394</f>
        <v>1</v>
      </c>
      <c r="N394" s="53">
        <f>IF(MetaData!$F394="US",MetaData!N394,MetaData!N394/25.4)</f>
        <v>6.0000000000000009</v>
      </c>
      <c r="O394" s="53">
        <f>IF(MetaData!$F394="US",MetaData!O394,MetaData!O394/25.4)</f>
        <v>6.0000000000000009</v>
      </c>
      <c r="P394" s="53">
        <f>IF(MetaData!$F394="US",MetaData!P394,MetaData!P394/25.4)</f>
        <v>23.5</v>
      </c>
      <c r="Q394" s="53">
        <f>IF(MetaData!$F394="US",MetaData!Q394,MetaData!Q394/25.4)</f>
        <v>0</v>
      </c>
      <c r="R394" s="118"/>
      <c r="S394" s="54">
        <f t="shared" si="6"/>
        <v>36.000000000000014</v>
      </c>
      <c r="T394" s="50">
        <f>IF(MetaData!$F394="US",MetaData!T394,MetaData!T394/25.4)</f>
        <v>0.37401574803149606</v>
      </c>
      <c r="U394" s="50">
        <f>IF(MetaData!$F394="US",MetaData!U394,MetaData!U394/25.4)</f>
        <v>0.37401574803149606</v>
      </c>
      <c r="V394" s="50">
        <f>IF(MetaData!$F394="US",MetaData!V394,MetaData!V394/25.4)</f>
        <v>0.37401574803149606</v>
      </c>
      <c r="W394" s="52">
        <f>MetaData!W394</f>
        <v>8</v>
      </c>
      <c r="X394" s="50">
        <v>0.43700787401574803</v>
      </c>
      <c r="Y394" s="52">
        <f>MetaData!Y394</f>
        <v>1</v>
      </c>
      <c r="Z394" s="50">
        <f>IF(MetaData!$F394="US",MetaData!Z394,MetaData!Z394/25.4)</f>
        <v>0.43700787401574803</v>
      </c>
      <c r="AA394" s="52">
        <f>MetaData!AA394</f>
        <v>1</v>
      </c>
      <c r="AB394" s="102">
        <f>MetaData!AB394</f>
        <v>0</v>
      </c>
      <c r="AC394" s="98">
        <f>IF(MetaData!$F394="US",MetaData!AC394,MetaData!AC394/25.4)</f>
        <v>0</v>
      </c>
      <c r="AD394" s="98"/>
      <c r="AE394" s="51">
        <f>MetaData!AE394</f>
        <v>2.4500000000000001E-2</v>
      </c>
      <c r="AF394" s="50">
        <f>IF(MetaData!$F394="US",MetaData!AF394,MetaData!AF394/6.89476)</f>
        <v>66.006648527287396</v>
      </c>
      <c r="AG394" s="119">
        <f>IF(MetaData!$F394="US",MetaData!AG394*6.89476,MetaData!AG394)</f>
        <v>758</v>
      </c>
      <c r="AH394" s="50">
        <f>IF(MetaData!$F394="US",MetaData!AH394,MetaData!AH394/6.89476)</f>
        <v>66.006648527287396</v>
      </c>
      <c r="AI394" s="50">
        <f>IF(MetaData!$F394="US",MetaData!AI394,MetaData!AI394/6.89476)</f>
        <v>66.006648527287396</v>
      </c>
      <c r="AJ394" s="119">
        <f>IF(MetaData!$F394="US",MetaData!AJ394*6.89476,MetaData!AJ394)</f>
        <v>758</v>
      </c>
      <c r="AK394" s="119">
        <f>IF(MetaData!$F394="US",MetaData!AK394*6.89476,MetaData!AK394)</f>
        <v>758</v>
      </c>
      <c r="AL394" s="117">
        <f>MetaData!AL394</f>
        <v>414</v>
      </c>
      <c r="AM394" s="117" t="str">
        <f>MetaData!AM394</f>
        <v>RD: Rectangular and diagonal ties</v>
      </c>
      <c r="AN394" s="52">
        <f>MetaData!AN394</f>
        <v>3.4</v>
      </c>
      <c r="AO394" s="102">
        <f>MetaData!AO394</f>
        <v>0</v>
      </c>
      <c r="AP394" s="50">
        <f>IF(MetaData!$F394="US",MetaData!AP394,MetaData!AP394/25.4)</f>
        <v>0.12598425196850396</v>
      </c>
      <c r="AQ394" s="117">
        <f>MetaData!AQ394</f>
        <v>10</v>
      </c>
      <c r="AR394" s="50">
        <f>IF(MetaData!$F394="US",MetaData!AR394,MetaData!AR394/25.4)</f>
        <v>1</v>
      </c>
      <c r="AS394" s="120">
        <f>IF(MetaData!$F394="US",MetaData!AS394,MetaData!AS394/25.4)</f>
        <v>0.12598425196850396</v>
      </c>
      <c r="AT394" s="117">
        <f>MetaData!AT394</f>
        <v>6</v>
      </c>
      <c r="AU394" s="120">
        <f>IF(MetaData!$F394="US",MetaData!AU394,MetaData!AU394/25.4)</f>
        <v>1.5000000000000002</v>
      </c>
      <c r="AV394" s="59">
        <f>MetaData!AV394</f>
        <v>7.0639899293316296E-3</v>
      </c>
      <c r="AW394" s="59"/>
      <c r="AX394" s="55">
        <f>IF(MetaData!$F394="US",MetaData!AX394,MetaData!AX394/6.89476)</f>
        <v>115.014880866049</v>
      </c>
      <c r="AY394" s="119">
        <f>IF(MetaData!$F394="US",MetaData!AY394,MetaData!AY394/6.89476)</f>
        <v>118.06067216262785</v>
      </c>
      <c r="AZ394" s="119">
        <f>MetaData!AZ394</f>
        <v>0</v>
      </c>
      <c r="BA394" s="115"/>
      <c r="BB394" s="115"/>
      <c r="BC394" s="115"/>
      <c r="BD394" s="115"/>
      <c r="BE394" s="117">
        <f>MetaData!BE394</f>
        <v>0</v>
      </c>
      <c r="BF394" s="52">
        <f>MetaData!BF394</f>
        <v>1</v>
      </c>
    </row>
    <row r="395" spans="1:58" ht="15.75">
      <c r="A395" s="89">
        <f>MetaData!A395</f>
        <v>391</v>
      </c>
      <c r="B395" s="89">
        <f>MetaData!B395</f>
        <v>85</v>
      </c>
      <c r="C395" s="10">
        <f>MetaData!C395</f>
        <v>4</v>
      </c>
      <c r="D395" s="10" t="str">
        <f>MetaData!D395</f>
        <v>B2</v>
      </c>
      <c r="E395" s="94" t="str">
        <f>MetaData!E395</f>
        <v>Thomsen and Wallace (1994)</v>
      </c>
      <c r="F395" s="12" t="s">
        <v>3</v>
      </c>
      <c r="G395" s="14" t="str">
        <f>MetaData!G395</f>
        <v>C</v>
      </c>
      <c r="H395" s="14" t="str">
        <f>MetaData!H395</f>
        <v>S</v>
      </c>
      <c r="I395" s="50">
        <f>IF(MetaData!$F395="US",MetaData!I395,MetaData!I395/6.89476)</f>
        <v>12.096142577841725</v>
      </c>
      <c r="J395" s="92">
        <f>IF(MetaData!$F395="US",MetaData!J395,MetaData!J395/6.89476)</f>
        <v>0</v>
      </c>
      <c r="K395" s="92">
        <f>IF(MetaData!$F395="US",MetaData!K395,MetaData!K395/6.89476)</f>
        <v>0</v>
      </c>
      <c r="L395" s="50">
        <f>IF(MetaData!$F395="US",MetaData!L395,MetaData!L395/4.448)</f>
        <v>43.615107913669064</v>
      </c>
      <c r="M395" s="117">
        <f>MetaData!M395</f>
        <v>1</v>
      </c>
      <c r="N395" s="53">
        <f>IF(MetaData!$F395="US",MetaData!N395,MetaData!N395/25.4)</f>
        <v>6.0000000000000009</v>
      </c>
      <c r="O395" s="53">
        <f>IF(MetaData!$F395="US",MetaData!O395,MetaData!O395/25.4)</f>
        <v>6.0000000000000009</v>
      </c>
      <c r="P395" s="53">
        <f>IF(MetaData!$F395="US",MetaData!P395,MetaData!P395/25.4)</f>
        <v>23.5</v>
      </c>
      <c r="Q395" s="53">
        <f>IF(MetaData!$F395="US",MetaData!Q395,MetaData!Q395/25.4)</f>
        <v>0</v>
      </c>
      <c r="R395" s="118"/>
      <c r="S395" s="54">
        <f t="shared" si="6"/>
        <v>36.000000000000014</v>
      </c>
      <c r="T395" s="50">
        <f>IF(MetaData!$F395="US",MetaData!T395,MetaData!T395/25.4)</f>
        <v>0.37401574803149606</v>
      </c>
      <c r="U395" s="50">
        <f>IF(MetaData!$F395="US",MetaData!U395,MetaData!U395/25.4)</f>
        <v>0.37401574803149606</v>
      </c>
      <c r="V395" s="50">
        <f>IF(MetaData!$F395="US",MetaData!V395,MetaData!V395/25.4)</f>
        <v>0.37401574803149606</v>
      </c>
      <c r="W395" s="52">
        <f>MetaData!W395</f>
        <v>8</v>
      </c>
      <c r="X395" s="50">
        <v>0.43700787401574803</v>
      </c>
      <c r="Y395" s="52">
        <f>MetaData!Y395</f>
        <v>1</v>
      </c>
      <c r="Z395" s="50">
        <f>IF(MetaData!$F395="US",MetaData!Z395,MetaData!Z395/25.4)</f>
        <v>0.43700787401574803</v>
      </c>
      <c r="AA395" s="52">
        <f>MetaData!AA395</f>
        <v>1</v>
      </c>
      <c r="AB395" s="102">
        <f>MetaData!AB395</f>
        <v>0</v>
      </c>
      <c r="AC395" s="98">
        <f>IF(MetaData!$F395="US",MetaData!AC395,MetaData!AC395/25.4)</f>
        <v>0</v>
      </c>
      <c r="AD395" s="98"/>
      <c r="AE395" s="51">
        <f>MetaData!AE395</f>
        <v>2.4500000000000001E-2</v>
      </c>
      <c r="AF395" s="50">
        <f>IF(MetaData!$F395="US",MetaData!AF395,MetaData!AF395/6.89476)</f>
        <v>66.006648527287396</v>
      </c>
      <c r="AG395" s="119">
        <f>IF(MetaData!$F395="US",MetaData!AG395*6.89476,MetaData!AG395)</f>
        <v>758</v>
      </c>
      <c r="AH395" s="50">
        <f>IF(MetaData!$F395="US",MetaData!AH395,MetaData!AH395/6.89476)</f>
        <v>66.006648527287396</v>
      </c>
      <c r="AI395" s="50">
        <f>IF(MetaData!$F395="US",MetaData!AI395,MetaData!AI395/6.89476)</f>
        <v>66.006648527287396</v>
      </c>
      <c r="AJ395" s="119">
        <f>IF(MetaData!$F395="US",MetaData!AJ395*6.89476,MetaData!AJ395)</f>
        <v>758</v>
      </c>
      <c r="AK395" s="119">
        <f>IF(MetaData!$F395="US",MetaData!AK395*6.89476,MetaData!AK395)</f>
        <v>758</v>
      </c>
      <c r="AL395" s="117">
        <f>MetaData!AL395</f>
        <v>414</v>
      </c>
      <c r="AM395" s="117" t="str">
        <f>MetaData!AM395</f>
        <v>RD: Rectangular and diagonal ties</v>
      </c>
      <c r="AN395" s="52">
        <f>MetaData!AN395</f>
        <v>3.4</v>
      </c>
      <c r="AO395" s="102">
        <f>MetaData!AO395</f>
        <v>0</v>
      </c>
      <c r="AP395" s="50">
        <f>IF(MetaData!$F395="US",MetaData!AP395,MetaData!AP395/25.4)</f>
        <v>0.12598425196850396</v>
      </c>
      <c r="AQ395" s="117">
        <f>MetaData!AQ395</f>
        <v>10</v>
      </c>
      <c r="AR395" s="50">
        <f>IF(MetaData!$F395="US",MetaData!AR395,MetaData!AR395/25.4)</f>
        <v>1</v>
      </c>
      <c r="AS395" s="120">
        <f>IF(MetaData!$F395="US",MetaData!AS395,MetaData!AS395/25.4)</f>
        <v>0.12598425196850396</v>
      </c>
      <c r="AT395" s="117">
        <f>MetaData!AT395</f>
        <v>6</v>
      </c>
      <c r="AU395" s="120">
        <f>IF(MetaData!$F395="US",MetaData!AU395,MetaData!AU395/25.4)</f>
        <v>1.5000000000000002</v>
      </c>
      <c r="AV395" s="59">
        <f>MetaData!AV395</f>
        <v>7.0639899293316296E-3</v>
      </c>
      <c r="AW395" s="59"/>
      <c r="AX395" s="55">
        <f>IF(MetaData!$F395="US",MetaData!AX395,MetaData!AX395/6.89476)</f>
        <v>115.014880866049</v>
      </c>
      <c r="AY395" s="119">
        <f>IF(MetaData!$F395="US",MetaData!AY395,MetaData!AY395/6.89476)</f>
        <v>118.06067216262785</v>
      </c>
      <c r="AZ395" s="119">
        <f>MetaData!AZ395</f>
        <v>0</v>
      </c>
      <c r="BA395" s="115"/>
      <c r="BB395" s="115"/>
      <c r="BC395" s="115"/>
      <c r="BD395" s="115"/>
      <c r="BE395" s="117">
        <f>MetaData!BE395</f>
        <v>0</v>
      </c>
      <c r="BF395" s="52">
        <f>MetaData!BF395</f>
        <v>1</v>
      </c>
    </row>
    <row r="396" spans="1:58" ht="15.75">
      <c r="A396" s="89">
        <f>MetaData!A396</f>
        <v>392</v>
      </c>
      <c r="B396" s="89">
        <f>MetaData!B396</f>
        <v>85</v>
      </c>
      <c r="C396" s="10">
        <f>MetaData!C396</f>
        <v>5</v>
      </c>
      <c r="D396" s="10" t="str">
        <f>MetaData!D396</f>
        <v xml:space="preserve"> B3</v>
      </c>
      <c r="E396" s="94" t="str">
        <f>MetaData!E396</f>
        <v>Thomsen and Wallace (1994)</v>
      </c>
      <c r="F396" s="12" t="s">
        <v>3</v>
      </c>
      <c r="G396" s="14" t="str">
        <f>MetaData!G396</f>
        <v>C</v>
      </c>
      <c r="H396" s="14" t="str">
        <f>MetaData!H396</f>
        <v>S</v>
      </c>
      <c r="I396" s="50">
        <f>IF(MetaData!$F396="US",MetaData!I396,MetaData!I396/6.89476)</f>
        <v>13.05339127105222</v>
      </c>
      <c r="J396" s="92">
        <f>IF(MetaData!$F396="US",MetaData!J396,MetaData!J396/6.89476)</f>
        <v>0</v>
      </c>
      <c r="K396" s="92">
        <f>IF(MetaData!$F396="US",MetaData!K396,MetaData!K396/6.89476)</f>
        <v>0</v>
      </c>
      <c r="L396" s="50">
        <f>IF(MetaData!$F396="US",MetaData!L396,MetaData!L396/4.448)</f>
        <v>93.974820143884884</v>
      </c>
      <c r="M396" s="117">
        <f>MetaData!M396</f>
        <v>1</v>
      </c>
      <c r="N396" s="53">
        <f>IF(MetaData!$F396="US",MetaData!N396,MetaData!N396/25.4)</f>
        <v>6.0000000000000009</v>
      </c>
      <c r="O396" s="53">
        <f>IF(MetaData!$F396="US",MetaData!O396,MetaData!O396/25.4)</f>
        <v>6.0000000000000009</v>
      </c>
      <c r="P396" s="53">
        <f>IF(MetaData!$F396="US",MetaData!P396,MetaData!P396/25.4)</f>
        <v>23.5</v>
      </c>
      <c r="Q396" s="53">
        <f>IF(MetaData!$F396="US",MetaData!Q396,MetaData!Q396/25.4)</f>
        <v>0</v>
      </c>
      <c r="R396" s="118"/>
      <c r="S396" s="54">
        <f t="shared" si="6"/>
        <v>36.000000000000014</v>
      </c>
      <c r="T396" s="50">
        <f>IF(MetaData!$F396="US",MetaData!T396,MetaData!T396/25.4)</f>
        <v>0.37401574803149606</v>
      </c>
      <c r="U396" s="50">
        <f>IF(MetaData!$F396="US",MetaData!U396,MetaData!U396/25.4)</f>
        <v>0.37401574803149606</v>
      </c>
      <c r="V396" s="50">
        <f>IF(MetaData!$F396="US",MetaData!V396,MetaData!V396/25.4)</f>
        <v>0.37401574803149606</v>
      </c>
      <c r="W396" s="52">
        <f>MetaData!W396</f>
        <v>8</v>
      </c>
      <c r="X396" s="50">
        <v>0.43700787401574803</v>
      </c>
      <c r="Y396" s="52">
        <f>MetaData!Y396</f>
        <v>1</v>
      </c>
      <c r="Z396" s="50">
        <f>IF(MetaData!$F396="US",MetaData!Z396,MetaData!Z396/25.4)</f>
        <v>0.43700787401574803</v>
      </c>
      <c r="AA396" s="52">
        <f>MetaData!AA396</f>
        <v>1</v>
      </c>
      <c r="AB396" s="102">
        <f>MetaData!AB396</f>
        <v>0</v>
      </c>
      <c r="AC396" s="98">
        <f>IF(MetaData!$F396="US",MetaData!AC396,MetaData!AC396/25.4)</f>
        <v>0</v>
      </c>
      <c r="AD396" s="98"/>
      <c r="AE396" s="51">
        <f>MetaData!AE396</f>
        <v>2.4500000000000001E-2</v>
      </c>
      <c r="AF396" s="50">
        <f>IF(MetaData!$F396="US",MetaData!AF396,MetaData!AF396/6.89476)</f>
        <v>66.006648527287396</v>
      </c>
      <c r="AG396" s="119">
        <f>IF(MetaData!$F396="US",MetaData!AG396*6.89476,MetaData!AG396)</f>
        <v>758</v>
      </c>
      <c r="AH396" s="50">
        <f>IF(MetaData!$F396="US",MetaData!AH396,MetaData!AH396/6.89476)</f>
        <v>66.006648527287396</v>
      </c>
      <c r="AI396" s="50">
        <f>IF(MetaData!$F396="US",MetaData!AI396,MetaData!AI396/6.89476)</f>
        <v>66.006648527287396</v>
      </c>
      <c r="AJ396" s="119">
        <f>IF(MetaData!$F396="US",MetaData!AJ396*6.89476,MetaData!AJ396)</f>
        <v>758</v>
      </c>
      <c r="AK396" s="119">
        <f>IF(MetaData!$F396="US",MetaData!AK396*6.89476,MetaData!AK396)</f>
        <v>758</v>
      </c>
      <c r="AL396" s="117">
        <f>MetaData!AL396</f>
        <v>414</v>
      </c>
      <c r="AM396" s="117" t="str">
        <f>MetaData!AM396</f>
        <v>RD: Rectangular and diagonal ties</v>
      </c>
      <c r="AN396" s="52">
        <f>MetaData!AN396</f>
        <v>3.4</v>
      </c>
      <c r="AO396" s="102">
        <f>MetaData!AO396</f>
        <v>0</v>
      </c>
      <c r="AP396" s="50">
        <f>IF(MetaData!$F396="US",MetaData!AP396,MetaData!AP396/25.4)</f>
        <v>0.12598425196850396</v>
      </c>
      <c r="AQ396" s="117">
        <f>MetaData!AQ396</f>
        <v>10</v>
      </c>
      <c r="AR396" s="50">
        <f>IF(MetaData!$F396="US",MetaData!AR396,MetaData!AR396/25.4)</f>
        <v>1</v>
      </c>
      <c r="AS396" s="120">
        <f>IF(MetaData!$F396="US",MetaData!AS396,MetaData!AS396/25.4)</f>
        <v>0.12598425196850396</v>
      </c>
      <c r="AT396" s="117">
        <f>MetaData!AT396</f>
        <v>6</v>
      </c>
      <c r="AU396" s="120">
        <f>IF(MetaData!$F396="US",MetaData!AU396,MetaData!AU396/25.4)</f>
        <v>1.5000000000000002</v>
      </c>
      <c r="AV396" s="59">
        <f>MetaData!AV396</f>
        <v>7.0639899293316296E-3</v>
      </c>
      <c r="AW396" s="59"/>
      <c r="AX396" s="55">
        <f>IF(MetaData!$F396="US",MetaData!AX396,MetaData!AX396/6.89476)</f>
        <v>115.014880866049</v>
      </c>
      <c r="AY396" s="119">
        <f>IF(MetaData!$F396="US",MetaData!AY396,MetaData!AY396/6.89476)</f>
        <v>118.06067216262785</v>
      </c>
      <c r="AZ396" s="119">
        <f>MetaData!AZ396</f>
        <v>0</v>
      </c>
      <c r="BA396" s="115"/>
      <c r="BB396" s="115"/>
      <c r="BC396" s="115"/>
      <c r="BD396" s="115"/>
      <c r="BE396" s="117">
        <f>MetaData!BE396</f>
        <v>0</v>
      </c>
      <c r="BF396" s="52">
        <f>MetaData!BF396</f>
        <v>1</v>
      </c>
    </row>
    <row r="397" spans="1:58" ht="15.75">
      <c r="A397" s="89">
        <f>MetaData!A397</f>
        <v>393</v>
      </c>
      <c r="B397" s="89">
        <f>MetaData!B397</f>
        <v>85</v>
      </c>
      <c r="C397" s="10">
        <f>MetaData!C397</f>
        <v>6</v>
      </c>
      <c r="D397" s="10" t="str">
        <f>MetaData!D397</f>
        <v>C1</v>
      </c>
      <c r="E397" s="94" t="str">
        <f>MetaData!E397</f>
        <v>Thomsen and Wallace (1994)</v>
      </c>
      <c r="F397" s="12" t="s">
        <v>3</v>
      </c>
      <c r="G397" s="14" t="str">
        <f>MetaData!G397</f>
        <v>C</v>
      </c>
      <c r="H397" s="14" t="str">
        <f>MetaData!H397</f>
        <v>S</v>
      </c>
      <c r="I397" s="50">
        <f>IF(MetaData!$F397="US",MetaData!I397,MetaData!I397/6.89476)</f>
        <v>9.7900434532891651</v>
      </c>
      <c r="J397" s="92">
        <f>IF(MetaData!$F397="US",MetaData!J397,MetaData!J397/6.89476)</f>
        <v>0</v>
      </c>
      <c r="K397" s="92">
        <f>IF(MetaData!$F397="US",MetaData!K397,MetaData!K397/6.89476)</f>
        <v>0</v>
      </c>
      <c r="L397" s="50">
        <f>IF(MetaData!$F397="US",MetaData!L397,MetaData!L397/4.448)</f>
        <v>0</v>
      </c>
      <c r="M397" s="117">
        <f>MetaData!M397</f>
        <v>1</v>
      </c>
      <c r="N397" s="53">
        <f>IF(MetaData!$F397="US",MetaData!N397,MetaData!N397/25.4)</f>
        <v>6.0000000000000009</v>
      </c>
      <c r="O397" s="53">
        <f>IF(MetaData!$F397="US",MetaData!O397,MetaData!O397/25.4)</f>
        <v>6.0000000000000009</v>
      </c>
      <c r="P397" s="53">
        <f>IF(MetaData!$F397="US",MetaData!P397,MetaData!P397/25.4)</f>
        <v>23.5</v>
      </c>
      <c r="Q397" s="53">
        <f>IF(MetaData!$F397="US",MetaData!Q397,MetaData!Q397/25.4)</f>
        <v>0</v>
      </c>
      <c r="R397" s="118"/>
      <c r="S397" s="54">
        <f t="shared" si="6"/>
        <v>36.000000000000014</v>
      </c>
      <c r="T397" s="50">
        <f>IF(MetaData!$F397="US",MetaData!T397,MetaData!T397/25.4)</f>
        <v>0.37401574803149606</v>
      </c>
      <c r="U397" s="50">
        <f>IF(MetaData!$F397="US",MetaData!U397,MetaData!U397/25.4)</f>
        <v>0.37401574803149606</v>
      </c>
      <c r="V397" s="50">
        <f>IF(MetaData!$F397="US",MetaData!V397,MetaData!V397/25.4)</f>
        <v>0.37401574803149606</v>
      </c>
      <c r="W397" s="52">
        <f>MetaData!W397</f>
        <v>8</v>
      </c>
      <c r="X397" s="50">
        <v>0.43700787401574803</v>
      </c>
      <c r="Y397" s="52">
        <f>MetaData!Y397</f>
        <v>1</v>
      </c>
      <c r="Z397" s="50">
        <f>IF(MetaData!$F397="US",MetaData!Z397,MetaData!Z397/25.4)</f>
        <v>0.43700787401574803</v>
      </c>
      <c r="AA397" s="52">
        <f>MetaData!AA397</f>
        <v>1</v>
      </c>
      <c r="AB397" s="102">
        <f>MetaData!AB397</f>
        <v>0</v>
      </c>
      <c r="AC397" s="98">
        <f>IF(MetaData!$F397="US",MetaData!AC397,MetaData!AC397/25.4)</f>
        <v>0</v>
      </c>
      <c r="AD397" s="98"/>
      <c r="AE397" s="51">
        <f>MetaData!AE397</f>
        <v>2.4500000000000001E-2</v>
      </c>
      <c r="AF397" s="50">
        <f>IF(MetaData!$F397="US",MetaData!AF397,MetaData!AF397/6.89476)</f>
        <v>69.008928519629407</v>
      </c>
      <c r="AG397" s="119">
        <f>IF(MetaData!$F397="US",MetaData!AG397*6.89476,MetaData!AG397)</f>
        <v>738</v>
      </c>
      <c r="AH397" s="50">
        <f>IF(MetaData!$F397="US",MetaData!AH397,MetaData!AH397/6.89476)</f>
        <v>69.008928519629407</v>
      </c>
      <c r="AI397" s="50">
        <f>IF(MetaData!$F397="US",MetaData!AI397,MetaData!AI397/6.89476)</f>
        <v>69.008928519629407</v>
      </c>
      <c r="AJ397" s="119">
        <f>IF(MetaData!$F397="US",MetaData!AJ397*6.89476,MetaData!AJ397)</f>
        <v>738</v>
      </c>
      <c r="AK397" s="119">
        <f>IF(MetaData!$F397="US",MetaData!AK397*6.89476,MetaData!AK397)</f>
        <v>738</v>
      </c>
      <c r="AL397" s="117">
        <f>MetaData!AL397</f>
        <v>414</v>
      </c>
      <c r="AM397" s="117" t="str">
        <f>MetaData!AM397</f>
        <v>RD: Rectangular and diagonal ties</v>
      </c>
      <c r="AN397" s="52">
        <f>MetaData!AN397</f>
        <v>3.4</v>
      </c>
      <c r="AO397" s="102">
        <f>MetaData!AO397</f>
        <v>0</v>
      </c>
      <c r="AP397" s="50">
        <f>IF(MetaData!$F397="US",MetaData!AP397,MetaData!AP397/25.4)</f>
        <v>0.12598425196850396</v>
      </c>
      <c r="AQ397" s="117">
        <f>MetaData!AQ397</f>
        <v>10</v>
      </c>
      <c r="AR397" s="50">
        <f>IF(MetaData!$F397="US",MetaData!AR397,MetaData!AR397/25.4)</f>
        <v>1</v>
      </c>
      <c r="AS397" s="120">
        <f>IF(MetaData!$F397="US",MetaData!AS397,MetaData!AS397/25.4)</f>
        <v>0.12598425196850396</v>
      </c>
      <c r="AT397" s="117">
        <f>MetaData!AT397</f>
        <v>6</v>
      </c>
      <c r="AU397" s="120">
        <f>IF(MetaData!$F397="US",MetaData!AU397,MetaData!AU397/25.4)</f>
        <v>1.5000000000000002</v>
      </c>
      <c r="AV397" s="59">
        <f>MetaData!AV397</f>
        <v>7.0639899293316296E-3</v>
      </c>
      <c r="AW397" s="59"/>
      <c r="AX397" s="55">
        <f>IF(MetaData!$F397="US",MetaData!AX397,MetaData!AX397/6.89476)</f>
        <v>183.03755315631003</v>
      </c>
      <c r="AY397" s="119">
        <f>IF(MetaData!$F397="US",MetaData!AY397,MetaData!AY397/6.89476)</f>
        <v>210.01456178315127</v>
      </c>
      <c r="AZ397" s="119">
        <f>MetaData!AZ397</f>
        <v>0</v>
      </c>
      <c r="BA397" s="115"/>
      <c r="BB397" s="115"/>
      <c r="BC397" s="115"/>
      <c r="BD397" s="115"/>
      <c r="BE397" s="117">
        <f>MetaData!BE397</f>
        <v>0</v>
      </c>
      <c r="BF397" s="52">
        <f>MetaData!BF397</f>
        <v>1</v>
      </c>
    </row>
    <row r="398" spans="1:58" ht="15.75">
      <c r="A398" s="89">
        <f>MetaData!A398</f>
        <v>394</v>
      </c>
      <c r="B398" s="89">
        <f>MetaData!B398</f>
        <v>85</v>
      </c>
      <c r="C398" s="10">
        <f>MetaData!C398</f>
        <v>7</v>
      </c>
      <c r="D398" s="10" t="str">
        <f>MetaData!D398</f>
        <v xml:space="preserve"> C2</v>
      </c>
      <c r="E398" s="94" t="str">
        <f>MetaData!E398</f>
        <v>Thomsen and Wallace (1994)</v>
      </c>
      <c r="F398" s="12" t="s">
        <v>3</v>
      </c>
      <c r="G398" s="14" t="str">
        <f>MetaData!G398</f>
        <v>C</v>
      </c>
      <c r="H398" s="14" t="str">
        <f>MetaData!H398</f>
        <v>S</v>
      </c>
      <c r="I398" s="50">
        <f>IF(MetaData!$F398="US",MetaData!I398,MetaData!I398/6.89476)</f>
        <v>10.819810986894394</v>
      </c>
      <c r="J398" s="92">
        <f>IF(MetaData!$F398="US",MetaData!J398,MetaData!J398/6.89476)</f>
        <v>0</v>
      </c>
      <c r="K398" s="92">
        <f>IF(MetaData!$F398="US",MetaData!K398,MetaData!K398/6.89476)</f>
        <v>0</v>
      </c>
      <c r="L398" s="50">
        <f>IF(MetaData!$F398="US",MetaData!L398,MetaData!L398/4.448)</f>
        <v>38.893884892086326</v>
      </c>
      <c r="M398" s="117">
        <f>MetaData!M398</f>
        <v>1</v>
      </c>
      <c r="N398" s="53">
        <f>IF(MetaData!$F398="US",MetaData!N398,MetaData!N398/25.4)</f>
        <v>6.0000000000000009</v>
      </c>
      <c r="O398" s="53">
        <f>IF(MetaData!$F398="US",MetaData!O398,MetaData!O398/25.4)</f>
        <v>6.0000000000000009</v>
      </c>
      <c r="P398" s="53">
        <f>IF(MetaData!$F398="US",MetaData!P398,MetaData!P398/25.4)</f>
        <v>23.5</v>
      </c>
      <c r="Q398" s="53">
        <f>IF(MetaData!$F398="US",MetaData!Q398,MetaData!Q398/25.4)</f>
        <v>0</v>
      </c>
      <c r="R398" s="118"/>
      <c r="S398" s="54">
        <f t="shared" si="6"/>
        <v>36.000000000000014</v>
      </c>
      <c r="T398" s="50">
        <f>IF(MetaData!$F398="US",MetaData!T398,MetaData!T398/25.4)</f>
        <v>0.37401574803149606</v>
      </c>
      <c r="U398" s="50">
        <f>IF(MetaData!$F398="US",MetaData!U398,MetaData!U398/25.4)</f>
        <v>0.37401574803149606</v>
      </c>
      <c r="V398" s="50">
        <f>IF(MetaData!$F398="US",MetaData!V398,MetaData!V398/25.4)</f>
        <v>0.37401574803149606</v>
      </c>
      <c r="W398" s="52">
        <f>MetaData!W398</f>
        <v>8</v>
      </c>
      <c r="X398" s="50">
        <v>0.43700787401574803</v>
      </c>
      <c r="Y398" s="52">
        <f>MetaData!Y398</f>
        <v>1</v>
      </c>
      <c r="Z398" s="50">
        <f>IF(MetaData!$F398="US",MetaData!Z398,MetaData!Z398/25.4)</f>
        <v>0.43700787401574803</v>
      </c>
      <c r="AA398" s="52">
        <f>MetaData!AA398</f>
        <v>1</v>
      </c>
      <c r="AB398" s="102">
        <f>MetaData!AB398</f>
        <v>0</v>
      </c>
      <c r="AC398" s="98">
        <f>IF(MetaData!$F398="US",MetaData!AC398,MetaData!AC398/25.4)</f>
        <v>0</v>
      </c>
      <c r="AD398" s="98"/>
      <c r="AE398" s="51">
        <f>MetaData!AE398</f>
        <v>2.4500000000000001E-2</v>
      </c>
      <c r="AF398" s="50">
        <f>IF(MetaData!$F398="US",MetaData!AF398,MetaData!AF398/6.89476)</f>
        <v>69.008928519629407</v>
      </c>
      <c r="AG398" s="119">
        <f>IF(MetaData!$F398="US",MetaData!AG398*6.89476,MetaData!AG398)</f>
        <v>738</v>
      </c>
      <c r="AH398" s="50">
        <f>IF(MetaData!$F398="US",MetaData!AH398,MetaData!AH398/6.89476)</f>
        <v>69.008928519629407</v>
      </c>
      <c r="AI398" s="50">
        <f>IF(MetaData!$F398="US",MetaData!AI398,MetaData!AI398/6.89476)</f>
        <v>69.008928519629407</v>
      </c>
      <c r="AJ398" s="119">
        <f>IF(MetaData!$F398="US",MetaData!AJ398*6.89476,MetaData!AJ398)</f>
        <v>738</v>
      </c>
      <c r="AK398" s="119">
        <f>IF(MetaData!$F398="US",MetaData!AK398*6.89476,MetaData!AK398)</f>
        <v>738</v>
      </c>
      <c r="AL398" s="117">
        <f>MetaData!AL398</f>
        <v>414</v>
      </c>
      <c r="AM398" s="117" t="str">
        <f>MetaData!AM398</f>
        <v>RD: Rectangular and diagonal ties</v>
      </c>
      <c r="AN398" s="52">
        <f>MetaData!AN398</f>
        <v>3.4</v>
      </c>
      <c r="AO398" s="102">
        <f>MetaData!AO398</f>
        <v>0</v>
      </c>
      <c r="AP398" s="50">
        <f>IF(MetaData!$F398="US",MetaData!AP398,MetaData!AP398/25.4)</f>
        <v>0.12598425196850396</v>
      </c>
      <c r="AQ398" s="117">
        <f>MetaData!AQ398</f>
        <v>10</v>
      </c>
      <c r="AR398" s="50">
        <f>IF(MetaData!$F398="US",MetaData!AR398,MetaData!AR398/25.4)</f>
        <v>1</v>
      </c>
      <c r="AS398" s="120">
        <f>IF(MetaData!$F398="US",MetaData!AS398,MetaData!AS398/25.4)</f>
        <v>0.12598425196850396</v>
      </c>
      <c r="AT398" s="117">
        <f>MetaData!AT398</f>
        <v>6</v>
      </c>
      <c r="AU398" s="120">
        <f>IF(MetaData!$F398="US",MetaData!AU398,MetaData!AU398/25.4)</f>
        <v>1.5000000000000002</v>
      </c>
      <c r="AV398" s="59">
        <f>MetaData!AV398</f>
        <v>7.0639899293316296E-3</v>
      </c>
      <c r="AW398" s="59"/>
      <c r="AX398" s="55">
        <f>IF(MetaData!$F398="US",MetaData!AX398,MetaData!AX398/6.89476)</f>
        <v>183.03755315631003</v>
      </c>
      <c r="AY398" s="119">
        <f>IF(MetaData!$F398="US",MetaData!AY398,MetaData!AY398/6.89476)</f>
        <v>210.01456178315127</v>
      </c>
      <c r="AZ398" s="119">
        <f>MetaData!AZ398</f>
        <v>0</v>
      </c>
      <c r="BA398" s="115"/>
      <c r="BB398" s="115"/>
      <c r="BC398" s="115"/>
      <c r="BD398" s="115"/>
      <c r="BE398" s="117">
        <f>MetaData!BE398</f>
        <v>0</v>
      </c>
      <c r="BF398" s="52">
        <f>MetaData!BF398</f>
        <v>1</v>
      </c>
    </row>
    <row r="399" spans="1:58" ht="15.75">
      <c r="A399" s="89">
        <f>MetaData!A399</f>
        <v>395</v>
      </c>
      <c r="B399" s="89">
        <f>MetaData!B399</f>
        <v>85</v>
      </c>
      <c r="C399" s="10">
        <f>MetaData!C399</f>
        <v>8</v>
      </c>
      <c r="D399" s="10" t="str">
        <f>MetaData!D399</f>
        <v xml:space="preserve"> C3</v>
      </c>
      <c r="E399" s="94" t="str">
        <f>MetaData!E399</f>
        <v>Thomsen and Wallace (1994)</v>
      </c>
      <c r="F399" s="12" t="s">
        <v>3</v>
      </c>
      <c r="G399" s="14" t="str">
        <f>MetaData!G399</f>
        <v>C</v>
      </c>
      <c r="H399" s="14" t="str">
        <f>MetaData!H399</f>
        <v>S</v>
      </c>
      <c r="I399" s="50">
        <f>IF(MetaData!$F399="US",MetaData!I399,MetaData!I399/6.89476)</f>
        <v>11.864082288578572</v>
      </c>
      <c r="J399" s="92">
        <f>IF(MetaData!$F399="US",MetaData!J399,MetaData!J399/6.89476)</f>
        <v>0</v>
      </c>
      <c r="K399" s="92">
        <f>IF(MetaData!$F399="US",MetaData!K399,MetaData!K399/6.89476)</f>
        <v>0</v>
      </c>
      <c r="L399" s="50">
        <f>IF(MetaData!$F399="US",MetaData!L399,MetaData!L399/4.448)</f>
        <v>85.431654676258987</v>
      </c>
      <c r="M399" s="117">
        <f>MetaData!M399</f>
        <v>1</v>
      </c>
      <c r="N399" s="53">
        <f>IF(MetaData!$F399="US",MetaData!N399,MetaData!N399/25.4)</f>
        <v>6.0000000000000009</v>
      </c>
      <c r="O399" s="53">
        <f>IF(MetaData!$F399="US",MetaData!O399,MetaData!O399/25.4)</f>
        <v>6.0000000000000009</v>
      </c>
      <c r="P399" s="53">
        <f>IF(MetaData!$F399="US",MetaData!P399,MetaData!P399/25.4)</f>
        <v>23.5</v>
      </c>
      <c r="Q399" s="53">
        <f>IF(MetaData!$F399="US",MetaData!Q399,MetaData!Q399/25.4)</f>
        <v>0</v>
      </c>
      <c r="R399" s="118"/>
      <c r="S399" s="54">
        <f t="shared" si="6"/>
        <v>36.000000000000014</v>
      </c>
      <c r="T399" s="50">
        <f>IF(MetaData!$F399="US",MetaData!T399,MetaData!T399/25.4)</f>
        <v>0.37401574803149606</v>
      </c>
      <c r="U399" s="50">
        <f>IF(MetaData!$F399="US",MetaData!U399,MetaData!U399/25.4)</f>
        <v>0.37401574803149606</v>
      </c>
      <c r="V399" s="50">
        <f>IF(MetaData!$F399="US",MetaData!V399,MetaData!V399/25.4)</f>
        <v>0.37401574803149606</v>
      </c>
      <c r="W399" s="52">
        <f>MetaData!W399</f>
        <v>8</v>
      </c>
      <c r="X399" s="50">
        <v>0.43700787401574803</v>
      </c>
      <c r="Y399" s="52">
        <f>MetaData!Y399</f>
        <v>1</v>
      </c>
      <c r="Z399" s="50">
        <f>IF(MetaData!$F399="US",MetaData!Z399,MetaData!Z399/25.4)</f>
        <v>0.43700787401574803</v>
      </c>
      <c r="AA399" s="52">
        <f>MetaData!AA399</f>
        <v>1</v>
      </c>
      <c r="AB399" s="102">
        <f>MetaData!AB399</f>
        <v>0</v>
      </c>
      <c r="AC399" s="98">
        <f>IF(MetaData!$F399="US",MetaData!AC399,MetaData!AC399/25.4)</f>
        <v>0</v>
      </c>
      <c r="AD399" s="98"/>
      <c r="AE399" s="51">
        <f>MetaData!AE399</f>
        <v>2.4500000000000001E-2</v>
      </c>
      <c r="AF399" s="50">
        <f>IF(MetaData!$F399="US",MetaData!AF399,MetaData!AF399/6.89476)</f>
        <v>69.008928519629407</v>
      </c>
      <c r="AG399" s="119">
        <f>IF(MetaData!$F399="US",MetaData!AG399*6.89476,MetaData!AG399)</f>
        <v>738</v>
      </c>
      <c r="AH399" s="50">
        <f>IF(MetaData!$F399="US",MetaData!AH399,MetaData!AH399/6.89476)</f>
        <v>69.008928519629407</v>
      </c>
      <c r="AI399" s="50">
        <f>IF(MetaData!$F399="US",MetaData!AI399,MetaData!AI399/6.89476)</f>
        <v>69.008928519629407</v>
      </c>
      <c r="AJ399" s="119">
        <f>IF(MetaData!$F399="US",MetaData!AJ399*6.89476,MetaData!AJ399)</f>
        <v>738</v>
      </c>
      <c r="AK399" s="119">
        <f>IF(MetaData!$F399="US",MetaData!AK399*6.89476,MetaData!AK399)</f>
        <v>738</v>
      </c>
      <c r="AL399" s="117">
        <f>MetaData!AL399</f>
        <v>414</v>
      </c>
      <c r="AM399" s="117" t="str">
        <f>MetaData!AM399</f>
        <v>RD: Rectangular and diagonal ties</v>
      </c>
      <c r="AN399" s="52">
        <f>MetaData!AN399</f>
        <v>3.4</v>
      </c>
      <c r="AO399" s="102">
        <f>MetaData!AO399</f>
        <v>0</v>
      </c>
      <c r="AP399" s="50">
        <f>IF(MetaData!$F399="US",MetaData!AP399,MetaData!AP399/25.4)</f>
        <v>0.12598425196850396</v>
      </c>
      <c r="AQ399" s="117">
        <f>MetaData!AQ399</f>
        <v>10</v>
      </c>
      <c r="AR399" s="50">
        <f>IF(MetaData!$F399="US",MetaData!AR399,MetaData!AR399/25.4)</f>
        <v>1</v>
      </c>
      <c r="AS399" s="120">
        <f>IF(MetaData!$F399="US",MetaData!AS399,MetaData!AS399/25.4)</f>
        <v>0.12598425196850396</v>
      </c>
      <c r="AT399" s="117">
        <f>MetaData!AT399</f>
        <v>6</v>
      </c>
      <c r="AU399" s="120">
        <f>IF(MetaData!$F399="US",MetaData!AU399,MetaData!AU399/25.4)</f>
        <v>1.5000000000000002</v>
      </c>
      <c r="AV399" s="59">
        <f>MetaData!AV399</f>
        <v>7.0639899293316296E-3</v>
      </c>
      <c r="AW399" s="59"/>
      <c r="AX399" s="55">
        <f>IF(MetaData!$F399="US",MetaData!AX399,MetaData!AX399/6.89476)</f>
        <v>183.03755315631003</v>
      </c>
      <c r="AY399" s="119">
        <f>IF(MetaData!$F399="US",MetaData!AY399,MetaData!AY399/6.89476)</f>
        <v>210.01456178315127</v>
      </c>
      <c r="AZ399" s="119">
        <f>MetaData!AZ399</f>
        <v>0</v>
      </c>
      <c r="BA399" s="115"/>
      <c r="BB399" s="115"/>
      <c r="BC399" s="115"/>
      <c r="BD399" s="115"/>
      <c r="BE399" s="117">
        <f>MetaData!BE399</f>
        <v>0</v>
      </c>
      <c r="BF399" s="52">
        <f>MetaData!BF399</f>
        <v>1</v>
      </c>
    </row>
    <row r="400" spans="1:58" ht="15.75">
      <c r="A400" s="89">
        <f>MetaData!A400</f>
        <v>396</v>
      </c>
      <c r="B400" s="89">
        <f>MetaData!B400</f>
        <v>85</v>
      </c>
      <c r="C400" s="10">
        <f>MetaData!C400</f>
        <v>9</v>
      </c>
      <c r="D400" s="10" t="str">
        <f>MetaData!D400</f>
        <v xml:space="preserve"> D1</v>
      </c>
      <c r="E400" s="94" t="str">
        <f>MetaData!E400</f>
        <v>Thomsen and Wallace (1994)</v>
      </c>
      <c r="F400" s="12" t="s">
        <v>3</v>
      </c>
      <c r="G400" s="14" t="str">
        <f>MetaData!G400</f>
        <v>C</v>
      </c>
      <c r="H400" s="14" t="str">
        <f>MetaData!H400</f>
        <v>S</v>
      </c>
      <c r="I400" s="50">
        <f>IF(MetaData!$F400="US",MetaData!I400,MetaData!I400/6.89476)</f>
        <v>10.993856203841759</v>
      </c>
      <c r="J400" s="92">
        <f>IF(MetaData!$F400="US",MetaData!J400,MetaData!J400/6.89476)</f>
        <v>0</v>
      </c>
      <c r="K400" s="92">
        <f>IF(MetaData!$F400="US",MetaData!K400,MetaData!K400/6.89476)</f>
        <v>0</v>
      </c>
      <c r="L400" s="50">
        <f>IF(MetaData!$F400="US",MetaData!L400,MetaData!L400/4.448)</f>
        <v>79.136690647482013</v>
      </c>
      <c r="M400" s="117">
        <f>MetaData!M400</f>
        <v>1</v>
      </c>
      <c r="N400" s="53">
        <f>IF(MetaData!$F400="US",MetaData!N400,MetaData!N400/25.4)</f>
        <v>6.0000000000000009</v>
      </c>
      <c r="O400" s="53">
        <f>IF(MetaData!$F400="US",MetaData!O400,MetaData!O400/25.4)</f>
        <v>6.0000000000000009</v>
      </c>
      <c r="P400" s="53">
        <f>IF(MetaData!$F400="US",MetaData!P400,MetaData!P400/25.4)</f>
        <v>23.5</v>
      </c>
      <c r="Q400" s="53">
        <f>IF(MetaData!$F400="US",MetaData!Q400,MetaData!Q400/25.4)</f>
        <v>0</v>
      </c>
      <c r="R400" s="118"/>
      <c r="S400" s="54">
        <f t="shared" si="6"/>
        <v>36.000000000000014</v>
      </c>
      <c r="T400" s="50">
        <f>IF(MetaData!$F400="US",MetaData!T400,MetaData!T400/25.4)</f>
        <v>0.37401574803149606</v>
      </c>
      <c r="U400" s="50">
        <f>IF(MetaData!$F400="US",MetaData!U400,MetaData!U400/25.4)</f>
        <v>0.37401574803149606</v>
      </c>
      <c r="V400" s="50">
        <f>IF(MetaData!$F400="US",MetaData!V400,MetaData!V400/25.4)</f>
        <v>0.37401574803149606</v>
      </c>
      <c r="W400" s="52">
        <f>MetaData!W400</f>
        <v>8</v>
      </c>
      <c r="X400" s="50">
        <v>0.43700787401574803</v>
      </c>
      <c r="Y400" s="52">
        <f>MetaData!Y400</f>
        <v>1</v>
      </c>
      <c r="Z400" s="50">
        <f>IF(MetaData!$F400="US",MetaData!Z400,MetaData!Z400/25.4)</f>
        <v>0.43700787401574803</v>
      </c>
      <c r="AA400" s="52">
        <f>MetaData!AA400</f>
        <v>1</v>
      </c>
      <c r="AB400" s="102">
        <f>MetaData!AB400</f>
        <v>0</v>
      </c>
      <c r="AC400" s="98">
        <f>IF(MetaData!$F400="US",MetaData!AC400,MetaData!AC400/25.4)</f>
        <v>0</v>
      </c>
      <c r="AD400" s="98"/>
      <c r="AE400" s="51">
        <f>MetaData!AE400</f>
        <v>2.4500000000000001E-2</v>
      </c>
      <c r="AF400" s="50">
        <f>IF(MetaData!$F400="US",MetaData!AF400,MetaData!AF400/6.89476)</f>
        <v>69.008928519629407</v>
      </c>
      <c r="AG400" s="119">
        <f>IF(MetaData!$F400="US",MetaData!AG400*6.89476,MetaData!AG400)</f>
        <v>738</v>
      </c>
      <c r="AH400" s="50">
        <f>IF(MetaData!$F400="US",MetaData!AH400,MetaData!AH400/6.89476)</f>
        <v>69.008928519629407</v>
      </c>
      <c r="AI400" s="50">
        <f>IF(MetaData!$F400="US",MetaData!AI400,MetaData!AI400/6.89476)</f>
        <v>69.008928519629407</v>
      </c>
      <c r="AJ400" s="119">
        <f>IF(MetaData!$F400="US",MetaData!AJ400*6.89476,MetaData!AJ400)</f>
        <v>738</v>
      </c>
      <c r="AK400" s="119">
        <f>IF(MetaData!$F400="US",MetaData!AK400*6.89476,MetaData!AK400)</f>
        <v>738</v>
      </c>
      <c r="AL400" s="117">
        <f>MetaData!AL400</f>
        <v>414</v>
      </c>
      <c r="AM400" s="117" t="str">
        <f>MetaData!AM400</f>
        <v>RD: Rectangular and diagonal ties</v>
      </c>
      <c r="AN400" s="52">
        <f>MetaData!AN400</f>
        <v>3.4</v>
      </c>
      <c r="AO400" s="102">
        <f>MetaData!AO400</f>
        <v>0</v>
      </c>
      <c r="AP400" s="50">
        <f>IF(MetaData!$F400="US",MetaData!AP400,MetaData!AP400/25.4)</f>
        <v>0.12598425196850396</v>
      </c>
      <c r="AQ400" s="117">
        <f>MetaData!AQ400</f>
        <v>8</v>
      </c>
      <c r="AR400" s="50">
        <f>IF(MetaData!$F400="US",MetaData!AR400,MetaData!AR400/25.4)</f>
        <v>1.2519685039370079</v>
      </c>
      <c r="AS400" s="120">
        <f>IF(MetaData!$F400="US",MetaData!AS400,MetaData!AS400/25.4)</f>
        <v>0.12598425196850396</v>
      </c>
      <c r="AT400" s="117">
        <f>MetaData!AT400</f>
        <v>6</v>
      </c>
      <c r="AU400" s="120">
        <f>IF(MetaData!$F400="US",MetaData!AU400,MetaData!AU400/25.4)</f>
        <v>1.5000000000000002</v>
      </c>
      <c r="AV400" s="59">
        <f>MetaData!AV400</f>
        <v>5.6423064215416156E-3</v>
      </c>
      <c r="AW400" s="59"/>
      <c r="AX400" s="55">
        <f>IF(MetaData!$F400="US",MetaData!AX400,MetaData!AX400/6.89476)</f>
        <v>183.03755315631003</v>
      </c>
      <c r="AY400" s="119">
        <f>IF(MetaData!$F400="US",MetaData!AY400,MetaData!AY400/6.89476)</f>
        <v>210.01456178315127</v>
      </c>
      <c r="AZ400" s="119">
        <f>MetaData!AZ400</f>
        <v>0</v>
      </c>
      <c r="BA400" s="115"/>
      <c r="BB400" s="115"/>
      <c r="BC400" s="115"/>
      <c r="BD400" s="115"/>
      <c r="BE400" s="117">
        <f>MetaData!BE400</f>
        <v>0</v>
      </c>
      <c r="BF400" s="52">
        <f>MetaData!BF400</f>
        <v>1</v>
      </c>
    </row>
    <row r="401" spans="1:58" ht="15.75">
      <c r="A401" s="89">
        <f>MetaData!A401</f>
        <v>397</v>
      </c>
      <c r="B401" s="89">
        <f>MetaData!B401</f>
        <v>85</v>
      </c>
      <c r="C401" s="10">
        <f>MetaData!C401</f>
        <v>10</v>
      </c>
      <c r="D401" s="10" t="str">
        <f>MetaData!D401</f>
        <v xml:space="preserve"> D2</v>
      </c>
      <c r="E401" s="94" t="str">
        <f>MetaData!E401</f>
        <v>Thomsen and Wallace (1994)</v>
      </c>
      <c r="F401" s="12" t="s">
        <v>3</v>
      </c>
      <c r="G401" s="14" t="str">
        <f>MetaData!G401</f>
        <v>C</v>
      </c>
      <c r="H401" s="14" t="str">
        <f>MetaData!H401</f>
        <v>S</v>
      </c>
      <c r="I401" s="50">
        <f>IF(MetaData!$F401="US",MetaData!I401,MetaData!I401/6.89476)</f>
        <v>12.618278228683813</v>
      </c>
      <c r="J401" s="92">
        <f>IF(MetaData!$F401="US",MetaData!J401,MetaData!J401/6.89476)</f>
        <v>0</v>
      </c>
      <c r="K401" s="92">
        <f>IF(MetaData!$F401="US",MetaData!K401,MetaData!K401/6.89476)</f>
        <v>0</v>
      </c>
      <c r="L401" s="50">
        <f>IF(MetaData!$F401="US",MetaData!L401,MetaData!L401/4.448)</f>
        <v>90.827338129496397</v>
      </c>
      <c r="M401" s="117">
        <f>MetaData!M401</f>
        <v>1</v>
      </c>
      <c r="N401" s="53">
        <f>IF(MetaData!$F401="US",MetaData!N401,MetaData!N401/25.4)</f>
        <v>6.0000000000000009</v>
      </c>
      <c r="O401" s="53">
        <f>IF(MetaData!$F401="US",MetaData!O401,MetaData!O401/25.4)</f>
        <v>6.0000000000000009</v>
      </c>
      <c r="P401" s="53">
        <f>IF(MetaData!$F401="US",MetaData!P401,MetaData!P401/25.4)</f>
        <v>23.5</v>
      </c>
      <c r="Q401" s="53">
        <f>IF(MetaData!$F401="US",MetaData!Q401,MetaData!Q401/25.4)</f>
        <v>0</v>
      </c>
      <c r="R401" s="118"/>
      <c r="S401" s="54">
        <f t="shared" si="6"/>
        <v>36.000000000000014</v>
      </c>
      <c r="T401" s="50">
        <f>IF(MetaData!$F401="US",MetaData!T401,MetaData!T401/25.4)</f>
        <v>0.37401574803149606</v>
      </c>
      <c r="U401" s="50">
        <f>IF(MetaData!$F401="US",MetaData!U401,MetaData!U401/25.4)</f>
        <v>0.37401574803149606</v>
      </c>
      <c r="V401" s="50">
        <f>IF(MetaData!$F401="US",MetaData!V401,MetaData!V401/25.4)</f>
        <v>0.37401574803149606</v>
      </c>
      <c r="W401" s="52">
        <f>MetaData!W401</f>
        <v>8</v>
      </c>
      <c r="X401" s="50">
        <v>0.43700787401574803</v>
      </c>
      <c r="Y401" s="52">
        <f>MetaData!Y401</f>
        <v>1</v>
      </c>
      <c r="Z401" s="50">
        <f>IF(MetaData!$F401="US",MetaData!Z401,MetaData!Z401/25.4)</f>
        <v>0.43700787401574803</v>
      </c>
      <c r="AA401" s="52">
        <f>MetaData!AA401</f>
        <v>1</v>
      </c>
      <c r="AB401" s="102">
        <f>MetaData!AB401</f>
        <v>0</v>
      </c>
      <c r="AC401" s="98">
        <f>IF(MetaData!$F401="US",MetaData!AC401,MetaData!AC401/25.4)</f>
        <v>0</v>
      </c>
      <c r="AD401" s="98"/>
      <c r="AE401" s="51">
        <f>MetaData!AE401</f>
        <v>2.4500000000000001E-2</v>
      </c>
      <c r="AF401" s="50">
        <f>IF(MetaData!$F401="US",MetaData!AF401,MetaData!AF401/6.89476)</f>
        <v>69.008928519629407</v>
      </c>
      <c r="AG401" s="119">
        <f>IF(MetaData!$F401="US",MetaData!AG401*6.89476,MetaData!AG401)</f>
        <v>738</v>
      </c>
      <c r="AH401" s="50">
        <f>IF(MetaData!$F401="US",MetaData!AH401,MetaData!AH401/6.89476)</f>
        <v>69.008928519629407</v>
      </c>
      <c r="AI401" s="50">
        <f>IF(MetaData!$F401="US",MetaData!AI401,MetaData!AI401/6.89476)</f>
        <v>69.008928519629407</v>
      </c>
      <c r="AJ401" s="119">
        <f>IF(MetaData!$F401="US",MetaData!AJ401*6.89476,MetaData!AJ401)</f>
        <v>738</v>
      </c>
      <c r="AK401" s="119">
        <f>IF(MetaData!$F401="US",MetaData!AK401*6.89476,MetaData!AK401)</f>
        <v>738</v>
      </c>
      <c r="AL401" s="117">
        <f>MetaData!AL401</f>
        <v>414</v>
      </c>
      <c r="AM401" s="117" t="str">
        <f>MetaData!AM401</f>
        <v>RD: Rectangular and diagonal ties</v>
      </c>
      <c r="AN401" s="52">
        <f>MetaData!AN401</f>
        <v>3.4</v>
      </c>
      <c r="AO401" s="102">
        <f>MetaData!AO401</f>
        <v>0</v>
      </c>
      <c r="AP401" s="50">
        <f>IF(MetaData!$F401="US",MetaData!AP401,MetaData!AP401/25.4)</f>
        <v>0.12598425196850396</v>
      </c>
      <c r="AQ401" s="117">
        <f>MetaData!AQ401</f>
        <v>7</v>
      </c>
      <c r="AR401" s="50">
        <f>IF(MetaData!$F401="US",MetaData!AR401,MetaData!AR401/25.4)</f>
        <v>1.5000000000000002</v>
      </c>
      <c r="AS401" s="120">
        <f>IF(MetaData!$F401="US",MetaData!AS401,MetaData!AS401/25.4)</f>
        <v>0.12598425196850396</v>
      </c>
      <c r="AT401" s="117">
        <f>MetaData!AT401</f>
        <v>6</v>
      </c>
      <c r="AU401" s="120">
        <f>IF(MetaData!$F401="US",MetaData!AU401,MetaData!AU401/25.4)</f>
        <v>1.5000000000000002</v>
      </c>
      <c r="AV401" s="59">
        <f>MetaData!AV401</f>
        <v>4.7093266195544188E-3</v>
      </c>
      <c r="AW401" s="59"/>
      <c r="AX401" s="55">
        <f>IF(MetaData!$F401="US",MetaData!AX401,MetaData!AX401/6.89476)</f>
        <v>183.03755315631003</v>
      </c>
      <c r="AY401" s="119">
        <f>IF(MetaData!$F401="US",MetaData!AY401,MetaData!AY401/6.89476)</f>
        <v>210.01456178315127</v>
      </c>
      <c r="AZ401" s="119">
        <f>MetaData!AZ401</f>
        <v>0</v>
      </c>
      <c r="BA401" s="115"/>
      <c r="BB401" s="115"/>
      <c r="BC401" s="115"/>
      <c r="BD401" s="115"/>
      <c r="BE401" s="117">
        <f>MetaData!BE401</f>
        <v>0</v>
      </c>
      <c r="BF401" s="52">
        <f>MetaData!BF401</f>
        <v>1</v>
      </c>
    </row>
    <row r="402" spans="1:58" ht="15.75">
      <c r="A402" s="89">
        <f>MetaData!A402</f>
        <v>398</v>
      </c>
      <c r="B402" s="89">
        <f>MetaData!B402</f>
        <v>85</v>
      </c>
      <c r="C402" s="10">
        <f>MetaData!C402</f>
        <v>11</v>
      </c>
      <c r="D402" s="10" t="str">
        <f>MetaData!D402</f>
        <v>D3</v>
      </c>
      <c r="E402" s="94" t="str">
        <f>MetaData!E402</f>
        <v>Thomsen and Wallace (1994)</v>
      </c>
      <c r="F402" s="12" t="s">
        <v>3</v>
      </c>
      <c r="G402" s="14" t="str">
        <f>MetaData!G402</f>
        <v>C</v>
      </c>
      <c r="H402" s="14" t="str">
        <f>MetaData!H402</f>
        <v>S</v>
      </c>
      <c r="I402" s="50">
        <f>IF(MetaData!$F402="US",MetaData!I402,MetaData!I402/6.89476)</f>
        <v>10.326682872210201</v>
      </c>
      <c r="J402" s="92">
        <f>IF(MetaData!$F402="US",MetaData!J402,MetaData!J402/6.89476)</f>
        <v>0</v>
      </c>
      <c r="K402" s="92">
        <f>IF(MetaData!$F402="US",MetaData!K402,MetaData!K402/6.89476)</f>
        <v>0</v>
      </c>
      <c r="L402" s="50">
        <f>IF(MetaData!$F402="US",MetaData!L402,MetaData!L402/4.448)</f>
        <v>74.415467625899268</v>
      </c>
      <c r="M402" s="117">
        <f>MetaData!M402</f>
        <v>1</v>
      </c>
      <c r="N402" s="53">
        <f>IF(MetaData!$F402="US",MetaData!N402,MetaData!N402/25.4)</f>
        <v>6.0000000000000009</v>
      </c>
      <c r="O402" s="53">
        <f>IF(MetaData!$F402="US",MetaData!O402,MetaData!O402/25.4)</f>
        <v>6.0000000000000009</v>
      </c>
      <c r="P402" s="53">
        <f>IF(MetaData!$F402="US",MetaData!P402,MetaData!P402/25.4)</f>
        <v>23.5</v>
      </c>
      <c r="Q402" s="53">
        <f>IF(MetaData!$F402="US",MetaData!Q402,MetaData!Q402/25.4)</f>
        <v>0</v>
      </c>
      <c r="R402" s="118"/>
      <c r="S402" s="54">
        <f t="shared" si="6"/>
        <v>36.000000000000014</v>
      </c>
      <c r="T402" s="50">
        <f>IF(MetaData!$F402="US",MetaData!T402,MetaData!T402/25.4)</f>
        <v>0.37401574803149606</v>
      </c>
      <c r="U402" s="50">
        <f>IF(MetaData!$F402="US",MetaData!U402,MetaData!U402/25.4)</f>
        <v>0.37401574803149606</v>
      </c>
      <c r="V402" s="50">
        <f>IF(MetaData!$F402="US",MetaData!V402,MetaData!V402/25.4)</f>
        <v>0.37401574803149606</v>
      </c>
      <c r="W402" s="52">
        <f>MetaData!W402</f>
        <v>8</v>
      </c>
      <c r="X402" s="50">
        <v>0.43700787401574803</v>
      </c>
      <c r="Y402" s="52">
        <f>MetaData!Y402</f>
        <v>1</v>
      </c>
      <c r="Z402" s="50">
        <f>IF(MetaData!$F402="US",MetaData!Z402,MetaData!Z402/25.4)</f>
        <v>0.43700787401574803</v>
      </c>
      <c r="AA402" s="52">
        <f>MetaData!AA402</f>
        <v>1</v>
      </c>
      <c r="AB402" s="102">
        <f>MetaData!AB402</f>
        <v>0</v>
      </c>
      <c r="AC402" s="98">
        <f>IF(MetaData!$F402="US",MetaData!AC402,MetaData!AC402/25.4)</f>
        <v>0</v>
      </c>
      <c r="AD402" s="98"/>
      <c r="AE402" s="51">
        <f>MetaData!AE402</f>
        <v>2.4500000000000001E-2</v>
      </c>
      <c r="AF402" s="50">
        <f>IF(MetaData!$F402="US",MetaData!AF402,MetaData!AF402/6.89476)</f>
        <v>69.008928519629407</v>
      </c>
      <c r="AG402" s="119">
        <f>IF(MetaData!$F402="US",MetaData!AG402*6.89476,MetaData!AG402)</f>
        <v>738</v>
      </c>
      <c r="AH402" s="50">
        <f>IF(MetaData!$F402="US",MetaData!AH402,MetaData!AH402/6.89476)</f>
        <v>69.008928519629407</v>
      </c>
      <c r="AI402" s="50">
        <f>IF(MetaData!$F402="US",MetaData!AI402,MetaData!AI402/6.89476)</f>
        <v>69.008928519629407</v>
      </c>
      <c r="AJ402" s="119">
        <f>IF(MetaData!$F402="US",MetaData!AJ402*6.89476,MetaData!AJ402)</f>
        <v>738</v>
      </c>
      <c r="AK402" s="119">
        <f>IF(MetaData!$F402="US",MetaData!AK402*6.89476,MetaData!AK402)</f>
        <v>738</v>
      </c>
      <c r="AL402" s="117">
        <f>MetaData!AL402</f>
        <v>414</v>
      </c>
      <c r="AM402" s="117" t="str">
        <f>MetaData!AM402</f>
        <v>RD: Rectangular and diagonal ties</v>
      </c>
      <c r="AN402" s="52">
        <f>MetaData!AN402</f>
        <v>3.4</v>
      </c>
      <c r="AO402" s="102">
        <f>MetaData!AO402</f>
        <v>0</v>
      </c>
      <c r="AP402" s="50">
        <f>IF(MetaData!$F402="US",MetaData!AP402,MetaData!AP402/25.4)</f>
        <v>0.12598425196850396</v>
      </c>
      <c r="AQ402" s="117">
        <f>MetaData!AQ402</f>
        <v>6</v>
      </c>
      <c r="AR402" s="50">
        <f>IF(MetaData!$F402="US",MetaData!AR402,MetaData!AR402/25.4)</f>
        <v>1.7519685039370079</v>
      </c>
      <c r="AS402" s="120">
        <f>IF(MetaData!$F402="US",MetaData!AS402,MetaData!AS402/25.4)</f>
        <v>0.12598425196850396</v>
      </c>
      <c r="AT402" s="117">
        <f>MetaData!AT402</f>
        <v>6</v>
      </c>
      <c r="AU402" s="120">
        <f>IF(MetaData!$F402="US",MetaData!AU402,MetaData!AU402/25.4)</f>
        <v>1.5000000000000002</v>
      </c>
      <c r="AV402" s="59">
        <f>MetaData!AV402</f>
        <v>4.0320302068544579E-3</v>
      </c>
      <c r="AW402" s="59"/>
      <c r="AX402" s="55">
        <f>IF(MetaData!$F402="US",MetaData!AX402,MetaData!AX402/6.89476)</f>
        <v>183.03755315631003</v>
      </c>
      <c r="AY402" s="119">
        <f>IF(MetaData!$F402="US",MetaData!AY402,MetaData!AY402/6.89476)</f>
        <v>210.01456178315127</v>
      </c>
      <c r="AZ402" s="119">
        <f>MetaData!AZ402</f>
        <v>0</v>
      </c>
      <c r="BA402" s="115"/>
      <c r="BB402" s="115"/>
      <c r="BC402" s="115"/>
      <c r="BD402" s="115"/>
      <c r="BE402" s="117">
        <f>MetaData!BE402</f>
        <v>0</v>
      </c>
      <c r="BF402" s="52">
        <f>MetaData!BF402</f>
        <v>1</v>
      </c>
    </row>
    <row r="403" spans="1:58" ht="15.75">
      <c r="A403" s="89">
        <f>MetaData!A403</f>
        <v>399</v>
      </c>
      <c r="B403" s="89">
        <f>MetaData!B403</f>
        <v>86</v>
      </c>
      <c r="C403" s="10">
        <f>MetaData!C403</f>
        <v>1</v>
      </c>
      <c r="D403" s="10" t="str">
        <f>MetaData!D403</f>
        <v>Sp.1</v>
      </c>
      <c r="E403" s="94" t="str">
        <f>MetaData!E403</f>
        <v>Tsuno&amp;Park 2004</v>
      </c>
      <c r="F403" s="12" t="s">
        <v>3</v>
      </c>
      <c r="G403" s="14" t="str">
        <f>MetaData!G403</f>
        <v>C</v>
      </c>
      <c r="H403" s="14" t="str">
        <f>MetaData!H403</f>
        <v>S</v>
      </c>
      <c r="I403" s="50">
        <f>IF(MetaData!$F403="US",MetaData!I403,MetaData!I403/6.89476)</f>
        <v>3.4083854985525242</v>
      </c>
      <c r="J403" s="92">
        <f>IF(MetaData!$F403="US",MetaData!J403,MetaData!J403/6.89476)</f>
        <v>0</v>
      </c>
      <c r="K403" s="92">
        <f>IF(MetaData!$F403="US",MetaData!K403,MetaData!K403/6.89476)</f>
        <v>0</v>
      </c>
      <c r="L403" s="50">
        <f>IF(MetaData!$F403="US",MetaData!L403,MetaData!L403/4.448)</f>
        <v>70.320368705035975</v>
      </c>
      <c r="M403" s="117">
        <f>MetaData!M403</f>
        <v>4</v>
      </c>
      <c r="N403" s="53">
        <f>IF(MetaData!$F403="US",MetaData!N403,MetaData!N403/25.4)</f>
        <v>21.653543307086615</v>
      </c>
      <c r="O403" s="53">
        <f>IF(MetaData!$F403="US",MetaData!O403,MetaData!O403/25.4)</f>
        <v>21.653543307086615</v>
      </c>
      <c r="P403" s="53">
        <f>IF(MetaData!$F403="US",MetaData!P403,MetaData!P403/25.4)</f>
        <v>88.58267716535434</v>
      </c>
      <c r="Q403" s="53">
        <f>IF(MetaData!$F403="US",MetaData!Q403,MetaData!Q403/25.4)</f>
        <v>0</v>
      </c>
      <c r="R403" s="118"/>
      <c r="S403" s="54">
        <f t="shared" si="6"/>
        <v>468.87593775187554</v>
      </c>
      <c r="T403" s="50">
        <f>IF(MetaData!$F403="US",MetaData!T403,MetaData!T403/25.4)</f>
        <v>0.39370078740157483</v>
      </c>
      <c r="U403" s="50">
        <f>IF(MetaData!$F403="US",MetaData!U403,MetaData!U403/25.4)</f>
        <v>0.39370078740157483</v>
      </c>
      <c r="V403" s="50">
        <f>IF(MetaData!$F403="US",MetaData!V403,MetaData!V403/25.4)</f>
        <v>0.39370078740157483</v>
      </c>
      <c r="W403" s="52">
        <f>MetaData!W403</f>
        <v>52</v>
      </c>
      <c r="X403" s="50">
        <v>0.6692913385826772</v>
      </c>
      <c r="Y403" s="52">
        <f>MetaData!Y403</f>
        <v>12</v>
      </c>
      <c r="Z403" s="50">
        <f>IF(MetaData!$F403="US",MetaData!Z403,MetaData!Z403/25.4)</f>
        <v>0.6692913385826772</v>
      </c>
      <c r="AA403" s="52">
        <f>MetaData!AA403</f>
        <v>12</v>
      </c>
      <c r="AB403" s="102" t="str">
        <f>MetaData!AB403</f>
        <v>STRAIGHT</v>
      </c>
      <c r="AC403" s="98">
        <f>IF(MetaData!$F403="US",MetaData!AC403,MetaData!AC403/25.4)</f>
        <v>29.527559055118111</v>
      </c>
      <c r="AD403" s="98"/>
      <c r="AE403" s="51">
        <f>MetaData!AE403</f>
        <v>1.355E-2</v>
      </c>
      <c r="AF403" s="50">
        <f>IF(MetaData!$F403="US",MetaData!AF403,MetaData!AF403/6.89476)</f>
        <v>43.511304236840729</v>
      </c>
      <c r="AG403" s="119">
        <f>IF(MetaData!$F403="US",MetaData!AG403*6.89476,MetaData!AG403)</f>
        <v>0</v>
      </c>
      <c r="AH403" s="50">
        <f>IF(MetaData!$F403="US",MetaData!AH403,MetaData!AH403/6.89476)</f>
        <v>43.511304236840729</v>
      </c>
      <c r="AI403" s="50">
        <f>IF(MetaData!$F403="US",MetaData!AI403,MetaData!AI403/6.89476)</f>
        <v>43.511304236840729</v>
      </c>
      <c r="AJ403" s="119">
        <f>IF(MetaData!$F403="US",MetaData!AJ403*6.89476,MetaData!AJ403)</f>
        <v>0</v>
      </c>
      <c r="AK403" s="119">
        <f>IF(MetaData!$F403="US",MetaData!AK403*6.89476,MetaData!AK403)</f>
        <v>0</v>
      </c>
      <c r="AL403" s="117">
        <f>MetaData!AL403</f>
        <v>0</v>
      </c>
      <c r="AM403" s="117" t="str">
        <f>MetaData!AM403</f>
        <v>RJ</v>
      </c>
      <c r="AN403" s="52">
        <f>MetaData!AN403</f>
        <v>4</v>
      </c>
      <c r="AO403" s="102" t="str">
        <f>MetaData!AO403</f>
        <v>Ribbed</v>
      </c>
      <c r="AP403" s="50">
        <f>IF(MetaData!$F403="US",MetaData!AP403,MetaData!AP403/25.4)</f>
        <v>0.23622047244094491</v>
      </c>
      <c r="AQ403" s="117">
        <f>MetaData!AQ403</f>
        <v>0</v>
      </c>
      <c r="AR403" s="50">
        <f>IF(MetaData!$F403="US",MetaData!AR403,MetaData!AR403/25.4)</f>
        <v>1.9685039370078741</v>
      </c>
      <c r="AS403" s="120">
        <f>IF(MetaData!$F403="US",MetaData!AS403,MetaData!AS403/25.4)</f>
        <v>0</v>
      </c>
      <c r="AT403" s="117">
        <f>MetaData!AT403</f>
        <v>0</v>
      </c>
      <c r="AU403" s="120">
        <f>IF(MetaData!$F403="US",MetaData!AU403,MetaData!AU403/25.4)</f>
        <v>0</v>
      </c>
      <c r="AV403" s="59">
        <f>MetaData!AV403</f>
        <v>4.1105454545454544E-3</v>
      </c>
      <c r="AW403" s="59"/>
      <c r="AX403" s="55">
        <f>IF(MetaData!$F403="US",MetaData!AX403,MetaData!AX403/6.89476)</f>
        <v>43.511304236840729</v>
      </c>
      <c r="AY403" s="119">
        <f>IF(MetaData!$F403="US",MetaData!AY403,MetaData!AY403/6.89476)</f>
        <v>0</v>
      </c>
      <c r="AZ403" s="119">
        <f>MetaData!AZ403</f>
        <v>0</v>
      </c>
      <c r="BA403" s="115"/>
      <c r="BB403" s="115"/>
      <c r="BC403" s="115"/>
      <c r="BD403" s="115"/>
      <c r="BE403" s="117">
        <f>MetaData!BE403</f>
        <v>0</v>
      </c>
      <c r="BF403" s="52">
        <f>MetaData!BF403</f>
        <v>1</v>
      </c>
    </row>
    <row r="404" spans="1:58" ht="15.75">
      <c r="A404" s="89">
        <f>MetaData!A404</f>
        <v>400</v>
      </c>
      <c r="B404" s="89">
        <f>MetaData!B404</f>
        <v>86</v>
      </c>
      <c r="C404" s="10">
        <f>MetaData!C404</f>
        <v>2</v>
      </c>
      <c r="D404" s="10" t="str">
        <f>MetaData!D404</f>
        <v>Sp.5</v>
      </c>
      <c r="E404" s="94" t="str">
        <f>MetaData!E404</f>
        <v>Tsuno&amp;Park 2004</v>
      </c>
      <c r="F404" s="12" t="s">
        <v>3</v>
      </c>
      <c r="G404" s="14" t="str">
        <f>MetaData!G404</f>
        <v>C</v>
      </c>
      <c r="H404" s="14" t="str">
        <f>MetaData!H404</f>
        <v>S</v>
      </c>
      <c r="I404" s="50">
        <f>IF(MetaData!$F404="US",MetaData!I404,MetaData!I404/6.89476)</f>
        <v>3.4083854985525242</v>
      </c>
      <c r="J404" s="92">
        <f>IF(MetaData!$F404="US",MetaData!J404,MetaData!J404/6.89476)</f>
        <v>0</v>
      </c>
      <c r="K404" s="92">
        <f>IF(MetaData!$F404="US",MetaData!K404,MetaData!K404/6.89476)</f>
        <v>0</v>
      </c>
      <c r="L404" s="50">
        <f>IF(MetaData!$F404="US",MetaData!L404,MetaData!L404/4.448)</f>
        <v>70.320368705035975</v>
      </c>
      <c r="M404" s="117">
        <f>MetaData!M404</f>
        <v>4</v>
      </c>
      <c r="N404" s="53">
        <f>IF(MetaData!$F404="US",MetaData!N404,MetaData!N404/25.4)</f>
        <v>21.653543307086615</v>
      </c>
      <c r="O404" s="53">
        <f>IF(MetaData!$F404="US",MetaData!O404,MetaData!O404/25.4)</f>
        <v>21.653543307086615</v>
      </c>
      <c r="P404" s="53">
        <f>IF(MetaData!$F404="US",MetaData!P404,MetaData!P404/25.4)</f>
        <v>88.58267716535434</v>
      </c>
      <c r="Q404" s="53">
        <f>IF(MetaData!$F404="US",MetaData!Q404,MetaData!Q404/25.4)</f>
        <v>0</v>
      </c>
      <c r="R404" s="118"/>
      <c r="S404" s="54">
        <f t="shared" si="6"/>
        <v>468.87593775187554</v>
      </c>
      <c r="T404" s="50">
        <f>IF(MetaData!$F404="US",MetaData!T404,MetaData!T404/25.4)</f>
        <v>0.39370078740157483</v>
      </c>
      <c r="U404" s="50">
        <f>IF(MetaData!$F404="US",MetaData!U404,MetaData!U404/25.4)</f>
        <v>0.39370078740157483</v>
      </c>
      <c r="V404" s="50">
        <f>IF(MetaData!$F404="US",MetaData!V404,MetaData!V404/25.4)</f>
        <v>0.39370078740157483</v>
      </c>
      <c r="W404" s="52">
        <f>MetaData!W404</f>
        <v>52</v>
      </c>
      <c r="X404" s="50">
        <v>0.6692913385826772</v>
      </c>
      <c r="Y404" s="52">
        <f>MetaData!Y404</f>
        <v>12</v>
      </c>
      <c r="Z404" s="50">
        <f>IF(MetaData!$F404="US",MetaData!Z404,MetaData!Z404/25.4)</f>
        <v>0.6692913385826772</v>
      </c>
      <c r="AA404" s="52">
        <f>MetaData!AA404</f>
        <v>12</v>
      </c>
      <c r="AB404" s="102" t="str">
        <f>MetaData!AB404</f>
        <v>STRAIGHT</v>
      </c>
      <c r="AC404" s="98">
        <f>IF(MetaData!$F404="US",MetaData!AC404,MetaData!AC404/25.4)</f>
        <v>29.527559055118111</v>
      </c>
      <c r="AD404" s="98"/>
      <c r="AE404" s="51">
        <f>MetaData!AE404</f>
        <v>1.355E-2</v>
      </c>
      <c r="AF404" s="50">
        <f>IF(MetaData!$F404="US",MetaData!AF404,MetaData!AF404/6.89476)</f>
        <v>43.511304236840729</v>
      </c>
      <c r="AG404" s="119">
        <f>IF(MetaData!$F404="US",MetaData!AG404*6.89476,MetaData!AG404)</f>
        <v>0</v>
      </c>
      <c r="AH404" s="50">
        <f>IF(MetaData!$F404="US",MetaData!AH404,MetaData!AH404/6.89476)</f>
        <v>43.511304236840729</v>
      </c>
      <c r="AI404" s="50">
        <f>IF(MetaData!$F404="US",MetaData!AI404,MetaData!AI404/6.89476)</f>
        <v>43.511304236840729</v>
      </c>
      <c r="AJ404" s="119">
        <f>IF(MetaData!$F404="US",MetaData!AJ404*6.89476,MetaData!AJ404)</f>
        <v>0</v>
      </c>
      <c r="AK404" s="119">
        <f>IF(MetaData!$F404="US",MetaData!AK404*6.89476,MetaData!AK404)</f>
        <v>0</v>
      </c>
      <c r="AL404" s="117">
        <f>MetaData!AL404</f>
        <v>0</v>
      </c>
      <c r="AM404" s="117" t="str">
        <f>MetaData!AM404</f>
        <v>RJ</v>
      </c>
      <c r="AN404" s="52">
        <f>MetaData!AN404</f>
        <v>4</v>
      </c>
      <c r="AO404" s="102" t="str">
        <f>MetaData!AO404</f>
        <v>Ribbed</v>
      </c>
      <c r="AP404" s="50">
        <f>IF(MetaData!$F404="US",MetaData!AP404,MetaData!AP404/25.4)</f>
        <v>0.23622047244094491</v>
      </c>
      <c r="AQ404" s="117">
        <f>MetaData!AQ404</f>
        <v>0</v>
      </c>
      <c r="AR404" s="50">
        <f>IF(MetaData!$F404="US",MetaData!AR404,MetaData!AR404/25.4)</f>
        <v>1.9685039370078741</v>
      </c>
      <c r="AS404" s="120">
        <f>IF(MetaData!$F404="US",MetaData!AS404,MetaData!AS404/25.4)</f>
        <v>0</v>
      </c>
      <c r="AT404" s="117">
        <f>MetaData!AT404</f>
        <v>0</v>
      </c>
      <c r="AU404" s="120">
        <f>IF(MetaData!$F404="US",MetaData!AU404,MetaData!AU404/25.4)</f>
        <v>0</v>
      </c>
      <c r="AV404" s="59">
        <f>MetaData!AV404</f>
        <v>4.1105454545454544E-3</v>
      </c>
      <c r="AW404" s="59"/>
      <c r="AX404" s="55">
        <f>IF(MetaData!$F404="US",MetaData!AX404,MetaData!AX404/6.89476)</f>
        <v>43.511304236840729</v>
      </c>
      <c r="AY404" s="119">
        <f>IF(MetaData!$F404="US",MetaData!AY404,MetaData!AY404/6.89476)</f>
        <v>0</v>
      </c>
      <c r="AZ404" s="119">
        <f>MetaData!AZ404</f>
        <v>0</v>
      </c>
      <c r="BA404" s="115"/>
      <c r="BB404" s="115"/>
      <c r="BC404" s="115"/>
      <c r="BD404" s="115"/>
      <c r="BE404" s="117">
        <f>MetaData!BE404</f>
        <v>0</v>
      </c>
      <c r="BF404" s="52">
        <f>MetaData!BF404</f>
        <v>1</v>
      </c>
    </row>
    <row r="405" spans="1:58" ht="15.75">
      <c r="A405" s="89">
        <f>MetaData!A405</f>
        <v>401</v>
      </c>
      <c r="B405" s="89">
        <f>MetaData!B405</f>
        <v>87</v>
      </c>
      <c r="C405" s="10">
        <f>MetaData!C405</f>
        <v>2</v>
      </c>
      <c r="D405" s="10" t="str">
        <f>MetaData!D405</f>
        <v xml:space="preserve"> 2CUS</v>
      </c>
      <c r="E405" s="94" t="str">
        <f>MetaData!E405</f>
        <v>Umehara and Jirsa (1982)</v>
      </c>
      <c r="F405" s="12" t="s">
        <v>3</v>
      </c>
      <c r="G405" s="14" t="str">
        <f>MetaData!G405</f>
        <v>C</v>
      </c>
      <c r="H405" s="14" t="str">
        <f>MetaData!H405</f>
        <v>R</v>
      </c>
      <c r="I405" s="50">
        <f>IF(MetaData!$F405="US",MetaData!I405,MetaData!I405/6.89476)</f>
        <v>6.0915825931577023</v>
      </c>
      <c r="J405" s="92">
        <f>IF(MetaData!$F405="US",MetaData!J405,MetaData!J405/6.89476)</f>
        <v>0</v>
      </c>
      <c r="K405" s="92">
        <f>IF(MetaData!$F405="US",MetaData!K405,MetaData!K405/6.89476)</f>
        <v>0</v>
      </c>
      <c r="L405" s="50">
        <f>IF(MetaData!$F405="US",MetaData!L405,MetaData!L405/4.448)</f>
        <v>240.10791366906471</v>
      </c>
      <c r="M405" s="117">
        <f>MetaData!M405</f>
        <v>4</v>
      </c>
      <c r="N405" s="53">
        <f>IF(MetaData!$F405="US",MetaData!N405,MetaData!N405/25.4)</f>
        <v>9.0551181102362204</v>
      </c>
      <c r="O405" s="53">
        <f>IF(MetaData!$F405="US",MetaData!O405,MetaData!O405/25.4)</f>
        <v>16.141732283464567</v>
      </c>
      <c r="P405" s="53">
        <f>IF(MetaData!$F405="US",MetaData!P405,MetaData!P405/25.4)</f>
        <v>17.913385826771655</v>
      </c>
      <c r="Q405" s="53">
        <f>IF(MetaData!$F405="US",MetaData!Q405,MetaData!Q405/25.4)</f>
        <v>0</v>
      </c>
      <c r="R405" s="118"/>
      <c r="S405" s="54">
        <f t="shared" si="6"/>
        <v>146.16529233058466</v>
      </c>
      <c r="T405" s="50">
        <f>IF(MetaData!$F405="US",MetaData!T405,MetaData!T405/25.4)</f>
        <v>0.74803149606299213</v>
      </c>
      <c r="U405" s="50">
        <f>IF(MetaData!$F405="US",MetaData!U405,MetaData!U405/25.4)</f>
        <v>0.74803149606299213</v>
      </c>
      <c r="V405" s="50">
        <f>IF(MetaData!$F405="US",MetaData!V405,MetaData!V405/25.4)</f>
        <v>0.74803149606299213</v>
      </c>
      <c r="W405" s="52">
        <f>MetaData!W405</f>
        <v>10</v>
      </c>
      <c r="X405" s="50">
        <v>0.98425196850393704</v>
      </c>
      <c r="Y405" s="52">
        <f>MetaData!Y405</f>
        <v>0</v>
      </c>
      <c r="Z405" s="50">
        <f>IF(MetaData!$F405="US",MetaData!Z405,MetaData!Z405/25.4)</f>
        <v>0.98425196850393704</v>
      </c>
      <c r="AA405" s="52">
        <f>MetaData!AA405</f>
        <v>3</v>
      </c>
      <c r="AB405" s="102">
        <f>MetaData!AB405</f>
        <v>0</v>
      </c>
      <c r="AC405" s="98">
        <f>IF(MetaData!$F405="US",MetaData!AC405,MetaData!AC405/25.4)</f>
        <v>0</v>
      </c>
      <c r="AD405" s="98"/>
      <c r="AE405" s="51">
        <f>MetaData!AE405</f>
        <v>3.0099999999999998E-2</v>
      </c>
      <c r="AF405" s="50">
        <f>IF(MetaData!$F405="US",MetaData!AF405,MetaData!AF405/6.89476)</f>
        <v>63.96161722815588</v>
      </c>
      <c r="AG405" s="119">
        <f>IF(MetaData!$F405="US",MetaData!AG405*6.89476,MetaData!AG405)</f>
        <v>745</v>
      </c>
      <c r="AH405" s="50">
        <f>IF(MetaData!$F405="US",MetaData!AH405,MetaData!AH405/6.89476)</f>
        <v>63.96161722815588</v>
      </c>
      <c r="AI405" s="50">
        <f>IF(MetaData!$F405="US",MetaData!AI405,MetaData!AI405/6.89476)</f>
        <v>63.96161722815588</v>
      </c>
      <c r="AJ405" s="119">
        <f>IF(MetaData!$F405="US",MetaData!AJ405*6.89476,MetaData!AJ405)</f>
        <v>745</v>
      </c>
      <c r="AK405" s="119">
        <f>IF(MetaData!$F405="US",MetaData!AK405*6.89476,MetaData!AK405)</f>
        <v>745</v>
      </c>
      <c r="AL405" s="117">
        <f>MetaData!AL405</f>
        <v>0</v>
      </c>
      <c r="AM405" s="117" t="str">
        <f>MetaData!AM405</f>
        <v>RJ: Rectangular ties with J-hooks</v>
      </c>
      <c r="AN405" s="52">
        <f>MetaData!AN405</f>
        <v>4</v>
      </c>
      <c r="AO405" s="102">
        <f>MetaData!AO405</f>
        <v>0</v>
      </c>
      <c r="AP405" s="50">
        <f>IF(MetaData!$F405="US",MetaData!AP405,MetaData!AP405/25.4)</f>
        <v>0.23622047244094491</v>
      </c>
      <c r="AQ405" s="117">
        <f>MetaData!AQ405</f>
        <v>0</v>
      </c>
      <c r="AR405" s="50">
        <f>IF(MetaData!$F405="US",MetaData!AR405,MetaData!AR405/25.4)</f>
        <v>3.5039370078740157</v>
      </c>
      <c r="AS405" s="120">
        <f>IF(MetaData!$F405="US",MetaData!AS405,MetaData!AS405/25.4)</f>
        <v>0</v>
      </c>
      <c r="AT405" s="117">
        <f>MetaData!AT405</f>
        <v>0</v>
      </c>
      <c r="AU405" s="120">
        <f>IF(MetaData!$F405="US",MetaData!AU405,MetaData!AU405/25.4)</f>
        <v>0</v>
      </c>
      <c r="AV405" s="59">
        <f>MetaData!AV405</f>
        <v>5.5250286042614824E-3</v>
      </c>
      <c r="AW405" s="59"/>
      <c r="AX405" s="55">
        <f>IF(MetaData!$F405="US",MetaData!AX405,MetaData!AX405/6.89476)</f>
        <v>60.045599846840211</v>
      </c>
      <c r="AY405" s="119">
        <f>IF(MetaData!$F405="US",MetaData!AY405,MetaData!AY405/6.89476)</f>
        <v>80.060799795786949</v>
      </c>
      <c r="AZ405" s="119">
        <f>MetaData!AZ405</f>
        <v>0</v>
      </c>
      <c r="BA405" s="115"/>
      <c r="BB405" s="115"/>
      <c r="BC405" s="115"/>
      <c r="BD405" s="115"/>
      <c r="BE405" s="117">
        <f>MetaData!BE405</f>
        <v>0</v>
      </c>
      <c r="BF405" s="52">
        <f>MetaData!BF405</f>
        <v>2</v>
      </c>
    </row>
    <row r="406" spans="1:58" ht="15.75">
      <c r="A406" s="89">
        <f>MetaData!A406</f>
        <v>402</v>
      </c>
      <c r="B406" s="89">
        <f>MetaData!B406</f>
        <v>87</v>
      </c>
      <c r="C406" s="10">
        <f>MetaData!C406</f>
        <v>3</v>
      </c>
      <c r="D406" s="10" t="str">
        <f>MetaData!D406</f>
        <v xml:space="preserve"> CUS</v>
      </c>
      <c r="E406" s="94" t="str">
        <f>MetaData!E406</f>
        <v>Umehara and Jirsa (1982)</v>
      </c>
      <c r="F406" s="12" t="s">
        <v>3</v>
      </c>
      <c r="G406" s="14" t="str">
        <f>MetaData!G406</f>
        <v>C</v>
      </c>
      <c r="H406" s="14" t="str">
        <f>MetaData!H406</f>
        <v>R</v>
      </c>
      <c r="I406" s="50">
        <f>IF(MetaData!$F406="US",MetaData!I406,MetaData!I406/6.89476)</f>
        <v>5.0618150595524716</v>
      </c>
      <c r="J406" s="92">
        <f>IF(MetaData!$F406="US",MetaData!J406,MetaData!J406/6.89476)</f>
        <v>0</v>
      </c>
      <c r="K406" s="92">
        <f>IF(MetaData!$F406="US",MetaData!K406,MetaData!K406/6.89476)</f>
        <v>0</v>
      </c>
      <c r="L406" s="50">
        <f>IF(MetaData!$F406="US",MetaData!L406,MetaData!L406/4.448)</f>
        <v>120.05395683453236</v>
      </c>
      <c r="M406" s="117">
        <f>MetaData!M406</f>
        <v>4</v>
      </c>
      <c r="N406" s="53">
        <f>IF(MetaData!$F406="US",MetaData!N406,MetaData!N406/25.4)</f>
        <v>9.0551181102362204</v>
      </c>
      <c r="O406" s="53">
        <f>IF(MetaData!$F406="US",MetaData!O406,MetaData!O406/25.4)</f>
        <v>16.141732283464567</v>
      </c>
      <c r="P406" s="53">
        <f>IF(MetaData!$F406="US",MetaData!P406,MetaData!P406/25.4)</f>
        <v>17.913385826771655</v>
      </c>
      <c r="Q406" s="53">
        <f>IF(MetaData!$F406="US",MetaData!Q406,MetaData!Q406/25.4)</f>
        <v>0</v>
      </c>
      <c r="R406" s="118"/>
      <c r="S406" s="54">
        <f t="shared" si="6"/>
        <v>146.16529233058466</v>
      </c>
      <c r="T406" s="50">
        <f>IF(MetaData!$F406="US",MetaData!T406,MetaData!T406/25.4)</f>
        <v>0.74803149606299213</v>
      </c>
      <c r="U406" s="50">
        <f>IF(MetaData!$F406="US",MetaData!U406,MetaData!U406/25.4)</f>
        <v>0.74803149606299213</v>
      </c>
      <c r="V406" s="50">
        <f>IF(MetaData!$F406="US",MetaData!V406,MetaData!V406/25.4)</f>
        <v>0.74803149606299213</v>
      </c>
      <c r="W406" s="52">
        <f>MetaData!W406</f>
        <v>10</v>
      </c>
      <c r="X406" s="50">
        <v>0.98425196850393704</v>
      </c>
      <c r="Y406" s="52">
        <f>MetaData!Y406</f>
        <v>0</v>
      </c>
      <c r="Z406" s="50">
        <f>IF(MetaData!$F406="US",MetaData!Z406,MetaData!Z406/25.4)</f>
        <v>0.98425196850393704</v>
      </c>
      <c r="AA406" s="52">
        <f>MetaData!AA406</f>
        <v>3</v>
      </c>
      <c r="AB406" s="102">
        <f>MetaData!AB406</f>
        <v>0</v>
      </c>
      <c r="AC406" s="98">
        <f>IF(MetaData!$F406="US",MetaData!AC406,MetaData!AC406/25.4)</f>
        <v>0</v>
      </c>
      <c r="AD406" s="98"/>
      <c r="AE406" s="51">
        <f>MetaData!AE406</f>
        <v>3.0099999999999998E-2</v>
      </c>
      <c r="AF406" s="50">
        <f>IF(MetaData!$F406="US",MetaData!AF406,MetaData!AF406/6.89476)</f>
        <v>63.96161722815588</v>
      </c>
      <c r="AG406" s="119">
        <f>IF(MetaData!$F406="US",MetaData!AG406*6.89476,MetaData!AG406)</f>
        <v>745</v>
      </c>
      <c r="AH406" s="50">
        <f>IF(MetaData!$F406="US",MetaData!AH406,MetaData!AH406/6.89476)</f>
        <v>63.96161722815588</v>
      </c>
      <c r="AI406" s="50">
        <f>IF(MetaData!$F406="US",MetaData!AI406,MetaData!AI406/6.89476)</f>
        <v>63.96161722815588</v>
      </c>
      <c r="AJ406" s="119">
        <f>IF(MetaData!$F406="US",MetaData!AJ406*6.89476,MetaData!AJ406)</f>
        <v>745</v>
      </c>
      <c r="AK406" s="119">
        <f>IF(MetaData!$F406="US",MetaData!AK406*6.89476,MetaData!AK406)</f>
        <v>745</v>
      </c>
      <c r="AL406" s="117">
        <f>MetaData!AL406</f>
        <v>0</v>
      </c>
      <c r="AM406" s="117" t="str">
        <f>MetaData!AM406</f>
        <v>RJ: Rectangular ties with J-hooks</v>
      </c>
      <c r="AN406" s="52">
        <f>MetaData!AN406</f>
        <v>2</v>
      </c>
      <c r="AO406" s="102">
        <f>MetaData!AO406</f>
        <v>0</v>
      </c>
      <c r="AP406" s="50">
        <f>IF(MetaData!$F406="US",MetaData!AP406,MetaData!AP406/25.4)</f>
        <v>0.23622047244094491</v>
      </c>
      <c r="AQ406" s="117">
        <f>MetaData!AQ406</f>
        <v>0</v>
      </c>
      <c r="AR406" s="50">
        <f>IF(MetaData!$F406="US",MetaData!AR406,MetaData!AR406/25.4)</f>
        <v>3.5039370078740157</v>
      </c>
      <c r="AS406" s="120">
        <f>IF(MetaData!$F406="US",MetaData!AS406,MetaData!AS406/25.4)</f>
        <v>0</v>
      </c>
      <c r="AT406" s="117">
        <f>MetaData!AT406</f>
        <v>0</v>
      </c>
      <c r="AU406" s="120">
        <f>IF(MetaData!$F406="US",MetaData!AU406,MetaData!AU406/25.4)</f>
        <v>0</v>
      </c>
      <c r="AV406" s="59">
        <f>MetaData!AV406</f>
        <v>2.7625143021307412E-3</v>
      </c>
      <c r="AW406" s="59"/>
      <c r="AX406" s="55">
        <f>IF(MetaData!$F406="US",MetaData!AX406,MetaData!AX406/6.89476)</f>
        <v>60.045599846840211</v>
      </c>
      <c r="AY406" s="119">
        <f>IF(MetaData!$F406="US",MetaData!AY406,MetaData!AY406/6.89476)</f>
        <v>80.060799795786949</v>
      </c>
      <c r="AZ406" s="119">
        <f>MetaData!AZ406</f>
        <v>0</v>
      </c>
      <c r="BA406" s="115"/>
      <c r="BB406" s="115"/>
      <c r="BC406" s="115"/>
      <c r="BD406" s="115"/>
      <c r="BE406" s="117">
        <f>MetaData!BE406</f>
        <v>0</v>
      </c>
      <c r="BF406" s="52">
        <f>MetaData!BF406</f>
        <v>2</v>
      </c>
    </row>
    <row r="407" spans="1:58" ht="15.75">
      <c r="A407" s="89">
        <f>MetaData!A407</f>
        <v>403</v>
      </c>
      <c r="B407" s="89">
        <f>MetaData!B407</f>
        <v>87</v>
      </c>
      <c r="C407" s="10">
        <f>MetaData!C407</f>
        <v>4</v>
      </c>
      <c r="D407" s="10" t="str">
        <f>MetaData!D407</f>
        <v>CUW</v>
      </c>
      <c r="E407" s="94" t="str">
        <f>MetaData!E407</f>
        <v>Umehara and Jirsa (1982)</v>
      </c>
      <c r="F407" s="12" t="s">
        <v>3</v>
      </c>
      <c r="G407" s="14" t="str">
        <f>MetaData!G407</f>
        <v>C</v>
      </c>
      <c r="H407" s="14" t="str">
        <f>MetaData!H407</f>
        <v>R</v>
      </c>
      <c r="I407" s="50">
        <f>IF(MetaData!$F407="US",MetaData!I407,MetaData!I407/6.89476)</f>
        <v>5.0618150595524716</v>
      </c>
      <c r="J407" s="92">
        <f>IF(MetaData!$F407="US",MetaData!J407,MetaData!J407/6.89476)</f>
        <v>0</v>
      </c>
      <c r="K407" s="92">
        <f>IF(MetaData!$F407="US",MetaData!K407,MetaData!K407/6.89476)</f>
        <v>0</v>
      </c>
      <c r="L407" s="50">
        <f>IF(MetaData!$F407="US",MetaData!L407,MetaData!L407/4.448)</f>
        <v>120.05395683453236</v>
      </c>
      <c r="M407" s="117">
        <f>MetaData!M407</f>
        <v>4</v>
      </c>
      <c r="N407" s="53">
        <f>IF(MetaData!$F407="US",MetaData!N407,MetaData!N407/25.4)</f>
        <v>16.141732283464567</v>
      </c>
      <c r="O407" s="53">
        <f>IF(MetaData!$F407="US",MetaData!O407,MetaData!O407/25.4)</f>
        <v>9.0551181102362204</v>
      </c>
      <c r="P407" s="53">
        <f>IF(MetaData!$F407="US",MetaData!P407,MetaData!P407/25.4)</f>
        <v>17.913385826771655</v>
      </c>
      <c r="Q407" s="53">
        <f>IF(MetaData!$F407="US",MetaData!Q407,MetaData!Q407/25.4)</f>
        <v>0</v>
      </c>
      <c r="R407" s="118"/>
      <c r="S407" s="54">
        <f t="shared" si="6"/>
        <v>146.16529233058466</v>
      </c>
      <c r="T407" s="50">
        <f>IF(MetaData!$F407="US",MetaData!T407,MetaData!T407/25.4)</f>
        <v>0.74803149606299213</v>
      </c>
      <c r="U407" s="50">
        <f>IF(MetaData!$F407="US",MetaData!U407,MetaData!U407/25.4)</f>
        <v>0.74803149606299213</v>
      </c>
      <c r="V407" s="50">
        <f>IF(MetaData!$F407="US",MetaData!V407,MetaData!V407/25.4)</f>
        <v>0.74803149606299213</v>
      </c>
      <c r="W407" s="52">
        <f>MetaData!W407</f>
        <v>10</v>
      </c>
      <c r="X407" s="50">
        <v>0.98425196850393704</v>
      </c>
      <c r="Y407" s="52">
        <f>MetaData!Y407</f>
        <v>3</v>
      </c>
      <c r="Z407" s="50">
        <f>IF(MetaData!$F407="US",MetaData!Z407,MetaData!Z407/25.4)</f>
        <v>0.98425196850393704</v>
      </c>
      <c r="AA407" s="52">
        <f>MetaData!AA407</f>
        <v>0</v>
      </c>
      <c r="AB407" s="102">
        <f>MetaData!AB407</f>
        <v>0</v>
      </c>
      <c r="AC407" s="98">
        <f>IF(MetaData!$F407="US",MetaData!AC407,MetaData!AC407/25.4)</f>
        <v>0</v>
      </c>
      <c r="AD407" s="98"/>
      <c r="AE407" s="51">
        <f>MetaData!AE407</f>
        <v>3.0099999999999998E-2</v>
      </c>
      <c r="AF407" s="50">
        <f>IF(MetaData!$F407="US",MetaData!AF407,MetaData!AF407/6.89476)</f>
        <v>63.96161722815588</v>
      </c>
      <c r="AG407" s="119">
        <f>IF(MetaData!$F407="US",MetaData!AG407*6.89476,MetaData!AG407)</f>
        <v>745</v>
      </c>
      <c r="AH407" s="50">
        <f>IF(MetaData!$F407="US",MetaData!AH407,MetaData!AH407/6.89476)</f>
        <v>63.96161722815588</v>
      </c>
      <c r="AI407" s="50">
        <f>IF(MetaData!$F407="US",MetaData!AI407,MetaData!AI407/6.89476)</f>
        <v>63.96161722815588</v>
      </c>
      <c r="AJ407" s="119">
        <f>IF(MetaData!$F407="US",MetaData!AJ407*6.89476,MetaData!AJ407)</f>
        <v>745</v>
      </c>
      <c r="AK407" s="119">
        <f>IF(MetaData!$F407="US",MetaData!AK407*6.89476,MetaData!AK407)</f>
        <v>745</v>
      </c>
      <c r="AL407" s="117">
        <f>MetaData!AL407</f>
        <v>0</v>
      </c>
      <c r="AM407" s="117" t="str">
        <f>MetaData!AM407</f>
        <v>RJ: Rectangular ties with J-hooks</v>
      </c>
      <c r="AN407" s="52">
        <f>MetaData!AN407</f>
        <v>2</v>
      </c>
      <c r="AO407" s="102">
        <f>MetaData!AO407</f>
        <v>0</v>
      </c>
      <c r="AP407" s="50">
        <f>IF(MetaData!$F407="US",MetaData!AP407,MetaData!AP407/25.4)</f>
        <v>0.23622047244094491</v>
      </c>
      <c r="AQ407" s="117">
        <f>MetaData!AQ407</f>
        <v>0</v>
      </c>
      <c r="AR407" s="50">
        <f>IF(MetaData!$F407="US",MetaData!AR407,MetaData!AR407/25.4)</f>
        <v>3.5039370078740157</v>
      </c>
      <c r="AS407" s="120">
        <f>IF(MetaData!$F407="US",MetaData!AS407,MetaData!AS407/25.4)</f>
        <v>0</v>
      </c>
      <c r="AT407" s="117">
        <f>MetaData!AT407</f>
        <v>0</v>
      </c>
      <c r="AU407" s="120">
        <f>IF(MetaData!$F407="US",MetaData!AU407,MetaData!AU407/25.4)</f>
        <v>0</v>
      </c>
      <c r="AV407" s="59">
        <f>MetaData!AV407</f>
        <v>1.549703145097733E-3</v>
      </c>
      <c r="AW407" s="59"/>
      <c r="AX407" s="55">
        <f>IF(MetaData!$F407="US",MetaData!AX407,MetaData!AX407/6.89476)</f>
        <v>60.045599846840211</v>
      </c>
      <c r="AY407" s="119">
        <f>IF(MetaData!$F407="US",MetaData!AY407,MetaData!AY407/6.89476)</f>
        <v>80.060799795786949</v>
      </c>
      <c r="AZ407" s="119">
        <f>MetaData!AZ407</f>
        <v>0</v>
      </c>
      <c r="BA407" s="115"/>
      <c r="BB407" s="115"/>
      <c r="BC407" s="115"/>
      <c r="BD407" s="115"/>
      <c r="BE407" s="117">
        <f>MetaData!BE407</f>
        <v>0</v>
      </c>
      <c r="BF407" s="52">
        <f>MetaData!BF407</f>
        <v>2</v>
      </c>
    </row>
    <row r="408" spans="1:58" ht="15.75">
      <c r="A408" s="89">
        <f>MetaData!A408</f>
        <v>404</v>
      </c>
      <c r="B408" s="89">
        <f>MetaData!B408</f>
        <v>89</v>
      </c>
      <c r="C408" s="10">
        <f>MetaData!C408</f>
        <v>1</v>
      </c>
      <c r="D408" s="10" t="str">
        <f>MetaData!D408</f>
        <v>No. 5</v>
      </c>
      <c r="E408" s="94" t="str">
        <f>MetaData!E408</f>
        <v>Watson and Park (1989)</v>
      </c>
      <c r="F408" s="12" t="s">
        <v>3</v>
      </c>
      <c r="G408" s="14" t="str">
        <f>MetaData!G408</f>
        <v>C</v>
      </c>
      <c r="H408" s="14" t="str">
        <f>MetaData!H408</f>
        <v>S</v>
      </c>
      <c r="I408" s="50">
        <f>IF(MetaData!$F408="US",MetaData!I408,MetaData!I408/6.89476)</f>
        <v>5.9465449123682337</v>
      </c>
      <c r="J408" s="92">
        <f>IF(MetaData!$F408="US",MetaData!J408,MetaData!J408/6.89476)</f>
        <v>0</v>
      </c>
      <c r="K408" s="92">
        <f>IF(MetaData!$F408="US",MetaData!K408,MetaData!K408/6.89476)</f>
        <v>0</v>
      </c>
      <c r="L408" s="50">
        <f>IF(MetaData!$F408="US",MetaData!L408,MetaData!L408/4.448)</f>
        <v>737.41007194244594</v>
      </c>
      <c r="M408" s="117">
        <f>MetaData!M408</f>
        <v>2</v>
      </c>
      <c r="N408" s="53">
        <f>IF(MetaData!$F408="US",MetaData!N408,MetaData!N408/25.4)</f>
        <v>15.748031496062993</v>
      </c>
      <c r="O408" s="53">
        <f>IF(MetaData!$F408="US",MetaData!O408,MetaData!O408/25.4)</f>
        <v>15.748031496062993</v>
      </c>
      <c r="P408" s="53">
        <f>IF(MetaData!$F408="US",MetaData!P408,MetaData!P408/25.4)</f>
        <v>62.99212598425197</v>
      </c>
      <c r="Q408" s="53">
        <f>IF(MetaData!$F408="US",MetaData!Q408,MetaData!Q408/25.4)</f>
        <v>0</v>
      </c>
      <c r="R408" s="118"/>
      <c r="S408" s="54">
        <f t="shared" si="6"/>
        <v>248.00049600099203</v>
      </c>
      <c r="T408" s="50">
        <f>IF(MetaData!$F408="US",MetaData!T408,MetaData!T408/25.4)</f>
        <v>0.62992125984251968</v>
      </c>
      <c r="U408" s="50">
        <f>IF(MetaData!$F408="US",MetaData!U408,MetaData!U408/25.4)</f>
        <v>0.62992125984251968</v>
      </c>
      <c r="V408" s="50">
        <f>IF(MetaData!$F408="US",MetaData!V408,MetaData!V408/25.4)</f>
        <v>0.62992125984251968</v>
      </c>
      <c r="W408" s="52">
        <f>MetaData!W408</f>
        <v>12</v>
      </c>
      <c r="X408" s="50">
        <v>0.51181102362204722</v>
      </c>
      <c r="Y408" s="52">
        <f>MetaData!Y408</f>
        <v>2</v>
      </c>
      <c r="Z408" s="50">
        <f>IF(MetaData!$F408="US",MetaData!Z408,MetaData!Z408/25.4)</f>
        <v>0.51181102362204722</v>
      </c>
      <c r="AA408" s="52">
        <f>MetaData!AA408</f>
        <v>2</v>
      </c>
      <c r="AB408" s="102">
        <f>MetaData!AB408</f>
        <v>0</v>
      </c>
      <c r="AC408" s="98">
        <f>IF(MetaData!$F408="US",MetaData!AC408,MetaData!AC408/25.4)</f>
        <v>0</v>
      </c>
      <c r="AD408" s="98"/>
      <c r="AE408" s="51">
        <f>MetaData!AE408</f>
        <v>1.5100000000000001E-2</v>
      </c>
      <c r="AF408" s="50">
        <f>IF(MetaData!$F408="US",MetaData!AF408,MetaData!AF408/6.89476)</f>
        <v>68.747860694208356</v>
      </c>
      <c r="AG408" s="119">
        <f>IF(MetaData!$F408="US",MetaData!AG408*6.89476,MetaData!AG408)</f>
        <v>633.29999999999995</v>
      </c>
      <c r="AH408" s="50">
        <f>IF(MetaData!$F408="US",MetaData!AH408,MetaData!AH408/6.89476)</f>
        <v>68.747860694208356</v>
      </c>
      <c r="AI408" s="50">
        <f>IF(MetaData!$F408="US",MetaData!AI408,MetaData!AI408/6.89476)</f>
        <v>68.747860694208356</v>
      </c>
      <c r="AJ408" s="119">
        <f>IF(MetaData!$F408="US",MetaData!AJ408*6.89476,MetaData!AJ408)</f>
        <v>633.29999999999995</v>
      </c>
      <c r="AK408" s="119">
        <f>IF(MetaData!$F408="US",MetaData!AK408*6.89476,MetaData!AK408)</f>
        <v>633.29999999999995</v>
      </c>
      <c r="AL408" s="117">
        <f>MetaData!AL408</f>
        <v>380</v>
      </c>
      <c r="AM408" s="117" t="str">
        <f>MetaData!AM408</f>
        <v>RO: Rectangular and octagonal ties</v>
      </c>
      <c r="AN408" s="52">
        <f>MetaData!AN408</f>
        <v>4</v>
      </c>
      <c r="AO408" s="102">
        <f>MetaData!AO408</f>
        <v>0</v>
      </c>
      <c r="AP408" s="50">
        <f>IF(MetaData!$F408="US",MetaData!AP408,MetaData!AP408/25.4)</f>
        <v>0.31496062992125984</v>
      </c>
      <c r="AQ408" s="117">
        <f>MetaData!AQ408</f>
        <v>8</v>
      </c>
      <c r="AR408" s="50">
        <f>IF(MetaData!$F408="US",MetaData!AR408,MetaData!AR408/25.4)</f>
        <v>3.188976377952756</v>
      </c>
      <c r="AS408" s="120">
        <f>IF(MetaData!$F408="US",MetaData!AS408,MetaData!AS408/25.4)</f>
        <v>0</v>
      </c>
      <c r="AT408" s="117">
        <f>MetaData!AT408</f>
        <v>0</v>
      </c>
      <c r="AU408" s="120">
        <f>IF(MetaData!$F408="US",MetaData!AU408,MetaData!AU408/25.4)</f>
        <v>0</v>
      </c>
      <c r="AV408" s="59">
        <f>MetaData!AV408</f>
        <v>6.2056151182020604E-3</v>
      </c>
      <c r="AW408" s="59"/>
      <c r="AX408" s="55">
        <f>IF(MetaData!$F408="US",MetaData!AX408,MetaData!AX408/6.89476)</f>
        <v>53.954017253682508</v>
      </c>
      <c r="AY408" s="119">
        <f>IF(MetaData!$F408="US",MetaData!AY408,MetaData!AY408/6.89476)</f>
        <v>74.839443287366066</v>
      </c>
      <c r="AZ408" s="119">
        <f>MetaData!AZ408</f>
        <v>275</v>
      </c>
      <c r="BA408" s="115"/>
      <c r="BB408" s="115"/>
      <c r="BC408" s="115"/>
      <c r="BD408" s="115"/>
      <c r="BE408" s="117">
        <f>MetaData!BE408</f>
        <v>0</v>
      </c>
      <c r="BF408" s="52">
        <f>MetaData!BF408</f>
        <v>1</v>
      </c>
    </row>
    <row r="409" spans="1:58" ht="15.75">
      <c r="A409" s="89">
        <f>MetaData!A409</f>
        <v>405</v>
      </c>
      <c r="B409" s="89">
        <f>MetaData!B409</f>
        <v>89</v>
      </c>
      <c r="C409" s="10">
        <f>MetaData!C409</f>
        <v>2</v>
      </c>
      <c r="D409" s="10" t="str">
        <f>MetaData!D409</f>
        <v xml:space="preserve"> No. 6</v>
      </c>
      <c r="E409" s="94" t="str">
        <f>MetaData!E409</f>
        <v>Watson and Park (1989)</v>
      </c>
      <c r="F409" s="12" t="s">
        <v>3</v>
      </c>
      <c r="G409" s="14" t="str">
        <f>MetaData!G409</f>
        <v>C</v>
      </c>
      <c r="H409" s="14" t="str">
        <f>MetaData!H409</f>
        <v>S</v>
      </c>
      <c r="I409" s="50">
        <f>IF(MetaData!$F409="US",MetaData!I409,MetaData!I409/6.89476)</f>
        <v>5.8015072315787641</v>
      </c>
      <c r="J409" s="92">
        <f>IF(MetaData!$F409="US",MetaData!J409,MetaData!J409/6.89476)</f>
        <v>0</v>
      </c>
      <c r="K409" s="92">
        <f>IF(MetaData!$F409="US",MetaData!K409,MetaData!K409/6.89476)</f>
        <v>0</v>
      </c>
      <c r="L409" s="50">
        <f>IF(MetaData!$F409="US",MetaData!L409,MetaData!L409/4.448)</f>
        <v>719.42446043165467</v>
      </c>
      <c r="M409" s="117">
        <f>MetaData!M409</f>
        <v>2</v>
      </c>
      <c r="N409" s="53">
        <f>IF(MetaData!$F409="US",MetaData!N409,MetaData!N409/25.4)</f>
        <v>15.748031496062993</v>
      </c>
      <c r="O409" s="53">
        <f>IF(MetaData!$F409="US",MetaData!O409,MetaData!O409/25.4)</f>
        <v>15.748031496062993</v>
      </c>
      <c r="P409" s="53">
        <f>IF(MetaData!$F409="US",MetaData!P409,MetaData!P409/25.4)</f>
        <v>62.99212598425197</v>
      </c>
      <c r="Q409" s="53">
        <f>IF(MetaData!$F409="US",MetaData!Q409,MetaData!Q409/25.4)</f>
        <v>0</v>
      </c>
      <c r="R409" s="118"/>
      <c r="S409" s="54">
        <f t="shared" si="6"/>
        <v>248.00049600099203</v>
      </c>
      <c r="T409" s="50">
        <f>IF(MetaData!$F409="US",MetaData!T409,MetaData!T409/25.4)</f>
        <v>0.62992125984251968</v>
      </c>
      <c r="U409" s="50">
        <f>IF(MetaData!$F409="US",MetaData!U409,MetaData!U409/25.4)</f>
        <v>0.62992125984251968</v>
      </c>
      <c r="V409" s="50">
        <f>IF(MetaData!$F409="US",MetaData!V409,MetaData!V409/25.4)</f>
        <v>0.62992125984251968</v>
      </c>
      <c r="W409" s="52">
        <f>MetaData!W409</f>
        <v>12</v>
      </c>
      <c r="X409" s="50">
        <v>0.51181102362204722</v>
      </c>
      <c r="Y409" s="52">
        <f>MetaData!Y409</f>
        <v>2</v>
      </c>
      <c r="Z409" s="50">
        <f>IF(MetaData!$F409="US",MetaData!Z409,MetaData!Z409/25.4)</f>
        <v>0.51181102362204722</v>
      </c>
      <c r="AA409" s="52">
        <f>MetaData!AA409</f>
        <v>2</v>
      </c>
      <c r="AB409" s="102">
        <f>MetaData!AB409</f>
        <v>0</v>
      </c>
      <c r="AC409" s="98">
        <f>IF(MetaData!$F409="US",MetaData!AC409,MetaData!AC409/25.4)</f>
        <v>0</v>
      </c>
      <c r="AD409" s="98"/>
      <c r="AE409" s="51">
        <f>MetaData!AE409</f>
        <v>1.5100000000000001E-2</v>
      </c>
      <c r="AF409" s="50">
        <f>IF(MetaData!$F409="US",MetaData!AF409,MetaData!AF409/6.89476)</f>
        <v>68.747860694208356</v>
      </c>
      <c r="AG409" s="119">
        <f>IF(MetaData!$F409="US",MetaData!AG409*6.89476,MetaData!AG409)</f>
        <v>633.29999999999995</v>
      </c>
      <c r="AH409" s="50">
        <f>IF(MetaData!$F409="US",MetaData!AH409,MetaData!AH409/6.89476)</f>
        <v>68.747860694208356</v>
      </c>
      <c r="AI409" s="50">
        <f>IF(MetaData!$F409="US",MetaData!AI409,MetaData!AI409/6.89476)</f>
        <v>68.747860694208356</v>
      </c>
      <c r="AJ409" s="119">
        <f>IF(MetaData!$F409="US",MetaData!AJ409*6.89476,MetaData!AJ409)</f>
        <v>633.29999999999995</v>
      </c>
      <c r="AK409" s="119">
        <f>IF(MetaData!$F409="US",MetaData!AK409*6.89476,MetaData!AK409)</f>
        <v>633.29999999999995</v>
      </c>
      <c r="AL409" s="117">
        <f>MetaData!AL409</f>
        <v>380</v>
      </c>
      <c r="AM409" s="117" t="str">
        <f>MetaData!AM409</f>
        <v>RO: Rectangular and octagonal ties</v>
      </c>
      <c r="AN409" s="52">
        <f>MetaData!AN409</f>
        <v>4</v>
      </c>
      <c r="AO409" s="102">
        <f>MetaData!AO409</f>
        <v>0</v>
      </c>
      <c r="AP409" s="50">
        <f>IF(MetaData!$F409="US",MetaData!AP409,MetaData!AP409/25.4)</f>
        <v>0.23622047244094491</v>
      </c>
      <c r="AQ409" s="117">
        <f>MetaData!AQ409</f>
        <v>7</v>
      </c>
      <c r="AR409" s="50">
        <f>IF(MetaData!$F409="US",MetaData!AR409,MetaData!AR409/25.4)</f>
        <v>3.7795275590551185</v>
      </c>
      <c r="AS409" s="120">
        <f>IF(MetaData!$F409="US",MetaData!AS409,MetaData!AS409/25.4)</f>
        <v>0</v>
      </c>
      <c r="AT409" s="117">
        <f>MetaData!AT409</f>
        <v>0</v>
      </c>
      <c r="AU409" s="120">
        <f>IF(MetaData!$F409="US",MetaData!AU409,MetaData!AU409/25.4)</f>
        <v>0</v>
      </c>
      <c r="AV409" s="59">
        <f>MetaData!AV409</f>
        <v>2.9452431127404309E-3</v>
      </c>
      <c r="AW409" s="59"/>
      <c r="AX409" s="55">
        <f>IF(MetaData!$F409="US",MetaData!AX409,MetaData!AX409/6.89476)</f>
        <v>56.274620146314014</v>
      </c>
      <c r="AY409" s="119">
        <f>IF(MetaData!$F409="US",MetaData!AY409,MetaData!AY409/6.89476)</f>
        <v>75.129518648944995</v>
      </c>
      <c r="AZ409" s="119">
        <f>MetaData!AZ409</f>
        <v>275</v>
      </c>
      <c r="BA409" s="115"/>
      <c r="BB409" s="115"/>
      <c r="BC409" s="115"/>
      <c r="BD409" s="115"/>
      <c r="BE409" s="117">
        <f>MetaData!BE409</f>
        <v>0</v>
      </c>
      <c r="BF409" s="52">
        <f>MetaData!BF409</f>
        <v>1</v>
      </c>
    </row>
    <row r="410" spans="1:58" ht="15.75">
      <c r="A410" s="89">
        <f>MetaData!A410</f>
        <v>406</v>
      </c>
      <c r="B410" s="89">
        <f>MetaData!B410</f>
        <v>89</v>
      </c>
      <c r="C410" s="10">
        <f>MetaData!C410</f>
        <v>3</v>
      </c>
      <c r="D410" s="10" t="str">
        <f>MetaData!D410</f>
        <v>No. 7</v>
      </c>
      <c r="E410" s="94" t="str">
        <f>MetaData!E410</f>
        <v>Watson and Park (1989)</v>
      </c>
      <c r="F410" s="12" t="s">
        <v>3</v>
      </c>
      <c r="G410" s="14" t="str">
        <f>MetaData!G410</f>
        <v>C</v>
      </c>
      <c r="H410" s="14" t="str">
        <f>MetaData!H410</f>
        <v>S</v>
      </c>
      <c r="I410" s="50">
        <f>IF(MetaData!$F410="US",MetaData!I410,MetaData!I410/6.89476)</f>
        <v>6.0915825931577023</v>
      </c>
      <c r="J410" s="92">
        <f>IF(MetaData!$F410="US",MetaData!J410,MetaData!J410/6.89476)</f>
        <v>0</v>
      </c>
      <c r="K410" s="92">
        <f>IF(MetaData!$F410="US",MetaData!K410,MetaData!K410/6.89476)</f>
        <v>0</v>
      </c>
      <c r="L410" s="50">
        <f>IF(MetaData!$F410="US",MetaData!L410,MetaData!L410/4.448)</f>
        <v>1057.5539568345323</v>
      </c>
      <c r="M410" s="117">
        <f>MetaData!M410</f>
        <v>2</v>
      </c>
      <c r="N410" s="53">
        <f>IF(MetaData!$F410="US",MetaData!N410,MetaData!N410/25.4)</f>
        <v>15.748031496062993</v>
      </c>
      <c r="O410" s="53">
        <f>IF(MetaData!$F410="US",MetaData!O410,MetaData!O410/25.4)</f>
        <v>15.748031496062993</v>
      </c>
      <c r="P410" s="53">
        <f>IF(MetaData!$F410="US",MetaData!P410,MetaData!P410/25.4)</f>
        <v>62.99212598425197</v>
      </c>
      <c r="Q410" s="53">
        <f>IF(MetaData!$F410="US",MetaData!Q410,MetaData!Q410/25.4)</f>
        <v>0</v>
      </c>
      <c r="R410" s="118"/>
      <c r="S410" s="54">
        <f t="shared" si="6"/>
        <v>248.00049600099203</v>
      </c>
      <c r="T410" s="50">
        <f>IF(MetaData!$F410="US",MetaData!T410,MetaData!T410/25.4)</f>
        <v>0.62992125984251968</v>
      </c>
      <c r="U410" s="50">
        <f>IF(MetaData!$F410="US",MetaData!U410,MetaData!U410/25.4)</f>
        <v>0.62992125984251968</v>
      </c>
      <c r="V410" s="50">
        <f>IF(MetaData!$F410="US",MetaData!V410,MetaData!V410/25.4)</f>
        <v>0.62992125984251968</v>
      </c>
      <c r="W410" s="52">
        <f>MetaData!W410</f>
        <v>12</v>
      </c>
      <c r="X410" s="50">
        <v>0.51181102362204722</v>
      </c>
      <c r="Y410" s="52">
        <f>MetaData!Y410</f>
        <v>2</v>
      </c>
      <c r="Z410" s="50">
        <f>IF(MetaData!$F410="US",MetaData!Z410,MetaData!Z410/25.4)</f>
        <v>0.51181102362204722</v>
      </c>
      <c r="AA410" s="52">
        <f>MetaData!AA410</f>
        <v>2</v>
      </c>
      <c r="AB410" s="102">
        <f>MetaData!AB410</f>
        <v>0</v>
      </c>
      <c r="AC410" s="98">
        <f>IF(MetaData!$F410="US",MetaData!AC410,MetaData!AC410/25.4)</f>
        <v>0</v>
      </c>
      <c r="AD410" s="98"/>
      <c r="AE410" s="51">
        <f>MetaData!AE410</f>
        <v>1.5100000000000001E-2</v>
      </c>
      <c r="AF410" s="50">
        <f>IF(MetaData!$F410="US",MetaData!AF410,MetaData!AF410/6.89476)</f>
        <v>68.747860694208356</v>
      </c>
      <c r="AG410" s="119">
        <f>IF(MetaData!$F410="US",MetaData!AG410*6.89476,MetaData!AG410)</f>
        <v>633.29999999999995</v>
      </c>
      <c r="AH410" s="50">
        <f>IF(MetaData!$F410="US",MetaData!AH410,MetaData!AH410/6.89476)</f>
        <v>68.747860694208356</v>
      </c>
      <c r="AI410" s="50">
        <f>IF(MetaData!$F410="US",MetaData!AI410,MetaData!AI410/6.89476)</f>
        <v>68.747860694208356</v>
      </c>
      <c r="AJ410" s="119">
        <f>IF(MetaData!$F410="US",MetaData!AJ410*6.89476,MetaData!AJ410)</f>
        <v>633.29999999999995</v>
      </c>
      <c r="AK410" s="119">
        <f>IF(MetaData!$F410="US",MetaData!AK410*6.89476,MetaData!AK410)</f>
        <v>633.29999999999995</v>
      </c>
      <c r="AL410" s="117">
        <f>MetaData!AL410</f>
        <v>380</v>
      </c>
      <c r="AM410" s="117" t="str">
        <f>MetaData!AM410</f>
        <v>RO: Rectangular and octagonal ties</v>
      </c>
      <c r="AN410" s="52">
        <f>MetaData!AN410</f>
        <v>4</v>
      </c>
      <c r="AO410" s="102">
        <f>MetaData!AO410</f>
        <v>0</v>
      </c>
      <c r="AP410" s="50">
        <f>IF(MetaData!$F410="US",MetaData!AP410,MetaData!AP410/25.4)</f>
        <v>0.47244094488188981</v>
      </c>
      <c r="AQ410" s="117">
        <f>MetaData!AQ410</f>
        <v>7</v>
      </c>
      <c r="AR410" s="50">
        <f>IF(MetaData!$F410="US",MetaData!AR410,MetaData!AR410/25.4)</f>
        <v>3.7795275590551185</v>
      </c>
      <c r="AS410" s="120">
        <f>IF(MetaData!$F410="US",MetaData!AS410,MetaData!AS410/25.4)</f>
        <v>0</v>
      </c>
      <c r="AT410" s="117">
        <f>MetaData!AT410</f>
        <v>0</v>
      </c>
      <c r="AU410" s="120">
        <f>IF(MetaData!$F410="US",MetaData!AU410,MetaData!AU410/25.4)</f>
        <v>0</v>
      </c>
      <c r="AV410" s="59">
        <f>MetaData!AV410</f>
        <v>1.1780972450961723E-2</v>
      </c>
      <c r="AW410" s="59"/>
      <c r="AX410" s="55">
        <f>IF(MetaData!$F410="US",MetaData!AX410,MetaData!AX410/6.89476)</f>
        <v>44.671605683156486</v>
      </c>
      <c r="AY410" s="119">
        <f>IF(MetaData!$F410="US",MetaData!AY410,MetaData!AY410/6.89476)</f>
        <v>64.396730270524287</v>
      </c>
      <c r="AZ410" s="119">
        <f>MetaData!AZ410</f>
        <v>275</v>
      </c>
      <c r="BA410" s="115"/>
      <c r="BB410" s="115"/>
      <c r="BC410" s="115"/>
      <c r="BD410" s="115"/>
      <c r="BE410" s="117">
        <f>MetaData!BE410</f>
        <v>0</v>
      </c>
      <c r="BF410" s="52">
        <f>MetaData!BF410</f>
        <v>1</v>
      </c>
    </row>
    <row r="411" spans="1:58" ht="15.75">
      <c r="A411" s="89">
        <f>MetaData!A411</f>
        <v>407</v>
      </c>
      <c r="B411" s="89">
        <f>MetaData!B411</f>
        <v>89</v>
      </c>
      <c r="C411" s="10">
        <f>MetaData!C411</f>
        <v>4</v>
      </c>
      <c r="D411" s="10" t="str">
        <f>MetaData!D411</f>
        <v>No. 8</v>
      </c>
      <c r="E411" s="94" t="str">
        <f>MetaData!E411</f>
        <v>Watson and Park (1989)</v>
      </c>
      <c r="F411" s="12" t="s">
        <v>3</v>
      </c>
      <c r="G411" s="14" t="str">
        <f>MetaData!G411</f>
        <v>C</v>
      </c>
      <c r="H411" s="14" t="str">
        <f>MetaData!H411</f>
        <v>S</v>
      </c>
      <c r="I411" s="50">
        <f>IF(MetaData!$F411="US",MetaData!I411,MetaData!I411/6.89476)</f>
        <v>5.6564695507892955</v>
      </c>
      <c r="J411" s="92">
        <f>IF(MetaData!$F411="US",MetaData!J411,MetaData!J411/6.89476)</f>
        <v>0</v>
      </c>
      <c r="K411" s="92">
        <f>IF(MetaData!$F411="US",MetaData!K411,MetaData!K411/6.89476)</f>
        <v>0</v>
      </c>
      <c r="L411" s="50">
        <f>IF(MetaData!$F411="US",MetaData!L411,MetaData!L411/4.448)</f>
        <v>982.0143884892085</v>
      </c>
      <c r="M411" s="117">
        <f>MetaData!M411</f>
        <v>2</v>
      </c>
      <c r="N411" s="53">
        <f>IF(MetaData!$F411="US",MetaData!N411,MetaData!N411/25.4)</f>
        <v>15.748031496062993</v>
      </c>
      <c r="O411" s="53">
        <f>IF(MetaData!$F411="US",MetaData!O411,MetaData!O411/25.4)</f>
        <v>15.748031496062993</v>
      </c>
      <c r="P411" s="53">
        <f>IF(MetaData!$F411="US",MetaData!P411,MetaData!P411/25.4)</f>
        <v>62.99212598425197</v>
      </c>
      <c r="Q411" s="53">
        <f>IF(MetaData!$F411="US",MetaData!Q411,MetaData!Q411/25.4)</f>
        <v>0</v>
      </c>
      <c r="R411" s="118"/>
      <c r="S411" s="54">
        <f t="shared" si="6"/>
        <v>248.00049600099203</v>
      </c>
      <c r="T411" s="50">
        <f>IF(MetaData!$F411="US",MetaData!T411,MetaData!T411/25.4)</f>
        <v>0.62992125984251968</v>
      </c>
      <c r="U411" s="50">
        <f>IF(MetaData!$F411="US",MetaData!U411,MetaData!U411/25.4)</f>
        <v>0.62992125984251968</v>
      </c>
      <c r="V411" s="50">
        <f>IF(MetaData!$F411="US",MetaData!V411,MetaData!V411/25.4)</f>
        <v>0.62992125984251968</v>
      </c>
      <c r="W411" s="52">
        <f>MetaData!W411</f>
        <v>12</v>
      </c>
      <c r="X411" s="50">
        <v>0.51181102362204722</v>
      </c>
      <c r="Y411" s="52">
        <f>MetaData!Y411</f>
        <v>2</v>
      </c>
      <c r="Z411" s="50">
        <f>IF(MetaData!$F411="US",MetaData!Z411,MetaData!Z411/25.4)</f>
        <v>0.51181102362204722</v>
      </c>
      <c r="AA411" s="52">
        <f>MetaData!AA411</f>
        <v>2</v>
      </c>
      <c r="AB411" s="102">
        <f>MetaData!AB411</f>
        <v>0</v>
      </c>
      <c r="AC411" s="98">
        <f>IF(MetaData!$F411="US",MetaData!AC411,MetaData!AC411/25.4)</f>
        <v>0</v>
      </c>
      <c r="AD411" s="98"/>
      <c r="AE411" s="51">
        <f>MetaData!AE411</f>
        <v>1.5100000000000001E-2</v>
      </c>
      <c r="AF411" s="50">
        <f>IF(MetaData!$F411="US",MetaData!AF411,MetaData!AF411/6.89476)</f>
        <v>68.747860694208356</v>
      </c>
      <c r="AG411" s="119">
        <f>IF(MetaData!$F411="US",MetaData!AG411*6.89476,MetaData!AG411)</f>
        <v>633.29999999999995</v>
      </c>
      <c r="AH411" s="50">
        <f>IF(MetaData!$F411="US",MetaData!AH411,MetaData!AH411/6.89476)</f>
        <v>68.747860694208356</v>
      </c>
      <c r="AI411" s="50">
        <f>IF(MetaData!$F411="US",MetaData!AI411,MetaData!AI411/6.89476)</f>
        <v>68.747860694208356</v>
      </c>
      <c r="AJ411" s="119">
        <f>IF(MetaData!$F411="US",MetaData!AJ411*6.89476,MetaData!AJ411)</f>
        <v>633.29999999999995</v>
      </c>
      <c r="AK411" s="119">
        <f>IF(MetaData!$F411="US",MetaData!AK411*6.89476,MetaData!AK411)</f>
        <v>633.29999999999995</v>
      </c>
      <c r="AL411" s="117">
        <f>MetaData!AL411</f>
        <v>380</v>
      </c>
      <c r="AM411" s="117" t="str">
        <f>MetaData!AM411</f>
        <v>RO: Rectangular and octagonal ties</v>
      </c>
      <c r="AN411" s="52">
        <f>MetaData!AN411</f>
        <v>4</v>
      </c>
      <c r="AO411" s="102">
        <f>MetaData!AO411</f>
        <v>0</v>
      </c>
      <c r="AP411" s="50">
        <f>IF(MetaData!$F411="US",MetaData!AP411,MetaData!AP411/25.4)</f>
        <v>0.31496062992125984</v>
      </c>
      <c r="AQ411" s="117">
        <f>MetaData!AQ411</f>
        <v>8</v>
      </c>
      <c r="AR411" s="50">
        <f>IF(MetaData!$F411="US",MetaData!AR411,MetaData!AR411/25.4)</f>
        <v>3.0314960629921264</v>
      </c>
      <c r="AS411" s="120">
        <f>IF(MetaData!$F411="US",MetaData!AS411,MetaData!AS411/25.4)</f>
        <v>0</v>
      </c>
      <c r="AT411" s="117">
        <f>MetaData!AT411</f>
        <v>0</v>
      </c>
      <c r="AU411" s="120">
        <f>IF(MetaData!$F411="US",MetaData!AU411,MetaData!AU411/25.4)</f>
        <v>0</v>
      </c>
      <c r="AV411" s="59">
        <f>MetaData!AV411</f>
        <v>6.5279847347320379E-3</v>
      </c>
      <c r="AW411" s="59"/>
      <c r="AX411" s="55">
        <f>IF(MetaData!$F411="US",MetaData!AX411,MetaData!AX411/6.89476)</f>
        <v>53.954017253682508</v>
      </c>
      <c r="AY411" s="119">
        <f>IF(MetaData!$F411="US",MetaData!AY411,MetaData!AY411/6.89476)</f>
        <v>74.839443287366066</v>
      </c>
      <c r="AZ411" s="119">
        <f>MetaData!AZ411</f>
        <v>275</v>
      </c>
      <c r="BA411" s="115"/>
      <c r="BB411" s="115"/>
      <c r="BC411" s="115"/>
      <c r="BD411" s="115"/>
      <c r="BE411" s="117">
        <f>MetaData!BE411</f>
        <v>0</v>
      </c>
      <c r="BF411" s="52">
        <f>MetaData!BF411</f>
        <v>1</v>
      </c>
    </row>
    <row r="412" spans="1:58" ht="15.75">
      <c r="A412" s="89">
        <f>MetaData!A412</f>
        <v>408</v>
      </c>
      <c r="B412" s="89">
        <f>MetaData!B412</f>
        <v>89</v>
      </c>
      <c r="C412" s="10">
        <f>MetaData!C412</f>
        <v>5</v>
      </c>
      <c r="D412" s="10" t="str">
        <f>MetaData!D412</f>
        <v>No. 9</v>
      </c>
      <c r="E412" s="94" t="str">
        <f>MetaData!E412</f>
        <v>Watson and Park (1989)</v>
      </c>
      <c r="F412" s="12" t="s">
        <v>3</v>
      </c>
      <c r="G412" s="14" t="str">
        <f>MetaData!G412</f>
        <v>C</v>
      </c>
      <c r="H412" s="14" t="str">
        <f>MetaData!H412</f>
        <v>S</v>
      </c>
      <c r="I412" s="50">
        <f>IF(MetaData!$F412="US",MetaData!I412,MetaData!I412/6.89476)</f>
        <v>5.8015072315787641</v>
      </c>
      <c r="J412" s="92">
        <f>IF(MetaData!$F412="US",MetaData!J412,MetaData!J412/6.89476)</f>
        <v>0</v>
      </c>
      <c r="K412" s="92">
        <f>IF(MetaData!$F412="US",MetaData!K412,MetaData!K412/6.89476)</f>
        <v>0</v>
      </c>
      <c r="L412" s="50">
        <f>IF(MetaData!$F412="US",MetaData!L412,MetaData!L412/4.448)</f>
        <v>1007.1942446043165</v>
      </c>
      <c r="M412" s="117">
        <f>MetaData!M412</f>
        <v>2</v>
      </c>
      <c r="N412" s="53">
        <f>IF(MetaData!$F412="US",MetaData!N412,MetaData!N412/25.4)</f>
        <v>15.748031496062993</v>
      </c>
      <c r="O412" s="53">
        <f>IF(MetaData!$F412="US",MetaData!O412,MetaData!O412/25.4)</f>
        <v>15.748031496062993</v>
      </c>
      <c r="P412" s="53">
        <f>IF(MetaData!$F412="US",MetaData!P412,MetaData!P412/25.4)</f>
        <v>62.99212598425197</v>
      </c>
      <c r="Q412" s="53">
        <f>IF(MetaData!$F412="US",MetaData!Q412,MetaData!Q412/25.4)</f>
        <v>0</v>
      </c>
      <c r="R412" s="118"/>
      <c r="S412" s="54">
        <f t="shared" si="6"/>
        <v>248.00049600099203</v>
      </c>
      <c r="T412" s="50">
        <f>IF(MetaData!$F412="US",MetaData!T412,MetaData!T412/25.4)</f>
        <v>0.62992125984251968</v>
      </c>
      <c r="U412" s="50">
        <f>IF(MetaData!$F412="US",MetaData!U412,MetaData!U412/25.4)</f>
        <v>0.62992125984251968</v>
      </c>
      <c r="V412" s="50">
        <f>IF(MetaData!$F412="US",MetaData!V412,MetaData!V412/25.4)</f>
        <v>0.62992125984251968</v>
      </c>
      <c r="W412" s="52">
        <f>MetaData!W412</f>
        <v>12</v>
      </c>
      <c r="X412" s="50">
        <v>0.51181102362204722</v>
      </c>
      <c r="Y412" s="52">
        <f>MetaData!Y412</f>
        <v>2</v>
      </c>
      <c r="Z412" s="50">
        <f>IF(MetaData!$F412="US",MetaData!Z412,MetaData!Z412/25.4)</f>
        <v>0.51181102362204722</v>
      </c>
      <c r="AA412" s="52">
        <f>MetaData!AA412</f>
        <v>2</v>
      </c>
      <c r="AB412" s="102">
        <f>MetaData!AB412</f>
        <v>0</v>
      </c>
      <c r="AC412" s="98">
        <f>IF(MetaData!$F412="US",MetaData!AC412,MetaData!AC412/25.4)</f>
        <v>0</v>
      </c>
      <c r="AD412" s="98"/>
      <c r="AE412" s="51">
        <f>MetaData!AE412</f>
        <v>1.5100000000000001E-2</v>
      </c>
      <c r="AF412" s="50">
        <f>IF(MetaData!$F412="US",MetaData!AF412,MetaData!AF412/6.89476)</f>
        <v>68.747860694208356</v>
      </c>
      <c r="AG412" s="119">
        <f>IF(MetaData!$F412="US",MetaData!AG412*6.89476,MetaData!AG412)</f>
        <v>633.29999999999995</v>
      </c>
      <c r="AH412" s="50">
        <f>IF(MetaData!$F412="US",MetaData!AH412,MetaData!AH412/6.89476)</f>
        <v>68.747860694208356</v>
      </c>
      <c r="AI412" s="50">
        <f>IF(MetaData!$F412="US",MetaData!AI412,MetaData!AI412/6.89476)</f>
        <v>68.747860694208356</v>
      </c>
      <c r="AJ412" s="119">
        <f>IF(MetaData!$F412="US",MetaData!AJ412*6.89476,MetaData!AJ412)</f>
        <v>633.29999999999995</v>
      </c>
      <c r="AK412" s="119">
        <f>IF(MetaData!$F412="US",MetaData!AK412*6.89476,MetaData!AK412)</f>
        <v>633.29999999999995</v>
      </c>
      <c r="AL412" s="117">
        <f>MetaData!AL412</f>
        <v>380</v>
      </c>
      <c r="AM412" s="117" t="str">
        <f>MetaData!AM412</f>
        <v>RO: Rectangular and octagonal ties</v>
      </c>
      <c r="AN412" s="52">
        <f>MetaData!AN412</f>
        <v>4</v>
      </c>
      <c r="AO412" s="102">
        <f>MetaData!AO412</f>
        <v>0</v>
      </c>
      <c r="AP412" s="50">
        <f>IF(MetaData!$F412="US",MetaData!AP412,MetaData!AP412/25.4)</f>
        <v>0.47244094488188981</v>
      </c>
      <c r="AQ412" s="117">
        <f>MetaData!AQ412</f>
        <v>12</v>
      </c>
      <c r="AR412" s="50">
        <f>IF(MetaData!$F412="US",MetaData!AR412,MetaData!AR412/25.4)</f>
        <v>2.0472440944881889</v>
      </c>
      <c r="AS412" s="120">
        <f>IF(MetaData!$F412="US",MetaData!AS412,MetaData!AS412/25.4)</f>
        <v>0</v>
      </c>
      <c r="AT412" s="117">
        <f>MetaData!AT412</f>
        <v>0</v>
      </c>
      <c r="AU412" s="120">
        <f>IF(MetaData!$F412="US",MetaData!AU412,MetaData!AU412/25.4)</f>
        <v>0</v>
      </c>
      <c r="AV412" s="59">
        <f>MetaData!AV412</f>
        <v>2.1749487601775492E-2</v>
      </c>
      <c r="AW412" s="59"/>
      <c r="AX412" s="55">
        <f>IF(MetaData!$F412="US",MetaData!AX412,MetaData!AX412/6.89476)</f>
        <v>44.671605683156486</v>
      </c>
      <c r="AY412" s="119">
        <f>IF(MetaData!$F412="US",MetaData!AY412,MetaData!AY412/6.89476)</f>
        <v>64.396730270524287</v>
      </c>
      <c r="AZ412" s="119">
        <f>MetaData!AZ412</f>
        <v>275</v>
      </c>
      <c r="BA412" s="115"/>
      <c r="BB412" s="115"/>
      <c r="BC412" s="115"/>
      <c r="BD412" s="115"/>
      <c r="BE412" s="117">
        <f>MetaData!BE412</f>
        <v>0</v>
      </c>
      <c r="BF412" s="52">
        <f>MetaData!BF412</f>
        <v>1</v>
      </c>
    </row>
    <row r="413" spans="1:58" ht="15.75">
      <c r="A413" s="89">
        <f>MetaData!A413</f>
        <v>409</v>
      </c>
      <c r="B413" s="89">
        <f>MetaData!B413</f>
        <v>90</v>
      </c>
      <c r="C413" s="10">
        <f>MetaData!C413</f>
        <v>1</v>
      </c>
      <c r="D413" s="10" t="str">
        <f>MetaData!D413</f>
        <v>A1</v>
      </c>
      <c r="E413" s="94" t="str">
        <f>MetaData!E413</f>
        <v>Wehbe et al. (1998)</v>
      </c>
      <c r="F413" s="12" t="s">
        <v>3</v>
      </c>
      <c r="G413" s="14" t="str">
        <f>MetaData!G413</f>
        <v>C</v>
      </c>
      <c r="H413" s="14" t="str">
        <f>MetaData!H413</f>
        <v>R</v>
      </c>
      <c r="I413" s="50">
        <f>IF(MetaData!$F413="US",MetaData!I413,MetaData!I413/6.89476)</f>
        <v>3.9450249174735594</v>
      </c>
      <c r="J413" s="92">
        <f>IF(MetaData!$F413="US",MetaData!J413,MetaData!J413/6.89476)</f>
        <v>0</v>
      </c>
      <c r="K413" s="92">
        <f>IF(MetaData!$F413="US",MetaData!K413,MetaData!K413/6.89476)</f>
        <v>0</v>
      </c>
      <c r="L413" s="50">
        <f>IF(MetaData!$F413="US",MetaData!L413,MetaData!L413/4.448)</f>
        <v>138.26438848920861</v>
      </c>
      <c r="M413" s="117">
        <f>MetaData!M413</f>
        <v>1</v>
      </c>
      <c r="N413" s="53">
        <f>IF(MetaData!$F413="US",MetaData!N413,MetaData!N413/25.4)</f>
        <v>14.960629921259843</v>
      </c>
      <c r="O413" s="53">
        <f>IF(MetaData!$F413="US",MetaData!O413,MetaData!O413/25.4)</f>
        <v>24.015748031496063</v>
      </c>
      <c r="P413" s="53">
        <f>IF(MetaData!$F413="US",MetaData!P413,MetaData!P413/25.4)</f>
        <v>91.929133858267718</v>
      </c>
      <c r="Q413" s="53">
        <f>IF(MetaData!$F413="US",MetaData!Q413,MetaData!Q413/25.4)</f>
        <v>0</v>
      </c>
      <c r="R413" s="118"/>
      <c r="S413" s="54">
        <f t="shared" si="6"/>
        <v>359.29071858143715</v>
      </c>
      <c r="T413" s="50">
        <f>IF(MetaData!$F413="US",MetaData!T413,MetaData!T413/25.4)</f>
        <v>0.75196850393700798</v>
      </c>
      <c r="U413" s="50">
        <f>IF(MetaData!$F413="US",MetaData!U413,MetaData!U413/25.4)</f>
        <v>0.75196850393700798</v>
      </c>
      <c r="V413" s="50">
        <f>IF(MetaData!$F413="US",MetaData!V413,MetaData!V413/25.4)</f>
        <v>0.75196850393700798</v>
      </c>
      <c r="W413" s="52">
        <f>MetaData!W413</f>
        <v>18</v>
      </c>
      <c r="X413" s="50">
        <v>1.1023622047244095</v>
      </c>
      <c r="Y413" s="52">
        <f>MetaData!Y413</f>
        <v>2</v>
      </c>
      <c r="Z413" s="50">
        <f>IF(MetaData!$F413="US",MetaData!Z413,MetaData!Z413/25.4)</f>
        <v>1.1023622047244095</v>
      </c>
      <c r="AA413" s="52">
        <f>MetaData!AA413</f>
        <v>5</v>
      </c>
      <c r="AB413" s="102">
        <f>MetaData!AB413</f>
        <v>0</v>
      </c>
      <c r="AC413" s="98">
        <f>IF(MetaData!$F413="US",MetaData!AC413,MetaData!AC413/25.4)</f>
        <v>0</v>
      </c>
      <c r="AD413" s="98"/>
      <c r="AE413" s="51">
        <f>MetaData!AE413</f>
        <v>2.2200000000000001E-2</v>
      </c>
      <c r="AF413" s="50">
        <f>IF(MetaData!$F413="US",MetaData!AF413,MetaData!AF413/6.89476)</f>
        <v>64.976880993682158</v>
      </c>
      <c r="AG413" s="119">
        <f>IF(MetaData!$F413="US",MetaData!AG413*6.89476,MetaData!AG413)</f>
        <v>731</v>
      </c>
      <c r="AH413" s="50">
        <f>IF(MetaData!$F413="US",MetaData!AH413,MetaData!AH413/6.89476)</f>
        <v>64.976880993682158</v>
      </c>
      <c r="AI413" s="50">
        <f>IF(MetaData!$F413="US",MetaData!AI413,MetaData!AI413/6.89476)</f>
        <v>64.976880993682158</v>
      </c>
      <c r="AJ413" s="119">
        <f>IF(MetaData!$F413="US",MetaData!AJ413*6.89476,MetaData!AJ413)</f>
        <v>731</v>
      </c>
      <c r="AK413" s="119">
        <f>IF(MetaData!$F413="US",MetaData!AK413*6.89476,MetaData!AK413)</f>
        <v>731</v>
      </c>
      <c r="AL413" s="117">
        <f>MetaData!AL413</f>
        <v>0</v>
      </c>
      <c r="AM413" s="117" t="str">
        <f>MetaData!AM413</f>
        <v>RJ: Rectangular ties with J-hooks</v>
      </c>
      <c r="AN413" s="52">
        <f>MetaData!AN413</f>
        <v>4</v>
      </c>
      <c r="AO413" s="102">
        <f>MetaData!AO413</f>
        <v>0</v>
      </c>
      <c r="AP413" s="50">
        <f>IF(MetaData!$F413="US",MetaData!AP413,MetaData!AP413/25.4)</f>
        <v>0.23622047244094491</v>
      </c>
      <c r="AQ413" s="117">
        <f>MetaData!AQ413</f>
        <v>9</v>
      </c>
      <c r="AR413" s="50">
        <f>IF(MetaData!$F413="US",MetaData!AR413,MetaData!AR413/25.4)</f>
        <v>4.3307086614173231</v>
      </c>
      <c r="AS413" s="120">
        <f>IF(MetaData!$F413="US",MetaData!AS413,MetaData!AS413/25.4)</f>
        <v>0.37401574803149606</v>
      </c>
      <c r="AT413" s="117">
        <f>MetaData!AT413</f>
        <v>11</v>
      </c>
      <c r="AU413" s="120">
        <f>IF(MetaData!$F413="US",MetaData!AU413,MetaData!AU413/25.4)</f>
        <v>4.3307086614173231</v>
      </c>
      <c r="AV413" s="59">
        <f>MetaData!AV413</f>
        <v>2.7056778834744629E-3</v>
      </c>
      <c r="AW413" s="59"/>
      <c r="AX413" s="55">
        <f>IF(MetaData!$F413="US",MetaData!AX413,MetaData!AX413/6.89476)</f>
        <v>62.076127377892782</v>
      </c>
      <c r="AY413" s="119">
        <f>IF(MetaData!$F413="US",MetaData!AY413,MetaData!AY413/6.89476)</f>
        <v>107.0378084226282</v>
      </c>
      <c r="AZ413" s="119">
        <f>MetaData!AZ413</f>
        <v>0</v>
      </c>
      <c r="BA413" s="115"/>
      <c r="BB413" s="115"/>
      <c r="BC413" s="115"/>
      <c r="BD413" s="115"/>
      <c r="BE413" s="117">
        <f>MetaData!BE413</f>
        <v>0</v>
      </c>
      <c r="BF413" s="52">
        <f>MetaData!BF413</f>
        <v>1</v>
      </c>
    </row>
    <row r="414" spans="1:58" ht="15.75">
      <c r="A414" s="89">
        <f>MetaData!A414</f>
        <v>410</v>
      </c>
      <c r="B414" s="89">
        <f>MetaData!B414</f>
        <v>90</v>
      </c>
      <c r="C414" s="10">
        <f>MetaData!C414</f>
        <v>2</v>
      </c>
      <c r="D414" s="10" t="str">
        <f>MetaData!D414</f>
        <v xml:space="preserve"> A2</v>
      </c>
      <c r="E414" s="94" t="str">
        <f>MetaData!E414</f>
        <v>Wehbe et al. (1998)</v>
      </c>
      <c r="F414" s="12" t="s">
        <v>3</v>
      </c>
      <c r="G414" s="14" t="str">
        <f>MetaData!G414</f>
        <v>C</v>
      </c>
      <c r="H414" s="14" t="str">
        <f>MetaData!H414</f>
        <v>R</v>
      </c>
      <c r="I414" s="50">
        <f>IF(MetaData!$F414="US",MetaData!I414,MetaData!I414/6.89476)</f>
        <v>3.9450249174735594</v>
      </c>
      <c r="J414" s="92">
        <f>IF(MetaData!$F414="US",MetaData!J414,MetaData!J414/6.89476)</f>
        <v>0</v>
      </c>
      <c r="K414" s="92">
        <f>IF(MetaData!$F414="US",MetaData!K414,MetaData!K414/6.89476)</f>
        <v>0</v>
      </c>
      <c r="L414" s="50">
        <f>IF(MetaData!$F414="US",MetaData!L414,MetaData!L414/4.448)</f>
        <v>338.35431654676256</v>
      </c>
      <c r="M414" s="117">
        <f>MetaData!M414</f>
        <v>1</v>
      </c>
      <c r="N414" s="53">
        <f>IF(MetaData!$F414="US",MetaData!N414,MetaData!N414/25.4)</f>
        <v>14.960629921259843</v>
      </c>
      <c r="O414" s="53">
        <f>IF(MetaData!$F414="US",MetaData!O414,MetaData!O414/25.4)</f>
        <v>24.015748031496063</v>
      </c>
      <c r="P414" s="53">
        <f>IF(MetaData!$F414="US",MetaData!P414,MetaData!P414/25.4)</f>
        <v>91.929133858267718</v>
      </c>
      <c r="Q414" s="53">
        <f>IF(MetaData!$F414="US",MetaData!Q414,MetaData!Q414/25.4)</f>
        <v>0</v>
      </c>
      <c r="R414" s="118"/>
      <c r="S414" s="54">
        <f t="shared" si="6"/>
        <v>359.29071858143715</v>
      </c>
      <c r="T414" s="50">
        <f>IF(MetaData!$F414="US",MetaData!T414,MetaData!T414/25.4)</f>
        <v>0.75196850393700798</v>
      </c>
      <c r="U414" s="50">
        <f>IF(MetaData!$F414="US",MetaData!U414,MetaData!U414/25.4)</f>
        <v>0.75196850393700798</v>
      </c>
      <c r="V414" s="50">
        <f>IF(MetaData!$F414="US",MetaData!V414,MetaData!V414/25.4)</f>
        <v>0.75196850393700798</v>
      </c>
      <c r="W414" s="52">
        <f>MetaData!W414</f>
        <v>18</v>
      </c>
      <c r="X414" s="50">
        <v>1.1023622047244095</v>
      </c>
      <c r="Y414" s="52">
        <f>MetaData!Y414</f>
        <v>2</v>
      </c>
      <c r="Z414" s="50">
        <f>IF(MetaData!$F414="US",MetaData!Z414,MetaData!Z414/25.4)</f>
        <v>1.1023622047244095</v>
      </c>
      <c r="AA414" s="52">
        <f>MetaData!AA414</f>
        <v>5</v>
      </c>
      <c r="AB414" s="102">
        <f>MetaData!AB414</f>
        <v>0</v>
      </c>
      <c r="AC414" s="98">
        <f>IF(MetaData!$F414="US",MetaData!AC414,MetaData!AC414/25.4)</f>
        <v>0</v>
      </c>
      <c r="AD414" s="98"/>
      <c r="AE414" s="51">
        <f>MetaData!AE414</f>
        <v>2.2200000000000001E-2</v>
      </c>
      <c r="AF414" s="50">
        <f>IF(MetaData!$F414="US",MetaData!AF414,MetaData!AF414/6.89476)</f>
        <v>64.976880993682158</v>
      </c>
      <c r="AG414" s="119">
        <f>IF(MetaData!$F414="US",MetaData!AG414*6.89476,MetaData!AG414)</f>
        <v>731</v>
      </c>
      <c r="AH414" s="50">
        <f>IF(MetaData!$F414="US",MetaData!AH414,MetaData!AH414/6.89476)</f>
        <v>64.976880993682158</v>
      </c>
      <c r="AI414" s="50">
        <f>IF(MetaData!$F414="US",MetaData!AI414,MetaData!AI414/6.89476)</f>
        <v>64.976880993682158</v>
      </c>
      <c r="AJ414" s="119">
        <f>IF(MetaData!$F414="US",MetaData!AJ414*6.89476,MetaData!AJ414)</f>
        <v>731</v>
      </c>
      <c r="AK414" s="119">
        <f>IF(MetaData!$F414="US",MetaData!AK414*6.89476,MetaData!AK414)</f>
        <v>731</v>
      </c>
      <c r="AL414" s="117">
        <f>MetaData!AL414</f>
        <v>0</v>
      </c>
      <c r="AM414" s="117" t="str">
        <f>MetaData!AM414</f>
        <v>RJ: Rectangular ties with J-hooks</v>
      </c>
      <c r="AN414" s="52">
        <f>MetaData!AN414</f>
        <v>4</v>
      </c>
      <c r="AO414" s="102">
        <f>MetaData!AO414</f>
        <v>0</v>
      </c>
      <c r="AP414" s="50">
        <f>IF(MetaData!$F414="US",MetaData!AP414,MetaData!AP414/25.4)</f>
        <v>0.23622047244094491</v>
      </c>
      <c r="AQ414" s="117">
        <f>MetaData!AQ414</f>
        <v>9</v>
      </c>
      <c r="AR414" s="50">
        <f>IF(MetaData!$F414="US",MetaData!AR414,MetaData!AR414/25.4)</f>
        <v>4.3307086614173231</v>
      </c>
      <c r="AS414" s="120">
        <f>IF(MetaData!$F414="US",MetaData!AS414,MetaData!AS414/25.4)</f>
        <v>0.37401574803149606</v>
      </c>
      <c r="AT414" s="117">
        <f>MetaData!AT414</f>
        <v>11</v>
      </c>
      <c r="AU414" s="120">
        <f>IF(MetaData!$F414="US",MetaData!AU414,MetaData!AU414/25.4)</f>
        <v>4.3307086614173231</v>
      </c>
      <c r="AV414" s="59">
        <f>MetaData!AV414</f>
        <v>2.7056778834744629E-3</v>
      </c>
      <c r="AW414" s="59"/>
      <c r="AX414" s="55">
        <f>IF(MetaData!$F414="US",MetaData!AX414,MetaData!AX414/6.89476)</f>
        <v>62.076127377892782</v>
      </c>
      <c r="AY414" s="119">
        <f>IF(MetaData!$F414="US",MetaData!AY414,MetaData!AY414/6.89476)</f>
        <v>107.0378084226282</v>
      </c>
      <c r="AZ414" s="119">
        <f>MetaData!AZ414</f>
        <v>0</v>
      </c>
      <c r="BA414" s="115"/>
      <c r="BB414" s="115"/>
      <c r="BC414" s="115"/>
      <c r="BD414" s="115"/>
      <c r="BE414" s="117">
        <f>MetaData!BE414</f>
        <v>0</v>
      </c>
      <c r="BF414" s="52">
        <f>MetaData!BF414</f>
        <v>1</v>
      </c>
    </row>
    <row r="415" spans="1:58" ht="15.75">
      <c r="A415" s="89">
        <f>MetaData!A415</f>
        <v>411</v>
      </c>
      <c r="B415" s="89">
        <f>MetaData!B415</f>
        <v>90</v>
      </c>
      <c r="C415" s="10">
        <f>MetaData!C415</f>
        <v>3</v>
      </c>
      <c r="D415" s="10" t="str">
        <f>MetaData!D415</f>
        <v>B1</v>
      </c>
      <c r="E415" s="94" t="str">
        <f>MetaData!E415</f>
        <v>Wehbe et al. (1998)</v>
      </c>
      <c r="F415" s="12" t="s">
        <v>3</v>
      </c>
      <c r="G415" s="14" t="str">
        <f>MetaData!G415</f>
        <v>C</v>
      </c>
      <c r="H415" s="14" t="str">
        <f>MetaData!H415</f>
        <v>R</v>
      </c>
      <c r="I415" s="50">
        <f>IF(MetaData!$F415="US",MetaData!I415,MetaData!I415/6.89476)</f>
        <v>4.0755588301840824</v>
      </c>
      <c r="J415" s="92">
        <f>IF(MetaData!$F415="US",MetaData!J415,MetaData!J415/6.89476)</f>
        <v>0</v>
      </c>
      <c r="K415" s="92">
        <f>IF(MetaData!$F415="US",MetaData!K415,MetaData!K415/6.89476)</f>
        <v>0</v>
      </c>
      <c r="L415" s="50">
        <f>IF(MetaData!$F415="US",MetaData!L415,MetaData!L415/4.448)</f>
        <v>135.11690647482013</v>
      </c>
      <c r="M415" s="117">
        <f>MetaData!M415</f>
        <v>1</v>
      </c>
      <c r="N415" s="53">
        <f>IF(MetaData!$F415="US",MetaData!N415,MetaData!N415/25.4)</f>
        <v>14.960629921259843</v>
      </c>
      <c r="O415" s="53">
        <f>IF(MetaData!$F415="US",MetaData!O415,MetaData!O415/25.4)</f>
        <v>24.015748031496063</v>
      </c>
      <c r="P415" s="53">
        <f>IF(MetaData!$F415="US",MetaData!P415,MetaData!P415/25.4)</f>
        <v>91.929133858267718</v>
      </c>
      <c r="Q415" s="53">
        <f>IF(MetaData!$F415="US",MetaData!Q415,MetaData!Q415/25.4)</f>
        <v>0</v>
      </c>
      <c r="R415" s="118"/>
      <c r="S415" s="54">
        <f t="shared" si="6"/>
        <v>359.29071858143715</v>
      </c>
      <c r="T415" s="50">
        <f>IF(MetaData!$F415="US",MetaData!T415,MetaData!T415/25.4)</f>
        <v>0.75196850393700798</v>
      </c>
      <c r="U415" s="50">
        <f>IF(MetaData!$F415="US",MetaData!U415,MetaData!U415/25.4)</f>
        <v>0.75196850393700798</v>
      </c>
      <c r="V415" s="50">
        <f>IF(MetaData!$F415="US",MetaData!V415,MetaData!V415/25.4)</f>
        <v>0.75196850393700798</v>
      </c>
      <c r="W415" s="52">
        <f>MetaData!W415</f>
        <v>18</v>
      </c>
      <c r="X415" s="50">
        <v>0.98425196850393704</v>
      </c>
      <c r="Y415" s="52">
        <f>MetaData!Y415</f>
        <v>2</v>
      </c>
      <c r="Z415" s="50">
        <f>IF(MetaData!$F415="US",MetaData!Z415,MetaData!Z415/25.4)</f>
        <v>0.98425196850393704</v>
      </c>
      <c r="AA415" s="52">
        <f>MetaData!AA415</f>
        <v>5</v>
      </c>
      <c r="AB415" s="102">
        <f>MetaData!AB415</f>
        <v>0</v>
      </c>
      <c r="AC415" s="98">
        <f>IF(MetaData!$F415="US",MetaData!AC415,MetaData!AC415/25.4)</f>
        <v>0</v>
      </c>
      <c r="AD415" s="98"/>
      <c r="AE415" s="51">
        <f>MetaData!AE415</f>
        <v>2.2200000000000001E-2</v>
      </c>
      <c r="AF415" s="50">
        <f>IF(MetaData!$F415="US",MetaData!AF415,MetaData!AF415/6.89476)</f>
        <v>64.976880993682158</v>
      </c>
      <c r="AG415" s="119">
        <f>IF(MetaData!$F415="US",MetaData!AG415*6.89476,MetaData!AG415)</f>
        <v>731</v>
      </c>
      <c r="AH415" s="50">
        <f>IF(MetaData!$F415="US",MetaData!AH415,MetaData!AH415/6.89476)</f>
        <v>64.976880993682158</v>
      </c>
      <c r="AI415" s="50">
        <f>IF(MetaData!$F415="US",MetaData!AI415,MetaData!AI415/6.89476)</f>
        <v>64.976880993682158</v>
      </c>
      <c r="AJ415" s="119">
        <f>IF(MetaData!$F415="US",MetaData!AJ415*6.89476,MetaData!AJ415)</f>
        <v>731</v>
      </c>
      <c r="AK415" s="119">
        <f>IF(MetaData!$F415="US",MetaData!AK415*6.89476,MetaData!AK415)</f>
        <v>731</v>
      </c>
      <c r="AL415" s="117">
        <f>MetaData!AL415</f>
        <v>0</v>
      </c>
      <c r="AM415" s="117" t="str">
        <f>MetaData!AM415</f>
        <v>RJ: Rectangular ties with J-hooks</v>
      </c>
      <c r="AN415" s="52">
        <f>MetaData!AN415</f>
        <v>4</v>
      </c>
      <c r="AO415" s="102">
        <f>MetaData!AO415</f>
        <v>0</v>
      </c>
      <c r="AP415" s="50">
        <f>IF(MetaData!$F415="US",MetaData!AP415,MetaData!AP415/25.4)</f>
        <v>0.23622047244094491</v>
      </c>
      <c r="AQ415" s="117">
        <f>MetaData!AQ415</f>
        <v>11</v>
      </c>
      <c r="AR415" s="50">
        <f>IF(MetaData!$F415="US",MetaData!AR415,MetaData!AR415/25.4)</f>
        <v>3.2677165354330708</v>
      </c>
      <c r="AS415" s="120">
        <f>IF(MetaData!$F415="US",MetaData!AS415,MetaData!AS415/25.4)</f>
        <v>0.37401574803149606</v>
      </c>
      <c r="AT415" s="117">
        <f>MetaData!AT415</f>
        <v>14</v>
      </c>
      <c r="AU415" s="120">
        <f>IF(MetaData!$F415="US",MetaData!AU415,MetaData!AU415/25.4)</f>
        <v>3.2677165354330708</v>
      </c>
      <c r="AV415" s="59">
        <f>MetaData!AV415</f>
        <v>3.5858381588215775E-3</v>
      </c>
      <c r="AW415" s="59"/>
      <c r="AX415" s="55">
        <f>IF(MetaData!$F415="US",MetaData!AX415,MetaData!AX415/6.89476)</f>
        <v>62.076127377892782</v>
      </c>
      <c r="AY415" s="119">
        <f>IF(MetaData!$F415="US",MetaData!AY415,MetaData!AY415/6.89476)</f>
        <v>107.0378084226282</v>
      </c>
      <c r="AZ415" s="119">
        <f>MetaData!AZ415</f>
        <v>0</v>
      </c>
      <c r="BA415" s="115"/>
      <c r="BB415" s="115"/>
      <c r="BC415" s="115"/>
      <c r="BD415" s="115"/>
      <c r="BE415" s="117">
        <f>MetaData!BE415</f>
        <v>0</v>
      </c>
      <c r="BF415" s="52">
        <f>MetaData!BF415</f>
        <v>1</v>
      </c>
    </row>
    <row r="416" spans="1:58" ht="15.75">
      <c r="A416" s="89">
        <f>MetaData!A416</f>
        <v>412</v>
      </c>
      <c r="B416" s="89">
        <f>MetaData!B416</f>
        <v>90</v>
      </c>
      <c r="C416" s="10">
        <f>MetaData!C416</f>
        <v>4</v>
      </c>
      <c r="D416" s="10" t="str">
        <f>MetaData!D416</f>
        <v xml:space="preserve"> B2</v>
      </c>
      <c r="E416" s="94" t="str">
        <f>MetaData!E416</f>
        <v>Wehbe et al. (1998)</v>
      </c>
      <c r="F416" s="12" t="s">
        <v>3</v>
      </c>
      <c r="G416" s="14" t="str">
        <f>MetaData!G416</f>
        <v>C</v>
      </c>
      <c r="H416" s="14" t="str">
        <f>MetaData!H416</f>
        <v>R</v>
      </c>
      <c r="I416" s="50">
        <f>IF(MetaData!$F416="US",MetaData!I416,MetaData!I416/6.89476)</f>
        <v>4.0755588301840824</v>
      </c>
      <c r="J416" s="92">
        <f>IF(MetaData!$F416="US",MetaData!J416,MetaData!J416/6.89476)</f>
        <v>0</v>
      </c>
      <c r="K416" s="92">
        <f>IF(MetaData!$F416="US",MetaData!K416,MetaData!K416/6.89476)</f>
        <v>0</v>
      </c>
      <c r="L416" s="50">
        <f>IF(MetaData!$F416="US",MetaData!L416,MetaData!L416/4.448)</f>
        <v>340.37769784172662</v>
      </c>
      <c r="M416" s="117">
        <f>MetaData!M416</f>
        <v>1</v>
      </c>
      <c r="N416" s="53">
        <f>IF(MetaData!$F416="US",MetaData!N416,MetaData!N416/25.4)</f>
        <v>14.960629921259843</v>
      </c>
      <c r="O416" s="53">
        <f>IF(MetaData!$F416="US",MetaData!O416,MetaData!O416/25.4)</f>
        <v>24.015748031496063</v>
      </c>
      <c r="P416" s="53">
        <f>IF(MetaData!$F416="US",MetaData!P416,MetaData!P416/25.4)</f>
        <v>91.929133858267718</v>
      </c>
      <c r="Q416" s="53">
        <f>IF(MetaData!$F416="US",MetaData!Q416,MetaData!Q416/25.4)</f>
        <v>0</v>
      </c>
      <c r="R416" s="118"/>
      <c r="S416" s="54">
        <f t="shared" si="6"/>
        <v>359.29071858143715</v>
      </c>
      <c r="T416" s="50">
        <f>IF(MetaData!$F416="US",MetaData!T416,MetaData!T416/25.4)</f>
        <v>0.75196850393700798</v>
      </c>
      <c r="U416" s="50">
        <f>IF(MetaData!$F416="US",MetaData!U416,MetaData!U416/25.4)</f>
        <v>0.75196850393700798</v>
      </c>
      <c r="V416" s="50">
        <f>IF(MetaData!$F416="US",MetaData!V416,MetaData!V416/25.4)</f>
        <v>0.75196850393700798</v>
      </c>
      <c r="W416" s="52">
        <f>MetaData!W416</f>
        <v>18</v>
      </c>
      <c r="X416" s="50">
        <v>0.98425196850393704</v>
      </c>
      <c r="Y416" s="52">
        <f>MetaData!Y416</f>
        <v>2</v>
      </c>
      <c r="Z416" s="50">
        <f>IF(MetaData!$F416="US",MetaData!Z416,MetaData!Z416/25.4)</f>
        <v>0.98425196850393704</v>
      </c>
      <c r="AA416" s="52">
        <f>MetaData!AA416</f>
        <v>5</v>
      </c>
      <c r="AB416" s="102">
        <f>MetaData!AB416</f>
        <v>0</v>
      </c>
      <c r="AC416" s="98">
        <f>IF(MetaData!$F416="US",MetaData!AC416,MetaData!AC416/25.4)</f>
        <v>0</v>
      </c>
      <c r="AD416" s="98"/>
      <c r="AE416" s="51">
        <f>MetaData!AE416</f>
        <v>2.2200000000000001E-2</v>
      </c>
      <c r="AF416" s="50">
        <f>IF(MetaData!$F416="US",MetaData!AF416,MetaData!AF416/6.89476)</f>
        <v>64.976880993682158</v>
      </c>
      <c r="AG416" s="119">
        <f>IF(MetaData!$F416="US",MetaData!AG416*6.89476,MetaData!AG416)</f>
        <v>731</v>
      </c>
      <c r="AH416" s="50">
        <f>IF(MetaData!$F416="US",MetaData!AH416,MetaData!AH416/6.89476)</f>
        <v>64.976880993682158</v>
      </c>
      <c r="AI416" s="50">
        <f>IF(MetaData!$F416="US",MetaData!AI416,MetaData!AI416/6.89476)</f>
        <v>64.976880993682158</v>
      </c>
      <c r="AJ416" s="119">
        <f>IF(MetaData!$F416="US",MetaData!AJ416*6.89476,MetaData!AJ416)</f>
        <v>731</v>
      </c>
      <c r="AK416" s="119">
        <f>IF(MetaData!$F416="US",MetaData!AK416*6.89476,MetaData!AK416)</f>
        <v>731</v>
      </c>
      <c r="AL416" s="117">
        <f>MetaData!AL416</f>
        <v>0</v>
      </c>
      <c r="AM416" s="117" t="str">
        <f>MetaData!AM416</f>
        <v>RJ: Rectangular ties with J-hooks</v>
      </c>
      <c r="AN416" s="52">
        <f>MetaData!AN416</f>
        <v>4</v>
      </c>
      <c r="AO416" s="102">
        <f>MetaData!AO416</f>
        <v>0</v>
      </c>
      <c r="AP416" s="50">
        <f>IF(MetaData!$F416="US",MetaData!AP416,MetaData!AP416/25.4)</f>
        <v>0.23622047244094491</v>
      </c>
      <c r="AQ416" s="117">
        <f>MetaData!AQ416</f>
        <v>11</v>
      </c>
      <c r="AR416" s="50">
        <f>IF(MetaData!$F416="US",MetaData!AR416,MetaData!AR416/25.4)</f>
        <v>3.2677165354330708</v>
      </c>
      <c r="AS416" s="120">
        <f>IF(MetaData!$F416="US",MetaData!AS416,MetaData!AS416/25.4)</f>
        <v>0.37401574803149606</v>
      </c>
      <c r="AT416" s="117">
        <f>MetaData!AT416</f>
        <v>14</v>
      </c>
      <c r="AU416" s="120">
        <f>IF(MetaData!$F416="US",MetaData!AU416,MetaData!AU416/25.4)</f>
        <v>3.2677165354330708</v>
      </c>
      <c r="AV416" s="59">
        <f>MetaData!AV416</f>
        <v>3.5858381588215775E-3</v>
      </c>
      <c r="AW416" s="59"/>
      <c r="AX416" s="55">
        <f>IF(MetaData!$F416="US",MetaData!AX416,MetaData!AX416/6.89476)</f>
        <v>62.076127377892782</v>
      </c>
      <c r="AY416" s="119">
        <f>IF(MetaData!$F416="US",MetaData!AY416,MetaData!AY416/6.89476)</f>
        <v>107.0378084226282</v>
      </c>
      <c r="AZ416" s="119">
        <f>MetaData!AZ416</f>
        <v>0</v>
      </c>
      <c r="BA416" s="115"/>
      <c r="BB416" s="115"/>
      <c r="BC416" s="115"/>
      <c r="BD416" s="115"/>
      <c r="BE416" s="117">
        <f>MetaData!BE416</f>
        <v>0</v>
      </c>
      <c r="BF416" s="52">
        <f>MetaData!BF416</f>
        <v>1</v>
      </c>
    </row>
    <row r="417" spans="1:58" ht="15.75">
      <c r="A417" s="89">
        <f>MetaData!A417</f>
        <v>413</v>
      </c>
      <c r="B417" s="89">
        <f>MetaData!B417</f>
        <v>91</v>
      </c>
      <c r="C417" s="10">
        <f>MetaData!C417</f>
        <v>1</v>
      </c>
      <c r="D417" s="10" t="str">
        <f>MetaData!D417</f>
        <v xml:space="preserve"> No. 25.033(East)</v>
      </c>
      <c r="E417" s="94" t="str">
        <f>MetaData!E417</f>
        <v>Wight and Sozen (1973)</v>
      </c>
      <c r="F417" s="12" t="s">
        <v>3</v>
      </c>
      <c r="G417" s="14" t="str">
        <f>MetaData!G417</f>
        <v>C</v>
      </c>
      <c r="H417" s="14" t="str">
        <f>MetaData!H417</f>
        <v>R</v>
      </c>
      <c r="I417" s="50">
        <f>IF(MetaData!$F417="US",MetaData!I417,MetaData!I417/6.89476)</f>
        <v>4.8732660745261622</v>
      </c>
      <c r="J417" s="92">
        <f>IF(MetaData!$F417="US",MetaData!J417,MetaData!J417/6.89476)</f>
        <v>0</v>
      </c>
      <c r="K417" s="92">
        <f>IF(MetaData!$F417="US",MetaData!K417,MetaData!K417/6.89476)</f>
        <v>0</v>
      </c>
      <c r="L417" s="50">
        <f>IF(MetaData!$F417="US",MetaData!L417,MetaData!L417/4.448)</f>
        <v>24.955035971223019</v>
      </c>
      <c r="M417" s="117">
        <f>MetaData!M417</f>
        <v>3</v>
      </c>
      <c r="N417" s="53">
        <f>IF(MetaData!$F417="US",MetaData!N417,MetaData!N417/25.4)</f>
        <v>5.984251968503937</v>
      </c>
      <c r="O417" s="53">
        <f>IF(MetaData!$F417="US",MetaData!O417,MetaData!O417/25.4)</f>
        <v>12.007874015748031</v>
      </c>
      <c r="P417" s="53">
        <f>IF(MetaData!$F417="US",MetaData!P417,MetaData!P417/25.4)</f>
        <v>34.488188976377955</v>
      </c>
      <c r="Q417" s="53">
        <f>IF(MetaData!$F417="US",MetaData!Q417,MetaData!Q417/25.4)</f>
        <v>0</v>
      </c>
      <c r="R417" s="118"/>
      <c r="S417" s="54">
        <f t="shared" si="6"/>
        <v>71.858143716287429</v>
      </c>
      <c r="T417" s="50">
        <f>IF(MetaData!$F417="US",MetaData!T417,MetaData!T417/25.4)</f>
        <v>0.74803149606299213</v>
      </c>
      <c r="U417" s="50">
        <f>IF(MetaData!$F417="US",MetaData!U417,MetaData!U417/25.4)</f>
        <v>0.74803149606299213</v>
      </c>
      <c r="V417" s="50">
        <f>IF(MetaData!$F417="US",MetaData!V417,MetaData!V417/25.4)</f>
        <v>0.74803149606299213</v>
      </c>
      <c r="W417" s="52">
        <f>MetaData!W417</f>
        <v>4</v>
      </c>
      <c r="X417" s="50">
        <v>0.87795275590551192</v>
      </c>
      <c r="Y417" s="52">
        <f>MetaData!Y417</f>
        <v>0</v>
      </c>
      <c r="Z417" s="50">
        <f>IF(MetaData!$F417="US",MetaData!Z417,MetaData!Z417/25.4)</f>
        <v>1.3779527559055118</v>
      </c>
      <c r="AA417" s="52">
        <f>MetaData!AA417</f>
        <v>0</v>
      </c>
      <c r="AB417" s="102">
        <f>MetaData!AB417</f>
        <v>0</v>
      </c>
      <c r="AC417" s="98">
        <f>IF(MetaData!$F417="US",MetaData!AC417,MetaData!AC417/25.4)</f>
        <v>0</v>
      </c>
      <c r="AD417" s="98"/>
      <c r="AE417" s="51">
        <f>MetaData!AE417</f>
        <v>2.4500000000000001E-2</v>
      </c>
      <c r="AF417" s="50">
        <f>IF(MetaData!$F417="US",MetaData!AF417,MetaData!AF417/6.89476)</f>
        <v>71.938689671576682</v>
      </c>
      <c r="AG417" s="119">
        <f>IF(MetaData!$F417="US",MetaData!AG417*6.89476,MetaData!AG417)</f>
        <v>835</v>
      </c>
      <c r="AH417" s="50">
        <f>IF(MetaData!$F417="US",MetaData!AH417,MetaData!AH417/6.89476)</f>
        <v>71.938689671576682</v>
      </c>
      <c r="AI417" s="50">
        <f>IF(MetaData!$F417="US",MetaData!AI417,MetaData!AI417/6.89476)</f>
        <v>71.938689671576682</v>
      </c>
      <c r="AJ417" s="119">
        <f>IF(MetaData!$F417="US",MetaData!AJ417*6.89476,MetaData!AJ417)</f>
        <v>835</v>
      </c>
      <c r="AK417" s="119">
        <f>IF(MetaData!$F417="US",MetaData!AK417*6.89476,MetaData!AK417)</f>
        <v>835</v>
      </c>
      <c r="AL417" s="117">
        <f>MetaData!AL417</f>
        <v>0</v>
      </c>
      <c r="AM417" s="117" t="str">
        <f>MetaData!AM417</f>
        <v>R: Rectangular ties (around perimeter)</v>
      </c>
      <c r="AN417" s="52">
        <f>MetaData!AN417</f>
        <v>2</v>
      </c>
      <c r="AO417" s="102">
        <f>MetaData!AO417</f>
        <v>0</v>
      </c>
      <c r="AP417" s="50">
        <f>IF(MetaData!$F417="US",MetaData!AP417,MetaData!AP417/25.4)</f>
        <v>0.24803149606299213</v>
      </c>
      <c r="AQ417" s="117">
        <f>MetaData!AQ417</f>
        <v>0</v>
      </c>
      <c r="AR417" s="50">
        <f>IF(MetaData!$F417="US",MetaData!AR417,MetaData!AR417/25.4)</f>
        <v>5</v>
      </c>
      <c r="AS417" s="120">
        <f>IF(MetaData!$F417="US",MetaData!AS417,MetaData!AS417/25.4)</f>
        <v>0</v>
      </c>
      <c r="AT417" s="117">
        <f>MetaData!AT417</f>
        <v>0</v>
      </c>
      <c r="AU417" s="120">
        <f>IF(MetaData!$F417="US",MetaData!AU417,MetaData!AU417/25.4)</f>
        <v>0</v>
      </c>
      <c r="AV417" s="59">
        <f>MetaData!AV417</f>
        <v>3.2296366665193451E-3</v>
      </c>
      <c r="AW417" s="59"/>
      <c r="AX417" s="55">
        <f>IF(MetaData!$F417="US",MetaData!AX417,MetaData!AX417/6.89476)</f>
        <v>50.037999872366839</v>
      </c>
      <c r="AY417" s="119">
        <f>IF(MetaData!$F417="US",MetaData!AY417,MetaData!AY417/6.89476)</f>
        <v>79.915762114997477</v>
      </c>
      <c r="AZ417" s="119">
        <f>MetaData!AZ417</f>
        <v>0</v>
      </c>
      <c r="BA417" s="115"/>
      <c r="BB417" s="115"/>
      <c r="BC417" s="115"/>
      <c r="BD417" s="115"/>
      <c r="BE417" s="117">
        <f>MetaData!BE417</f>
        <v>0</v>
      </c>
      <c r="BF417" s="52">
        <f>MetaData!BF417</f>
        <v>2</v>
      </c>
    </row>
    <row r="418" spans="1:58" ht="15.75">
      <c r="A418" s="89">
        <f>MetaData!A418</f>
        <v>414</v>
      </c>
      <c r="B418" s="89">
        <f>MetaData!B418</f>
        <v>91</v>
      </c>
      <c r="C418" s="10">
        <f>MetaData!C418</f>
        <v>2</v>
      </c>
      <c r="D418" s="10" t="str">
        <f>MetaData!D418</f>
        <v xml:space="preserve"> No. 25.033(West)</v>
      </c>
      <c r="E418" s="94" t="str">
        <f>MetaData!E418</f>
        <v>Wight and Sozen (1973)</v>
      </c>
      <c r="F418" s="12" t="s">
        <v>3</v>
      </c>
      <c r="G418" s="14" t="str">
        <f>MetaData!G418</f>
        <v>C</v>
      </c>
      <c r="H418" s="14" t="str">
        <f>MetaData!H418</f>
        <v>R</v>
      </c>
      <c r="I418" s="50">
        <f>IF(MetaData!$F418="US",MetaData!I418,MetaData!I418/6.89476)</f>
        <v>4.8732660745261622</v>
      </c>
      <c r="J418" s="92">
        <f>IF(MetaData!$F418="US",MetaData!J418,MetaData!J418/6.89476)</f>
        <v>0</v>
      </c>
      <c r="K418" s="92">
        <f>IF(MetaData!$F418="US",MetaData!K418,MetaData!K418/6.89476)</f>
        <v>0</v>
      </c>
      <c r="L418" s="50">
        <f>IF(MetaData!$F418="US",MetaData!L418,MetaData!L418/4.448)</f>
        <v>24.955035971223019</v>
      </c>
      <c r="M418" s="117">
        <f>MetaData!M418</f>
        <v>3</v>
      </c>
      <c r="N418" s="53">
        <f>IF(MetaData!$F418="US",MetaData!N418,MetaData!N418/25.4)</f>
        <v>5.984251968503937</v>
      </c>
      <c r="O418" s="53">
        <f>IF(MetaData!$F418="US",MetaData!O418,MetaData!O418/25.4)</f>
        <v>12.007874015748031</v>
      </c>
      <c r="P418" s="53">
        <f>IF(MetaData!$F418="US",MetaData!P418,MetaData!P418/25.4)</f>
        <v>34.488188976377955</v>
      </c>
      <c r="Q418" s="53">
        <f>IF(MetaData!$F418="US",MetaData!Q418,MetaData!Q418/25.4)</f>
        <v>0</v>
      </c>
      <c r="R418" s="118"/>
      <c r="S418" s="54">
        <f t="shared" si="6"/>
        <v>71.858143716287429</v>
      </c>
      <c r="T418" s="50">
        <f>IF(MetaData!$F418="US",MetaData!T418,MetaData!T418/25.4)</f>
        <v>0.74803149606299213</v>
      </c>
      <c r="U418" s="50">
        <f>IF(MetaData!$F418="US",MetaData!U418,MetaData!U418/25.4)</f>
        <v>0.74803149606299213</v>
      </c>
      <c r="V418" s="50">
        <f>IF(MetaData!$F418="US",MetaData!V418,MetaData!V418/25.4)</f>
        <v>0.74803149606299213</v>
      </c>
      <c r="W418" s="52">
        <f>MetaData!W418</f>
        <v>4</v>
      </c>
      <c r="X418" s="50">
        <v>0.87795275590551192</v>
      </c>
      <c r="Y418" s="52">
        <f>MetaData!Y418</f>
        <v>0</v>
      </c>
      <c r="Z418" s="50">
        <f>IF(MetaData!$F418="US",MetaData!Z418,MetaData!Z418/25.4)</f>
        <v>1.3779527559055118</v>
      </c>
      <c r="AA418" s="52">
        <f>MetaData!AA418</f>
        <v>0</v>
      </c>
      <c r="AB418" s="102">
        <f>MetaData!AB418</f>
        <v>0</v>
      </c>
      <c r="AC418" s="98">
        <f>IF(MetaData!$F418="US",MetaData!AC418,MetaData!AC418/25.4)</f>
        <v>0</v>
      </c>
      <c r="AD418" s="98"/>
      <c r="AE418" s="51">
        <f>MetaData!AE418</f>
        <v>2.4500000000000001E-2</v>
      </c>
      <c r="AF418" s="50">
        <f>IF(MetaData!$F418="US",MetaData!AF418,MetaData!AF418/6.89476)</f>
        <v>71.938689671576682</v>
      </c>
      <c r="AG418" s="119">
        <f>IF(MetaData!$F418="US",MetaData!AG418*6.89476,MetaData!AG418)</f>
        <v>835</v>
      </c>
      <c r="AH418" s="50">
        <f>IF(MetaData!$F418="US",MetaData!AH418,MetaData!AH418/6.89476)</f>
        <v>71.938689671576682</v>
      </c>
      <c r="AI418" s="50">
        <f>IF(MetaData!$F418="US",MetaData!AI418,MetaData!AI418/6.89476)</f>
        <v>71.938689671576682</v>
      </c>
      <c r="AJ418" s="119">
        <f>IF(MetaData!$F418="US",MetaData!AJ418*6.89476,MetaData!AJ418)</f>
        <v>835</v>
      </c>
      <c r="AK418" s="119">
        <f>IF(MetaData!$F418="US",MetaData!AK418*6.89476,MetaData!AK418)</f>
        <v>835</v>
      </c>
      <c r="AL418" s="117">
        <f>MetaData!AL418</f>
        <v>0</v>
      </c>
      <c r="AM418" s="117" t="str">
        <f>MetaData!AM418</f>
        <v>R: Rectangular ties (around perimeter)</v>
      </c>
      <c r="AN418" s="52">
        <f>MetaData!AN418</f>
        <v>2</v>
      </c>
      <c r="AO418" s="102">
        <f>MetaData!AO418</f>
        <v>0</v>
      </c>
      <c r="AP418" s="50">
        <f>IF(MetaData!$F418="US",MetaData!AP418,MetaData!AP418/25.4)</f>
        <v>0.24803149606299213</v>
      </c>
      <c r="AQ418" s="117">
        <f>MetaData!AQ418</f>
        <v>0</v>
      </c>
      <c r="AR418" s="50">
        <f>IF(MetaData!$F418="US",MetaData!AR418,MetaData!AR418/25.4)</f>
        <v>5</v>
      </c>
      <c r="AS418" s="120">
        <f>IF(MetaData!$F418="US",MetaData!AS418,MetaData!AS418/25.4)</f>
        <v>0</v>
      </c>
      <c r="AT418" s="117">
        <f>MetaData!AT418</f>
        <v>0</v>
      </c>
      <c r="AU418" s="120">
        <f>IF(MetaData!$F418="US",MetaData!AU418,MetaData!AU418/25.4)</f>
        <v>0</v>
      </c>
      <c r="AV418" s="59">
        <f>MetaData!AV418</f>
        <v>3.2296366665193451E-3</v>
      </c>
      <c r="AW418" s="59"/>
      <c r="AX418" s="55">
        <f>IF(MetaData!$F418="US",MetaData!AX418,MetaData!AX418/6.89476)</f>
        <v>50.037999872366839</v>
      </c>
      <c r="AY418" s="119">
        <f>IF(MetaData!$F418="US",MetaData!AY418,MetaData!AY418/6.89476)</f>
        <v>79.915762114997477</v>
      </c>
      <c r="AZ418" s="119">
        <f>MetaData!AZ418</f>
        <v>0</v>
      </c>
      <c r="BA418" s="115"/>
      <c r="BB418" s="115"/>
      <c r="BC418" s="115"/>
      <c r="BD418" s="115"/>
      <c r="BE418" s="117">
        <f>MetaData!BE418</f>
        <v>0</v>
      </c>
      <c r="BF418" s="52">
        <f>MetaData!BF418</f>
        <v>3</v>
      </c>
    </row>
    <row r="419" spans="1:58" ht="15.75">
      <c r="A419" s="89">
        <f>MetaData!A419</f>
        <v>415</v>
      </c>
      <c r="B419" s="89">
        <f>MetaData!B419</f>
        <v>91</v>
      </c>
      <c r="C419" s="10">
        <f>MetaData!C419</f>
        <v>3</v>
      </c>
      <c r="D419" s="10" t="str">
        <f>MetaData!D419</f>
        <v>No. 40.033(East)</v>
      </c>
      <c r="E419" s="94" t="str">
        <f>MetaData!E419</f>
        <v>Wight and Sozen (1973)</v>
      </c>
      <c r="F419" s="12" t="s">
        <v>3</v>
      </c>
      <c r="G419" s="14" t="str">
        <f>MetaData!G419</f>
        <v>C</v>
      </c>
      <c r="H419" s="14" t="str">
        <f>MetaData!H419</f>
        <v>R</v>
      </c>
      <c r="I419" s="50">
        <f>IF(MetaData!$F419="US",MetaData!I419,MetaData!I419/6.89476)</f>
        <v>4.8732660745261622</v>
      </c>
      <c r="J419" s="92">
        <f>IF(MetaData!$F419="US",MetaData!J419,MetaData!J419/6.89476)</f>
        <v>0</v>
      </c>
      <c r="K419" s="92">
        <f>IF(MetaData!$F419="US",MetaData!K419,MetaData!K419/6.89476)</f>
        <v>0</v>
      </c>
      <c r="L419" s="50">
        <f>IF(MetaData!$F419="US",MetaData!L419,MetaData!L419/4.448)</f>
        <v>40.017985611510788</v>
      </c>
      <c r="M419" s="117">
        <f>MetaData!M419</f>
        <v>3</v>
      </c>
      <c r="N419" s="53">
        <f>IF(MetaData!$F419="US",MetaData!N419,MetaData!N419/25.4)</f>
        <v>5.984251968503937</v>
      </c>
      <c r="O419" s="53">
        <f>IF(MetaData!$F419="US",MetaData!O419,MetaData!O419/25.4)</f>
        <v>12.007874015748031</v>
      </c>
      <c r="P419" s="53">
        <f>IF(MetaData!$F419="US",MetaData!P419,MetaData!P419/25.4)</f>
        <v>34.488188976377955</v>
      </c>
      <c r="Q419" s="53">
        <f>IF(MetaData!$F419="US",MetaData!Q419,MetaData!Q419/25.4)</f>
        <v>0</v>
      </c>
      <c r="R419" s="118"/>
      <c r="S419" s="54">
        <f t="shared" si="6"/>
        <v>71.858143716287429</v>
      </c>
      <c r="T419" s="50">
        <f>IF(MetaData!$F419="US",MetaData!T419,MetaData!T419/25.4)</f>
        <v>0.74803149606299213</v>
      </c>
      <c r="U419" s="50">
        <f>IF(MetaData!$F419="US",MetaData!U419,MetaData!U419/25.4)</f>
        <v>0.74803149606299213</v>
      </c>
      <c r="V419" s="50">
        <f>IF(MetaData!$F419="US",MetaData!V419,MetaData!V419/25.4)</f>
        <v>0.74803149606299213</v>
      </c>
      <c r="W419" s="52">
        <f>MetaData!W419</f>
        <v>4</v>
      </c>
      <c r="X419" s="50">
        <v>0.87795275590551192</v>
      </c>
      <c r="Y419" s="52">
        <f>MetaData!Y419</f>
        <v>0</v>
      </c>
      <c r="Z419" s="50">
        <f>IF(MetaData!$F419="US",MetaData!Z419,MetaData!Z419/25.4)</f>
        <v>1.3779527559055118</v>
      </c>
      <c r="AA419" s="52">
        <f>MetaData!AA419</f>
        <v>0</v>
      </c>
      <c r="AB419" s="102">
        <f>MetaData!AB419</f>
        <v>0</v>
      </c>
      <c r="AC419" s="98">
        <f>IF(MetaData!$F419="US",MetaData!AC419,MetaData!AC419/25.4)</f>
        <v>0</v>
      </c>
      <c r="AD419" s="98"/>
      <c r="AE419" s="51">
        <f>MetaData!AE419</f>
        <v>2.4500000000000001E-2</v>
      </c>
      <c r="AF419" s="50">
        <f>IF(MetaData!$F419="US",MetaData!AF419,MetaData!AF419/6.89476)</f>
        <v>71.938689671576682</v>
      </c>
      <c r="AG419" s="119">
        <f>IF(MetaData!$F419="US",MetaData!AG419*6.89476,MetaData!AG419)</f>
        <v>835</v>
      </c>
      <c r="AH419" s="50">
        <f>IF(MetaData!$F419="US",MetaData!AH419,MetaData!AH419/6.89476)</f>
        <v>71.938689671576682</v>
      </c>
      <c r="AI419" s="50">
        <f>IF(MetaData!$F419="US",MetaData!AI419,MetaData!AI419/6.89476)</f>
        <v>71.938689671576682</v>
      </c>
      <c r="AJ419" s="119">
        <f>IF(MetaData!$F419="US",MetaData!AJ419*6.89476,MetaData!AJ419)</f>
        <v>835</v>
      </c>
      <c r="AK419" s="119">
        <f>IF(MetaData!$F419="US",MetaData!AK419*6.89476,MetaData!AK419)</f>
        <v>835</v>
      </c>
      <c r="AL419" s="117">
        <f>MetaData!AL419</f>
        <v>0</v>
      </c>
      <c r="AM419" s="117" t="str">
        <f>MetaData!AM419</f>
        <v>R: Rectangular ties (around perimeter)</v>
      </c>
      <c r="AN419" s="52">
        <f>MetaData!AN419</f>
        <v>2</v>
      </c>
      <c r="AO419" s="102">
        <f>MetaData!AO419</f>
        <v>0</v>
      </c>
      <c r="AP419" s="50">
        <f>IF(MetaData!$F419="US",MetaData!AP419,MetaData!AP419/25.4)</f>
        <v>0.24803149606299213</v>
      </c>
      <c r="AQ419" s="117">
        <f>MetaData!AQ419</f>
        <v>0</v>
      </c>
      <c r="AR419" s="50">
        <f>IF(MetaData!$F419="US",MetaData!AR419,MetaData!AR419/25.4)</f>
        <v>5</v>
      </c>
      <c r="AS419" s="120">
        <f>IF(MetaData!$F419="US",MetaData!AS419,MetaData!AS419/25.4)</f>
        <v>0</v>
      </c>
      <c r="AT419" s="117">
        <f>MetaData!AT419</f>
        <v>0</v>
      </c>
      <c r="AU419" s="120">
        <f>IF(MetaData!$F419="US",MetaData!AU419,MetaData!AU419/25.4)</f>
        <v>0</v>
      </c>
      <c r="AV419" s="59">
        <f>MetaData!AV419</f>
        <v>3.2296366665193451E-3</v>
      </c>
      <c r="AW419" s="59"/>
      <c r="AX419" s="55">
        <f>IF(MetaData!$F419="US",MetaData!AX419,MetaData!AX419/6.89476)</f>
        <v>50.037999872366839</v>
      </c>
      <c r="AY419" s="119">
        <f>IF(MetaData!$F419="US",MetaData!AY419,MetaData!AY419/6.89476)</f>
        <v>79.915762114997477</v>
      </c>
      <c r="AZ419" s="119">
        <f>MetaData!AZ419</f>
        <v>0</v>
      </c>
      <c r="BA419" s="115"/>
      <c r="BB419" s="115"/>
      <c r="BC419" s="115"/>
      <c r="BD419" s="115"/>
      <c r="BE419" s="117">
        <f>MetaData!BE419</f>
        <v>0</v>
      </c>
      <c r="BF419" s="52">
        <f>MetaData!BF419</f>
        <v>3</v>
      </c>
    </row>
    <row r="420" spans="1:58" ht="15.75">
      <c r="A420" s="89">
        <f>MetaData!A420</f>
        <v>416</v>
      </c>
      <c r="B420" s="89">
        <f>MetaData!B420</f>
        <v>91</v>
      </c>
      <c r="C420" s="10">
        <f>MetaData!C420</f>
        <v>4</v>
      </c>
      <c r="D420" s="10" t="str">
        <f>MetaData!D420</f>
        <v xml:space="preserve"> No. 40.033(West)</v>
      </c>
      <c r="E420" s="94" t="str">
        <f>MetaData!E420</f>
        <v>Wight and Sozen (1973)</v>
      </c>
      <c r="F420" s="12" t="s">
        <v>3</v>
      </c>
      <c r="G420" s="14" t="str">
        <f>MetaData!G420</f>
        <v>C</v>
      </c>
      <c r="H420" s="14" t="str">
        <f>MetaData!H420</f>
        <v>R</v>
      </c>
      <c r="I420" s="50">
        <f>IF(MetaData!$F420="US",MetaData!I420,MetaData!I420/6.89476)</f>
        <v>4.8732660745261622</v>
      </c>
      <c r="J420" s="92">
        <f>IF(MetaData!$F420="US",MetaData!J420,MetaData!J420/6.89476)</f>
        <v>0</v>
      </c>
      <c r="K420" s="92">
        <f>IF(MetaData!$F420="US",MetaData!K420,MetaData!K420/6.89476)</f>
        <v>0</v>
      </c>
      <c r="L420" s="50">
        <f>IF(MetaData!$F420="US",MetaData!L420,MetaData!L420/4.448)</f>
        <v>40.017985611510788</v>
      </c>
      <c r="M420" s="117">
        <f>MetaData!M420</f>
        <v>3</v>
      </c>
      <c r="N420" s="53">
        <f>IF(MetaData!$F420="US",MetaData!N420,MetaData!N420/25.4)</f>
        <v>5.984251968503937</v>
      </c>
      <c r="O420" s="53">
        <f>IF(MetaData!$F420="US",MetaData!O420,MetaData!O420/25.4)</f>
        <v>12.007874015748031</v>
      </c>
      <c r="P420" s="53">
        <f>IF(MetaData!$F420="US",MetaData!P420,MetaData!P420/25.4)</f>
        <v>34.488188976377955</v>
      </c>
      <c r="Q420" s="53">
        <f>IF(MetaData!$F420="US",MetaData!Q420,MetaData!Q420/25.4)</f>
        <v>0</v>
      </c>
      <c r="R420" s="118"/>
      <c r="S420" s="54">
        <f t="shared" si="6"/>
        <v>71.858143716287429</v>
      </c>
      <c r="T420" s="50">
        <f>IF(MetaData!$F420="US",MetaData!T420,MetaData!T420/25.4)</f>
        <v>0.74803149606299213</v>
      </c>
      <c r="U420" s="50">
        <f>IF(MetaData!$F420="US",MetaData!U420,MetaData!U420/25.4)</f>
        <v>0.74803149606299213</v>
      </c>
      <c r="V420" s="50">
        <f>IF(MetaData!$F420="US",MetaData!V420,MetaData!V420/25.4)</f>
        <v>0.74803149606299213</v>
      </c>
      <c r="W420" s="52">
        <f>MetaData!W420</f>
        <v>4</v>
      </c>
      <c r="X420" s="50">
        <v>0.87795275590551192</v>
      </c>
      <c r="Y420" s="52">
        <f>MetaData!Y420</f>
        <v>0</v>
      </c>
      <c r="Z420" s="50">
        <f>IF(MetaData!$F420="US",MetaData!Z420,MetaData!Z420/25.4)</f>
        <v>1.3779527559055118</v>
      </c>
      <c r="AA420" s="52">
        <f>MetaData!AA420</f>
        <v>0</v>
      </c>
      <c r="AB420" s="102">
        <f>MetaData!AB420</f>
        <v>0</v>
      </c>
      <c r="AC420" s="98">
        <f>IF(MetaData!$F420="US",MetaData!AC420,MetaData!AC420/25.4)</f>
        <v>0</v>
      </c>
      <c r="AD420" s="98"/>
      <c r="AE420" s="51">
        <f>MetaData!AE420</f>
        <v>2.4500000000000001E-2</v>
      </c>
      <c r="AF420" s="50">
        <f>IF(MetaData!$F420="US",MetaData!AF420,MetaData!AF420/6.89476)</f>
        <v>71.938689671576682</v>
      </c>
      <c r="AG420" s="119">
        <f>IF(MetaData!$F420="US",MetaData!AG420*6.89476,MetaData!AG420)</f>
        <v>835</v>
      </c>
      <c r="AH420" s="50">
        <f>IF(MetaData!$F420="US",MetaData!AH420,MetaData!AH420/6.89476)</f>
        <v>71.938689671576682</v>
      </c>
      <c r="AI420" s="50">
        <f>IF(MetaData!$F420="US",MetaData!AI420,MetaData!AI420/6.89476)</f>
        <v>71.938689671576682</v>
      </c>
      <c r="AJ420" s="119">
        <f>IF(MetaData!$F420="US",MetaData!AJ420*6.89476,MetaData!AJ420)</f>
        <v>835</v>
      </c>
      <c r="AK420" s="119">
        <f>IF(MetaData!$F420="US",MetaData!AK420*6.89476,MetaData!AK420)</f>
        <v>835</v>
      </c>
      <c r="AL420" s="117">
        <f>MetaData!AL420</f>
        <v>0</v>
      </c>
      <c r="AM420" s="117" t="str">
        <f>MetaData!AM420</f>
        <v>R: Rectangular ties (around perimeter)</v>
      </c>
      <c r="AN420" s="52">
        <f>MetaData!AN420</f>
        <v>2</v>
      </c>
      <c r="AO420" s="102">
        <f>MetaData!AO420</f>
        <v>0</v>
      </c>
      <c r="AP420" s="50">
        <f>IF(MetaData!$F420="US",MetaData!AP420,MetaData!AP420/25.4)</f>
        <v>0.24803149606299213</v>
      </c>
      <c r="AQ420" s="117">
        <f>MetaData!AQ420</f>
        <v>0</v>
      </c>
      <c r="AR420" s="50">
        <f>IF(MetaData!$F420="US",MetaData!AR420,MetaData!AR420/25.4)</f>
        <v>5</v>
      </c>
      <c r="AS420" s="120">
        <f>IF(MetaData!$F420="US",MetaData!AS420,MetaData!AS420/25.4)</f>
        <v>0</v>
      </c>
      <c r="AT420" s="117">
        <f>MetaData!AT420</f>
        <v>0</v>
      </c>
      <c r="AU420" s="120">
        <f>IF(MetaData!$F420="US",MetaData!AU420,MetaData!AU420/25.4)</f>
        <v>0</v>
      </c>
      <c r="AV420" s="59">
        <f>MetaData!AV420</f>
        <v>3.2296366665193451E-3</v>
      </c>
      <c r="AW420" s="59"/>
      <c r="AX420" s="55">
        <f>IF(MetaData!$F420="US",MetaData!AX420,MetaData!AX420/6.89476)</f>
        <v>50.037999872366839</v>
      </c>
      <c r="AY420" s="119">
        <f>IF(MetaData!$F420="US",MetaData!AY420,MetaData!AY420/6.89476)</f>
        <v>79.915762114997477</v>
      </c>
      <c r="AZ420" s="119">
        <f>MetaData!AZ420</f>
        <v>0</v>
      </c>
      <c r="BA420" s="115"/>
      <c r="BB420" s="115"/>
      <c r="BC420" s="115"/>
      <c r="BD420" s="115"/>
      <c r="BE420" s="117">
        <f>MetaData!BE420</f>
        <v>0</v>
      </c>
      <c r="BF420" s="52">
        <f>MetaData!BF420</f>
        <v>3</v>
      </c>
    </row>
    <row r="421" spans="1:58" ht="15.75">
      <c r="A421" s="89">
        <f>MetaData!A421</f>
        <v>417</v>
      </c>
      <c r="B421" s="89">
        <f>MetaData!B421</f>
        <v>91</v>
      </c>
      <c r="C421" s="10">
        <f>MetaData!C421</f>
        <v>5</v>
      </c>
      <c r="D421" s="10" t="str">
        <f>MetaData!D421</f>
        <v>No. 40.033a(East)</v>
      </c>
      <c r="E421" s="94" t="str">
        <f>MetaData!E421</f>
        <v>Wight and Sozen (1973)</v>
      </c>
      <c r="F421" s="12" t="s">
        <v>3</v>
      </c>
      <c r="G421" s="14" t="str">
        <f>MetaData!G421</f>
        <v>C</v>
      </c>
      <c r="H421" s="14" t="str">
        <f>MetaData!H421</f>
        <v>R</v>
      </c>
      <c r="I421" s="50">
        <f>IF(MetaData!$F421="US",MetaData!I421,MetaData!I421/6.89476)</f>
        <v>5.0328075233945784</v>
      </c>
      <c r="J421" s="92">
        <f>IF(MetaData!$F421="US",MetaData!J421,MetaData!J421/6.89476)</f>
        <v>0</v>
      </c>
      <c r="K421" s="92">
        <f>IF(MetaData!$F421="US",MetaData!K421,MetaData!K421/6.89476)</f>
        <v>0</v>
      </c>
      <c r="L421" s="50">
        <f>IF(MetaData!$F421="US",MetaData!L421,MetaData!L421/4.448)</f>
        <v>42.491007194244602</v>
      </c>
      <c r="M421" s="117">
        <f>MetaData!M421</f>
        <v>3</v>
      </c>
      <c r="N421" s="53">
        <f>IF(MetaData!$F421="US",MetaData!N421,MetaData!N421/25.4)</f>
        <v>5.984251968503937</v>
      </c>
      <c r="O421" s="53">
        <f>IF(MetaData!$F421="US",MetaData!O421,MetaData!O421/25.4)</f>
        <v>12.007874015748031</v>
      </c>
      <c r="P421" s="53">
        <f>IF(MetaData!$F421="US",MetaData!P421,MetaData!P421/25.4)</f>
        <v>34.488188976377955</v>
      </c>
      <c r="Q421" s="53">
        <f>IF(MetaData!$F421="US",MetaData!Q421,MetaData!Q421/25.4)</f>
        <v>0</v>
      </c>
      <c r="R421" s="118"/>
      <c r="S421" s="54">
        <f t="shared" si="6"/>
        <v>71.858143716287429</v>
      </c>
      <c r="T421" s="50">
        <f>IF(MetaData!$F421="US",MetaData!T421,MetaData!T421/25.4)</f>
        <v>0.74803149606299213</v>
      </c>
      <c r="U421" s="50">
        <f>IF(MetaData!$F421="US",MetaData!U421,MetaData!U421/25.4)</f>
        <v>0.74803149606299213</v>
      </c>
      <c r="V421" s="50">
        <f>IF(MetaData!$F421="US",MetaData!V421,MetaData!V421/25.4)</f>
        <v>0.74803149606299213</v>
      </c>
      <c r="W421" s="52">
        <f>MetaData!W421</f>
        <v>4</v>
      </c>
      <c r="X421" s="50">
        <v>0.87795275590551192</v>
      </c>
      <c r="Y421" s="52">
        <f>MetaData!Y421</f>
        <v>0</v>
      </c>
      <c r="Z421" s="50">
        <f>IF(MetaData!$F421="US",MetaData!Z421,MetaData!Z421/25.4)</f>
        <v>1.3779527559055118</v>
      </c>
      <c r="AA421" s="52">
        <f>MetaData!AA421</f>
        <v>0</v>
      </c>
      <c r="AB421" s="102">
        <f>MetaData!AB421</f>
        <v>0</v>
      </c>
      <c r="AC421" s="98">
        <f>IF(MetaData!$F421="US",MetaData!AC421,MetaData!AC421/25.4)</f>
        <v>0</v>
      </c>
      <c r="AD421" s="98"/>
      <c r="AE421" s="51">
        <f>MetaData!AE421</f>
        <v>2.4500000000000001E-2</v>
      </c>
      <c r="AF421" s="50">
        <f>IF(MetaData!$F421="US",MetaData!AF421,MetaData!AF421/6.89476)</f>
        <v>71.938689671576682</v>
      </c>
      <c r="AG421" s="119">
        <f>IF(MetaData!$F421="US",MetaData!AG421*6.89476,MetaData!AG421)</f>
        <v>835</v>
      </c>
      <c r="AH421" s="50">
        <f>IF(MetaData!$F421="US",MetaData!AH421,MetaData!AH421/6.89476)</f>
        <v>71.938689671576682</v>
      </c>
      <c r="AI421" s="50">
        <f>IF(MetaData!$F421="US",MetaData!AI421,MetaData!AI421/6.89476)</f>
        <v>71.938689671576682</v>
      </c>
      <c r="AJ421" s="119">
        <f>IF(MetaData!$F421="US",MetaData!AJ421*6.89476,MetaData!AJ421)</f>
        <v>835</v>
      </c>
      <c r="AK421" s="119">
        <f>IF(MetaData!$F421="US",MetaData!AK421*6.89476,MetaData!AK421)</f>
        <v>835</v>
      </c>
      <c r="AL421" s="117">
        <f>MetaData!AL421</f>
        <v>0</v>
      </c>
      <c r="AM421" s="117" t="str">
        <f>MetaData!AM421</f>
        <v>R: Rectangular ties (around perimeter)</v>
      </c>
      <c r="AN421" s="52">
        <f>MetaData!AN421</f>
        <v>2</v>
      </c>
      <c r="AO421" s="102">
        <f>MetaData!AO421</f>
        <v>0</v>
      </c>
      <c r="AP421" s="50">
        <f>IF(MetaData!$F421="US",MetaData!AP421,MetaData!AP421/25.4)</f>
        <v>0.24803149606299213</v>
      </c>
      <c r="AQ421" s="117">
        <f>MetaData!AQ421</f>
        <v>0</v>
      </c>
      <c r="AR421" s="50">
        <f>IF(MetaData!$F421="US",MetaData!AR421,MetaData!AR421/25.4)</f>
        <v>5</v>
      </c>
      <c r="AS421" s="120">
        <f>IF(MetaData!$F421="US",MetaData!AS421,MetaData!AS421/25.4)</f>
        <v>0</v>
      </c>
      <c r="AT421" s="117">
        <f>MetaData!AT421</f>
        <v>0</v>
      </c>
      <c r="AU421" s="120">
        <f>IF(MetaData!$F421="US",MetaData!AU421,MetaData!AU421/25.4)</f>
        <v>0</v>
      </c>
      <c r="AV421" s="59">
        <f>MetaData!AV421</f>
        <v>3.2296366665193451E-3</v>
      </c>
      <c r="AW421" s="59"/>
      <c r="AX421" s="55">
        <f>IF(MetaData!$F421="US",MetaData!AX421,MetaData!AX421/6.89476)</f>
        <v>50.037999872366839</v>
      </c>
      <c r="AY421" s="119">
        <f>IF(MetaData!$F421="US",MetaData!AY421,MetaData!AY421/6.89476)</f>
        <v>79.915762114997477</v>
      </c>
      <c r="AZ421" s="119">
        <f>MetaData!AZ421</f>
        <v>0</v>
      </c>
      <c r="BA421" s="115"/>
      <c r="BB421" s="115"/>
      <c r="BC421" s="115"/>
      <c r="BD421" s="115"/>
      <c r="BE421" s="117">
        <f>MetaData!BE421</f>
        <v>0</v>
      </c>
      <c r="BF421" s="52">
        <f>MetaData!BF421</f>
        <v>3</v>
      </c>
    </row>
    <row r="422" spans="1:58" ht="15.75">
      <c r="A422" s="89">
        <f>MetaData!A422</f>
        <v>418</v>
      </c>
      <c r="B422" s="89">
        <f>MetaData!B422</f>
        <v>91</v>
      </c>
      <c r="C422" s="10">
        <f>MetaData!C422</f>
        <v>6</v>
      </c>
      <c r="D422" s="10" t="str">
        <f>MetaData!D422</f>
        <v>No. 40.033a(West)</v>
      </c>
      <c r="E422" s="94" t="str">
        <f>MetaData!E422</f>
        <v>Wight and Sozen (1973)</v>
      </c>
      <c r="F422" s="12" t="s">
        <v>3</v>
      </c>
      <c r="G422" s="14" t="str">
        <f>MetaData!G422</f>
        <v>C</v>
      </c>
      <c r="H422" s="14" t="str">
        <f>MetaData!H422</f>
        <v>R</v>
      </c>
      <c r="I422" s="50">
        <f>IF(MetaData!$F422="US",MetaData!I422,MetaData!I422/6.89476)</f>
        <v>5.0328075233945784</v>
      </c>
      <c r="J422" s="92">
        <f>IF(MetaData!$F422="US",MetaData!J422,MetaData!J422/6.89476)</f>
        <v>0</v>
      </c>
      <c r="K422" s="92">
        <f>IF(MetaData!$F422="US",MetaData!K422,MetaData!K422/6.89476)</f>
        <v>0</v>
      </c>
      <c r="L422" s="50">
        <f>IF(MetaData!$F422="US",MetaData!L422,MetaData!L422/4.448)</f>
        <v>42.491007194244602</v>
      </c>
      <c r="M422" s="117">
        <f>MetaData!M422</f>
        <v>3</v>
      </c>
      <c r="N422" s="53">
        <f>IF(MetaData!$F422="US",MetaData!N422,MetaData!N422/25.4)</f>
        <v>5.984251968503937</v>
      </c>
      <c r="O422" s="53">
        <f>IF(MetaData!$F422="US",MetaData!O422,MetaData!O422/25.4)</f>
        <v>12.007874015748031</v>
      </c>
      <c r="P422" s="53">
        <f>IF(MetaData!$F422="US",MetaData!P422,MetaData!P422/25.4)</f>
        <v>34.488188976377955</v>
      </c>
      <c r="Q422" s="53">
        <f>IF(MetaData!$F422="US",MetaData!Q422,MetaData!Q422/25.4)</f>
        <v>0</v>
      </c>
      <c r="R422" s="118"/>
      <c r="S422" s="54">
        <f t="shared" si="6"/>
        <v>71.858143716287429</v>
      </c>
      <c r="T422" s="50">
        <f>IF(MetaData!$F422="US",MetaData!T422,MetaData!T422/25.4)</f>
        <v>0.74803149606299213</v>
      </c>
      <c r="U422" s="50">
        <f>IF(MetaData!$F422="US",MetaData!U422,MetaData!U422/25.4)</f>
        <v>0.74803149606299213</v>
      </c>
      <c r="V422" s="50">
        <f>IF(MetaData!$F422="US",MetaData!V422,MetaData!V422/25.4)</f>
        <v>0.74803149606299213</v>
      </c>
      <c r="W422" s="52">
        <f>MetaData!W422</f>
        <v>4</v>
      </c>
      <c r="X422" s="50">
        <v>0.87795275590551192</v>
      </c>
      <c r="Y422" s="52">
        <f>MetaData!Y422</f>
        <v>0</v>
      </c>
      <c r="Z422" s="50">
        <f>IF(MetaData!$F422="US",MetaData!Z422,MetaData!Z422/25.4)</f>
        <v>1.3779527559055118</v>
      </c>
      <c r="AA422" s="52">
        <f>MetaData!AA422</f>
        <v>0</v>
      </c>
      <c r="AB422" s="102">
        <f>MetaData!AB422</f>
        <v>0</v>
      </c>
      <c r="AC422" s="98">
        <f>IF(MetaData!$F422="US",MetaData!AC422,MetaData!AC422/25.4)</f>
        <v>0</v>
      </c>
      <c r="AD422" s="98"/>
      <c r="AE422" s="51">
        <f>MetaData!AE422</f>
        <v>2.4500000000000001E-2</v>
      </c>
      <c r="AF422" s="50">
        <f>IF(MetaData!$F422="US",MetaData!AF422,MetaData!AF422/6.89476)</f>
        <v>71.938689671576682</v>
      </c>
      <c r="AG422" s="119">
        <f>IF(MetaData!$F422="US",MetaData!AG422*6.89476,MetaData!AG422)</f>
        <v>835</v>
      </c>
      <c r="AH422" s="50">
        <f>IF(MetaData!$F422="US",MetaData!AH422,MetaData!AH422/6.89476)</f>
        <v>71.938689671576682</v>
      </c>
      <c r="AI422" s="50">
        <f>IF(MetaData!$F422="US",MetaData!AI422,MetaData!AI422/6.89476)</f>
        <v>71.938689671576682</v>
      </c>
      <c r="AJ422" s="119">
        <f>IF(MetaData!$F422="US",MetaData!AJ422*6.89476,MetaData!AJ422)</f>
        <v>835</v>
      </c>
      <c r="AK422" s="119">
        <f>IF(MetaData!$F422="US",MetaData!AK422*6.89476,MetaData!AK422)</f>
        <v>835</v>
      </c>
      <c r="AL422" s="117">
        <f>MetaData!AL422</f>
        <v>0</v>
      </c>
      <c r="AM422" s="117" t="str">
        <f>MetaData!AM422</f>
        <v>R: Rectangular ties (around perimeter)</v>
      </c>
      <c r="AN422" s="52">
        <f>MetaData!AN422</f>
        <v>2</v>
      </c>
      <c r="AO422" s="102">
        <f>MetaData!AO422</f>
        <v>0</v>
      </c>
      <c r="AP422" s="50">
        <f>IF(MetaData!$F422="US",MetaData!AP422,MetaData!AP422/25.4)</f>
        <v>0.24803149606299213</v>
      </c>
      <c r="AQ422" s="117">
        <f>MetaData!AQ422</f>
        <v>0</v>
      </c>
      <c r="AR422" s="50">
        <f>IF(MetaData!$F422="US",MetaData!AR422,MetaData!AR422/25.4)</f>
        <v>5</v>
      </c>
      <c r="AS422" s="120">
        <f>IF(MetaData!$F422="US",MetaData!AS422,MetaData!AS422/25.4)</f>
        <v>0</v>
      </c>
      <c r="AT422" s="117">
        <f>MetaData!AT422</f>
        <v>0</v>
      </c>
      <c r="AU422" s="120">
        <f>IF(MetaData!$F422="US",MetaData!AU422,MetaData!AU422/25.4)</f>
        <v>0</v>
      </c>
      <c r="AV422" s="59">
        <f>MetaData!AV422</f>
        <v>3.2296366665193451E-3</v>
      </c>
      <c r="AW422" s="59"/>
      <c r="AX422" s="55">
        <f>IF(MetaData!$F422="US",MetaData!AX422,MetaData!AX422/6.89476)</f>
        <v>50.037999872366839</v>
      </c>
      <c r="AY422" s="119">
        <f>IF(MetaData!$F422="US",MetaData!AY422,MetaData!AY422/6.89476)</f>
        <v>79.915762114997477</v>
      </c>
      <c r="AZ422" s="119">
        <f>MetaData!AZ422</f>
        <v>0</v>
      </c>
      <c r="BA422" s="115"/>
      <c r="BB422" s="115"/>
      <c r="BC422" s="115"/>
      <c r="BD422" s="115"/>
      <c r="BE422" s="117">
        <f>MetaData!BE422</f>
        <v>0</v>
      </c>
      <c r="BF422" s="52">
        <f>MetaData!BF422</f>
        <v>3</v>
      </c>
    </row>
    <row r="423" spans="1:58" ht="15.75">
      <c r="A423" s="89">
        <f>MetaData!A423</f>
        <v>419</v>
      </c>
      <c r="B423" s="89">
        <f>MetaData!B423</f>
        <v>91</v>
      </c>
      <c r="C423" s="10">
        <f>MetaData!C423</f>
        <v>7</v>
      </c>
      <c r="D423" s="10" t="str">
        <f>MetaData!D423</f>
        <v>No. 40.048(East)</v>
      </c>
      <c r="E423" s="94" t="str">
        <f>MetaData!E423</f>
        <v>Wight and Sozen (1973)</v>
      </c>
      <c r="F423" s="12" t="s">
        <v>3</v>
      </c>
      <c r="G423" s="14" t="str">
        <f>MetaData!G423</f>
        <v>C</v>
      </c>
      <c r="H423" s="14" t="str">
        <f>MetaData!H423</f>
        <v>R</v>
      </c>
      <c r="I423" s="50">
        <f>IF(MetaData!$F423="US",MetaData!I423,MetaData!I423/6.89476)</f>
        <v>3.7854834686051437</v>
      </c>
      <c r="J423" s="92">
        <f>IF(MetaData!$F423="US",MetaData!J423,MetaData!J423/6.89476)</f>
        <v>0</v>
      </c>
      <c r="K423" s="92">
        <f>IF(MetaData!$F423="US",MetaData!K423,MetaData!K423/6.89476)</f>
        <v>0</v>
      </c>
      <c r="L423" s="50">
        <f>IF(MetaData!$F423="US",MetaData!L423,MetaData!L423/4.448)</f>
        <v>40.017985611510788</v>
      </c>
      <c r="M423" s="117">
        <f>MetaData!M423</f>
        <v>3</v>
      </c>
      <c r="N423" s="53">
        <f>IF(MetaData!$F423="US",MetaData!N423,MetaData!N423/25.4)</f>
        <v>5.984251968503937</v>
      </c>
      <c r="O423" s="53">
        <f>IF(MetaData!$F423="US",MetaData!O423,MetaData!O423/25.4)</f>
        <v>12.007874015748031</v>
      </c>
      <c r="P423" s="53">
        <f>IF(MetaData!$F423="US",MetaData!P423,MetaData!P423/25.4)</f>
        <v>34.488188976377955</v>
      </c>
      <c r="Q423" s="53">
        <f>IF(MetaData!$F423="US",MetaData!Q423,MetaData!Q423/25.4)</f>
        <v>0</v>
      </c>
      <c r="R423" s="118"/>
      <c r="S423" s="54">
        <f t="shared" si="6"/>
        <v>71.858143716287429</v>
      </c>
      <c r="T423" s="50">
        <f>IF(MetaData!$F423="US",MetaData!T423,MetaData!T423/25.4)</f>
        <v>0.74803149606299213</v>
      </c>
      <c r="U423" s="50">
        <f>IF(MetaData!$F423="US",MetaData!U423,MetaData!U423/25.4)</f>
        <v>0.74803149606299213</v>
      </c>
      <c r="V423" s="50">
        <f>IF(MetaData!$F423="US",MetaData!V423,MetaData!V423/25.4)</f>
        <v>0.74803149606299213</v>
      </c>
      <c r="W423" s="52">
        <f>MetaData!W423</f>
        <v>4</v>
      </c>
      <c r="X423" s="50">
        <v>0.87795275590551192</v>
      </c>
      <c r="Y423" s="52">
        <f>MetaData!Y423</f>
        <v>0</v>
      </c>
      <c r="Z423" s="50">
        <f>IF(MetaData!$F423="US",MetaData!Z423,MetaData!Z423/25.4)</f>
        <v>1.3779527559055118</v>
      </c>
      <c r="AA423" s="52">
        <f>MetaData!AA423</f>
        <v>0</v>
      </c>
      <c r="AB423" s="102">
        <f>MetaData!AB423</f>
        <v>0</v>
      </c>
      <c r="AC423" s="98">
        <f>IF(MetaData!$F423="US",MetaData!AC423,MetaData!AC423/25.4)</f>
        <v>0</v>
      </c>
      <c r="AD423" s="98"/>
      <c r="AE423" s="51">
        <f>MetaData!AE423</f>
        <v>2.4500000000000001E-2</v>
      </c>
      <c r="AF423" s="50">
        <f>IF(MetaData!$F423="US",MetaData!AF423,MetaData!AF423/6.89476)</f>
        <v>71.938689671576682</v>
      </c>
      <c r="AG423" s="119">
        <f>IF(MetaData!$F423="US",MetaData!AG423*6.89476,MetaData!AG423)</f>
        <v>835</v>
      </c>
      <c r="AH423" s="50">
        <f>IF(MetaData!$F423="US",MetaData!AH423,MetaData!AH423/6.89476)</f>
        <v>71.938689671576682</v>
      </c>
      <c r="AI423" s="50">
        <f>IF(MetaData!$F423="US",MetaData!AI423,MetaData!AI423/6.89476)</f>
        <v>71.938689671576682</v>
      </c>
      <c r="AJ423" s="119">
        <f>IF(MetaData!$F423="US",MetaData!AJ423*6.89476,MetaData!AJ423)</f>
        <v>835</v>
      </c>
      <c r="AK423" s="119">
        <f>IF(MetaData!$F423="US",MetaData!AK423*6.89476,MetaData!AK423)</f>
        <v>835</v>
      </c>
      <c r="AL423" s="117">
        <f>MetaData!AL423</f>
        <v>0</v>
      </c>
      <c r="AM423" s="117" t="str">
        <f>MetaData!AM423</f>
        <v>R: Rectangular ties (around perimeter)</v>
      </c>
      <c r="AN423" s="52">
        <f>MetaData!AN423</f>
        <v>2</v>
      </c>
      <c r="AO423" s="102">
        <f>MetaData!AO423</f>
        <v>0</v>
      </c>
      <c r="AP423" s="50">
        <f>IF(MetaData!$F423="US",MetaData!AP423,MetaData!AP423/25.4)</f>
        <v>0.24803149606299213</v>
      </c>
      <c r="AQ423" s="117">
        <f>MetaData!AQ423</f>
        <v>0</v>
      </c>
      <c r="AR423" s="50">
        <f>IF(MetaData!$F423="US",MetaData!AR423,MetaData!AR423/25.4)</f>
        <v>3.5039370078740157</v>
      </c>
      <c r="AS423" s="120">
        <f>IF(MetaData!$F423="US",MetaData!AS423,MetaData!AS423/25.4)</f>
        <v>0</v>
      </c>
      <c r="AT423" s="117">
        <f>MetaData!AT423</f>
        <v>0</v>
      </c>
      <c r="AU423" s="120">
        <f>IF(MetaData!$F423="US",MetaData!AU423,MetaData!AU423/25.4)</f>
        <v>0</v>
      </c>
      <c r="AV423" s="59">
        <f>MetaData!AV423</f>
        <v>4.6085826589658072E-3</v>
      </c>
      <c r="AW423" s="59"/>
      <c r="AX423" s="55">
        <f>IF(MetaData!$F423="US",MetaData!AX423,MetaData!AX423/6.89476)</f>
        <v>50.037999872366839</v>
      </c>
      <c r="AY423" s="119">
        <f>IF(MetaData!$F423="US",MetaData!AY423,MetaData!AY423/6.89476)</f>
        <v>79.915762114997477</v>
      </c>
      <c r="AZ423" s="119">
        <f>MetaData!AZ423</f>
        <v>0</v>
      </c>
      <c r="BA423" s="115"/>
      <c r="BB423" s="115"/>
      <c r="BC423" s="115"/>
      <c r="BD423" s="115"/>
      <c r="BE423" s="117">
        <f>MetaData!BE423</f>
        <v>0</v>
      </c>
      <c r="BF423" s="52">
        <f>MetaData!BF423</f>
        <v>3</v>
      </c>
    </row>
    <row r="424" spans="1:58" ht="15.75">
      <c r="A424" s="89">
        <f>MetaData!A424</f>
        <v>420</v>
      </c>
      <c r="B424" s="89">
        <f>MetaData!B424</f>
        <v>91</v>
      </c>
      <c r="C424" s="10">
        <f>MetaData!C424</f>
        <v>8</v>
      </c>
      <c r="D424" s="10" t="str">
        <f>MetaData!D424</f>
        <v>No. 40.048(West)</v>
      </c>
      <c r="E424" s="94" t="str">
        <f>MetaData!E424</f>
        <v>Wight and Sozen (1973)</v>
      </c>
      <c r="F424" s="12" t="s">
        <v>3</v>
      </c>
      <c r="G424" s="14" t="str">
        <f>MetaData!G424</f>
        <v>C</v>
      </c>
      <c r="H424" s="14" t="str">
        <f>MetaData!H424</f>
        <v>R</v>
      </c>
      <c r="I424" s="50">
        <f>IF(MetaData!$F424="US",MetaData!I424,MetaData!I424/6.89476)</f>
        <v>3.7854834686051437</v>
      </c>
      <c r="J424" s="92">
        <f>IF(MetaData!$F424="US",MetaData!J424,MetaData!J424/6.89476)</f>
        <v>0</v>
      </c>
      <c r="K424" s="92">
        <f>IF(MetaData!$F424="US",MetaData!K424,MetaData!K424/6.89476)</f>
        <v>0</v>
      </c>
      <c r="L424" s="50">
        <f>IF(MetaData!$F424="US",MetaData!L424,MetaData!L424/4.448)</f>
        <v>40.017985611510788</v>
      </c>
      <c r="M424" s="117">
        <f>MetaData!M424</f>
        <v>3</v>
      </c>
      <c r="N424" s="53">
        <f>IF(MetaData!$F424="US",MetaData!N424,MetaData!N424/25.4)</f>
        <v>5.984251968503937</v>
      </c>
      <c r="O424" s="53">
        <f>IF(MetaData!$F424="US",MetaData!O424,MetaData!O424/25.4)</f>
        <v>12.007874015748031</v>
      </c>
      <c r="P424" s="53">
        <f>IF(MetaData!$F424="US",MetaData!P424,MetaData!P424/25.4)</f>
        <v>34.488188976377955</v>
      </c>
      <c r="Q424" s="53">
        <f>IF(MetaData!$F424="US",MetaData!Q424,MetaData!Q424/25.4)</f>
        <v>0</v>
      </c>
      <c r="R424" s="118"/>
      <c r="S424" s="54">
        <f t="shared" si="6"/>
        <v>71.858143716287429</v>
      </c>
      <c r="T424" s="50">
        <f>IF(MetaData!$F424="US",MetaData!T424,MetaData!T424/25.4)</f>
        <v>0.74803149606299213</v>
      </c>
      <c r="U424" s="50">
        <f>IF(MetaData!$F424="US",MetaData!U424,MetaData!U424/25.4)</f>
        <v>0.74803149606299213</v>
      </c>
      <c r="V424" s="50">
        <f>IF(MetaData!$F424="US",MetaData!V424,MetaData!V424/25.4)</f>
        <v>0.74803149606299213</v>
      </c>
      <c r="W424" s="52">
        <f>MetaData!W424</f>
        <v>4</v>
      </c>
      <c r="X424" s="50">
        <v>0.87795275590551192</v>
      </c>
      <c r="Y424" s="52">
        <f>MetaData!Y424</f>
        <v>0</v>
      </c>
      <c r="Z424" s="50">
        <f>IF(MetaData!$F424="US",MetaData!Z424,MetaData!Z424/25.4)</f>
        <v>1.3779527559055118</v>
      </c>
      <c r="AA424" s="52">
        <f>MetaData!AA424</f>
        <v>0</v>
      </c>
      <c r="AB424" s="102">
        <f>MetaData!AB424</f>
        <v>0</v>
      </c>
      <c r="AC424" s="98">
        <f>IF(MetaData!$F424="US",MetaData!AC424,MetaData!AC424/25.4)</f>
        <v>0</v>
      </c>
      <c r="AD424" s="98"/>
      <c r="AE424" s="51">
        <f>MetaData!AE424</f>
        <v>2.4500000000000001E-2</v>
      </c>
      <c r="AF424" s="50">
        <f>IF(MetaData!$F424="US",MetaData!AF424,MetaData!AF424/6.89476)</f>
        <v>71.938689671576682</v>
      </c>
      <c r="AG424" s="119">
        <f>IF(MetaData!$F424="US",MetaData!AG424*6.89476,MetaData!AG424)</f>
        <v>835</v>
      </c>
      <c r="AH424" s="50">
        <f>IF(MetaData!$F424="US",MetaData!AH424,MetaData!AH424/6.89476)</f>
        <v>71.938689671576682</v>
      </c>
      <c r="AI424" s="50">
        <f>IF(MetaData!$F424="US",MetaData!AI424,MetaData!AI424/6.89476)</f>
        <v>71.938689671576682</v>
      </c>
      <c r="AJ424" s="119">
        <f>IF(MetaData!$F424="US",MetaData!AJ424*6.89476,MetaData!AJ424)</f>
        <v>835</v>
      </c>
      <c r="AK424" s="119">
        <f>IF(MetaData!$F424="US",MetaData!AK424*6.89476,MetaData!AK424)</f>
        <v>835</v>
      </c>
      <c r="AL424" s="117">
        <f>MetaData!AL424</f>
        <v>0</v>
      </c>
      <c r="AM424" s="117" t="str">
        <f>MetaData!AM424</f>
        <v>R: Rectangular ties (around perimeter)</v>
      </c>
      <c r="AN424" s="52">
        <f>MetaData!AN424</f>
        <v>2</v>
      </c>
      <c r="AO424" s="102">
        <f>MetaData!AO424</f>
        <v>0</v>
      </c>
      <c r="AP424" s="50">
        <f>IF(MetaData!$F424="US",MetaData!AP424,MetaData!AP424/25.4)</f>
        <v>0.24803149606299213</v>
      </c>
      <c r="AQ424" s="117">
        <f>MetaData!AQ424</f>
        <v>0</v>
      </c>
      <c r="AR424" s="50">
        <f>IF(MetaData!$F424="US",MetaData!AR424,MetaData!AR424/25.4)</f>
        <v>3.5039370078740157</v>
      </c>
      <c r="AS424" s="120">
        <f>IF(MetaData!$F424="US",MetaData!AS424,MetaData!AS424/25.4)</f>
        <v>0</v>
      </c>
      <c r="AT424" s="117">
        <f>MetaData!AT424</f>
        <v>0</v>
      </c>
      <c r="AU424" s="120">
        <f>IF(MetaData!$F424="US",MetaData!AU424,MetaData!AU424/25.4)</f>
        <v>0</v>
      </c>
      <c r="AV424" s="59">
        <f>MetaData!AV424</f>
        <v>4.6085826589658072E-3</v>
      </c>
      <c r="AW424" s="59"/>
      <c r="AX424" s="55">
        <f>IF(MetaData!$F424="US",MetaData!AX424,MetaData!AX424/6.89476)</f>
        <v>50.037999872366839</v>
      </c>
      <c r="AY424" s="119">
        <f>IF(MetaData!$F424="US",MetaData!AY424,MetaData!AY424/6.89476)</f>
        <v>79.915762114997477</v>
      </c>
      <c r="AZ424" s="119">
        <f>MetaData!AZ424</f>
        <v>0</v>
      </c>
      <c r="BA424" s="115"/>
      <c r="BB424" s="115"/>
      <c r="BC424" s="115"/>
      <c r="BD424" s="115"/>
      <c r="BE424" s="117">
        <f>MetaData!BE424</f>
        <v>0</v>
      </c>
      <c r="BF424" s="52">
        <f>MetaData!BF424</f>
        <v>3</v>
      </c>
    </row>
    <row r="425" spans="1:58" ht="15.75">
      <c r="A425" s="89">
        <f>MetaData!A425</f>
        <v>421</v>
      </c>
      <c r="B425" s="89">
        <f>MetaData!B425</f>
        <v>91</v>
      </c>
      <c r="C425" s="10">
        <f>MetaData!C425</f>
        <v>9</v>
      </c>
      <c r="D425" s="10" t="str">
        <f>MetaData!D425</f>
        <v>No. 40.067(East)</v>
      </c>
      <c r="E425" s="94" t="str">
        <f>MetaData!E425</f>
        <v>Wight and Sozen (1973)</v>
      </c>
      <c r="F425" s="12" t="s">
        <v>3</v>
      </c>
      <c r="G425" s="14" t="str">
        <f>MetaData!G425</f>
        <v>C</v>
      </c>
      <c r="H425" s="14" t="str">
        <f>MetaData!H425</f>
        <v>R</v>
      </c>
      <c r="I425" s="50">
        <f>IF(MetaData!$F425="US",MetaData!I425,MetaData!I425/6.89476)</f>
        <v>4.8442585383682681</v>
      </c>
      <c r="J425" s="92">
        <f>IF(MetaData!$F425="US",MetaData!J425,MetaData!J425/6.89476)</f>
        <v>0</v>
      </c>
      <c r="K425" s="92">
        <f>IF(MetaData!$F425="US",MetaData!K425,MetaData!K425/6.89476)</f>
        <v>0</v>
      </c>
      <c r="L425" s="50">
        <f>IF(MetaData!$F425="US",MetaData!L425,MetaData!L425/4.448)</f>
        <v>40.017985611510788</v>
      </c>
      <c r="M425" s="117">
        <f>MetaData!M425</f>
        <v>3</v>
      </c>
      <c r="N425" s="53">
        <f>IF(MetaData!$F425="US",MetaData!N425,MetaData!N425/25.4)</f>
        <v>5.984251968503937</v>
      </c>
      <c r="O425" s="53">
        <f>IF(MetaData!$F425="US",MetaData!O425,MetaData!O425/25.4)</f>
        <v>12.007874015748031</v>
      </c>
      <c r="P425" s="53">
        <f>IF(MetaData!$F425="US",MetaData!P425,MetaData!P425/25.4)</f>
        <v>34.488188976377955</v>
      </c>
      <c r="Q425" s="53">
        <f>IF(MetaData!$F425="US",MetaData!Q425,MetaData!Q425/25.4)</f>
        <v>0</v>
      </c>
      <c r="R425" s="118"/>
      <c r="S425" s="54">
        <f t="shared" si="6"/>
        <v>71.858143716287429</v>
      </c>
      <c r="T425" s="50">
        <f>IF(MetaData!$F425="US",MetaData!T425,MetaData!T425/25.4)</f>
        <v>0.74803149606299213</v>
      </c>
      <c r="U425" s="50">
        <f>IF(MetaData!$F425="US",MetaData!U425,MetaData!U425/25.4)</f>
        <v>0.74803149606299213</v>
      </c>
      <c r="V425" s="50">
        <f>IF(MetaData!$F425="US",MetaData!V425,MetaData!V425/25.4)</f>
        <v>0.74803149606299213</v>
      </c>
      <c r="W425" s="52">
        <f>MetaData!W425</f>
        <v>4</v>
      </c>
      <c r="X425" s="50">
        <v>0.87795275590551192</v>
      </c>
      <c r="Y425" s="52">
        <f>MetaData!Y425</f>
        <v>0</v>
      </c>
      <c r="Z425" s="50">
        <f>IF(MetaData!$F425="US",MetaData!Z425,MetaData!Z425/25.4)</f>
        <v>1.3779527559055118</v>
      </c>
      <c r="AA425" s="52">
        <f>MetaData!AA425</f>
        <v>0</v>
      </c>
      <c r="AB425" s="102">
        <f>MetaData!AB425</f>
        <v>0</v>
      </c>
      <c r="AC425" s="98">
        <f>IF(MetaData!$F425="US",MetaData!AC425,MetaData!AC425/25.4)</f>
        <v>0</v>
      </c>
      <c r="AD425" s="98"/>
      <c r="AE425" s="51">
        <f>MetaData!AE425</f>
        <v>2.4500000000000001E-2</v>
      </c>
      <c r="AF425" s="50">
        <f>IF(MetaData!$F425="US",MetaData!AF425,MetaData!AF425/6.89476)</f>
        <v>71.938689671576682</v>
      </c>
      <c r="AG425" s="119">
        <f>IF(MetaData!$F425="US",MetaData!AG425*6.89476,MetaData!AG425)</f>
        <v>835</v>
      </c>
      <c r="AH425" s="50">
        <f>IF(MetaData!$F425="US",MetaData!AH425,MetaData!AH425/6.89476)</f>
        <v>71.938689671576682</v>
      </c>
      <c r="AI425" s="50">
        <f>IF(MetaData!$F425="US",MetaData!AI425,MetaData!AI425/6.89476)</f>
        <v>71.938689671576682</v>
      </c>
      <c r="AJ425" s="119">
        <f>IF(MetaData!$F425="US",MetaData!AJ425*6.89476,MetaData!AJ425)</f>
        <v>835</v>
      </c>
      <c r="AK425" s="119">
        <f>IF(MetaData!$F425="US",MetaData!AK425*6.89476,MetaData!AK425)</f>
        <v>835</v>
      </c>
      <c r="AL425" s="117">
        <f>MetaData!AL425</f>
        <v>0</v>
      </c>
      <c r="AM425" s="117" t="str">
        <f>MetaData!AM425</f>
        <v>R: Rectangular ties (around perimeter)</v>
      </c>
      <c r="AN425" s="52">
        <f>MetaData!AN425</f>
        <v>2</v>
      </c>
      <c r="AO425" s="102">
        <f>MetaData!AO425</f>
        <v>0</v>
      </c>
      <c r="AP425" s="50">
        <f>IF(MetaData!$F425="US",MetaData!AP425,MetaData!AP425/25.4)</f>
        <v>0.24803149606299213</v>
      </c>
      <c r="AQ425" s="117">
        <f>MetaData!AQ425</f>
        <v>0</v>
      </c>
      <c r="AR425" s="50">
        <f>IF(MetaData!$F425="US",MetaData!AR425,MetaData!AR425/25.4)</f>
        <v>2.5196850393700787</v>
      </c>
      <c r="AS425" s="120">
        <f>IF(MetaData!$F425="US",MetaData!AS425,MetaData!AS425/25.4)</f>
        <v>0</v>
      </c>
      <c r="AT425" s="117">
        <f>MetaData!AT425</f>
        <v>0</v>
      </c>
      <c r="AU425" s="120">
        <f>IF(MetaData!$F425="US",MetaData!AU425,MetaData!AU425/25.4)</f>
        <v>0</v>
      </c>
      <c r="AV425" s="59">
        <f>MetaData!AV425</f>
        <v>6.4088102601243258E-3</v>
      </c>
      <c r="AW425" s="59"/>
      <c r="AX425" s="55">
        <f>IF(MetaData!$F425="US",MetaData!AX425,MetaData!AX425/6.89476)</f>
        <v>50.037999872366839</v>
      </c>
      <c r="AY425" s="119">
        <f>IF(MetaData!$F425="US",MetaData!AY425,MetaData!AY425/6.89476)</f>
        <v>79.915762114997477</v>
      </c>
      <c r="AZ425" s="119">
        <f>MetaData!AZ425</f>
        <v>0</v>
      </c>
      <c r="BA425" s="115"/>
      <c r="BB425" s="115"/>
      <c r="BC425" s="115"/>
      <c r="BD425" s="115"/>
      <c r="BE425" s="117">
        <f>MetaData!BE425</f>
        <v>0</v>
      </c>
      <c r="BF425" s="52">
        <f>MetaData!BF425</f>
        <v>3</v>
      </c>
    </row>
    <row r="426" spans="1:58" ht="15.75">
      <c r="A426" s="89">
        <f>MetaData!A426</f>
        <v>422</v>
      </c>
      <c r="B426" s="89">
        <f>MetaData!B426</f>
        <v>91</v>
      </c>
      <c r="C426" s="10">
        <f>MetaData!C426</f>
        <v>10</v>
      </c>
      <c r="D426" s="10" t="str">
        <f>MetaData!D426</f>
        <v>No. 40.067(West)</v>
      </c>
      <c r="E426" s="94" t="str">
        <f>MetaData!E426</f>
        <v>Wight and Sozen (1973)</v>
      </c>
      <c r="F426" s="12" t="s">
        <v>3</v>
      </c>
      <c r="G426" s="14" t="str">
        <f>MetaData!G426</f>
        <v>C</v>
      </c>
      <c r="H426" s="14" t="str">
        <f>MetaData!H426</f>
        <v>R</v>
      </c>
      <c r="I426" s="50">
        <f>IF(MetaData!$F426="US",MetaData!I426,MetaData!I426/6.89476)</f>
        <v>4.8442585383682681</v>
      </c>
      <c r="J426" s="92">
        <f>IF(MetaData!$F426="US",MetaData!J426,MetaData!J426/6.89476)</f>
        <v>0</v>
      </c>
      <c r="K426" s="92">
        <f>IF(MetaData!$F426="US",MetaData!K426,MetaData!K426/6.89476)</f>
        <v>0</v>
      </c>
      <c r="L426" s="50">
        <f>IF(MetaData!$F426="US",MetaData!L426,MetaData!L426/4.448)</f>
        <v>40.017985611510788</v>
      </c>
      <c r="M426" s="117">
        <f>MetaData!M426</f>
        <v>3</v>
      </c>
      <c r="N426" s="53">
        <f>IF(MetaData!$F426="US",MetaData!N426,MetaData!N426/25.4)</f>
        <v>5.984251968503937</v>
      </c>
      <c r="O426" s="53">
        <f>IF(MetaData!$F426="US",MetaData!O426,MetaData!O426/25.4)</f>
        <v>12.007874015748031</v>
      </c>
      <c r="P426" s="53">
        <f>IF(MetaData!$F426="US",MetaData!P426,MetaData!P426/25.4)</f>
        <v>34.488188976377955</v>
      </c>
      <c r="Q426" s="53">
        <f>IF(MetaData!$F426="US",MetaData!Q426,MetaData!Q426/25.4)</f>
        <v>0</v>
      </c>
      <c r="R426" s="118"/>
      <c r="S426" s="54">
        <f t="shared" si="6"/>
        <v>71.858143716287429</v>
      </c>
      <c r="T426" s="50">
        <f>IF(MetaData!$F426="US",MetaData!T426,MetaData!T426/25.4)</f>
        <v>0.74803149606299213</v>
      </c>
      <c r="U426" s="50">
        <f>IF(MetaData!$F426="US",MetaData!U426,MetaData!U426/25.4)</f>
        <v>0.74803149606299213</v>
      </c>
      <c r="V426" s="50">
        <f>IF(MetaData!$F426="US",MetaData!V426,MetaData!V426/25.4)</f>
        <v>0.74803149606299213</v>
      </c>
      <c r="W426" s="52">
        <f>MetaData!W426</f>
        <v>4</v>
      </c>
      <c r="X426" s="50">
        <v>0.87795275590551192</v>
      </c>
      <c r="Y426" s="52">
        <f>MetaData!Y426</f>
        <v>0</v>
      </c>
      <c r="Z426" s="50">
        <f>IF(MetaData!$F426="US",MetaData!Z426,MetaData!Z426/25.4)</f>
        <v>1.3779527559055118</v>
      </c>
      <c r="AA426" s="52">
        <f>MetaData!AA426</f>
        <v>0</v>
      </c>
      <c r="AB426" s="102">
        <f>MetaData!AB426</f>
        <v>0</v>
      </c>
      <c r="AC426" s="98">
        <f>IF(MetaData!$F426="US",MetaData!AC426,MetaData!AC426/25.4)</f>
        <v>0</v>
      </c>
      <c r="AD426" s="98"/>
      <c r="AE426" s="51">
        <f>MetaData!AE426</f>
        <v>2.4500000000000001E-2</v>
      </c>
      <c r="AF426" s="50">
        <f>IF(MetaData!$F426="US",MetaData!AF426,MetaData!AF426/6.89476)</f>
        <v>71.938689671576682</v>
      </c>
      <c r="AG426" s="119">
        <f>IF(MetaData!$F426="US",MetaData!AG426*6.89476,MetaData!AG426)</f>
        <v>835</v>
      </c>
      <c r="AH426" s="50">
        <f>IF(MetaData!$F426="US",MetaData!AH426,MetaData!AH426/6.89476)</f>
        <v>71.938689671576682</v>
      </c>
      <c r="AI426" s="50">
        <f>IF(MetaData!$F426="US",MetaData!AI426,MetaData!AI426/6.89476)</f>
        <v>71.938689671576682</v>
      </c>
      <c r="AJ426" s="119">
        <f>IF(MetaData!$F426="US",MetaData!AJ426*6.89476,MetaData!AJ426)</f>
        <v>835</v>
      </c>
      <c r="AK426" s="119">
        <f>IF(MetaData!$F426="US",MetaData!AK426*6.89476,MetaData!AK426)</f>
        <v>835</v>
      </c>
      <c r="AL426" s="117">
        <f>MetaData!AL426</f>
        <v>0</v>
      </c>
      <c r="AM426" s="117" t="str">
        <f>MetaData!AM426</f>
        <v>R: Rectangular ties (around perimeter)</v>
      </c>
      <c r="AN426" s="52">
        <f>MetaData!AN426</f>
        <v>2</v>
      </c>
      <c r="AO426" s="102">
        <f>MetaData!AO426</f>
        <v>0</v>
      </c>
      <c r="AP426" s="50">
        <f>IF(MetaData!$F426="US",MetaData!AP426,MetaData!AP426/25.4)</f>
        <v>0.24803149606299213</v>
      </c>
      <c r="AQ426" s="117">
        <f>MetaData!AQ426</f>
        <v>0</v>
      </c>
      <c r="AR426" s="50">
        <f>IF(MetaData!$F426="US",MetaData!AR426,MetaData!AR426/25.4)</f>
        <v>2.5196850393700787</v>
      </c>
      <c r="AS426" s="120">
        <f>IF(MetaData!$F426="US",MetaData!AS426,MetaData!AS426/25.4)</f>
        <v>0</v>
      </c>
      <c r="AT426" s="117">
        <f>MetaData!AT426</f>
        <v>0</v>
      </c>
      <c r="AU426" s="120">
        <f>IF(MetaData!$F426="US",MetaData!AU426,MetaData!AU426/25.4)</f>
        <v>0</v>
      </c>
      <c r="AV426" s="59">
        <f>MetaData!AV426</f>
        <v>6.4088102601243258E-3</v>
      </c>
      <c r="AW426" s="59"/>
      <c r="AX426" s="55">
        <f>IF(MetaData!$F426="US",MetaData!AX426,MetaData!AX426/6.89476)</f>
        <v>50.037999872366839</v>
      </c>
      <c r="AY426" s="119">
        <f>IF(MetaData!$F426="US",MetaData!AY426,MetaData!AY426/6.89476)</f>
        <v>79.915762114997477</v>
      </c>
      <c r="AZ426" s="119">
        <f>MetaData!AZ426</f>
        <v>0</v>
      </c>
      <c r="BA426" s="115"/>
      <c r="BB426" s="115"/>
      <c r="BC426" s="115"/>
      <c r="BD426" s="115"/>
      <c r="BE426" s="117">
        <f>MetaData!BE426</f>
        <v>0</v>
      </c>
      <c r="BF426" s="52">
        <f>MetaData!BF426</f>
        <v>3</v>
      </c>
    </row>
    <row r="427" spans="1:58" ht="15.75">
      <c r="A427" s="89">
        <f>MetaData!A427</f>
        <v>423</v>
      </c>
      <c r="B427" s="89">
        <f>MetaData!B427</f>
        <v>91</v>
      </c>
      <c r="C427" s="10">
        <f>MetaData!C427</f>
        <v>11</v>
      </c>
      <c r="D427" s="10" t="str">
        <f>MetaData!D427</f>
        <v xml:space="preserve"> No. 40.092(East)</v>
      </c>
      <c r="E427" s="94" t="str">
        <f>MetaData!E427</f>
        <v>Wight and Sozen (1973)</v>
      </c>
      <c r="F427" s="12" t="s">
        <v>3</v>
      </c>
      <c r="G427" s="14" t="str">
        <f>MetaData!G427</f>
        <v>C</v>
      </c>
      <c r="H427" s="14" t="str">
        <f>MetaData!H427</f>
        <v>R</v>
      </c>
      <c r="I427" s="50">
        <f>IF(MetaData!$F427="US",MetaData!I427,MetaData!I427/6.89476)</f>
        <v>4.8587623064472147</v>
      </c>
      <c r="J427" s="92">
        <f>IF(MetaData!$F427="US",MetaData!J427,MetaData!J427/6.89476)</f>
        <v>0</v>
      </c>
      <c r="K427" s="92">
        <f>IF(MetaData!$F427="US",MetaData!K427,MetaData!K427/6.89476)</f>
        <v>0</v>
      </c>
      <c r="L427" s="50">
        <f>IF(MetaData!$F427="US",MetaData!L427,MetaData!L427/4.448)</f>
        <v>40.017985611510788</v>
      </c>
      <c r="M427" s="117">
        <f>MetaData!M427</f>
        <v>3</v>
      </c>
      <c r="N427" s="53">
        <f>IF(MetaData!$F427="US",MetaData!N427,MetaData!N427/25.4)</f>
        <v>5.984251968503937</v>
      </c>
      <c r="O427" s="53">
        <f>IF(MetaData!$F427="US",MetaData!O427,MetaData!O427/25.4)</f>
        <v>12.007874015748031</v>
      </c>
      <c r="P427" s="53">
        <f>IF(MetaData!$F427="US",MetaData!P427,MetaData!P427/25.4)</f>
        <v>34.488188976377955</v>
      </c>
      <c r="Q427" s="53">
        <f>IF(MetaData!$F427="US",MetaData!Q427,MetaData!Q427/25.4)</f>
        <v>0</v>
      </c>
      <c r="R427" s="118"/>
      <c r="S427" s="54">
        <f t="shared" si="6"/>
        <v>71.858143716287429</v>
      </c>
      <c r="T427" s="50">
        <f>IF(MetaData!$F427="US",MetaData!T427,MetaData!T427/25.4)</f>
        <v>0.74803149606299213</v>
      </c>
      <c r="U427" s="50">
        <f>IF(MetaData!$F427="US",MetaData!U427,MetaData!U427/25.4)</f>
        <v>0.74803149606299213</v>
      </c>
      <c r="V427" s="50">
        <f>IF(MetaData!$F427="US",MetaData!V427,MetaData!V427/25.4)</f>
        <v>0.74803149606299213</v>
      </c>
      <c r="W427" s="52">
        <f>MetaData!W427</f>
        <v>4</v>
      </c>
      <c r="X427" s="50">
        <v>0.75196850393700798</v>
      </c>
      <c r="Y427" s="52">
        <f>MetaData!Y427</f>
        <v>0</v>
      </c>
      <c r="Z427" s="50">
        <f>IF(MetaData!$F427="US",MetaData!Z427,MetaData!Z427/25.4)</f>
        <v>1.2598425196850394</v>
      </c>
      <c r="AA427" s="52">
        <f>MetaData!AA427</f>
        <v>0</v>
      </c>
      <c r="AB427" s="102">
        <f>MetaData!AB427</f>
        <v>0</v>
      </c>
      <c r="AC427" s="98">
        <f>IF(MetaData!$F427="US",MetaData!AC427,MetaData!AC427/25.4)</f>
        <v>0</v>
      </c>
      <c r="AD427" s="98"/>
      <c r="AE427" s="51">
        <f>MetaData!AE427</f>
        <v>2.4500000000000001E-2</v>
      </c>
      <c r="AF427" s="50">
        <f>IF(MetaData!$F427="US",MetaData!AF427,MetaData!AF427/6.89476)</f>
        <v>71.938689671576682</v>
      </c>
      <c r="AG427" s="119">
        <f>IF(MetaData!$F427="US",MetaData!AG427*6.89476,MetaData!AG427)</f>
        <v>835</v>
      </c>
      <c r="AH427" s="50">
        <f>IF(MetaData!$F427="US",MetaData!AH427,MetaData!AH427/6.89476)</f>
        <v>71.938689671576682</v>
      </c>
      <c r="AI427" s="50">
        <f>IF(MetaData!$F427="US",MetaData!AI427,MetaData!AI427/6.89476)</f>
        <v>71.938689671576682</v>
      </c>
      <c r="AJ427" s="119">
        <f>IF(MetaData!$F427="US",MetaData!AJ427*6.89476,MetaData!AJ427)</f>
        <v>835</v>
      </c>
      <c r="AK427" s="119">
        <f>IF(MetaData!$F427="US",MetaData!AK427*6.89476,MetaData!AK427)</f>
        <v>835</v>
      </c>
      <c r="AL427" s="117">
        <f>MetaData!AL427</f>
        <v>0</v>
      </c>
      <c r="AM427" s="117" t="str">
        <f>MetaData!AM427</f>
        <v>R: Rectangular ties (around perimeter)</v>
      </c>
      <c r="AN427" s="52">
        <f>MetaData!AN427</f>
        <v>2</v>
      </c>
      <c r="AO427" s="102">
        <f>MetaData!AO427</f>
        <v>0</v>
      </c>
      <c r="AP427" s="50">
        <f>IF(MetaData!$F427="US",MetaData!AP427,MetaData!AP427/25.4)</f>
        <v>0.37401574803149606</v>
      </c>
      <c r="AQ427" s="117">
        <f>MetaData!AQ427</f>
        <v>0</v>
      </c>
      <c r="AR427" s="50">
        <f>IF(MetaData!$F427="US",MetaData!AR427,MetaData!AR427/25.4)</f>
        <v>4.015748031496063</v>
      </c>
      <c r="AS427" s="120">
        <f>IF(MetaData!$F427="US",MetaData!AS427,MetaData!AS427/25.4)</f>
        <v>0</v>
      </c>
      <c r="AT427" s="117">
        <f>MetaData!AT427</f>
        <v>0</v>
      </c>
      <c r="AU427" s="120">
        <f>IF(MetaData!$F427="US",MetaData!AU427,MetaData!AU427/25.4)</f>
        <v>0</v>
      </c>
      <c r="AV427" s="59">
        <f>MetaData!AV427</f>
        <v>9.1437286179849968E-3</v>
      </c>
      <c r="AW427" s="59"/>
      <c r="AX427" s="55">
        <f>IF(MetaData!$F427="US",MetaData!AX427,MetaData!AX427/6.89476)</f>
        <v>45.976944810261706</v>
      </c>
      <c r="AY427" s="119">
        <f>IF(MetaData!$F427="US",MetaData!AY427,MetaData!AY427/6.89476)</f>
        <v>69.908162140524112</v>
      </c>
      <c r="AZ427" s="119">
        <f>MetaData!AZ427</f>
        <v>0</v>
      </c>
      <c r="BA427" s="115"/>
      <c r="BB427" s="115"/>
      <c r="BC427" s="115"/>
      <c r="BD427" s="115"/>
      <c r="BE427" s="117">
        <f>MetaData!BE427</f>
        <v>0</v>
      </c>
      <c r="BF427" s="52">
        <f>MetaData!BF427</f>
        <v>3</v>
      </c>
    </row>
    <row r="428" spans="1:58" ht="15.75">
      <c r="A428" s="89">
        <f>MetaData!A428</f>
        <v>424</v>
      </c>
      <c r="B428" s="89">
        <f>MetaData!B428</f>
        <v>91</v>
      </c>
      <c r="C428" s="10">
        <f>MetaData!C428</f>
        <v>12</v>
      </c>
      <c r="D428" s="10" t="str">
        <f>MetaData!D428</f>
        <v>No. 40.092(West)</v>
      </c>
      <c r="E428" s="94" t="str">
        <f>MetaData!E428</f>
        <v>Wight and Sozen (1973)</v>
      </c>
      <c r="F428" s="12" t="s">
        <v>3</v>
      </c>
      <c r="G428" s="14" t="str">
        <f>MetaData!G428</f>
        <v>C</v>
      </c>
      <c r="H428" s="14" t="str">
        <f>MetaData!H428</f>
        <v>R</v>
      </c>
      <c r="I428" s="50">
        <f>IF(MetaData!$F428="US",MetaData!I428,MetaData!I428/6.89476)</f>
        <v>4.8587623064472147</v>
      </c>
      <c r="J428" s="92">
        <f>IF(MetaData!$F428="US",MetaData!J428,MetaData!J428/6.89476)</f>
        <v>0</v>
      </c>
      <c r="K428" s="92">
        <f>IF(MetaData!$F428="US",MetaData!K428,MetaData!K428/6.89476)</f>
        <v>0</v>
      </c>
      <c r="L428" s="50">
        <f>IF(MetaData!$F428="US",MetaData!L428,MetaData!L428/4.448)</f>
        <v>40.017985611510788</v>
      </c>
      <c r="M428" s="117">
        <f>MetaData!M428</f>
        <v>3</v>
      </c>
      <c r="N428" s="53">
        <f>IF(MetaData!$F428="US",MetaData!N428,MetaData!N428/25.4)</f>
        <v>5.984251968503937</v>
      </c>
      <c r="O428" s="53">
        <f>IF(MetaData!$F428="US",MetaData!O428,MetaData!O428/25.4)</f>
        <v>12.007874015748031</v>
      </c>
      <c r="P428" s="53">
        <f>IF(MetaData!$F428="US",MetaData!P428,MetaData!P428/25.4)</f>
        <v>34.488188976377955</v>
      </c>
      <c r="Q428" s="53">
        <f>IF(MetaData!$F428="US",MetaData!Q428,MetaData!Q428/25.4)</f>
        <v>0</v>
      </c>
      <c r="R428" s="118"/>
      <c r="S428" s="54">
        <f t="shared" si="6"/>
        <v>71.858143716287429</v>
      </c>
      <c r="T428" s="50">
        <f>IF(MetaData!$F428="US",MetaData!T428,MetaData!T428/25.4)</f>
        <v>0.74803149606299213</v>
      </c>
      <c r="U428" s="50">
        <f>IF(MetaData!$F428="US",MetaData!U428,MetaData!U428/25.4)</f>
        <v>0.74803149606299213</v>
      </c>
      <c r="V428" s="50">
        <f>IF(MetaData!$F428="US",MetaData!V428,MetaData!V428/25.4)</f>
        <v>0.74803149606299213</v>
      </c>
      <c r="W428" s="52">
        <f>MetaData!W428</f>
        <v>4</v>
      </c>
      <c r="X428" s="50">
        <v>0.75196850393700798</v>
      </c>
      <c r="Y428" s="52">
        <f>MetaData!Y428</f>
        <v>0</v>
      </c>
      <c r="Z428" s="50">
        <f>IF(MetaData!$F428="US",MetaData!Z428,MetaData!Z428/25.4)</f>
        <v>1.2598425196850394</v>
      </c>
      <c r="AA428" s="52">
        <f>MetaData!AA428</f>
        <v>0</v>
      </c>
      <c r="AB428" s="102">
        <f>MetaData!AB428</f>
        <v>0</v>
      </c>
      <c r="AC428" s="98">
        <f>IF(MetaData!$F428="US",MetaData!AC428,MetaData!AC428/25.4)</f>
        <v>0</v>
      </c>
      <c r="AD428" s="98"/>
      <c r="AE428" s="51">
        <f>MetaData!AE428</f>
        <v>2.4500000000000001E-2</v>
      </c>
      <c r="AF428" s="50">
        <f>IF(MetaData!$F428="US",MetaData!AF428,MetaData!AF428/6.89476)</f>
        <v>71.938689671576682</v>
      </c>
      <c r="AG428" s="119">
        <f>IF(MetaData!$F428="US",MetaData!AG428*6.89476,MetaData!AG428)</f>
        <v>835</v>
      </c>
      <c r="AH428" s="50">
        <f>IF(MetaData!$F428="US",MetaData!AH428,MetaData!AH428/6.89476)</f>
        <v>71.938689671576682</v>
      </c>
      <c r="AI428" s="50">
        <f>IF(MetaData!$F428="US",MetaData!AI428,MetaData!AI428/6.89476)</f>
        <v>71.938689671576682</v>
      </c>
      <c r="AJ428" s="119">
        <f>IF(MetaData!$F428="US",MetaData!AJ428*6.89476,MetaData!AJ428)</f>
        <v>835</v>
      </c>
      <c r="AK428" s="119">
        <f>IF(MetaData!$F428="US",MetaData!AK428*6.89476,MetaData!AK428)</f>
        <v>835</v>
      </c>
      <c r="AL428" s="117">
        <f>MetaData!AL428</f>
        <v>0</v>
      </c>
      <c r="AM428" s="117" t="str">
        <f>MetaData!AM428</f>
        <v>R: Rectangular ties (around perimeter)</v>
      </c>
      <c r="AN428" s="52">
        <f>MetaData!AN428</f>
        <v>2</v>
      </c>
      <c r="AO428" s="102">
        <f>MetaData!AO428</f>
        <v>0</v>
      </c>
      <c r="AP428" s="50">
        <f>IF(MetaData!$F428="US",MetaData!AP428,MetaData!AP428/25.4)</f>
        <v>0.37401574803149606</v>
      </c>
      <c r="AQ428" s="117">
        <f>MetaData!AQ428</f>
        <v>0</v>
      </c>
      <c r="AR428" s="50">
        <f>IF(MetaData!$F428="US",MetaData!AR428,MetaData!AR428/25.4)</f>
        <v>4.015748031496063</v>
      </c>
      <c r="AS428" s="120">
        <f>IF(MetaData!$F428="US",MetaData!AS428,MetaData!AS428/25.4)</f>
        <v>0</v>
      </c>
      <c r="AT428" s="117">
        <f>MetaData!AT428</f>
        <v>0</v>
      </c>
      <c r="AU428" s="120">
        <f>IF(MetaData!$F428="US",MetaData!AU428,MetaData!AU428/25.4)</f>
        <v>0</v>
      </c>
      <c r="AV428" s="59">
        <f>MetaData!AV428</f>
        <v>9.1437286179849968E-3</v>
      </c>
      <c r="AW428" s="59"/>
      <c r="AX428" s="55">
        <f>IF(MetaData!$F428="US",MetaData!AX428,MetaData!AX428/6.89476)</f>
        <v>45.976944810261706</v>
      </c>
      <c r="AY428" s="119">
        <f>IF(MetaData!$F428="US",MetaData!AY428,MetaData!AY428/6.89476)</f>
        <v>69.908162140524112</v>
      </c>
      <c r="AZ428" s="119">
        <f>MetaData!AZ428</f>
        <v>0</v>
      </c>
      <c r="BA428" s="115"/>
      <c r="BB428" s="115"/>
      <c r="BC428" s="115"/>
      <c r="BD428" s="115"/>
      <c r="BE428" s="117">
        <f>MetaData!BE428</f>
        <v>0</v>
      </c>
      <c r="BF428" s="52">
        <f>MetaData!BF428</f>
        <v>3</v>
      </c>
    </row>
    <row r="429" spans="1:58" ht="15.75">
      <c r="A429" s="89">
        <f>MetaData!A429</f>
        <v>425</v>
      </c>
      <c r="B429" s="89">
        <f>MetaData!B429</f>
        <v>91</v>
      </c>
      <c r="C429" s="10">
        <f>MetaData!C429</f>
        <v>13</v>
      </c>
      <c r="D429" s="10" t="str">
        <f>MetaData!D429</f>
        <v xml:space="preserve"> No. 40.147(East)</v>
      </c>
      <c r="E429" s="94" t="str">
        <f>MetaData!E429</f>
        <v>Wight and Sozen (1973)</v>
      </c>
      <c r="F429" s="12" t="s">
        <v>3</v>
      </c>
      <c r="G429" s="14" t="str">
        <f>MetaData!G429</f>
        <v>C</v>
      </c>
      <c r="H429" s="14" t="str">
        <f>MetaData!H429</f>
        <v>R</v>
      </c>
      <c r="I429" s="50">
        <f>IF(MetaData!$F429="US",MetaData!I429,MetaData!I429/6.89476)</f>
        <v>4.8587623064472147</v>
      </c>
      <c r="J429" s="92">
        <f>IF(MetaData!$F429="US",MetaData!J429,MetaData!J429/6.89476)</f>
        <v>0</v>
      </c>
      <c r="K429" s="92">
        <f>IF(MetaData!$F429="US",MetaData!K429,MetaData!K429/6.89476)</f>
        <v>0</v>
      </c>
      <c r="L429" s="50">
        <f>IF(MetaData!$F429="US",MetaData!L429,MetaData!L429/4.448)</f>
        <v>40.017985611510788</v>
      </c>
      <c r="M429" s="117">
        <f>MetaData!M429</f>
        <v>3</v>
      </c>
      <c r="N429" s="53">
        <f>IF(MetaData!$F429="US",MetaData!N429,MetaData!N429/25.4)</f>
        <v>5.984251968503937</v>
      </c>
      <c r="O429" s="53">
        <f>IF(MetaData!$F429="US",MetaData!O429,MetaData!O429/25.4)</f>
        <v>12.007874015748031</v>
      </c>
      <c r="P429" s="53">
        <f>IF(MetaData!$F429="US",MetaData!P429,MetaData!P429/25.4)</f>
        <v>34.488188976377955</v>
      </c>
      <c r="Q429" s="53">
        <f>IF(MetaData!$F429="US",MetaData!Q429,MetaData!Q429/25.4)</f>
        <v>0</v>
      </c>
      <c r="R429" s="118"/>
      <c r="S429" s="54">
        <f t="shared" si="6"/>
        <v>71.858143716287429</v>
      </c>
      <c r="T429" s="50">
        <f>IF(MetaData!$F429="US",MetaData!T429,MetaData!T429/25.4)</f>
        <v>0.74803149606299213</v>
      </c>
      <c r="U429" s="50">
        <f>IF(MetaData!$F429="US",MetaData!U429,MetaData!U429/25.4)</f>
        <v>0.74803149606299213</v>
      </c>
      <c r="V429" s="50">
        <f>IF(MetaData!$F429="US",MetaData!V429,MetaData!V429/25.4)</f>
        <v>0.74803149606299213</v>
      </c>
      <c r="W429" s="52">
        <f>MetaData!W429</f>
        <v>4</v>
      </c>
      <c r="X429" s="50">
        <v>0.75196850393700798</v>
      </c>
      <c r="Y429" s="52">
        <f>MetaData!Y429</f>
        <v>0</v>
      </c>
      <c r="Z429" s="50">
        <f>IF(MetaData!$F429="US",MetaData!Z429,MetaData!Z429/25.4)</f>
        <v>1.2598425196850394</v>
      </c>
      <c r="AA429" s="52">
        <f>MetaData!AA429</f>
        <v>0</v>
      </c>
      <c r="AB429" s="102">
        <f>MetaData!AB429</f>
        <v>0</v>
      </c>
      <c r="AC429" s="98">
        <f>IF(MetaData!$F429="US",MetaData!AC429,MetaData!AC429/25.4)</f>
        <v>0</v>
      </c>
      <c r="AD429" s="98"/>
      <c r="AE429" s="51">
        <f>MetaData!AE429</f>
        <v>2.4500000000000001E-2</v>
      </c>
      <c r="AF429" s="50">
        <f>IF(MetaData!$F429="US",MetaData!AF429,MetaData!AF429/6.89476)</f>
        <v>71.938689671576682</v>
      </c>
      <c r="AG429" s="119">
        <f>IF(MetaData!$F429="US",MetaData!AG429*6.89476,MetaData!AG429)</f>
        <v>835</v>
      </c>
      <c r="AH429" s="50">
        <f>IF(MetaData!$F429="US",MetaData!AH429,MetaData!AH429/6.89476)</f>
        <v>71.938689671576682</v>
      </c>
      <c r="AI429" s="50">
        <f>IF(MetaData!$F429="US",MetaData!AI429,MetaData!AI429/6.89476)</f>
        <v>71.938689671576682</v>
      </c>
      <c r="AJ429" s="119">
        <f>IF(MetaData!$F429="US",MetaData!AJ429*6.89476,MetaData!AJ429)</f>
        <v>835</v>
      </c>
      <c r="AK429" s="119">
        <f>IF(MetaData!$F429="US",MetaData!AK429*6.89476,MetaData!AK429)</f>
        <v>835</v>
      </c>
      <c r="AL429" s="117">
        <f>MetaData!AL429</f>
        <v>0</v>
      </c>
      <c r="AM429" s="117" t="str">
        <f>MetaData!AM429</f>
        <v>R: Rectangular ties (around perimeter)</v>
      </c>
      <c r="AN429" s="52">
        <f>MetaData!AN429</f>
        <v>2</v>
      </c>
      <c r="AO429" s="102">
        <f>MetaData!AO429</f>
        <v>0</v>
      </c>
      <c r="AP429" s="50">
        <f>IF(MetaData!$F429="US",MetaData!AP429,MetaData!AP429/25.4)</f>
        <v>0.37401574803149606</v>
      </c>
      <c r="AQ429" s="117">
        <f>MetaData!AQ429</f>
        <v>0</v>
      </c>
      <c r="AR429" s="50">
        <f>IF(MetaData!$F429="US",MetaData!AR429,MetaData!AR429/25.4)</f>
        <v>2.5196850393700787</v>
      </c>
      <c r="AS429" s="120">
        <f>IF(MetaData!$F429="US",MetaData!AS429,MetaData!AS429/25.4)</f>
        <v>0</v>
      </c>
      <c r="AT429" s="117">
        <f>MetaData!AT429</f>
        <v>0</v>
      </c>
      <c r="AU429" s="120">
        <f>IF(MetaData!$F429="US",MetaData!AU429,MetaData!AU429/25.4)</f>
        <v>0</v>
      </c>
      <c r="AV429" s="59">
        <f>MetaData!AV429</f>
        <v>1.457281748491359E-2</v>
      </c>
      <c r="AW429" s="59"/>
      <c r="AX429" s="55">
        <f>IF(MetaData!$F429="US",MetaData!AX429,MetaData!AX429/6.89476)</f>
        <v>45.976944810261706</v>
      </c>
      <c r="AY429" s="119">
        <f>IF(MetaData!$F429="US",MetaData!AY429,MetaData!AY429/6.89476)</f>
        <v>69.908162140524112</v>
      </c>
      <c r="AZ429" s="119">
        <f>MetaData!AZ429</f>
        <v>0</v>
      </c>
      <c r="BA429" s="115"/>
      <c r="BB429" s="115"/>
      <c r="BC429" s="115"/>
      <c r="BD429" s="115"/>
      <c r="BE429" s="117">
        <f>MetaData!BE429</f>
        <v>0</v>
      </c>
      <c r="BF429" s="52">
        <f>MetaData!BF429</f>
        <v>3</v>
      </c>
    </row>
    <row r="430" spans="1:58" ht="15.75">
      <c r="A430" s="89">
        <f>MetaData!A430</f>
        <v>426</v>
      </c>
      <c r="B430" s="89">
        <f>MetaData!B430</f>
        <v>91</v>
      </c>
      <c r="C430" s="10">
        <f>MetaData!C430</f>
        <v>14</v>
      </c>
      <c r="D430" s="10" t="str">
        <f>MetaData!D430</f>
        <v xml:space="preserve"> No. 40.147(West)</v>
      </c>
      <c r="E430" s="94" t="str">
        <f>MetaData!E430</f>
        <v>Wight and Sozen (1973)</v>
      </c>
      <c r="F430" s="12" t="s">
        <v>3</v>
      </c>
      <c r="G430" s="14" t="str">
        <f>MetaData!G430</f>
        <v>C</v>
      </c>
      <c r="H430" s="14" t="str">
        <f>MetaData!H430</f>
        <v>R</v>
      </c>
      <c r="I430" s="50">
        <f>IF(MetaData!$F430="US",MetaData!I430,MetaData!I430/6.89476)</f>
        <v>4.8587623064472147</v>
      </c>
      <c r="J430" s="92">
        <f>IF(MetaData!$F430="US",MetaData!J430,MetaData!J430/6.89476)</f>
        <v>0</v>
      </c>
      <c r="K430" s="92">
        <f>IF(MetaData!$F430="US",MetaData!K430,MetaData!K430/6.89476)</f>
        <v>0</v>
      </c>
      <c r="L430" s="50">
        <f>IF(MetaData!$F430="US",MetaData!L430,MetaData!L430/4.448)</f>
        <v>40.017985611510788</v>
      </c>
      <c r="M430" s="117">
        <f>MetaData!M430</f>
        <v>3</v>
      </c>
      <c r="N430" s="53">
        <f>IF(MetaData!$F430="US",MetaData!N430,MetaData!N430/25.4)</f>
        <v>5.984251968503937</v>
      </c>
      <c r="O430" s="53">
        <f>IF(MetaData!$F430="US",MetaData!O430,MetaData!O430/25.4)</f>
        <v>12.007874015748031</v>
      </c>
      <c r="P430" s="53">
        <f>IF(MetaData!$F430="US",MetaData!P430,MetaData!P430/25.4)</f>
        <v>34.488188976377955</v>
      </c>
      <c r="Q430" s="53">
        <f>IF(MetaData!$F430="US",MetaData!Q430,MetaData!Q430/25.4)</f>
        <v>0</v>
      </c>
      <c r="R430" s="118"/>
      <c r="S430" s="54">
        <f t="shared" si="6"/>
        <v>71.858143716287429</v>
      </c>
      <c r="T430" s="50">
        <f>IF(MetaData!$F430="US",MetaData!T430,MetaData!T430/25.4)</f>
        <v>0.74803149606299213</v>
      </c>
      <c r="U430" s="50">
        <f>IF(MetaData!$F430="US",MetaData!U430,MetaData!U430/25.4)</f>
        <v>0.74803149606299213</v>
      </c>
      <c r="V430" s="50">
        <f>IF(MetaData!$F430="US",MetaData!V430,MetaData!V430/25.4)</f>
        <v>0.74803149606299213</v>
      </c>
      <c r="W430" s="52">
        <f>MetaData!W430</f>
        <v>4</v>
      </c>
      <c r="X430" s="50">
        <v>0.75196850393700798</v>
      </c>
      <c r="Y430" s="52">
        <f>MetaData!Y430</f>
        <v>0</v>
      </c>
      <c r="Z430" s="50">
        <f>IF(MetaData!$F430="US",MetaData!Z430,MetaData!Z430/25.4)</f>
        <v>1.2598425196850394</v>
      </c>
      <c r="AA430" s="52">
        <f>MetaData!AA430</f>
        <v>0</v>
      </c>
      <c r="AB430" s="102">
        <f>MetaData!AB430</f>
        <v>0</v>
      </c>
      <c r="AC430" s="98">
        <f>IF(MetaData!$F430="US",MetaData!AC430,MetaData!AC430/25.4)</f>
        <v>0</v>
      </c>
      <c r="AD430" s="98"/>
      <c r="AE430" s="51">
        <f>MetaData!AE430</f>
        <v>2.4500000000000001E-2</v>
      </c>
      <c r="AF430" s="50">
        <f>IF(MetaData!$F430="US",MetaData!AF430,MetaData!AF430/6.89476)</f>
        <v>71.938689671576682</v>
      </c>
      <c r="AG430" s="119">
        <f>IF(MetaData!$F430="US",MetaData!AG430*6.89476,MetaData!AG430)</f>
        <v>835</v>
      </c>
      <c r="AH430" s="50">
        <f>IF(MetaData!$F430="US",MetaData!AH430,MetaData!AH430/6.89476)</f>
        <v>71.938689671576682</v>
      </c>
      <c r="AI430" s="50">
        <f>IF(MetaData!$F430="US",MetaData!AI430,MetaData!AI430/6.89476)</f>
        <v>71.938689671576682</v>
      </c>
      <c r="AJ430" s="119">
        <f>IF(MetaData!$F430="US",MetaData!AJ430*6.89476,MetaData!AJ430)</f>
        <v>835</v>
      </c>
      <c r="AK430" s="119">
        <f>IF(MetaData!$F430="US",MetaData!AK430*6.89476,MetaData!AK430)</f>
        <v>835</v>
      </c>
      <c r="AL430" s="117">
        <f>MetaData!AL430</f>
        <v>0</v>
      </c>
      <c r="AM430" s="117" t="str">
        <f>MetaData!AM430</f>
        <v>R: Rectangular ties (around perimeter)</v>
      </c>
      <c r="AN430" s="52">
        <f>MetaData!AN430</f>
        <v>2</v>
      </c>
      <c r="AO430" s="102">
        <f>MetaData!AO430</f>
        <v>0</v>
      </c>
      <c r="AP430" s="50">
        <f>IF(MetaData!$F430="US",MetaData!AP430,MetaData!AP430/25.4)</f>
        <v>0.37401574803149606</v>
      </c>
      <c r="AQ430" s="117">
        <f>MetaData!AQ430</f>
        <v>0</v>
      </c>
      <c r="AR430" s="50">
        <f>IF(MetaData!$F430="US",MetaData!AR430,MetaData!AR430/25.4)</f>
        <v>2.5196850393700787</v>
      </c>
      <c r="AS430" s="120">
        <f>IF(MetaData!$F430="US",MetaData!AS430,MetaData!AS430/25.4)</f>
        <v>0</v>
      </c>
      <c r="AT430" s="117">
        <f>MetaData!AT430</f>
        <v>0</v>
      </c>
      <c r="AU430" s="120">
        <f>IF(MetaData!$F430="US",MetaData!AU430,MetaData!AU430/25.4)</f>
        <v>0</v>
      </c>
      <c r="AV430" s="59">
        <f>MetaData!AV430</f>
        <v>1.457281748491359E-2</v>
      </c>
      <c r="AW430" s="59"/>
      <c r="AX430" s="55">
        <f>IF(MetaData!$F430="US",MetaData!AX430,MetaData!AX430/6.89476)</f>
        <v>45.976944810261706</v>
      </c>
      <c r="AY430" s="119">
        <f>IF(MetaData!$F430="US",MetaData!AY430,MetaData!AY430/6.89476)</f>
        <v>69.908162140524112</v>
      </c>
      <c r="AZ430" s="119">
        <f>MetaData!AZ430</f>
        <v>0</v>
      </c>
      <c r="BA430" s="115"/>
      <c r="BB430" s="115"/>
      <c r="BC430" s="115"/>
      <c r="BD430" s="115"/>
      <c r="BE430" s="117">
        <f>MetaData!BE430</f>
        <v>0</v>
      </c>
      <c r="BF430" s="52">
        <f>MetaData!BF430</f>
        <v>3</v>
      </c>
    </row>
    <row r="431" spans="1:58" ht="15.75">
      <c r="A431" s="89">
        <f>MetaData!A431</f>
        <v>427</v>
      </c>
      <c r="B431" s="89">
        <f>MetaData!B431</f>
        <v>92</v>
      </c>
      <c r="C431" s="10">
        <f>MetaData!C431</f>
        <v>1</v>
      </c>
      <c r="D431" s="10" t="str">
        <f>MetaData!D431</f>
        <v>40.033A</v>
      </c>
      <c r="E431" s="94" t="str">
        <f>MetaData!E431</f>
        <v>Wight,Sozen  1975</v>
      </c>
      <c r="F431" s="12" t="s">
        <v>3</v>
      </c>
      <c r="G431" s="14" t="str">
        <f>MetaData!G431</f>
        <v>C</v>
      </c>
      <c r="H431" s="14" t="str">
        <f>MetaData!H431</f>
        <v>R</v>
      </c>
      <c r="I431" s="50">
        <f>IF(MetaData!$F431="US",MetaData!I431,MetaData!I431/6.89476)</f>
        <v>5.0328075233945784</v>
      </c>
      <c r="J431" s="92">
        <f>IF(MetaData!$F431="US",MetaData!J431,MetaData!J431/6.89476)</f>
        <v>0</v>
      </c>
      <c r="K431" s="92">
        <f>IF(MetaData!$F431="US",MetaData!K431,MetaData!K431/6.89476)</f>
        <v>0</v>
      </c>
      <c r="L431" s="50">
        <f>IF(MetaData!$F431="US",MetaData!L431,MetaData!L431/4.448)</f>
        <v>43.542727068345322</v>
      </c>
      <c r="M431" s="117">
        <f>MetaData!M431</f>
        <v>0</v>
      </c>
      <c r="N431" s="53">
        <f>IF(MetaData!$F431="US",MetaData!N431,MetaData!N431/25.4)</f>
        <v>6.0039370078740157</v>
      </c>
      <c r="O431" s="53">
        <f>IF(MetaData!$F431="US",MetaData!O431,MetaData!O431/25.4)</f>
        <v>12.007874015748031</v>
      </c>
      <c r="P431" s="53">
        <f>IF(MetaData!$F431="US",MetaData!P431,MetaData!P431/25.4)</f>
        <v>34.488188976377955</v>
      </c>
      <c r="Q431" s="53">
        <f>IF(MetaData!$F431="US",MetaData!Q431,MetaData!Q431/25.4)</f>
        <v>0</v>
      </c>
      <c r="R431" s="118"/>
      <c r="S431" s="54">
        <f t="shared" si="6"/>
        <v>72.09451918903838</v>
      </c>
      <c r="T431" s="50">
        <f>IF(MetaData!$F431="US",MetaData!T431,MetaData!T431/25.4)</f>
        <v>0.74803149606299213</v>
      </c>
      <c r="U431" s="50">
        <f>IF(MetaData!$F431="US",MetaData!U431,MetaData!U431/25.4)</f>
        <v>0</v>
      </c>
      <c r="V431" s="50">
        <f>IF(MetaData!$F431="US",MetaData!V431,MetaData!V431/25.4)</f>
        <v>0</v>
      </c>
      <c r="W431" s="52">
        <f>MetaData!W431</f>
        <v>4</v>
      </c>
      <c r="X431" s="50">
        <v>1.3838582677165354</v>
      </c>
      <c r="Y431" s="52">
        <f>MetaData!Y431</f>
        <v>0</v>
      </c>
      <c r="Z431" s="50">
        <f>IF(MetaData!$F431="US",MetaData!Z431,MetaData!Z431/25.4)</f>
        <v>1.3838582677165354</v>
      </c>
      <c r="AA431" s="52">
        <f>MetaData!AA431</f>
        <v>0</v>
      </c>
      <c r="AB431" s="102" t="str">
        <f>MetaData!AB431</f>
        <v>DE</v>
      </c>
      <c r="AC431" s="98">
        <f>IF(MetaData!$F431="US",MetaData!AC431,MetaData!AC431/25.4)</f>
        <v>0</v>
      </c>
      <c r="AD431" s="98"/>
      <c r="AE431" s="51">
        <f>MetaData!AE431</f>
        <v>2.4E-2</v>
      </c>
      <c r="AF431" s="50">
        <f>IF(MetaData!$F431="US",MetaData!AF431,MetaData!AF431/6.89476)</f>
        <v>71.938689671576682</v>
      </c>
      <c r="AG431" s="119">
        <f>IF(MetaData!$F431="US",MetaData!AG431*6.89476,MetaData!AG431)</f>
        <v>0</v>
      </c>
      <c r="AH431" s="50">
        <f>IF(MetaData!$F431="US",MetaData!AH431,MetaData!AH431/6.89476)</f>
        <v>0</v>
      </c>
      <c r="AI431" s="50">
        <f>IF(MetaData!$F431="US",MetaData!AI431,MetaData!AI431/6.89476)</f>
        <v>0</v>
      </c>
      <c r="AJ431" s="119">
        <f>IF(MetaData!$F431="US",MetaData!AJ431*6.89476,MetaData!AJ431)</f>
        <v>0</v>
      </c>
      <c r="AK431" s="119">
        <f>IF(MetaData!$F431="US",MetaData!AK431*6.89476,MetaData!AK431)</f>
        <v>0</v>
      </c>
      <c r="AL431" s="117">
        <f>MetaData!AL431</f>
        <v>0</v>
      </c>
      <c r="AM431" s="117" t="str">
        <f>MetaData!AM431</f>
        <v>R</v>
      </c>
      <c r="AN431" s="52">
        <f>MetaData!AN431</f>
        <v>2</v>
      </c>
      <c r="AO431" s="102" t="str">
        <f>MetaData!AO431</f>
        <v>Ribbed</v>
      </c>
      <c r="AP431" s="50">
        <f>IF(MetaData!$F431="US",MetaData!AP431,MetaData!AP431/25.4)</f>
        <v>0.25</v>
      </c>
      <c r="AQ431" s="117">
        <f>MetaData!AQ431</f>
        <v>0</v>
      </c>
      <c r="AR431" s="50">
        <f>IF(MetaData!$F431="US",MetaData!AR431,MetaData!AR431/25.4)</f>
        <v>5</v>
      </c>
      <c r="AS431" s="120">
        <f>IF(MetaData!$F431="US",MetaData!AS431,MetaData!AS431/25.4)</f>
        <v>0</v>
      </c>
      <c r="AT431" s="117">
        <f>MetaData!AT431</f>
        <v>0</v>
      </c>
      <c r="AU431" s="120">
        <f>IF(MetaData!$F431="US",MetaData!AU431,MetaData!AU431/25.4)</f>
        <v>0</v>
      </c>
      <c r="AV431" s="59">
        <f>MetaData!AV431</f>
        <v>3.2686885245901635E-3</v>
      </c>
      <c r="AW431" s="59"/>
      <c r="AX431" s="55">
        <f>IF(MetaData!$F431="US",MetaData!AX431,MetaData!AX431/6.89476)</f>
        <v>49.965481031972111</v>
      </c>
      <c r="AY431" s="119">
        <f>IF(MetaData!$F431="US",MetaData!AY431,MetaData!AY431/6.89476)</f>
        <v>0</v>
      </c>
      <c r="AZ431" s="119">
        <f>MetaData!AZ431</f>
        <v>0</v>
      </c>
      <c r="BA431" s="115"/>
      <c r="BB431" s="115"/>
      <c r="BC431" s="115"/>
      <c r="BD431" s="115"/>
      <c r="BE431" s="117">
        <f>MetaData!BE431</f>
        <v>0</v>
      </c>
      <c r="BF431" s="52">
        <f>MetaData!BF431</f>
        <v>2</v>
      </c>
    </row>
    <row r="432" spans="1:58" ht="15.75">
      <c r="A432" s="89">
        <f>MetaData!A432</f>
        <v>428</v>
      </c>
      <c r="B432" s="89">
        <f>MetaData!B432</f>
        <v>93</v>
      </c>
      <c r="C432" s="10">
        <f>MetaData!C432</f>
        <v>1</v>
      </c>
      <c r="D432" s="10" t="str">
        <f>MetaData!D432</f>
        <v>HC4-8L16-T10-0.1P</v>
      </c>
      <c r="E432" s="94" t="str">
        <f>MetaData!E432</f>
        <v>Xiao and Martirossyan (1998)</v>
      </c>
      <c r="F432" s="12" t="s">
        <v>3</v>
      </c>
      <c r="G432" s="14" t="str">
        <f>MetaData!G432</f>
        <v>C</v>
      </c>
      <c r="H432" s="14" t="str">
        <f>MetaData!H432</f>
        <v>S</v>
      </c>
      <c r="I432" s="50">
        <f>IF(MetaData!$F432="US",MetaData!I432,MetaData!I432/6.89476)</f>
        <v>12.473240547894344</v>
      </c>
      <c r="J432" s="92">
        <f>IF(MetaData!$F432="US",MetaData!J432,MetaData!J432/6.89476)</f>
        <v>0</v>
      </c>
      <c r="K432" s="92">
        <f>IF(MetaData!$F432="US",MetaData!K432,MetaData!K432/6.89476)</f>
        <v>0</v>
      </c>
      <c r="L432" s="50">
        <f>IF(MetaData!$F432="US",MetaData!L432,MetaData!L432/4.448)</f>
        <v>120.05395683453236</v>
      </c>
      <c r="M432" s="117">
        <f>MetaData!M432</f>
        <v>2</v>
      </c>
      <c r="N432" s="53">
        <f>IF(MetaData!$F432="US",MetaData!N432,MetaData!N432/25.4)</f>
        <v>10</v>
      </c>
      <c r="O432" s="53">
        <f>IF(MetaData!$F432="US",MetaData!O432,MetaData!O432/25.4)</f>
        <v>10</v>
      </c>
      <c r="P432" s="53">
        <f>IF(MetaData!$F432="US",MetaData!P432,MetaData!P432/25.4)</f>
        <v>20</v>
      </c>
      <c r="Q432" s="53">
        <f>IF(MetaData!$F432="US",MetaData!Q432,MetaData!Q432/25.4)</f>
        <v>0</v>
      </c>
      <c r="R432" s="118"/>
      <c r="S432" s="54">
        <f t="shared" si="6"/>
        <v>100</v>
      </c>
      <c r="T432" s="50">
        <f>IF(MetaData!$F432="US",MetaData!T432,MetaData!T432/25.4)</f>
        <v>0.62598425196850394</v>
      </c>
      <c r="U432" s="50">
        <f>IF(MetaData!$F432="US",MetaData!U432,MetaData!U432/25.4)</f>
        <v>0.62598425196850394</v>
      </c>
      <c r="V432" s="50">
        <f>IF(MetaData!$F432="US",MetaData!V432,MetaData!V432/25.4)</f>
        <v>0.62598425196850394</v>
      </c>
      <c r="W432" s="52">
        <f>MetaData!W432</f>
        <v>8</v>
      </c>
      <c r="X432" s="50">
        <v>0.51181102362204722</v>
      </c>
      <c r="Y432" s="52">
        <f>MetaData!Y432</f>
        <v>1</v>
      </c>
      <c r="Z432" s="50">
        <f>IF(MetaData!$F432="US",MetaData!Z432,MetaData!Z432/25.4)</f>
        <v>0.51181102362204722</v>
      </c>
      <c r="AA432" s="52">
        <f>MetaData!AA432</f>
        <v>1</v>
      </c>
      <c r="AB432" s="102">
        <f>MetaData!AB432</f>
        <v>0</v>
      </c>
      <c r="AC432" s="98">
        <f>IF(MetaData!$F432="US",MetaData!AC432,MetaData!AC432/25.4)</f>
        <v>0</v>
      </c>
      <c r="AD432" s="98"/>
      <c r="AE432" s="51">
        <f>MetaData!AE432</f>
        <v>2.46E-2</v>
      </c>
      <c r="AF432" s="50">
        <f>IF(MetaData!$F432="US",MetaData!AF432,MetaData!AF432/6.89476)</f>
        <v>73.969217202629252</v>
      </c>
      <c r="AG432" s="119">
        <f>IF(MetaData!$F432="US",MetaData!AG432*6.89476,MetaData!AG432)</f>
        <v>0</v>
      </c>
      <c r="AH432" s="50">
        <f>IF(MetaData!$F432="US",MetaData!AH432,MetaData!AH432/6.89476)</f>
        <v>73.969217202629252</v>
      </c>
      <c r="AI432" s="50">
        <f>IF(MetaData!$F432="US",MetaData!AI432,MetaData!AI432/6.89476)</f>
        <v>73.969217202629252</v>
      </c>
      <c r="AJ432" s="119">
        <f>IF(MetaData!$F432="US",MetaData!AJ432*6.89476,MetaData!AJ432)</f>
        <v>0</v>
      </c>
      <c r="AK432" s="119">
        <f>IF(MetaData!$F432="US",MetaData!AK432*6.89476,MetaData!AK432)</f>
        <v>0</v>
      </c>
      <c r="AL432" s="117">
        <f>MetaData!AL432</f>
        <v>0</v>
      </c>
      <c r="AM432" s="117" t="str">
        <f>MetaData!AM432</f>
        <v>RJ: Rectangular ties with J-hooks</v>
      </c>
      <c r="AN432" s="52">
        <f>MetaData!AN432</f>
        <v>3</v>
      </c>
      <c r="AO432" s="102">
        <f>MetaData!AO432</f>
        <v>0</v>
      </c>
      <c r="AP432" s="50">
        <f>IF(MetaData!$F432="US",MetaData!AP432,MetaData!AP432/25.4)</f>
        <v>0.36614173228346464</v>
      </c>
      <c r="AQ432" s="117">
        <f>MetaData!AQ432</f>
        <v>9</v>
      </c>
      <c r="AR432" s="50">
        <f>IF(MetaData!$F432="US",MetaData!AR432,MetaData!AR432/25.4)</f>
        <v>2.0078740157480315</v>
      </c>
      <c r="AS432" s="120">
        <f>IF(MetaData!$F432="US",MetaData!AS432,MetaData!AS432/25.4)</f>
        <v>0</v>
      </c>
      <c r="AT432" s="117">
        <f>MetaData!AT432</f>
        <v>0</v>
      </c>
      <c r="AU432" s="120">
        <f>IF(MetaData!$F432="US",MetaData!AU432,MetaData!AU432/25.4)</f>
        <v>0</v>
      </c>
      <c r="AV432" s="59">
        <f>MetaData!AV432</f>
        <v>1.5731608881946576E-2</v>
      </c>
      <c r="AW432" s="59"/>
      <c r="AX432" s="55">
        <f>IF(MetaData!$F432="US",MetaData!AX432,MetaData!AX432/6.89476)</f>
        <v>73.969217202629252</v>
      </c>
      <c r="AY432" s="119">
        <f>IF(MetaData!$F432="US",MetaData!AY432,MetaData!AY432/6.89476)</f>
        <v>0</v>
      </c>
      <c r="AZ432" s="119">
        <f>MetaData!AZ432</f>
        <v>0</v>
      </c>
      <c r="BA432" s="115"/>
      <c r="BB432" s="115"/>
      <c r="BC432" s="115"/>
      <c r="BD432" s="115"/>
      <c r="BE432" s="117">
        <f>MetaData!BE432</f>
        <v>0</v>
      </c>
      <c r="BF432" s="52">
        <f>MetaData!BF432</f>
        <v>1</v>
      </c>
    </row>
    <row r="433" spans="1:58" ht="15.75">
      <c r="A433" s="89">
        <f>MetaData!A433</f>
        <v>429</v>
      </c>
      <c r="B433" s="89">
        <f>MetaData!B433</f>
        <v>93</v>
      </c>
      <c r="C433" s="10">
        <f>MetaData!C433</f>
        <v>2</v>
      </c>
      <c r="D433" s="10" t="str">
        <f>MetaData!D433</f>
        <v xml:space="preserve"> HC4-8L16-T10-0.2P</v>
      </c>
      <c r="E433" s="94" t="str">
        <f>MetaData!E433</f>
        <v>Xiao and Martirossyan (1998)</v>
      </c>
      <c r="F433" s="12" t="s">
        <v>3</v>
      </c>
      <c r="G433" s="14" t="str">
        <f>MetaData!G433</f>
        <v>C</v>
      </c>
      <c r="H433" s="14" t="str">
        <f>MetaData!H433</f>
        <v>S</v>
      </c>
      <c r="I433" s="50">
        <f>IF(MetaData!$F433="US",MetaData!I433,MetaData!I433/6.89476)</f>
        <v>12.473240547894344</v>
      </c>
      <c r="J433" s="92">
        <f>IF(MetaData!$F433="US",MetaData!J433,MetaData!J433/6.89476)</f>
        <v>0</v>
      </c>
      <c r="K433" s="92">
        <f>IF(MetaData!$F433="US",MetaData!K433,MetaData!K433/6.89476)</f>
        <v>0</v>
      </c>
      <c r="L433" s="50">
        <f>IF(MetaData!$F433="US",MetaData!L433,MetaData!L433/4.448)</f>
        <v>240.10791366906471</v>
      </c>
      <c r="M433" s="117">
        <f>MetaData!M433</f>
        <v>2</v>
      </c>
      <c r="N433" s="53">
        <f>IF(MetaData!$F433="US",MetaData!N433,MetaData!N433/25.4)</f>
        <v>10</v>
      </c>
      <c r="O433" s="53">
        <f>IF(MetaData!$F433="US",MetaData!O433,MetaData!O433/25.4)</f>
        <v>10</v>
      </c>
      <c r="P433" s="53">
        <f>IF(MetaData!$F433="US",MetaData!P433,MetaData!P433/25.4)</f>
        <v>20</v>
      </c>
      <c r="Q433" s="53">
        <f>IF(MetaData!$F433="US",MetaData!Q433,MetaData!Q433/25.4)</f>
        <v>0</v>
      </c>
      <c r="R433" s="118"/>
      <c r="S433" s="54">
        <f t="shared" si="6"/>
        <v>100</v>
      </c>
      <c r="T433" s="50">
        <f>IF(MetaData!$F433="US",MetaData!T433,MetaData!T433/25.4)</f>
        <v>0.62598425196850394</v>
      </c>
      <c r="U433" s="50">
        <f>IF(MetaData!$F433="US",MetaData!U433,MetaData!U433/25.4)</f>
        <v>0.62598425196850394</v>
      </c>
      <c r="V433" s="50">
        <f>IF(MetaData!$F433="US",MetaData!V433,MetaData!V433/25.4)</f>
        <v>0.62598425196850394</v>
      </c>
      <c r="W433" s="52">
        <f>MetaData!W433</f>
        <v>8</v>
      </c>
      <c r="X433" s="50">
        <v>0.51181102362204722</v>
      </c>
      <c r="Y433" s="52">
        <f>MetaData!Y433</f>
        <v>1</v>
      </c>
      <c r="Z433" s="50">
        <f>IF(MetaData!$F433="US",MetaData!Z433,MetaData!Z433/25.4)</f>
        <v>0.51181102362204722</v>
      </c>
      <c r="AA433" s="52">
        <f>MetaData!AA433</f>
        <v>1</v>
      </c>
      <c r="AB433" s="102">
        <f>MetaData!AB433</f>
        <v>0</v>
      </c>
      <c r="AC433" s="98">
        <f>IF(MetaData!$F433="US",MetaData!AC433,MetaData!AC433/25.4)</f>
        <v>0</v>
      </c>
      <c r="AD433" s="98"/>
      <c r="AE433" s="51">
        <f>MetaData!AE433</f>
        <v>2.46E-2</v>
      </c>
      <c r="AF433" s="50">
        <f>IF(MetaData!$F433="US",MetaData!AF433,MetaData!AF433/6.89476)</f>
        <v>73.969217202629252</v>
      </c>
      <c r="AG433" s="119">
        <f>IF(MetaData!$F433="US",MetaData!AG433*6.89476,MetaData!AG433)</f>
        <v>0</v>
      </c>
      <c r="AH433" s="50">
        <f>IF(MetaData!$F433="US",MetaData!AH433,MetaData!AH433/6.89476)</f>
        <v>73.969217202629252</v>
      </c>
      <c r="AI433" s="50">
        <f>IF(MetaData!$F433="US",MetaData!AI433,MetaData!AI433/6.89476)</f>
        <v>73.969217202629252</v>
      </c>
      <c r="AJ433" s="119">
        <f>IF(MetaData!$F433="US",MetaData!AJ433*6.89476,MetaData!AJ433)</f>
        <v>0</v>
      </c>
      <c r="AK433" s="119">
        <f>IF(MetaData!$F433="US",MetaData!AK433*6.89476,MetaData!AK433)</f>
        <v>0</v>
      </c>
      <c r="AL433" s="117">
        <f>MetaData!AL433</f>
        <v>0</v>
      </c>
      <c r="AM433" s="117" t="str">
        <f>MetaData!AM433</f>
        <v>RJ: Rectangular ties with J-hooks</v>
      </c>
      <c r="AN433" s="52">
        <f>MetaData!AN433</f>
        <v>3</v>
      </c>
      <c r="AO433" s="102">
        <f>MetaData!AO433</f>
        <v>0</v>
      </c>
      <c r="AP433" s="50">
        <f>IF(MetaData!$F433="US",MetaData!AP433,MetaData!AP433/25.4)</f>
        <v>0.36614173228346464</v>
      </c>
      <c r="AQ433" s="117">
        <f>MetaData!AQ433</f>
        <v>9</v>
      </c>
      <c r="AR433" s="50">
        <f>IF(MetaData!$F433="US",MetaData!AR433,MetaData!AR433/25.4)</f>
        <v>2.0078740157480315</v>
      </c>
      <c r="AS433" s="120">
        <f>IF(MetaData!$F433="US",MetaData!AS433,MetaData!AS433/25.4)</f>
        <v>0</v>
      </c>
      <c r="AT433" s="117">
        <f>MetaData!AT433</f>
        <v>0</v>
      </c>
      <c r="AU433" s="120">
        <f>IF(MetaData!$F433="US",MetaData!AU433,MetaData!AU433/25.4)</f>
        <v>0</v>
      </c>
      <c r="AV433" s="59">
        <f>MetaData!AV433</f>
        <v>1.5731608881946576E-2</v>
      </c>
      <c r="AW433" s="59"/>
      <c r="AX433" s="55">
        <f>IF(MetaData!$F433="US",MetaData!AX433,MetaData!AX433/6.89476)</f>
        <v>73.969217202629252</v>
      </c>
      <c r="AY433" s="119">
        <f>IF(MetaData!$F433="US",MetaData!AY433,MetaData!AY433/6.89476)</f>
        <v>0</v>
      </c>
      <c r="AZ433" s="119">
        <f>MetaData!AZ433</f>
        <v>0</v>
      </c>
      <c r="BA433" s="115"/>
      <c r="BB433" s="115"/>
      <c r="BC433" s="115"/>
      <c r="BD433" s="115"/>
      <c r="BE433" s="117">
        <f>MetaData!BE433</f>
        <v>0</v>
      </c>
      <c r="BF433" s="52">
        <f>MetaData!BF433</f>
        <v>1</v>
      </c>
    </row>
    <row r="434" spans="1:58" ht="15.75">
      <c r="A434" s="89">
        <f>MetaData!A434</f>
        <v>430</v>
      </c>
      <c r="B434" s="89">
        <f>MetaData!B434</f>
        <v>93</v>
      </c>
      <c r="C434" s="10">
        <f>MetaData!C434</f>
        <v>3</v>
      </c>
      <c r="D434" s="10" t="str">
        <f>MetaData!D434</f>
        <v>HC4-8L16-T6-0.1P</v>
      </c>
      <c r="E434" s="94" t="str">
        <f>MetaData!E434</f>
        <v>Xiao and Martirossyan (1998)</v>
      </c>
      <c r="F434" s="12" t="s">
        <v>3</v>
      </c>
      <c r="G434" s="14" t="str">
        <f>MetaData!G434</f>
        <v>C</v>
      </c>
      <c r="H434" s="14" t="str">
        <f>MetaData!H434</f>
        <v>S</v>
      </c>
      <c r="I434" s="50">
        <f>IF(MetaData!$F434="US",MetaData!I434,MetaData!I434/6.89476)</f>
        <v>12.473240547894344</v>
      </c>
      <c r="J434" s="92">
        <f>IF(MetaData!$F434="US",MetaData!J434,MetaData!J434/6.89476)</f>
        <v>0</v>
      </c>
      <c r="K434" s="92">
        <f>IF(MetaData!$F434="US",MetaData!K434,MetaData!K434/6.89476)</f>
        <v>0</v>
      </c>
      <c r="L434" s="50">
        <f>IF(MetaData!$F434="US",MetaData!L434,MetaData!L434/4.448)</f>
        <v>120.05395683453236</v>
      </c>
      <c r="M434" s="117">
        <f>MetaData!M434</f>
        <v>2</v>
      </c>
      <c r="N434" s="53">
        <f>IF(MetaData!$F434="US",MetaData!N434,MetaData!N434/25.4)</f>
        <v>10</v>
      </c>
      <c r="O434" s="53">
        <f>IF(MetaData!$F434="US",MetaData!O434,MetaData!O434/25.4)</f>
        <v>10</v>
      </c>
      <c r="P434" s="53">
        <f>IF(MetaData!$F434="US",MetaData!P434,MetaData!P434/25.4)</f>
        <v>20</v>
      </c>
      <c r="Q434" s="53">
        <f>IF(MetaData!$F434="US",MetaData!Q434,MetaData!Q434/25.4)</f>
        <v>0</v>
      </c>
      <c r="R434" s="118"/>
      <c r="S434" s="54">
        <f t="shared" si="6"/>
        <v>100</v>
      </c>
      <c r="T434" s="50">
        <f>IF(MetaData!$F434="US",MetaData!T434,MetaData!T434/25.4)</f>
        <v>0.62598425196850394</v>
      </c>
      <c r="U434" s="50">
        <f>IF(MetaData!$F434="US",MetaData!U434,MetaData!U434/25.4)</f>
        <v>0.62598425196850394</v>
      </c>
      <c r="V434" s="50">
        <f>IF(MetaData!$F434="US",MetaData!V434,MetaData!V434/25.4)</f>
        <v>0.62598425196850394</v>
      </c>
      <c r="W434" s="52">
        <f>MetaData!W434</f>
        <v>8</v>
      </c>
      <c r="X434" s="50">
        <v>0.51181102362204722</v>
      </c>
      <c r="Y434" s="52">
        <f>MetaData!Y434</f>
        <v>1</v>
      </c>
      <c r="Z434" s="50">
        <f>IF(MetaData!$F434="US",MetaData!Z434,MetaData!Z434/25.4)</f>
        <v>0.51181102362204722</v>
      </c>
      <c r="AA434" s="52">
        <f>MetaData!AA434</f>
        <v>1</v>
      </c>
      <c r="AB434" s="102">
        <f>MetaData!AB434</f>
        <v>0</v>
      </c>
      <c r="AC434" s="98">
        <f>IF(MetaData!$F434="US",MetaData!AC434,MetaData!AC434/25.4)</f>
        <v>0</v>
      </c>
      <c r="AD434" s="98"/>
      <c r="AE434" s="51">
        <f>MetaData!AE434</f>
        <v>2.46E-2</v>
      </c>
      <c r="AF434" s="50">
        <f>IF(MetaData!$F434="US",MetaData!AF434,MetaData!AF434/6.89476)</f>
        <v>73.969217202629252</v>
      </c>
      <c r="AG434" s="119">
        <f>IF(MetaData!$F434="US",MetaData!AG434*6.89476,MetaData!AG434)</f>
        <v>0</v>
      </c>
      <c r="AH434" s="50">
        <f>IF(MetaData!$F434="US",MetaData!AH434,MetaData!AH434/6.89476)</f>
        <v>73.969217202629252</v>
      </c>
      <c r="AI434" s="50">
        <f>IF(MetaData!$F434="US",MetaData!AI434,MetaData!AI434/6.89476)</f>
        <v>73.969217202629252</v>
      </c>
      <c r="AJ434" s="119">
        <f>IF(MetaData!$F434="US",MetaData!AJ434*6.89476,MetaData!AJ434)</f>
        <v>0</v>
      </c>
      <c r="AK434" s="119">
        <f>IF(MetaData!$F434="US",MetaData!AK434*6.89476,MetaData!AK434)</f>
        <v>0</v>
      </c>
      <c r="AL434" s="117">
        <f>MetaData!AL434</f>
        <v>0</v>
      </c>
      <c r="AM434" s="117" t="str">
        <f>MetaData!AM434</f>
        <v>RJ: Rectangular ties with J-hooks</v>
      </c>
      <c r="AN434" s="52">
        <f>MetaData!AN434</f>
        <v>3</v>
      </c>
      <c r="AO434" s="102">
        <f>MetaData!AO434</f>
        <v>0</v>
      </c>
      <c r="AP434" s="50">
        <f>IF(MetaData!$F434="US",MetaData!AP434,MetaData!AP434/25.4)</f>
        <v>0.25196850393700793</v>
      </c>
      <c r="AQ434" s="117">
        <f>MetaData!AQ434</f>
        <v>9</v>
      </c>
      <c r="AR434" s="50">
        <f>IF(MetaData!$F434="US",MetaData!AR434,MetaData!AR434/25.4)</f>
        <v>2.0078740157480315</v>
      </c>
      <c r="AS434" s="120">
        <f>IF(MetaData!$F434="US",MetaData!AS434,MetaData!AS434/25.4)</f>
        <v>0</v>
      </c>
      <c r="AT434" s="117">
        <f>MetaData!AT434</f>
        <v>0</v>
      </c>
      <c r="AU434" s="120">
        <f>IF(MetaData!$F434="US",MetaData!AU434,MetaData!AU434/25.4)</f>
        <v>0</v>
      </c>
      <c r="AV434" s="59">
        <f>MetaData!AV434</f>
        <v>7.4501873026307291E-3</v>
      </c>
      <c r="AW434" s="59"/>
      <c r="AX434" s="55">
        <f>IF(MetaData!$F434="US",MetaData!AX434,MetaData!AX434/6.89476)</f>
        <v>65.12191867447163</v>
      </c>
      <c r="AY434" s="119">
        <f>IF(MetaData!$F434="US",MetaData!AY434,MetaData!AY434/6.89476)</f>
        <v>0</v>
      </c>
      <c r="AZ434" s="119">
        <f>MetaData!AZ434</f>
        <v>0</v>
      </c>
      <c r="BA434" s="115"/>
      <c r="BB434" s="115"/>
      <c r="BC434" s="115"/>
      <c r="BD434" s="115"/>
      <c r="BE434" s="117">
        <f>MetaData!BE434</f>
        <v>0</v>
      </c>
      <c r="BF434" s="52">
        <f>MetaData!BF434</f>
        <v>3</v>
      </c>
    </row>
    <row r="435" spans="1:58" ht="15.75">
      <c r="A435" s="89">
        <f>MetaData!A435</f>
        <v>431</v>
      </c>
      <c r="B435" s="89">
        <f>MetaData!B435</f>
        <v>93</v>
      </c>
      <c r="C435" s="10">
        <f>MetaData!C435</f>
        <v>4</v>
      </c>
      <c r="D435" s="10" t="str">
        <f>MetaData!D435</f>
        <v>HC4-8L16-T6-0.2P</v>
      </c>
      <c r="E435" s="94" t="str">
        <f>MetaData!E435</f>
        <v>Xiao and Martirossyan (1998)</v>
      </c>
      <c r="F435" s="12" t="s">
        <v>3</v>
      </c>
      <c r="G435" s="14" t="str">
        <f>MetaData!G435</f>
        <v>C</v>
      </c>
      <c r="H435" s="14" t="str">
        <f>MetaData!H435</f>
        <v>S</v>
      </c>
      <c r="I435" s="50">
        <f>IF(MetaData!$F435="US",MetaData!I435,MetaData!I435/6.89476)</f>
        <v>12.473240547894344</v>
      </c>
      <c r="J435" s="92">
        <f>IF(MetaData!$F435="US",MetaData!J435,MetaData!J435/6.89476)</f>
        <v>0</v>
      </c>
      <c r="K435" s="92">
        <f>IF(MetaData!$F435="US",MetaData!K435,MetaData!K435/6.89476)</f>
        <v>0</v>
      </c>
      <c r="L435" s="50">
        <f>IF(MetaData!$F435="US",MetaData!L435,MetaData!L435/4.448)</f>
        <v>240.10791366906471</v>
      </c>
      <c r="M435" s="117">
        <f>MetaData!M435</f>
        <v>2</v>
      </c>
      <c r="N435" s="53">
        <f>IF(MetaData!$F435="US",MetaData!N435,MetaData!N435/25.4)</f>
        <v>10</v>
      </c>
      <c r="O435" s="53">
        <f>IF(MetaData!$F435="US",MetaData!O435,MetaData!O435/25.4)</f>
        <v>10</v>
      </c>
      <c r="P435" s="53">
        <f>IF(MetaData!$F435="US",MetaData!P435,MetaData!P435/25.4)</f>
        <v>20</v>
      </c>
      <c r="Q435" s="53">
        <f>IF(MetaData!$F435="US",MetaData!Q435,MetaData!Q435/25.4)</f>
        <v>0</v>
      </c>
      <c r="R435" s="118"/>
      <c r="S435" s="54">
        <f t="shared" si="6"/>
        <v>100</v>
      </c>
      <c r="T435" s="50">
        <f>IF(MetaData!$F435="US",MetaData!T435,MetaData!T435/25.4)</f>
        <v>0.62598425196850394</v>
      </c>
      <c r="U435" s="50">
        <f>IF(MetaData!$F435="US",MetaData!U435,MetaData!U435/25.4)</f>
        <v>0.62598425196850394</v>
      </c>
      <c r="V435" s="50">
        <f>IF(MetaData!$F435="US",MetaData!V435,MetaData!V435/25.4)</f>
        <v>0.62598425196850394</v>
      </c>
      <c r="W435" s="52">
        <f>MetaData!W435</f>
        <v>8</v>
      </c>
      <c r="X435" s="50">
        <v>0.51181102362204722</v>
      </c>
      <c r="Y435" s="52">
        <f>MetaData!Y435</f>
        <v>1</v>
      </c>
      <c r="Z435" s="50">
        <f>IF(MetaData!$F435="US",MetaData!Z435,MetaData!Z435/25.4)</f>
        <v>0.51181102362204722</v>
      </c>
      <c r="AA435" s="52">
        <f>MetaData!AA435</f>
        <v>1</v>
      </c>
      <c r="AB435" s="102">
        <f>MetaData!AB435</f>
        <v>0</v>
      </c>
      <c r="AC435" s="98">
        <f>IF(MetaData!$F435="US",MetaData!AC435,MetaData!AC435/25.4)</f>
        <v>0</v>
      </c>
      <c r="AD435" s="98"/>
      <c r="AE435" s="51">
        <f>MetaData!AE435</f>
        <v>2.46E-2</v>
      </c>
      <c r="AF435" s="50">
        <f>IF(MetaData!$F435="US",MetaData!AF435,MetaData!AF435/6.89476)</f>
        <v>73.969217202629252</v>
      </c>
      <c r="AG435" s="119">
        <f>IF(MetaData!$F435="US",MetaData!AG435*6.89476,MetaData!AG435)</f>
        <v>0</v>
      </c>
      <c r="AH435" s="50">
        <f>IF(MetaData!$F435="US",MetaData!AH435,MetaData!AH435/6.89476)</f>
        <v>73.969217202629252</v>
      </c>
      <c r="AI435" s="50">
        <f>IF(MetaData!$F435="US",MetaData!AI435,MetaData!AI435/6.89476)</f>
        <v>73.969217202629252</v>
      </c>
      <c r="AJ435" s="119">
        <f>IF(MetaData!$F435="US",MetaData!AJ435*6.89476,MetaData!AJ435)</f>
        <v>0</v>
      </c>
      <c r="AK435" s="119">
        <f>IF(MetaData!$F435="US",MetaData!AK435*6.89476,MetaData!AK435)</f>
        <v>0</v>
      </c>
      <c r="AL435" s="117">
        <f>MetaData!AL435</f>
        <v>0</v>
      </c>
      <c r="AM435" s="117" t="str">
        <f>MetaData!AM435</f>
        <v>RJ: Rectangular ties with J-hooks</v>
      </c>
      <c r="AN435" s="52">
        <f>MetaData!AN435</f>
        <v>3</v>
      </c>
      <c r="AO435" s="102">
        <f>MetaData!AO435</f>
        <v>0</v>
      </c>
      <c r="AP435" s="50">
        <f>IF(MetaData!$F435="US",MetaData!AP435,MetaData!AP435/25.4)</f>
        <v>0.25196850393700793</v>
      </c>
      <c r="AQ435" s="117">
        <f>MetaData!AQ435</f>
        <v>9</v>
      </c>
      <c r="AR435" s="50">
        <f>IF(MetaData!$F435="US",MetaData!AR435,MetaData!AR435/25.4)</f>
        <v>2.0078740157480315</v>
      </c>
      <c r="AS435" s="120">
        <f>IF(MetaData!$F435="US",MetaData!AS435,MetaData!AS435/25.4)</f>
        <v>0</v>
      </c>
      <c r="AT435" s="117">
        <f>MetaData!AT435</f>
        <v>0</v>
      </c>
      <c r="AU435" s="120">
        <f>IF(MetaData!$F435="US",MetaData!AU435,MetaData!AU435/25.4)</f>
        <v>0</v>
      </c>
      <c r="AV435" s="59">
        <f>MetaData!AV435</f>
        <v>7.4501873026307291E-3</v>
      </c>
      <c r="AW435" s="59"/>
      <c r="AX435" s="55">
        <f>IF(MetaData!$F435="US",MetaData!AX435,MetaData!AX435/6.89476)</f>
        <v>65.12191867447163</v>
      </c>
      <c r="AY435" s="119">
        <f>IF(MetaData!$F435="US",MetaData!AY435,MetaData!AY435/6.89476)</f>
        <v>0</v>
      </c>
      <c r="AZ435" s="119">
        <f>MetaData!AZ435</f>
        <v>0</v>
      </c>
      <c r="BA435" s="115"/>
      <c r="BB435" s="115"/>
      <c r="BC435" s="115"/>
      <c r="BD435" s="115"/>
      <c r="BE435" s="117">
        <f>MetaData!BE435</f>
        <v>0</v>
      </c>
      <c r="BF435" s="52">
        <f>MetaData!BF435</f>
        <v>3</v>
      </c>
    </row>
    <row r="436" spans="1:58" ht="15.75">
      <c r="A436" s="89">
        <f>MetaData!A436</f>
        <v>432</v>
      </c>
      <c r="B436" s="89">
        <f>MetaData!B436</f>
        <v>93</v>
      </c>
      <c r="C436" s="10">
        <f>MetaData!C436</f>
        <v>5</v>
      </c>
      <c r="D436" s="10" t="str">
        <f>MetaData!D436</f>
        <v>HC4-8L19-T10-0.1P</v>
      </c>
      <c r="E436" s="94" t="str">
        <f>MetaData!E436</f>
        <v>Xiao and Martirossyan (1998)</v>
      </c>
      <c r="F436" s="12" t="s">
        <v>3</v>
      </c>
      <c r="G436" s="14" t="str">
        <f>MetaData!G436</f>
        <v>C</v>
      </c>
      <c r="H436" s="14" t="str">
        <f>MetaData!H436</f>
        <v>S</v>
      </c>
      <c r="I436" s="50">
        <f>IF(MetaData!$F436="US",MetaData!I436,MetaData!I436/6.89476)</f>
        <v>11.022863739999652</v>
      </c>
      <c r="J436" s="92">
        <f>IF(MetaData!$F436="US",MetaData!J436,MetaData!J436/6.89476)</f>
        <v>0</v>
      </c>
      <c r="K436" s="92">
        <f>IF(MetaData!$F436="US",MetaData!K436,MetaData!K436/6.89476)</f>
        <v>0</v>
      </c>
      <c r="L436" s="50">
        <f>IF(MetaData!$F436="US",MetaData!L436,MetaData!L436/4.448)</f>
        <v>109.93705035971222</v>
      </c>
      <c r="M436" s="117">
        <f>MetaData!M436</f>
        <v>2</v>
      </c>
      <c r="N436" s="53">
        <f>IF(MetaData!$F436="US",MetaData!N436,MetaData!N436/25.4)</f>
        <v>10</v>
      </c>
      <c r="O436" s="53">
        <f>IF(MetaData!$F436="US",MetaData!O436,MetaData!O436/25.4)</f>
        <v>10</v>
      </c>
      <c r="P436" s="53">
        <f>IF(MetaData!$F436="US",MetaData!P436,MetaData!P436/25.4)</f>
        <v>20</v>
      </c>
      <c r="Q436" s="53">
        <f>IF(MetaData!$F436="US",MetaData!Q436,MetaData!Q436/25.4)</f>
        <v>0</v>
      </c>
      <c r="R436" s="118"/>
      <c r="S436" s="54">
        <f t="shared" si="6"/>
        <v>100</v>
      </c>
      <c r="T436" s="50">
        <f>IF(MetaData!$F436="US",MetaData!T436,MetaData!T436/25.4)</f>
        <v>0.75196850393700798</v>
      </c>
      <c r="U436" s="50">
        <f>IF(MetaData!$F436="US",MetaData!U436,MetaData!U436/25.4)</f>
        <v>0.75196850393700798</v>
      </c>
      <c r="V436" s="50">
        <f>IF(MetaData!$F436="US",MetaData!V436,MetaData!V436/25.4)</f>
        <v>0.75196850393700798</v>
      </c>
      <c r="W436" s="52">
        <f>MetaData!W436</f>
        <v>8</v>
      </c>
      <c r="X436" s="50">
        <v>0.51181102362204722</v>
      </c>
      <c r="Y436" s="52">
        <f>MetaData!Y436</f>
        <v>1</v>
      </c>
      <c r="Z436" s="50">
        <f>IF(MetaData!$F436="US",MetaData!Z436,MetaData!Z436/25.4)</f>
        <v>0.51181102362204722</v>
      </c>
      <c r="AA436" s="52">
        <f>MetaData!AA436</f>
        <v>1</v>
      </c>
      <c r="AB436" s="102">
        <f>MetaData!AB436</f>
        <v>0</v>
      </c>
      <c r="AC436" s="98">
        <f>IF(MetaData!$F436="US",MetaData!AC436,MetaData!AC436/25.4)</f>
        <v>0</v>
      </c>
      <c r="AD436" s="98"/>
      <c r="AE436" s="51">
        <f>MetaData!AE436</f>
        <v>3.5499999999999997E-2</v>
      </c>
      <c r="AF436" s="50">
        <f>IF(MetaData!$F436="US",MetaData!AF436,MetaData!AF436/6.89476)</f>
        <v>73.969217202629252</v>
      </c>
      <c r="AG436" s="119">
        <f>IF(MetaData!$F436="US",MetaData!AG436*6.89476,MetaData!AG436)</f>
        <v>0</v>
      </c>
      <c r="AH436" s="50">
        <f>IF(MetaData!$F436="US",MetaData!AH436,MetaData!AH436/6.89476)</f>
        <v>73.969217202629252</v>
      </c>
      <c r="AI436" s="50">
        <f>IF(MetaData!$F436="US",MetaData!AI436,MetaData!AI436/6.89476)</f>
        <v>73.969217202629252</v>
      </c>
      <c r="AJ436" s="119">
        <f>IF(MetaData!$F436="US",MetaData!AJ436*6.89476,MetaData!AJ436)</f>
        <v>0</v>
      </c>
      <c r="AK436" s="119">
        <f>IF(MetaData!$F436="US",MetaData!AK436*6.89476,MetaData!AK436)</f>
        <v>0</v>
      </c>
      <c r="AL436" s="117">
        <f>MetaData!AL436</f>
        <v>0</v>
      </c>
      <c r="AM436" s="117" t="str">
        <f>MetaData!AM436</f>
        <v>RJ: Rectangular ties with J-hooks</v>
      </c>
      <c r="AN436" s="52">
        <f>MetaData!AN436</f>
        <v>3</v>
      </c>
      <c r="AO436" s="102">
        <f>MetaData!AO436</f>
        <v>0</v>
      </c>
      <c r="AP436" s="50">
        <f>IF(MetaData!$F436="US",MetaData!AP436,MetaData!AP436/25.4)</f>
        <v>0.36614173228346464</v>
      </c>
      <c r="AQ436" s="117">
        <f>MetaData!AQ436</f>
        <v>9</v>
      </c>
      <c r="AR436" s="50">
        <f>IF(MetaData!$F436="US",MetaData!AR436,MetaData!AR436/25.4)</f>
        <v>2.0078740157480315</v>
      </c>
      <c r="AS436" s="120">
        <f>IF(MetaData!$F436="US",MetaData!AS436,MetaData!AS436/25.4)</f>
        <v>0</v>
      </c>
      <c r="AT436" s="117">
        <f>MetaData!AT436</f>
        <v>0</v>
      </c>
      <c r="AU436" s="120">
        <f>IF(MetaData!$F436="US",MetaData!AU436,MetaData!AU436/25.4)</f>
        <v>0</v>
      </c>
      <c r="AV436" s="59">
        <f>MetaData!AV436</f>
        <v>1.5731608881946576E-2</v>
      </c>
      <c r="AW436" s="59"/>
      <c r="AX436" s="55">
        <f>IF(MetaData!$F436="US",MetaData!AX436,MetaData!AX436/6.89476)</f>
        <v>73.969217202629252</v>
      </c>
      <c r="AY436" s="119">
        <f>IF(MetaData!$F436="US",MetaData!AY436,MetaData!AY436/6.89476)</f>
        <v>0</v>
      </c>
      <c r="AZ436" s="119">
        <f>MetaData!AZ436</f>
        <v>0</v>
      </c>
      <c r="BA436" s="115"/>
      <c r="BB436" s="115"/>
      <c r="BC436" s="115"/>
      <c r="BD436" s="115"/>
      <c r="BE436" s="117">
        <f>MetaData!BE436</f>
        <v>0</v>
      </c>
      <c r="BF436" s="52">
        <f>MetaData!BF436</f>
        <v>1</v>
      </c>
    </row>
    <row r="437" spans="1:58" ht="15.75">
      <c r="A437" s="89">
        <f>MetaData!A437</f>
        <v>433</v>
      </c>
      <c r="B437" s="89">
        <f>MetaData!B437</f>
        <v>93</v>
      </c>
      <c r="C437" s="10">
        <f>MetaData!C437</f>
        <v>6</v>
      </c>
      <c r="D437" s="10" t="str">
        <f>MetaData!D437</f>
        <v>HC4-8L19-T10-0.2P</v>
      </c>
      <c r="E437" s="94" t="str">
        <f>MetaData!E437</f>
        <v>Xiao and Martirossyan (1998)</v>
      </c>
      <c r="F437" s="12" t="s">
        <v>3</v>
      </c>
      <c r="G437" s="14" t="str">
        <f>MetaData!G437</f>
        <v>C</v>
      </c>
      <c r="H437" s="14" t="str">
        <f>MetaData!H437</f>
        <v>S</v>
      </c>
      <c r="I437" s="50">
        <f>IF(MetaData!$F437="US",MetaData!I437,MetaData!I437/6.89476)</f>
        <v>11.022863739999652</v>
      </c>
      <c r="J437" s="92">
        <f>IF(MetaData!$F437="US",MetaData!J437,MetaData!J437/6.89476)</f>
        <v>0</v>
      </c>
      <c r="K437" s="92">
        <f>IF(MetaData!$F437="US",MetaData!K437,MetaData!K437/6.89476)</f>
        <v>0</v>
      </c>
      <c r="L437" s="50">
        <f>IF(MetaData!$F437="US",MetaData!L437,MetaData!L437/4.448)</f>
        <v>220.09892086330933</v>
      </c>
      <c r="M437" s="117">
        <f>MetaData!M437</f>
        <v>2</v>
      </c>
      <c r="N437" s="53">
        <f>IF(MetaData!$F437="US",MetaData!N437,MetaData!N437/25.4)</f>
        <v>10</v>
      </c>
      <c r="O437" s="53">
        <f>IF(MetaData!$F437="US",MetaData!O437,MetaData!O437/25.4)</f>
        <v>10</v>
      </c>
      <c r="P437" s="53">
        <f>IF(MetaData!$F437="US",MetaData!P437,MetaData!P437/25.4)</f>
        <v>20</v>
      </c>
      <c r="Q437" s="53">
        <f>IF(MetaData!$F437="US",MetaData!Q437,MetaData!Q437/25.4)</f>
        <v>0</v>
      </c>
      <c r="R437" s="118"/>
      <c r="S437" s="54">
        <f t="shared" si="6"/>
        <v>100</v>
      </c>
      <c r="T437" s="50">
        <f>IF(MetaData!$F437="US",MetaData!T437,MetaData!T437/25.4)</f>
        <v>0.75196850393700798</v>
      </c>
      <c r="U437" s="50">
        <f>IF(MetaData!$F437="US",MetaData!U437,MetaData!U437/25.4)</f>
        <v>0.75196850393700798</v>
      </c>
      <c r="V437" s="50">
        <f>IF(MetaData!$F437="US",MetaData!V437,MetaData!V437/25.4)</f>
        <v>0.75196850393700798</v>
      </c>
      <c r="W437" s="52">
        <f>MetaData!W437</f>
        <v>8</v>
      </c>
      <c r="X437" s="50">
        <v>0.51181102362204722</v>
      </c>
      <c r="Y437" s="52">
        <f>MetaData!Y437</f>
        <v>1</v>
      </c>
      <c r="Z437" s="50">
        <f>IF(MetaData!$F437="US",MetaData!Z437,MetaData!Z437/25.4)</f>
        <v>0.51181102362204722</v>
      </c>
      <c r="AA437" s="52">
        <f>MetaData!AA437</f>
        <v>1</v>
      </c>
      <c r="AB437" s="102">
        <f>MetaData!AB437</f>
        <v>0</v>
      </c>
      <c r="AC437" s="98">
        <f>IF(MetaData!$F437="US",MetaData!AC437,MetaData!AC437/25.4)</f>
        <v>0</v>
      </c>
      <c r="AD437" s="98"/>
      <c r="AE437" s="51">
        <f>MetaData!AE437</f>
        <v>3.5499999999999997E-2</v>
      </c>
      <c r="AF437" s="50">
        <f>IF(MetaData!$F437="US",MetaData!AF437,MetaData!AF437/6.89476)</f>
        <v>73.969217202629252</v>
      </c>
      <c r="AG437" s="119">
        <f>IF(MetaData!$F437="US",MetaData!AG437*6.89476,MetaData!AG437)</f>
        <v>0</v>
      </c>
      <c r="AH437" s="50">
        <f>IF(MetaData!$F437="US",MetaData!AH437,MetaData!AH437/6.89476)</f>
        <v>73.969217202629252</v>
      </c>
      <c r="AI437" s="50">
        <f>IF(MetaData!$F437="US",MetaData!AI437,MetaData!AI437/6.89476)</f>
        <v>73.969217202629252</v>
      </c>
      <c r="AJ437" s="119">
        <f>IF(MetaData!$F437="US",MetaData!AJ437*6.89476,MetaData!AJ437)</f>
        <v>0</v>
      </c>
      <c r="AK437" s="119">
        <f>IF(MetaData!$F437="US",MetaData!AK437*6.89476,MetaData!AK437)</f>
        <v>0</v>
      </c>
      <c r="AL437" s="117">
        <f>MetaData!AL437</f>
        <v>0</v>
      </c>
      <c r="AM437" s="117" t="str">
        <f>MetaData!AM437</f>
        <v>RJ: Rectangular ties with J-hooks</v>
      </c>
      <c r="AN437" s="52">
        <f>MetaData!AN437</f>
        <v>3</v>
      </c>
      <c r="AO437" s="102">
        <f>MetaData!AO437</f>
        <v>0</v>
      </c>
      <c r="AP437" s="50">
        <f>IF(MetaData!$F437="US",MetaData!AP437,MetaData!AP437/25.4)</f>
        <v>0.36614173228346464</v>
      </c>
      <c r="AQ437" s="117">
        <f>MetaData!AQ437</f>
        <v>9</v>
      </c>
      <c r="AR437" s="50">
        <f>IF(MetaData!$F437="US",MetaData!AR437,MetaData!AR437/25.4)</f>
        <v>2.0078740157480315</v>
      </c>
      <c r="AS437" s="120">
        <f>IF(MetaData!$F437="US",MetaData!AS437,MetaData!AS437/25.4)</f>
        <v>0</v>
      </c>
      <c r="AT437" s="117">
        <f>MetaData!AT437</f>
        <v>0</v>
      </c>
      <c r="AU437" s="120">
        <f>IF(MetaData!$F437="US",MetaData!AU437,MetaData!AU437/25.4)</f>
        <v>0</v>
      </c>
      <c r="AV437" s="59">
        <f>MetaData!AV437</f>
        <v>1.5731608881946576E-2</v>
      </c>
      <c r="AW437" s="59"/>
      <c r="AX437" s="55">
        <f>IF(MetaData!$F437="US",MetaData!AX437,MetaData!AX437/6.89476)</f>
        <v>73.969217202629252</v>
      </c>
      <c r="AY437" s="119">
        <f>IF(MetaData!$F437="US",MetaData!AY437,MetaData!AY437/6.89476)</f>
        <v>0</v>
      </c>
      <c r="AZ437" s="119">
        <f>MetaData!AZ437</f>
        <v>0</v>
      </c>
      <c r="BA437" s="115"/>
      <c r="BB437" s="115"/>
      <c r="BC437" s="115"/>
      <c r="BD437" s="115"/>
      <c r="BE437" s="117">
        <f>MetaData!BE437</f>
        <v>0</v>
      </c>
      <c r="BF437" s="52">
        <f>MetaData!BF437</f>
        <v>1</v>
      </c>
    </row>
    <row r="438" spans="1:58" ht="15.75">
      <c r="A438" s="89">
        <f>MetaData!A438</f>
        <v>434</v>
      </c>
      <c r="B438" s="89">
        <f>MetaData!B438</f>
        <v>94</v>
      </c>
      <c r="C438" s="10">
        <f>MetaData!C438</f>
        <v>1</v>
      </c>
      <c r="D438" s="10" t="str">
        <f>MetaData!D438</f>
        <v>FHC1-0.2</v>
      </c>
      <c r="E438" s="94" t="str">
        <f>MetaData!E438</f>
        <v>Xiao,Yun  2002</v>
      </c>
      <c r="F438" s="12" t="s">
        <v>3</v>
      </c>
      <c r="G438" s="14" t="str">
        <f>MetaData!G438</f>
        <v>C</v>
      </c>
      <c r="H438" s="14" t="str">
        <f>MetaData!H438</f>
        <v>S</v>
      </c>
      <c r="I438" s="50">
        <f>IF(MetaData!$F438="US",MetaData!I438,MetaData!I438/6.89476)</f>
        <v>9.2969153386049683</v>
      </c>
      <c r="J438" s="92">
        <f>IF(MetaData!$F438="US",MetaData!J438,MetaData!J438/6.89476)</f>
        <v>0</v>
      </c>
      <c r="K438" s="92">
        <f>IF(MetaData!$F438="US",MetaData!K438,MetaData!K438/6.89476)</f>
        <v>0</v>
      </c>
      <c r="L438" s="50">
        <f>IF(MetaData!$F438="US",MetaData!L438,MetaData!L438/4.448)</f>
        <v>749.65872302158266</v>
      </c>
      <c r="M438" s="117">
        <f>MetaData!M438</f>
        <v>1</v>
      </c>
      <c r="N438" s="53">
        <f>IF(MetaData!$F438="US",MetaData!N438,MetaData!N438/25.4)</f>
        <v>20.078740157480315</v>
      </c>
      <c r="O438" s="53">
        <f>IF(MetaData!$F438="US",MetaData!O438,MetaData!O438/25.4)</f>
        <v>20.078740157480315</v>
      </c>
      <c r="P438" s="53">
        <f>IF(MetaData!$F438="US",MetaData!P438,MetaData!P438/25.4)</f>
        <v>70</v>
      </c>
      <c r="Q438" s="53">
        <f>IF(MetaData!$F438="US",MetaData!Q438,MetaData!Q438/25.4)</f>
        <v>0</v>
      </c>
      <c r="R438" s="118"/>
      <c r="S438" s="54">
        <f t="shared" si="6"/>
        <v>403.15580631161259</v>
      </c>
      <c r="T438" s="50">
        <f>IF(MetaData!$F438="US",MetaData!T438,MetaData!T438/25.4)</f>
        <v>1.4094488188976377</v>
      </c>
      <c r="U438" s="50">
        <f>IF(MetaData!$F438="US",MetaData!U438,MetaData!U438/25.4)</f>
        <v>1.4094488188976377</v>
      </c>
      <c r="V438" s="50">
        <f>IF(MetaData!$F438="US",MetaData!V438,MetaData!V438/25.4)</f>
        <v>1.4094488188976377</v>
      </c>
      <c r="W438" s="52">
        <f>MetaData!W438</f>
        <v>8</v>
      </c>
      <c r="X438" s="50">
        <v>0.24409448818897644</v>
      </c>
      <c r="Y438" s="52">
        <f>MetaData!Y438</f>
        <v>1</v>
      </c>
      <c r="Z438" s="50">
        <f>IF(MetaData!$F438="US",MetaData!Z438,MetaData!Z438/25.4)</f>
        <v>0.24409448818897644</v>
      </c>
      <c r="AA438" s="52">
        <f>MetaData!AA438</f>
        <v>1</v>
      </c>
      <c r="AB438" s="102" t="str">
        <f>MetaData!AB438</f>
        <v>H</v>
      </c>
      <c r="AC438" s="98">
        <f>IF(MetaData!$F438="US",MetaData!AC438,MetaData!AC438/25.4)</f>
        <v>0</v>
      </c>
      <c r="AD438" s="98"/>
      <c r="AE438" s="51">
        <f>MetaData!AE438</f>
        <v>2.5000000000000001E-2</v>
      </c>
      <c r="AF438" s="50">
        <f>IF(MetaData!$F438="US",MetaData!AF438,MetaData!AF438/6.89476)</f>
        <v>68.602823013418885</v>
      </c>
      <c r="AG438" s="119">
        <f>IF(MetaData!$F438="US",MetaData!AG438*6.89476,MetaData!AG438)</f>
        <v>0</v>
      </c>
      <c r="AH438" s="50">
        <f>IF(MetaData!$F438="US",MetaData!AH438,MetaData!AH438/6.89476)</f>
        <v>68.602823013418885</v>
      </c>
      <c r="AI438" s="50">
        <f>IF(MetaData!$F438="US",MetaData!AI438,MetaData!AI438/6.89476)</f>
        <v>68.602823013418885</v>
      </c>
      <c r="AJ438" s="119">
        <f>IF(MetaData!$F438="US",MetaData!AJ438*6.89476,MetaData!AJ438)</f>
        <v>0</v>
      </c>
      <c r="AK438" s="119">
        <f>IF(MetaData!$F438="US",MetaData!AK438*6.89476,MetaData!AK438)</f>
        <v>0</v>
      </c>
      <c r="AL438" s="117">
        <f>MetaData!AL438</f>
        <v>0</v>
      </c>
      <c r="AM438" s="117" t="str">
        <f>MetaData!AM438</f>
        <v>UJ</v>
      </c>
      <c r="AN438" s="52">
        <f>MetaData!AN438</f>
        <v>2</v>
      </c>
      <c r="AO438" s="102" t="str">
        <f>MetaData!AO438</f>
        <v>Ribbed</v>
      </c>
      <c r="AP438" s="50">
        <f>IF(MetaData!$F438="US",MetaData!AP438,MetaData!AP438/25.4)</f>
        <v>0.62598425196850394</v>
      </c>
      <c r="AQ438" s="117">
        <f>MetaData!AQ438</f>
        <v>5</v>
      </c>
      <c r="AR438" s="50">
        <f>IF(MetaData!$F438="US",MetaData!AR438,MetaData!AR438/25.4)</f>
        <v>3.9370078740157481</v>
      </c>
      <c r="AS438" s="120">
        <f>IF(MetaData!$F438="US",MetaData!AS438,MetaData!AS438/25.4)</f>
        <v>0.62598425196850394</v>
      </c>
      <c r="AT438" s="117">
        <f>MetaData!AT438</f>
        <v>11</v>
      </c>
      <c r="AU438" s="120">
        <f>IF(MetaData!$F438="US",MetaData!AU438,MetaData!AU438/25.4)</f>
        <v>5.9055118110236222</v>
      </c>
      <c r="AV438" s="59">
        <f>MetaData!AV438</f>
        <v>5.1883882352941179E-3</v>
      </c>
      <c r="AW438" s="59"/>
      <c r="AX438" s="55">
        <f>IF(MetaData!$F438="US",MetaData!AX438,MetaData!AX438/6.89476)</f>
        <v>64.541767951313759</v>
      </c>
      <c r="AY438" s="119">
        <f>IF(MetaData!$F438="US",MetaData!AY438,MetaData!AY438/6.89476)</f>
        <v>0</v>
      </c>
      <c r="AZ438" s="119">
        <f>MetaData!AZ438</f>
        <v>0</v>
      </c>
      <c r="BA438" s="115"/>
      <c r="BB438" s="115"/>
      <c r="BC438" s="115"/>
      <c r="BD438" s="115"/>
      <c r="BE438" s="117">
        <f>MetaData!BE438</f>
        <v>0</v>
      </c>
      <c r="BF438" s="52">
        <f>MetaData!BF438</f>
        <v>1</v>
      </c>
    </row>
    <row r="439" spans="1:58" ht="15.75">
      <c r="A439" s="89">
        <f>MetaData!A439</f>
        <v>435</v>
      </c>
      <c r="B439" s="89">
        <f>MetaData!B439</f>
        <v>94</v>
      </c>
      <c r="C439" s="10">
        <f>MetaData!C439</f>
        <v>2</v>
      </c>
      <c r="D439" s="10" t="str">
        <f>MetaData!D439</f>
        <v>FHC2-0.34</v>
      </c>
      <c r="E439" s="94" t="str">
        <f>MetaData!E439</f>
        <v>Xiao,Yun  2003</v>
      </c>
      <c r="F439" s="12" t="s">
        <v>3</v>
      </c>
      <c r="G439" s="14" t="str">
        <f>MetaData!G439</f>
        <v>C</v>
      </c>
      <c r="H439" s="14" t="str">
        <f>MetaData!H439</f>
        <v>S</v>
      </c>
      <c r="I439" s="50">
        <f>IF(MetaData!$F439="US",MetaData!I439,MetaData!I439/6.89476)</f>
        <v>9.006839977026031</v>
      </c>
      <c r="J439" s="92">
        <f>IF(MetaData!$F439="US",MetaData!J439,MetaData!J439/6.89476)</f>
        <v>0</v>
      </c>
      <c r="K439" s="92">
        <f>IF(MetaData!$F439="US",MetaData!K439,MetaData!K439/6.89476)</f>
        <v>0</v>
      </c>
      <c r="L439" s="50">
        <f>IF(MetaData!$F439="US",MetaData!L439,MetaData!L439/4.448)</f>
        <v>1234.6563399280574</v>
      </c>
      <c r="M439" s="117">
        <f>MetaData!M439</f>
        <v>1</v>
      </c>
      <c r="N439" s="53">
        <f>IF(MetaData!$F439="US",MetaData!N439,MetaData!N439/25.4)</f>
        <v>20.078740157480315</v>
      </c>
      <c r="O439" s="53">
        <f>IF(MetaData!$F439="US",MetaData!O439,MetaData!O439/25.4)</f>
        <v>20.078740157480315</v>
      </c>
      <c r="P439" s="53">
        <f>IF(MetaData!$F439="US",MetaData!P439,MetaData!P439/25.4)</f>
        <v>70</v>
      </c>
      <c r="Q439" s="53">
        <f>IF(MetaData!$F439="US",MetaData!Q439,MetaData!Q439/25.4)</f>
        <v>0</v>
      </c>
      <c r="R439" s="118"/>
      <c r="S439" s="54">
        <f t="shared" si="6"/>
        <v>403.15580631161259</v>
      </c>
      <c r="T439" s="50">
        <f>IF(MetaData!$F439="US",MetaData!T439,MetaData!T439/25.4)</f>
        <v>1.4094488188976377</v>
      </c>
      <c r="U439" s="50">
        <f>IF(MetaData!$F439="US",MetaData!U439,MetaData!U439/25.4)</f>
        <v>1.4094488188976377</v>
      </c>
      <c r="V439" s="50">
        <f>IF(MetaData!$F439="US",MetaData!V439,MetaData!V439/25.4)</f>
        <v>1.4094488188976377</v>
      </c>
      <c r="W439" s="52">
        <f>MetaData!W439</f>
        <v>8</v>
      </c>
      <c r="X439" s="50">
        <v>0.24409448818897644</v>
      </c>
      <c r="Y439" s="52">
        <f>MetaData!Y439</f>
        <v>1</v>
      </c>
      <c r="Z439" s="50">
        <f>IF(MetaData!$F439="US",MetaData!Z439,MetaData!Z439/25.4)</f>
        <v>0.24409448818897644</v>
      </c>
      <c r="AA439" s="52">
        <f>MetaData!AA439</f>
        <v>1</v>
      </c>
      <c r="AB439" s="102" t="str">
        <f>MetaData!AB439</f>
        <v>H</v>
      </c>
      <c r="AC439" s="98">
        <f>IF(MetaData!$F439="US",MetaData!AC439,MetaData!AC439/25.4)</f>
        <v>0</v>
      </c>
      <c r="AD439" s="98"/>
      <c r="AE439" s="51">
        <f>MetaData!AE439</f>
        <v>2.5000000000000001E-2</v>
      </c>
      <c r="AF439" s="50">
        <f>IF(MetaData!$F439="US",MetaData!AF439,MetaData!AF439/6.89476)</f>
        <v>68.602823013418885</v>
      </c>
      <c r="AG439" s="119">
        <f>IF(MetaData!$F439="US",MetaData!AG439*6.89476,MetaData!AG439)</f>
        <v>0</v>
      </c>
      <c r="AH439" s="50">
        <f>IF(MetaData!$F439="US",MetaData!AH439,MetaData!AH439/6.89476)</f>
        <v>68.602823013418885</v>
      </c>
      <c r="AI439" s="50">
        <f>IF(MetaData!$F439="US",MetaData!AI439,MetaData!AI439/6.89476)</f>
        <v>68.602823013418885</v>
      </c>
      <c r="AJ439" s="119">
        <f>IF(MetaData!$F439="US",MetaData!AJ439*6.89476,MetaData!AJ439)</f>
        <v>0</v>
      </c>
      <c r="AK439" s="119">
        <f>IF(MetaData!$F439="US",MetaData!AK439*6.89476,MetaData!AK439)</f>
        <v>0</v>
      </c>
      <c r="AL439" s="117">
        <f>MetaData!AL439</f>
        <v>0</v>
      </c>
      <c r="AM439" s="117" t="str">
        <f>MetaData!AM439</f>
        <v>UJ</v>
      </c>
      <c r="AN439" s="52">
        <f>MetaData!AN439</f>
        <v>2</v>
      </c>
      <c r="AO439" s="102" t="str">
        <f>MetaData!AO439</f>
        <v>Ribbed</v>
      </c>
      <c r="AP439" s="50">
        <f>IF(MetaData!$F439="US",MetaData!AP439,MetaData!AP439/25.4)</f>
        <v>0.62598425196850394</v>
      </c>
      <c r="AQ439" s="117">
        <f>MetaData!AQ439</f>
        <v>5</v>
      </c>
      <c r="AR439" s="50">
        <f>IF(MetaData!$F439="US",MetaData!AR439,MetaData!AR439/25.4)</f>
        <v>3.9370078740157481</v>
      </c>
      <c r="AS439" s="120">
        <f>IF(MetaData!$F439="US",MetaData!AS439,MetaData!AS439/25.4)</f>
        <v>0.62598425196850394</v>
      </c>
      <c r="AT439" s="117">
        <f>MetaData!AT439</f>
        <v>11</v>
      </c>
      <c r="AU439" s="120">
        <f>IF(MetaData!$F439="US",MetaData!AU439,MetaData!AU439/25.4)</f>
        <v>5.9055118110236222</v>
      </c>
      <c r="AV439" s="59">
        <f>MetaData!AV439</f>
        <v>5.1883882352941179E-3</v>
      </c>
      <c r="AW439" s="59"/>
      <c r="AX439" s="55">
        <f>IF(MetaData!$F439="US",MetaData!AX439,MetaData!AX439/6.89476)</f>
        <v>64.541767951313759</v>
      </c>
      <c r="AY439" s="119">
        <f>IF(MetaData!$F439="US",MetaData!AY439,MetaData!AY439/6.89476)</f>
        <v>0</v>
      </c>
      <c r="AZ439" s="119">
        <f>MetaData!AZ439</f>
        <v>0</v>
      </c>
      <c r="BA439" s="115"/>
      <c r="BB439" s="115"/>
      <c r="BC439" s="115"/>
      <c r="BD439" s="115"/>
      <c r="BE439" s="117">
        <f>MetaData!BE439</f>
        <v>0</v>
      </c>
      <c r="BF439" s="52" t="str">
        <f>MetaData!BF439</f>
        <v>2?</v>
      </c>
    </row>
    <row r="440" spans="1:58" ht="15.75">
      <c r="A440" s="89">
        <f>MetaData!A440</f>
        <v>436</v>
      </c>
      <c r="B440" s="89">
        <f>MetaData!B440</f>
        <v>94</v>
      </c>
      <c r="C440" s="10">
        <f>MetaData!C440</f>
        <v>3</v>
      </c>
      <c r="D440" s="10" t="str">
        <f>MetaData!D440</f>
        <v>FHC3-0.22</v>
      </c>
      <c r="E440" s="94" t="str">
        <f>MetaData!E440</f>
        <v>Xiao,Yun  2004</v>
      </c>
      <c r="F440" s="12" t="s">
        <v>3</v>
      </c>
      <c r="G440" s="14" t="str">
        <f>MetaData!G440</f>
        <v>C</v>
      </c>
      <c r="H440" s="14" t="str">
        <f>MetaData!H440</f>
        <v>S</v>
      </c>
      <c r="I440" s="50">
        <f>IF(MetaData!$F440="US",MetaData!I440,MetaData!I440/6.89476)</f>
        <v>9.006839977026031</v>
      </c>
      <c r="J440" s="92">
        <f>IF(MetaData!$F440="US",MetaData!J440,MetaData!J440/6.89476)</f>
        <v>0</v>
      </c>
      <c r="K440" s="92">
        <f>IF(MetaData!$F440="US",MetaData!K440,MetaData!K440/6.89476)</f>
        <v>0</v>
      </c>
      <c r="L440" s="50">
        <f>IF(MetaData!$F440="US",MetaData!L440,MetaData!L440/4.448)</f>
        <v>798.89527877697844</v>
      </c>
      <c r="M440" s="117">
        <f>MetaData!M440</f>
        <v>1</v>
      </c>
      <c r="N440" s="53">
        <f>IF(MetaData!$F440="US",MetaData!N440,MetaData!N440/25.4)</f>
        <v>20.078740157480315</v>
      </c>
      <c r="O440" s="53">
        <f>IF(MetaData!$F440="US",MetaData!O440,MetaData!O440/25.4)</f>
        <v>20.078740157480315</v>
      </c>
      <c r="P440" s="53">
        <f>IF(MetaData!$F440="US",MetaData!P440,MetaData!P440/25.4)</f>
        <v>70</v>
      </c>
      <c r="Q440" s="53">
        <f>IF(MetaData!$F440="US",MetaData!Q440,MetaData!Q440/25.4)</f>
        <v>0</v>
      </c>
      <c r="R440" s="118"/>
      <c r="S440" s="54">
        <f t="shared" si="6"/>
        <v>403.15580631161259</v>
      </c>
      <c r="T440" s="50">
        <f>IF(MetaData!$F440="US",MetaData!T440,MetaData!T440/25.4)</f>
        <v>1.4094488188976377</v>
      </c>
      <c r="U440" s="50">
        <f>IF(MetaData!$F440="US",MetaData!U440,MetaData!U440/25.4)</f>
        <v>1.4094488188976377</v>
      </c>
      <c r="V440" s="50">
        <f>IF(MetaData!$F440="US",MetaData!V440,MetaData!V440/25.4)</f>
        <v>1.4094488188976377</v>
      </c>
      <c r="W440" s="52">
        <f>MetaData!W440</f>
        <v>8</v>
      </c>
      <c r="X440" s="50">
        <v>0.24409448818897644</v>
      </c>
      <c r="Y440" s="52">
        <f>MetaData!Y440</f>
        <v>1</v>
      </c>
      <c r="Z440" s="50">
        <f>IF(MetaData!$F440="US",MetaData!Z440,MetaData!Z440/25.4)</f>
        <v>0.24409448818897644</v>
      </c>
      <c r="AA440" s="52">
        <f>MetaData!AA440</f>
        <v>1</v>
      </c>
      <c r="AB440" s="102" t="str">
        <f>MetaData!AB440</f>
        <v>H</v>
      </c>
      <c r="AC440" s="98">
        <f>IF(MetaData!$F440="US",MetaData!AC440,MetaData!AC440/25.4)</f>
        <v>0</v>
      </c>
      <c r="AD440" s="98"/>
      <c r="AE440" s="51">
        <f>MetaData!AE440</f>
        <v>2.5000000000000001E-2</v>
      </c>
      <c r="AF440" s="50">
        <f>IF(MetaData!$F440="US",MetaData!AF440,MetaData!AF440/6.89476)</f>
        <v>68.602823013418885</v>
      </c>
      <c r="AG440" s="119">
        <f>IF(MetaData!$F440="US",MetaData!AG440*6.89476,MetaData!AG440)</f>
        <v>0</v>
      </c>
      <c r="AH440" s="50">
        <f>IF(MetaData!$F440="US",MetaData!AH440,MetaData!AH440/6.89476)</f>
        <v>68.602823013418885</v>
      </c>
      <c r="AI440" s="50">
        <f>IF(MetaData!$F440="US",MetaData!AI440,MetaData!AI440/6.89476)</f>
        <v>68.602823013418885</v>
      </c>
      <c r="AJ440" s="119">
        <f>IF(MetaData!$F440="US",MetaData!AJ440*6.89476,MetaData!AJ440)</f>
        <v>0</v>
      </c>
      <c r="AK440" s="119">
        <f>IF(MetaData!$F440="US",MetaData!AK440*6.89476,MetaData!AK440)</f>
        <v>0</v>
      </c>
      <c r="AL440" s="117">
        <f>MetaData!AL440</f>
        <v>0</v>
      </c>
      <c r="AM440" s="117" t="str">
        <f>MetaData!AM440</f>
        <v>UJ</v>
      </c>
      <c r="AN440" s="52">
        <f>MetaData!AN440</f>
        <v>2</v>
      </c>
      <c r="AO440" s="102" t="str">
        <f>MetaData!AO440</f>
        <v>Ribbed</v>
      </c>
      <c r="AP440" s="50">
        <f>IF(MetaData!$F440="US",MetaData!AP440,MetaData!AP440/25.4)</f>
        <v>0.62598425196850394</v>
      </c>
      <c r="AQ440" s="117">
        <f>MetaData!AQ440</f>
        <v>4</v>
      </c>
      <c r="AR440" s="50">
        <f>IF(MetaData!$F440="US",MetaData!AR440,MetaData!AR440/25.4)</f>
        <v>4.9212598425196852</v>
      </c>
      <c r="AS440" s="120">
        <f>IF(MetaData!$F440="US",MetaData!AS440,MetaData!AS440/25.4)</f>
        <v>0.62598425196850394</v>
      </c>
      <c r="AT440" s="117">
        <f>MetaData!AT440</f>
        <v>11</v>
      </c>
      <c r="AU440" s="120">
        <f>IF(MetaData!$F440="US",MetaData!AU440,MetaData!AU440/25.4)</f>
        <v>5.9055118110236222</v>
      </c>
      <c r="AV440" s="59">
        <f>MetaData!AV440</f>
        <v>5.1883882352941179E-3</v>
      </c>
      <c r="AW440" s="59"/>
      <c r="AX440" s="55">
        <f>IF(MetaData!$F440="US",MetaData!AX440,MetaData!AX440/6.89476)</f>
        <v>75.999744733681808</v>
      </c>
      <c r="AY440" s="119">
        <f>IF(MetaData!$F440="US",MetaData!AY440,MetaData!AY440/6.89476)</f>
        <v>0</v>
      </c>
      <c r="AZ440" s="119">
        <f>MetaData!AZ440</f>
        <v>0</v>
      </c>
      <c r="BA440" s="115"/>
      <c r="BB440" s="115"/>
      <c r="BC440" s="115"/>
      <c r="BD440" s="115"/>
      <c r="BE440" s="117">
        <f>MetaData!BE440</f>
        <v>0</v>
      </c>
      <c r="BF440" s="52">
        <f>MetaData!BF440</f>
        <v>1</v>
      </c>
    </row>
    <row r="441" spans="1:58" ht="15.75">
      <c r="A441" s="89">
        <f>MetaData!A441</f>
        <v>437</v>
      </c>
      <c r="B441" s="89">
        <f>MetaData!B441</f>
        <v>94</v>
      </c>
      <c r="C441" s="10">
        <f>MetaData!C441</f>
        <v>4</v>
      </c>
      <c r="D441" s="10" t="str">
        <f>MetaData!D441</f>
        <v>FHC4-0.34</v>
      </c>
      <c r="E441" s="94" t="str">
        <f>MetaData!E441</f>
        <v>Xiao,Yun  2005</v>
      </c>
      <c r="F441" s="12" t="s">
        <v>3</v>
      </c>
      <c r="G441" s="14" t="str">
        <f>MetaData!G441</f>
        <v>C</v>
      </c>
      <c r="H441" s="14" t="str">
        <f>MetaData!H441</f>
        <v>S</v>
      </c>
      <c r="I441" s="50">
        <f>IF(MetaData!$F441="US",MetaData!I441,MetaData!I441/6.89476)</f>
        <v>9.006839977026031</v>
      </c>
      <c r="J441" s="92">
        <f>IF(MetaData!$F441="US",MetaData!J441,MetaData!J441/6.89476)</f>
        <v>0</v>
      </c>
      <c r="K441" s="92">
        <f>IF(MetaData!$F441="US",MetaData!K441,MetaData!K441/6.89476)</f>
        <v>0</v>
      </c>
      <c r="L441" s="50">
        <f>IF(MetaData!$F441="US",MetaData!L441,MetaData!L441/4.448)</f>
        <v>1198.3429181654676</v>
      </c>
      <c r="M441" s="117">
        <f>MetaData!M441</f>
        <v>1</v>
      </c>
      <c r="N441" s="53">
        <f>IF(MetaData!$F441="US",MetaData!N441,MetaData!N441/25.4)</f>
        <v>20.078740157480315</v>
      </c>
      <c r="O441" s="53">
        <f>IF(MetaData!$F441="US",MetaData!O441,MetaData!O441/25.4)</f>
        <v>20.078740157480315</v>
      </c>
      <c r="P441" s="53">
        <f>IF(MetaData!$F441="US",MetaData!P441,MetaData!P441/25.4)</f>
        <v>70</v>
      </c>
      <c r="Q441" s="53">
        <f>IF(MetaData!$F441="US",MetaData!Q441,MetaData!Q441/25.4)</f>
        <v>0</v>
      </c>
      <c r="R441" s="118"/>
      <c r="S441" s="54">
        <f t="shared" si="6"/>
        <v>403.15580631161259</v>
      </c>
      <c r="T441" s="50">
        <f>IF(MetaData!$F441="US",MetaData!T441,MetaData!T441/25.4)</f>
        <v>1.4094488188976377</v>
      </c>
      <c r="U441" s="50">
        <f>IF(MetaData!$F441="US",MetaData!U441,MetaData!U441/25.4)</f>
        <v>1.4094488188976377</v>
      </c>
      <c r="V441" s="50">
        <f>IF(MetaData!$F441="US",MetaData!V441,MetaData!V441/25.4)</f>
        <v>1.4094488188976377</v>
      </c>
      <c r="W441" s="52">
        <f>MetaData!W441</f>
        <v>8</v>
      </c>
      <c r="X441" s="50">
        <v>0.24409448818897644</v>
      </c>
      <c r="Y441" s="52">
        <f>MetaData!Y441</f>
        <v>1</v>
      </c>
      <c r="Z441" s="50">
        <f>IF(MetaData!$F441="US",MetaData!Z441,MetaData!Z441/25.4)</f>
        <v>0.24409448818897644</v>
      </c>
      <c r="AA441" s="52">
        <f>MetaData!AA441</f>
        <v>1</v>
      </c>
      <c r="AB441" s="102" t="str">
        <f>MetaData!AB441</f>
        <v>H</v>
      </c>
      <c r="AC441" s="98">
        <f>IF(MetaData!$F441="US",MetaData!AC441,MetaData!AC441/25.4)</f>
        <v>0</v>
      </c>
      <c r="AD441" s="98"/>
      <c r="AE441" s="51">
        <f>MetaData!AE441</f>
        <v>2.5000000000000001E-2</v>
      </c>
      <c r="AF441" s="50">
        <f>IF(MetaData!$F441="US",MetaData!AF441,MetaData!AF441/6.89476)</f>
        <v>68.602823013418885</v>
      </c>
      <c r="AG441" s="119">
        <f>IF(MetaData!$F441="US",MetaData!AG441*6.89476,MetaData!AG441)</f>
        <v>0</v>
      </c>
      <c r="AH441" s="50">
        <f>IF(MetaData!$F441="US",MetaData!AH441,MetaData!AH441/6.89476)</f>
        <v>68.602823013418885</v>
      </c>
      <c r="AI441" s="50">
        <f>IF(MetaData!$F441="US",MetaData!AI441,MetaData!AI441/6.89476)</f>
        <v>68.602823013418885</v>
      </c>
      <c r="AJ441" s="119">
        <f>IF(MetaData!$F441="US",MetaData!AJ441*6.89476,MetaData!AJ441)</f>
        <v>0</v>
      </c>
      <c r="AK441" s="119">
        <f>IF(MetaData!$F441="US",MetaData!AK441*6.89476,MetaData!AK441)</f>
        <v>0</v>
      </c>
      <c r="AL441" s="117">
        <f>MetaData!AL441</f>
        <v>0</v>
      </c>
      <c r="AM441" s="117" t="str">
        <f>MetaData!AM441</f>
        <v>UJ</v>
      </c>
      <c r="AN441" s="52">
        <f>MetaData!AN441</f>
        <v>2</v>
      </c>
      <c r="AO441" s="102" t="str">
        <f>MetaData!AO441</f>
        <v>Ribbed</v>
      </c>
      <c r="AP441" s="50">
        <f>IF(MetaData!$F441="US",MetaData!AP441,MetaData!AP441/25.4)</f>
        <v>0.62598425196850394</v>
      </c>
      <c r="AQ441" s="117">
        <f>MetaData!AQ441</f>
        <v>4</v>
      </c>
      <c r="AR441" s="50">
        <f>IF(MetaData!$F441="US",MetaData!AR441,MetaData!AR441/25.4)</f>
        <v>4.9212598425196852</v>
      </c>
      <c r="AS441" s="120">
        <f>IF(MetaData!$F441="US",MetaData!AS441,MetaData!AS441/25.4)</f>
        <v>0.62598425196850394</v>
      </c>
      <c r="AT441" s="117">
        <f>MetaData!AT441</f>
        <v>11</v>
      </c>
      <c r="AU441" s="120">
        <f>IF(MetaData!$F441="US",MetaData!AU441,MetaData!AU441/25.4)</f>
        <v>5.9055118110236222</v>
      </c>
      <c r="AV441" s="59">
        <f>MetaData!AV441</f>
        <v>5.1883882352941179E-3</v>
      </c>
      <c r="AW441" s="59"/>
      <c r="AX441" s="55">
        <f>IF(MetaData!$F441="US",MetaData!AX441,MetaData!AX441/6.89476)</f>
        <v>76.14478241447128</v>
      </c>
      <c r="AY441" s="119">
        <f>IF(MetaData!$F441="US",MetaData!AY441,MetaData!AY441/6.89476)</f>
        <v>0</v>
      </c>
      <c r="AZ441" s="119">
        <f>MetaData!AZ441</f>
        <v>0</v>
      </c>
      <c r="BA441" s="115"/>
      <c r="BB441" s="115"/>
      <c r="BC441" s="115"/>
      <c r="BD441" s="115"/>
      <c r="BE441" s="117">
        <f>MetaData!BE441</f>
        <v>0</v>
      </c>
      <c r="BF441" s="52" t="str">
        <f>MetaData!BF441</f>
        <v>2?</v>
      </c>
    </row>
    <row r="442" spans="1:58" ht="15.75">
      <c r="A442" s="89">
        <f>MetaData!A442</f>
        <v>438</v>
      </c>
      <c r="B442" s="89">
        <f>MetaData!B442</f>
        <v>94</v>
      </c>
      <c r="C442" s="10">
        <f>MetaData!C442</f>
        <v>5</v>
      </c>
      <c r="D442" s="10" t="str">
        <f>MetaData!D442</f>
        <v>FHC5-0.2</v>
      </c>
      <c r="E442" s="94" t="str">
        <f>MetaData!E442</f>
        <v>Xiao,Yun  2006</v>
      </c>
      <c r="F442" s="12" t="s">
        <v>3</v>
      </c>
      <c r="G442" s="14" t="str">
        <f>MetaData!G442</f>
        <v>C</v>
      </c>
      <c r="H442" s="14" t="str">
        <f>MetaData!H442</f>
        <v>S</v>
      </c>
      <c r="I442" s="50">
        <f>IF(MetaData!$F442="US",MetaData!I442,MetaData!I442/6.89476)</f>
        <v>9.2969153386049683</v>
      </c>
      <c r="J442" s="92">
        <f>IF(MetaData!$F442="US",MetaData!J442,MetaData!J442/6.89476)</f>
        <v>0</v>
      </c>
      <c r="K442" s="92">
        <f>IF(MetaData!$F442="US",MetaData!K442,MetaData!K442/6.89476)</f>
        <v>0</v>
      </c>
      <c r="L442" s="50">
        <f>IF(MetaData!$F442="US",MetaData!L442,MetaData!L442/4.448)</f>
        <v>749.65872302158266</v>
      </c>
      <c r="M442" s="117">
        <f>MetaData!M442</f>
        <v>1</v>
      </c>
      <c r="N442" s="53">
        <f>IF(MetaData!$F442="US",MetaData!N442,MetaData!N442/25.4)</f>
        <v>20.078740157480315</v>
      </c>
      <c r="O442" s="53">
        <f>IF(MetaData!$F442="US",MetaData!O442,MetaData!O442/25.4)</f>
        <v>20.078740157480315</v>
      </c>
      <c r="P442" s="53">
        <f>IF(MetaData!$F442="US",MetaData!P442,MetaData!P442/25.4)</f>
        <v>70</v>
      </c>
      <c r="Q442" s="53">
        <f>IF(MetaData!$F442="US",MetaData!Q442,MetaData!Q442/25.4)</f>
        <v>0</v>
      </c>
      <c r="R442" s="118"/>
      <c r="S442" s="54">
        <f t="shared" si="6"/>
        <v>403.15580631161259</v>
      </c>
      <c r="T442" s="50">
        <f>IF(MetaData!$F442="US",MetaData!T442,MetaData!T442/25.4)</f>
        <v>1.4094488188976377</v>
      </c>
      <c r="U442" s="50">
        <f>IF(MetaData!$F442="US",MetaData!U442,MetaData!U442/25.4)</f>
        <v>1.4094488188976377</v>
      </c>
      <c r="V442" s="50">
        <f>IF(MetaData!$F442="US",MetaData!V442,MetaData!V442/25.4)</f>
        <v>1.4094488188976377</v>
      </c>
      <c r="W442" s="52">
        <f>MetaData!W442</f>
        <v>8</v>
      </c>
      <c r="X442" s="50">
        <v>0.24409448818897644</v>
      </c>
      <c r="Y442" s="52">
        <f>MetaData!Y442</f>
        <v>1</v>
      </c>
      <c r="Z442" s="50">
        <f>IF(MetaData!$F442="US",MetaData!Z442,MetaData!Z442/25.4)</f>
        <v>0.24409448818897644</v>
      </c>
      <c r="AA442" s="52">
        <f>MetaData!AA442</f>
        <v>1</v>
      </c>
      <c r="AB442" s="102" t="str">
        <f>MetaData!AB442</f>
        <v>H</v>
      </c>
      <c r="AC442" s="98">
        <f>IF(MetaData!$F442="US",MetaData!AC442,MetaData!AC442/25.4)</f>
        <v>0</v>
      </c>
      <c r="AD442" s="98"/>
      <c r="AE442" s="51">
        <f>MetaData!AE442</f>
        <v>2.5000000000000001E-2</v>
      </c>
      <c r="AF442" s="50">
        <f>IF(MetaData!$F442="US",MetaData!AF442,MetaData!AF442/6.89476)</f>
        <v>68.602823013418885</v>
      </c>
      <c r="AG442" s="119">
        <f>IF(MetaData!$F442="US",MetaData!AG442*6.89476,MetaData!AG442)</f>
        <v>0</v>
      </c>
      <c r="AH442" s="50">
        <f>IF(MetaData!$F442="US",MetaData!AH442,MetaData!AH442/6.89476)</f>
        <v>68.602823013418885</v>
      </c>
      <c r="AI442" s="50">
        <f>IF(MetaData!$F442="US",MetaData!AI442,MetaData!AI442/6.89476)</f>
        <v>68.602823013418885</v>
      </c>
      <c r="AJ442" s="119">
        <f>IF(MetaData!$F442="US",MetaData!AJ442*6.89476,MetaData!AJ442)</f>
        <v>0</v>
      </c>
      <c r="AK442" s="119">
        <f>IF(MetaData!$F442="US",MetaData!AK442*6.89476,MetaData!AK442)</f>
        <v>0</v>
      </c>
      <c r="AL442" s="117">
        <f>MetaData!AL442</f>
        <v>0</v>
      </c>
      <c r="AM442" s="117" t="str">
        <f>MetaData!AM442</f>
        <v>UJ</v>
      </c>
      <c r="AN442" s="52">
        <f>MetaData!AN442</f>
        <v>2</v>
      </c>
      <c r="AO442" s="102" t="str">
        <f>MetaData!AO442</f>
        <v>Ribbed</v>
      </c>
      <c r="AP442" s="50">
        <f>IF(MetaData!$F442="US",MetaData!AP442,MetaData!AP442/25.4)</f>
        <v>0.62598425196850394</v>
      </c>
      <c r="AQ442" s="117">
        <f>MetaData!AQ442</f>
        <v>0</v>
      </c>
      <c r="AR442" s="50">
        <f>IF(MetaData!$F442="US",MetaData!AR442,MetaData!AR442/25.4)</f>
        <v>5.9055118110236222</v>
      </c>
      <c r="AS442" s="120">
        <f>IF(MetaData!$F442="US",MetaData!AS442,MetaData!AS442/25.4)</f>
        <v>0</v>
      </c>
      <c r="AT442" s="117">
        <f>MetaData!AT442</f>
        <v>0</v>
      </c>
      <c r="AU442" s="120">
        <f>IF(MetaData!$F442="US",MetaData!AU442,MetaData!AU442/25.4)</f>
        <v>0</v>
      </c>
      <c r="AV442" s="59">
        <f>MetaData!AV442</f>
        <v>5.1883882352941179E-3</v>
      </c>
      <c r="AW442" s="59"/>
      <c r="AX442" s="55">
        <f>IF(MetaData!$F442="US",MetaData!AX442,MetaData!AX442/6.89476)</f>
        <v>64.541767951313759</v>
      </c>
      <c r="AY442" s="119">
        <f>IF(MetaData!$F442="US",MetaData!AY442,MetaData!AY442/6.89476)</f>
        <v>0</v>
      </c>
      <c r="AZ442" s="119">
        <f>MetaData!AZ442</f>
        <v>0</v>
      </c>
      <c r="BA442" s="115"/>
      <c r="BB442" s="115"/>
      <c r="BC442" s="115"/>
      <c r="BD442" s="115"/>
      <c r="BE442" s="117">
        <f>MetaData!BE442</f>
        <v>0</v>
      </c>
      <c r="BF442" s="52" t="str">
        <f>MetaData!BF442</f>
        <v>2?</v>
      </c>
    </row>
    <row r="443" spans="1:58" ht="15.75">
      <c r="A443" s="89">
        <f>MetaData!A443</f>
        <v>439</v>
      </c>
      <c r="B443" s="89">
        <f>MetaData!B443</f>
        <v>94</v>
      </c>
      <c r="C443" s="10">
        <f>MetaData!C443</f>
        <v>6</v>
      </c>
      <c r="D443" s="10" t="str">
        <f>MetaData!D443</f>
        <v>FHC6-0.2</v>
      </c>
      <c r="E443" s="94" t="str">
        <f>MetaData!E443</f>
        <v>Xiao,Yun  2007</v>
      </c>
      <c r="F443" s="12" t="s">
        <v>3</v>
      </c>
      <c r="G443" s="14" t="str">
        <f>MetaData!G443</f>
        <v>C</v>
      </c>
      <c r="H443" s="14" t="str">
        <f>MetaData!H443</f>
        <v>S</v>
      </c>
      <c r="I443" s="50">
        <f>IF(MetaData!$F443="US",MetaData!I443,MetaData!I443/6.89476)</f>
        <v>9.2969153386049683</v>
      </c>
      <c r="J443" s="92">
        <f>IF(MetaData!$F443="US",MetaData!J443,MetaData!J443/6.89476)</f>
        <v>0</v>
      </c>
      <c r="K443" s="92">
        <f>IF(MetaData!$F443="US",MetaData!K443,MetaData!K443/6.89476)</f>
        <v>0</v>
      </c>
      <c r="L443" s="50">
        <f>IF(MetaData!$F443="US",MetaData!L443,MetaData!L443/4.448)</f>
        <v>749.65872302158266</v>
      </c>
      <c r="M443" s="117">
        <f>MetaData!M443</f>
        <v>1</v>
      </c>
      <c r="N443" s="53">
        <f>IF(MetaData!$F443="US",MetaData!N443,MetaData!N443/25.4)</f>
        <v>20.078740157480315</v>
      </c>
      <c r="O443" s="53">
        <f>IF(MetaData!$F443="US",MetaData!O443,MetaData!O443/25.4)</f>
        <v>20.078740157480315</v>
      </c>
      <c r="P443" s="53">
        <f>IF(MetaData!$F443="US",MetaData!P443,MetaData!P443/25.4)</f>
        <v>70</v>
      </c>
      <c r="Q443" s="53">
        <f>IF(MetaData!$F443="US",MetaData!Q443,MetaData!Q443/25.4)</f>
        <v>0</v>
      </c>
      <c r="R443" s="118"/>
      <c r="S443" s="54">
        <f t="shared" si="6"/>
        <v>403.15580631161259</v>
      </c>
      <c r="T443" s="50">
        <f>IF(MetaData!$F443="US",MetaData!T443,MetaData!T443/25.4)</f>
        <v>1.4094488188976377</v>
      </c>
      <c r="U443" s="50">
        <f>IF(MetaData!$F443="US",MetaData!U443,MetaData!U443/25.4)</f>
        <v>1.4094488188976377</v>
      </c>
      <c r="V443" s="50">
        <f>IF(MetaData!$F443="US",MetaData!V443,MetaData!V443/25.4)</f>
        <v>1.4094488188976377</v>
      </c>
      <c r="W443" s="52">
        <f>MetaData!W443</f>
        <v>8</v>
      </c>
      <c r="X443" s="50">
        <v>0.24409448818897644</v>
      </c>
      <c r="Y443" s="52">
        <f>MetaData!Y443</f>
        <v>1</v>
      </c>
      <c r="Z443" s="50">
        <f>IF(MetaData!$F443="US",MetaData!Z443,MetaData!Z443/25.4)</f>
        <v>0.24409448818897644</v>
      </c>
      <c r="AA443" s="52">
        <f>MetaData!AA443</f>
        <v>1</v>
      </c>
      <c r="AB443" s="102" t="str">
        <f>MetaData!AB443</f>
        <v>H</v>
      </c>
      <c r="AC443" s="98">
        <f>IF(MetaData!$F443="US",MetaData!AC443,MetaData!AC443/25.4)</f>
        <v>0</v>
      </c>
      <c r="AD443" s="98"/>
      <c r="AE443" s="51">
        <f>MetaData!AE443</f>
        <v>2.5000000000000001E-2</v>
      </c>
      <c r="AF443" s="50">
        <f>IF(MetaData!$F443="US",MetaData!AF443,MetaData!AF443/6.89476)</f>
        <v>68.602823013418885</v>
      </c>
      <c r="AG443" s="119">
        <f>IF(MetaData!$F443="US",MetaData!AG443*6.89476,MetaData!AG443)</f>
        <v>0</v>
      </c>
      <c r="AH443" s="50">
        <f>IF(MetaData!$F443="US",MetaData!AH443,MetaData!AH443/6.89476)</f>
        <v>68.602823013418885</v>
      </c>
      <c r="AI443" s="50">
        <f>IF(MetaData!$F443="US",MetaData!AI443,MetaData!AI443/6.89476)</f>
        <v>68.602823013418885</v>
      </c>
      <c r="AJ443" s="119">
        <f>IF(MetaData!$F443="US",MetaData!AJ443*6.89476,MetaData!AJ443)</f>
        <v>0</v>
      </c>
      <c r="AK443" s="119">
        <f>IF(MetaData!$F443="US",MetaData!AK443*6.89476,MetaData!AK443)</f>
        <v>0</v>
      </c>
      <c r="AL443" s="117">
        <f>MetaData!AL443</f>
        <v>0</v>
      </c>
      <c r="AM443" s="117" t="str">
        <f>MetaData!AM443</f>
        <v>UJ</v>
      </c>
      <c r="AN443" s="52">
        <f>MetaData!AN443</f>
        <v>2</v>
      </c>
      <c r="AO443" s="102" t="str">
        <f>MetaData!AO443</f>
        <v>Ribbed</v>
      </c>
      <c r="AP443" s="50">
        <f>IF(MetaData!$F443="US",MetaData!AP443,MetaData!AP443/25.4)</f>
        <v>0.62598425196850394</v>
      </c>
      <c r="AQ443" s="117">
        <f>MetaData!AQ443</f>
        <v>0</v>
      </c>
      <c r="AR443" s="50">
        <f>IF(MetaData!$F443="US",MetaData!AR443,MetaData!AR443/25.4)</f>
        <v>5.9055118110236222</v>
      </c>
      <c r="AS443" s="120">
        <f>IF(MetaData!$F443="US",MetaData!AS443,MetaData!AS443/25.4)</f>
        <v>0</v>
      </c>
      <c r="AT443" s="117">
        <f>MetaData!AT443</f>
        <v>0</v>
      </c>
      <c r="AU443" s="120">
        <f>IF(MetaData!$F443="US",MetaData!AU443,MetaData!AU443/25.4)</f>
        <v>0</v>
      </c>
      <c r="AV443" s="59">
        <f>MetaData!AV443</f>
        <v>5.1883882352941179E-3</v>
      </c>
      <c r="AW443" s="59"/>
      <c r="AX443" s="55">
        <f>IF(MetaData!$F443="US",MetaData!AX443,MetaData!AX443/6.89476)</f>
        <v>75.999744733681808</v>
      </c>
      <c r="AY443" s="119">
        <f>IF(MetaData!$F443="US",MetaData!AY443,MetaData!AY443/6.89476)</f>
        <v>0</v>
      </c>
      <c r="AZ443" s="119">
        <f>MetaData!AZ443</f>
        <v>0</v>
      </c>
      <c r="BA443" s="115"/>
      <c r="BB443" s="115"/>
      <c r="BC443" s="115"/>
      <c r="BD443" s="115"/>
      <c r="BE443" s="117">
        <f>MetaData!BE443</f>
        <v>0</v>
      </c>
      <c r="BF443" s="52" t="str">
        <f>MetaData!BF443</f>
        <v>2?</v>
      </c>
    </row>
    <row r="444" spans="1:58" ht="15.75">
      <c r="A444" s="89">
        <f>MetaData!A444</f>
        <v>440</v>
      </c>
      <c r="B444" s="89">
        <f>MetaData!B444</f>
        <v>95</v>
      </c>
      <c r="C444" s="10">
        <f>MetaData!C444</f>
        <v>1</v>
      </c>
      <c r="D444" s="10" t="str">
        <f>MetaData!D444</f>
        <v>SR30-14</v>
      </c>
      <c r="E444" s="94" t="str">
        <f>MetaData!E444</f>
        <v>Yuce et al 2007</v>
      </c>
      <c r="F444" s="12" t="s">
        <v>3</v>
      </c>
      <c r="G444" s="14" t="str">
        <f>MetaData!G444</f>
        <v>C</v>
      </c>
      <c r="H444" s="14" t="str">
        <f>MetaData!H444</f>
        <v>S</v>
      </c>
      <c r="I444" s="50">
        <f>IF(MetaData!$F444="US",MetaData!I444,MetaData!I444/6.89476)</f>
        <v>6.6572295482366322</v>
      </c>
      <c r="J444" s="92">
        <f>IF(MetaData!$F444="US",MetaData!J444,MetaData!J444/6.89476)</f>
        <v>0</v>
      </c>
      <c r="K444" s="92">
        <f>IF(MetaData!$F444="US",MetaData!K444,MetaData!K444/6.89476)</f>
        <v>0</v>
      </c>
      <c r="L444" s="50">
        <f>IF(MetaData!$F444="US",MetaData!L444,MetaData!L444/4.448)</f>
        <v>27.861960431654676</v>
      </c>
      <c r="M444" s="117">
        <f>MetaData!M444</f>
        <v>3</v>
      </c>
      <c r="N444" s="53">
        <f>IF(MetaData!$F444="US",MetaData!N444,MetaData!N444/25.4)</f>
        <v>11.811023622047244</v>
      </c>
      <c r="O444" s="53">
        <f>IF(MetaData!$F444="US",MetaData!O444,MetaData!O444/25.4)</f>
        <v>11.811023622047244</v>
      </c>
      <c r="P444" s="53">
        <f>IF(MetaData!$F444="US",MetaData!P444,MetaData!P444/25.4)</f>
        <v>118.11023622047244</v>
      </c>
      <c r="Q444" s="53">
        <f>IF(MetaData!$F444="US",MetaData!Q444,MetaData!Q444/25.4)</f>
        <v>0</v>
      </c>
      <c r="R444" s="118"/>
      <c r="S444" s="54">
        <f t="shared" si="6"/>
        <v>139.50027900055801</v>
      </c>
      <c r="T444" s="50">
        <f>IF(MetaData!$F444="US",MetaData!T444,MetaData!T444/25.4)</f>
        <v>0.55118110236220474</v>
      </c>
      <c r="U444" s="50">
        <f>IF(MetaData!$F444="US",MetaData!U444,MetaData!U444/25.4)</f>
        <v>0.55118110236220463</v>
      </c>
      <c r="V444" s="50">
        <f>IF(MetaData!$F444="US",MetaData!V444,MetaData!V444/25.4)</f>
        <v>0.55118110236220463</v>
      </c>
      <c r="W444" s="52">
        <f>MetaData!W444</f>
        <v>8</v>
      </c>
      <c r="X444" s="50">
        <v>0.78740157480314965</v>
      </c>
      <c r="Y444" s="52">
        <f>MetaData!Y444</f>
        <v>1</v>
      </c>
      <c r="Z444" s="50">
        <f>IF(MetaData!$F444="US",MetaData!Z444,MetaData!Z444/25.4)</f>
        <v>0.78740157480314965</v>
      </c>
      <c r="AA444" s="52">
        <f>MetaData!AA444</f>
        <v>1</v>
      </c>
      <c r="AB444" s="102">
        <f>MetaData!AB444</f>
        <v>0</v>
      </c>
      <c r="AC444" s="98">
        <f>IF(MetaData!$F444="US",MetaData!AC444,MetaData!AC444/25.4)</f>
        <v>0</v>
      </c>
      <c r="AD444" s="98"/>
      <c r="AE444" s="51">
        <f>MetaData!AE444</f>
        <v>1.3600000000000001E-2</v>
      </c>
      <c r="AF444" s="50">
        <f>IF(MetaData!$F444="US",MetaData!AF444,MetaData!AF444/6.89476)</f>
        <v>69.473049098155698</v>
      </c>
      <c r="AG444" s="119">
        <f>IF(MetaData!$F444="US",MetaData!AG444*6.89476,MetaData!AG444)</f>
        <v>0</v>
      </c>
      <c r="AH444" s="50">
        <f>IF(MetaData!$F444="US",MetaData!AH444,MetaData!AH444/6.89476)</f>
        <v>69.473049098155698</v>
      </c>
      <c r="AI444" s="50">
        <f>IF(MetaData!$F444="US",MetaData!AI444,MetaData!AI444/6.89476)</f>
        <v>69.473049098155698</v>
      </c>
      <c r="AJ444" s="119">
        <f>IF(MetaData!$F444="US",MetaData!AJ444*6.89476,MetaData!AJ444)</f>
        <v>0</v>
      </c>
      <c r="AK444" s="119">
        <f>IF(MetaData!$F444="US",MetaData!AK444*6.89476,MetaData!AK444)</f>
        <v>0</v>
      </c>
      <c r="AL444" s="117">
        <f>MetaData!AL444</f>
        <v>0</v>
      </c>
      <c r="AM444" s="117" t="str">
        <f>MetaData!AM444</f>
        <v>R</v>
      </c>
      <c r="AN444" s="52">
        <f>MetaData!AN444</f>
        <v>2</v>
      </c>
      <c r="AO444" s="102" t="str">
        <f>MetaData!AO444</f>
        <v>Ribbed</v>
      </c>
      <c r="AP444" s="50">
        <f>IF(MetaData!$F444="US",MetaData!AP444,MetaData!AP444/25.4)</f>
        <v>0.31496062992125984</v>
      </c>
      <c r="AQ444" s="117">
        <f>MetaData!AQ444</f>
        <v>0</v>
      </c>
      <c r="AR444" s="50">
        <f>IF(MetaData!$F444="US",MetaData!AR444,MetaData!AR444/25.4)</f>
        <v>3.9370078740157481</v>
      </c>
      <c r="AS444" s="120">
        <f>IF(MetaData!$F444="US",MetaData!AS444,MetaData!AS444/25.4)</f>
        <v>0</v>
      </c>
      <c r="AT444" s="117">
        <f>MetaData!AT444</f>
        <v>0</v>
      </c>
      <c r="AU444" s="120">
        <f>IF(MetaData!$F444="US",MetaData!AU444,MetaData!AU444/25.4)</f>
        <v>0</v>
      </c>
      <c r="AV444" s="59">
        <f>MetaData!AV444</f>
        <v>3.3493333333333335E-3</v>
      </c>
      <c r="AW444" s="59"/>
      <c r="AX444" s="55">
        <f>IF(MetaData!$F444="US",MetaData!AX444,MetaData!AX444/6.89476)</f>
        <v>69.037936055787299</v>
      </c>
      <c r="AY444" s="119">
        <f>IF(MetaData!$F444="US",MetaData!AY444,MetaData!AY444/6.89476)</f>
        <v>0</v>
      </c>
      <c r="AZ444" s="119">
        <f>MetaData!AZ444</f>
        <v>0</v>
      </c>
      <c r="BA444" s="115"/>
      <c r="BB444" s="115"/>
      <c r="BC444" s="115"/>
      <c r="BD444" s="115"/>
      <c r="BE444" s="117">
        <f>MetaData!BE444</f>
        <v>0</v>
      </c>
      <c r="BF444" s="52">
        <f>MetaData!BF444</f>
        <v>1</v>
      </c>
    </row>
    <row r="445" spans="1:58" ht="15.75">
      <c r="A445" s="89">
        <f>MetaData!A445</f>
        <v>441</v>
      </c>
      <c r="B445" s="89">
        <f>MetaData!B445</f>
        <v>95</v>
      </c>
      <c r="C445" s="10">
        <f>MetaData!C445</f>
        <v>2</v>
      </c>
      <c r="D445" s="10" t="str">
        <f>MetaData!D445</f>
        <v>S30-14</v>
      </c>
      <c r="E445" s="94" t="str">
        <f>MetaData!E445</f>
        <v>Yuce et al 2007</v>
      </c>
      <c r="F445" s="12" t="s">
        <v>3</v>
      </c>
      <c r="G445" s="14" t="str">
        <f>MetaData!G445</f>
        <v>C</v>
      </c>
      <c r="H445" s="14" t="str">
        <f>MetaData!H445</f>
        <v>S</v>
      </c>
      <c r="I445" s="50">
        <f>IF(MetaData!$F445="US",MetaData!I445,MetaData!I445/6.89476)</f>
        <v>6.6572295482366322</v>
      </c>
      <c r="J445" s="92">
        <f>IF(MetaData!$F445="US",MetaData!J445,MetaData!J445/6.89476)</f>
        <v>0</v>
      </c>
      <c r="K445" s="92">
        <f>IF(MetaData!$F445="US",MetaData!K445,MetaData!K445/6.89476)</f>
        <v>0</v>
      </c>
      <c r="L445" s="50">
        <f>IF(MetaData!$F445="US",MetaData!L445,MetaData!L445/4.448)</f>
        <v>27.861960431654676</v>
      </c>
      <c r="M445" s="117">
        <f>MetaData!M445</f>
        <v>3</v>
      </c>
      <c r="N445" s="53">
        <f>IF(MetaData!$F445="US",MetaData!N445,MetaData!N445/25.4)</f>
        <v>11.811023622047244</v>
      </c>
      <c r="O445" s="53">
        <f>IF(MetaData!$F445="US",MetaData!O445,MetaData!O445/25.4)</f>
        <v>11.811023622047244</v>
      </c>
      <c r="P445" s="53">
        <f>IF(MetaData!$F445="US",MetaData!P445,MetaData!P445/25.4)</f>
        <v>157.48031496062993</v>
      </c>
      <c r="Q445" s="53">
        <f>IF(MetaData!$F445="US",MetaData!Q445,MetaData!Q445/25.4)</f>
        <v>0</v>
      </c>
      <c r="R445" s="118"/>
      <c r="S445" s="54">
        <f t="shared" si="6"/>
        <v>139.50027900055801</v>
      </c>
      <c r="T445" s="50">
        <f>IF(MetaData!$F445="US",MetaData!T445,MetaData!T445/25.4)</f>
        <v>0.55118110236220474</v>
      </c>
      <c r="U445" s="50">
        <f>IF(MetaData!$F445="US",MetaData!U445,MetaData!U445/25.4)</f>
        <v>0.55118110236220463</v>
      </c>
      <c r="V445" s="50">
        <f>IF(MetaData!$F445="US",MetaData!V445,MetaData!V445/25.4)</f>
        <v>0.55118110236220463</v>
      </c>
      <c r="W445" s="52">
        <f>MetaData!W445</f>
        <v>8</v>
      </c>
      <c r="X445" s="50">
        <v>0.78740157480314965</v>
      </c>
      <c r="Y445" s="52">
        <f>MetaData!Y445</f>
        <v>1</v>
      </c>
      <c r="Z445" s="50">
        <f>IF(MetaData!$F445="US",MetaData!Z445,MetaData!Z445/25.4)</f>
        <v>0.78740157480314965</v>
      </c>
      <c r="AA445" s="52">
        <f>MetaData!AA445</f>
        <v>1</v>
      </c>
      <c r="AB445" s="102">
        <f>MetaData!AB445</f>
        <v>0</v>
      </c>
      <c r="AC445" s="98">
        <f>IF(MetaData!$F445="US",MetaData!AC445,MetaData!AC445/25.4)</f>
        <v>0</v>
      </c>
      <c r="AD445" s="98"/>
      <c r="AE445" s="51">
        <f>MetaData!AE445</f>
        <v>1.3600000000000001E-2</v>
      </c>
      <c r="AF445" s="50">
        <f>IF(MetaData!$F445="US",MetaData!AF445,MetaData!AF445/6.89476)</f>
        <v>69.473049098155698</v>
      </c>
      <c r="AG445" s="119">
        <f>IF(MetaData!$F445="US",MetaData!AG445*6.89476,MetaData!AG445)</f>
        <v>0</v>
      </c>
      <c r="AH445" s="50">
        <f>IF(MetaData!$F445="US",MetaData!AH445,MetaData!AH445/6.89476)</f>
        <v>69.473049098155698</v>
      </c>
      <c r="AI445" s="50">
        <f>IF(MetaData!$F445="US",MetaData!AI445,MetaData!AI445/6.89476)</f>
        <v>69.473049098155698</v>
      </c>
      <c r="AJ445" s="119">
        <f>IF(MetaData!$F445="US",MetaData!AJ445*6.89476,MetaData!AJ445)</f>
        <v>0</v>
      </c>
      <c r="AK445" s="119">
        <f>IF(MetaData!$F445="US",MetaData!AK445*6.89476,MetaData!AK445)</f>
        <v>0</v>
      </c>
      <c r="AL445" s="117">
        <f>MetaData!AL445</f>
        <v>0</v>
      </c>
      <c r="AM445" s="117" t="str">
        <f>MetaData!AM445</f>
        <v>UJ</v>
      </c>
      <c r="AN445" s="52">
        <f>MetaData!AN445</f>
        <v>3</v>
      </c>
      <c r="AO445" s="102" t="str">
        <f>MetaData!AO445</f>
        <v>Ribbed</v>
      </c>
      <c r="AP445" s="50">
        <f>IF(MetaData!$F445="US",MetaData!AP445,MetaData!AP445/25.4)</f>
        <v>0.31496062992125984</v>
      </c>
      <c r="AQ445" s="117">
        <f>MetaData!AQ445</f>
        <v>0</v>
      </c>
      <c r="AR445" s="50">
        <f>IF(MetaData!$F445="US",MetaData!AR445,MetaData!AR445/25.4)</f>
        <v>3.9370078740157481</v>
      </c>
      <c r="AS445" s="120">
        <f>IF(MetaData!$F445="US",MetaData!AS445,MetaData!AS445/25.4)</f>
        <v>0</v>
      </c>
      <c r="AT445" s="117">
        <f>MetaData!AT445</f>
        <v>0</v>
      </c>
      <c r="AU445" s="120">
        <f>IF(MetaData!$F445="US",MetaData!AU445,MetaData!AU445/25.4)</f>
        <v>0</v>
      </c>
      <c r="AV445" s="59">
        <f>MetaData!AV445</f>
        <v>5.0239999999999998E-3</v>
      </c>
      <c r="AW445" s="59"/>
      <c r="AX445" s="55">
        <f>IF(MetaData!$F445="US",MetaData!AX445,MetaData!AX445/6.89476)</f>
        <v>69.037936055787299</v>
      </c>
      <c r="AY445" s="119">
        <f>IF(MetaData!$F445="US",MetaData!AY445,MetaData!AY445/6.89476)</f>
        <v>0</v>
      </c>
      <c r="AZ445" s="119">
        <f>MetaData!AZ445</f>
        <v>0</v>
      </c>
      <c r="BA445" s="115"/>
      <c r="BB445" s="115"/>
      <c r="BC445" s="115"/>
      <c r="BD445" s="115"/>
      <c r="BE445" s="117">
        <f>MetaData!BE445</f>
        <v>0</v>
      </c>
      <c r="BF445" s="52">
        <f>MetaData!BF445</f>
        <v>1</v>
      </c>
    </row>
    <row r="446" spans="1:58" ht="15.75">
      <c r="A446" s="89">
        <f>MetaData!A446</f>
        <v>442</v>
      </c>
      <c r="B446" s="89">
        <f>MetaData!B446</f>
        <v>95</v>
      </c>
      <c r="C446" s="10">
        <f>MetaData!C446</f>
        <v>3</v>
      </c>
      <c r="D446" s="10" t="str">
        <f>MetaData!D446</f>
        <v>S30-18</v>
      </c>
      <c r="E446" s="94" t="str">
        <f>MetaData!E446</f>
        <v>Yuce et al 2007</v>
      </c>
      <c r="F446" s="12" t="s">
        <v>3</v>
      </c>
      <c r="G446" s="14" t="str">
        <f>MetaData!G446</f>
        <v>C</v>
      </c>
      <c r="H446" s="14" t="str">
        <f>MetaData!H446</f>
        <v>S</v>
      </c>
      <c r="I446" s="50">
        <f>IF(MetaData!$F446="US",MetaData!I446,MetaData!I446/6.89476)</f>
        <v>6.6427257801576847</v>
      </c>
      <c r="J446" s="92">
        <f>IF(MetaData!$F446="US",MetaData!J446,MetaData!J446/6.89476)</f>
        <v>0</v>
      </c>
      <c r="K446" s="92">
        <f>IF(MetaData!$F446="US",MetaData!K446,MetaData!K446/6.89476)</f>
        <v>0</v>
      </c>
      <c r="L446" s="50">
        <f>IF(MetaData!$F446="US",MetaData!L446,MetaData!L446/4.448)</f>
        <v>46.335431654676256</v>
      </c>
      <c r="M446" s="117">
        <f>MetaData!M446</f>
        <v>3</v>
      </c>
      <c r="N446" s="53">
        <f>IF(MetaData!$F446="US",MetaData!N446,MetaData!N446/25.4)</f>
        <v>11.811023622047244</v>
      </c>
      <c r="O446" s="53">
        <f>IF(MetaData!$F446="US",MetaData!O446,MetaData!O446/25.4)</f>
        <v>11.811023622047244</v>
      </c>
      <c r="P446" s="53">
        <f>IF(MetaData!$F446="US",MetaData!P446,MetaData!P446/25.4)</f>
        <v>157.48031496062993</v>
      </c>
      <c r="Q446" s="53">
        <f>IF(MetaData!$F446="US",MetaData!Q446,MetaData!Q446/25.4)</f>
        <v>0</v>
      </c>
      <c r="R446" s="118"/>
      <c r="S446" s="54">
        <f t="shared" si="6"/>
        <v>139.50027900055801</v>
      </c>
      <c r="T446" s="50">
        <f>IF(MetaData!$F446="US",MetaData!T446,MetaData!T446/25.4)</f>
        <v>0.70866141732283472</v>
      </c>
      <c r="U446" s="50">
        <f>IF(MetaData!$F446="US",MetaData!U446,MetaData!U446/25.4)</f>
        <v>0.70866141732283472</v>
      </c>
      <c r="V446" s="50">
        <f>IF(MetaData!$F446="US",MetaData!V446,MetaData!V446/25.4)</f>
        <v>0.70866141732283472</v>
      </c>
      <c r="W446" s="52">
        <f>MetaData!W446</f>
        <v>8</v>
      </c>
      <c r="X446" s="50">
        <v>0.70866141732283472</v>
      </c>
      <c r="Y446" s="52">
        <f>MetaData!Y446</f>
        <v>1</v>
      </c>
      <c r="Z446" s="50">
        <f>IF(MetaData!$F446="US",MetaData!Z446,MetaData!Z446/25.4)</f>
        <v>0.70866141732283472</v>
      </c>
      <c r="AA446" s="52">
        <f>MetaData!AA446</f>
        <v>1</v>
      </c>
      <c r="AB446" s="102">
        <f>MetaData!AB446</f>
        <v>0</v>
      </c>
      <c r="AC446" s="98">
        <f>IF(MetaData!$F446="US",MetaData!AC446,MetaData!AC446/25.4)</f>
        <v>0</v>
      </c>
      <c r="AD446" s="98"/>
      <c r="AE446" s="51">
        <f>MetaData!AE446</f>
        <v>2.2700000000000001E-2</v>
      </c>
      <c r="AF446" s="50">
        <f>IF(MetaData!$F446="US",MetaData!AF446,MetaData!AF446/6.89476)</f>
        <v>65.557031716840044</v>
      </c>
      <c r="AG446" s="119">
        <f>IF(MetaData!$F446="US",MetaData!AG446*6.89476,MetaData!AG446)</f>
        <v>0</v>
      </c>
      <c r="AH446" s="50">
        <f>IF(MetaData!$F446="US",MetaData!AH446,MetaData!AH446/6.89476)</f>
        <v>65.557031716840044</v>
      </c>
      <c r="AI446" s="50">
        <f>IF(MetaData!$F446="US",MetaData!AI446,MetaData!AI446/6.89476)</f>
        <v>65.557031716840044</v>
      </c>
      <c r="AJ446" s="119">
        <f>IF(MetaData!$F446="US",MetaData!AJ446*6.89476,MetaData!AJ446)</f>
        <v>0</v>
      </c>
      <c r="AK446" s="119">
        <f>IF(MetaData!$F446="US",MetaData!AK446*6.89476,MetaData!AK446)</f>
        <v>0</v>
      </c>
      <c r="AL446" s="117">
        <f>MetaData!AL446</f>
        <v>0</v>
      </c>
      <c r="AM446" s="117" t="str">
        <f>MetaData!AM446</f>
        <v>UJ</v>
      </c>
      <c r="AN446" s="52">
        <f>MetaData!AN446</f>
        <v>3</v>
      </c>
      <c r="AO446" s="102" t="str">
        <f>MetaData!AO446</f>
        <v>Ribbed</v>
      </c>
      <c r="AP446" s="50">
        <f>IF(MetaData!$F446="US",MetaData!AP446,MetaData!AP446/25.4)</f>
        <v>0.31496062992125984</v>
      </c>
      <c r="AQ446" s="117">
        <f>MetaData!AQ446</f>
        <v>0</v>
      </c>
      <c r="AR446" s="50">
        <f>IF(MetaData!$F446="US",MetaData!AR446,MetaData!AR446/25.4)</f>
        <v>3.9370078740157481</v>
      </c>
      <c r="AS446" s="120">
        <f>IF(MetaData!$F446="US",MetaData!AS446,MetaData!AS446/25.4)</f>
        <v>0</v>
      </c>
      <c r="AT446" s="117">
        <f>MetaData!AT446</f>
        <v>0</v>
      </c>
      <c r="AU446" s="120">
        <f>IF(MetaData!$F446="US",MetaData!AU446,MetaData!AU446/25.4)</f>
        <v>0</v>
      </c>
      <c r="AV446" s="59">
        <f>MetaData!AV446</f>
        <v>5.0239999999999998E-3</v>
      </c>
      <c r="AW446" s="59"/>
      <c r="AX446" s="55">
        <f>IF(MetaData!$F446="US",MetaData!AX446,MetaData!AX446/6.89476)</f>
        <v>69.037936055787299</v>
      </c>
      <c r="AY446" s="119">
        <f>IF(MetaData!$F446="US",MetaData!AY446,MetaData!AY446/6.89476)</f>
        <v>0</v>
      </c>
      <c r="AZ446" s="119">
        <f>MetaData!AZ446</f>
        <v>0</v>
      </c>
      <c r="BA446" s="115"/>
      <c r="BB446" s="115"/>
      <c r="BC446" s="115"/>
      <c r="BD446" s="115"/>
      <c r="BE446" s="117">
        <f>MetaData!BE446</f>
        <v>0</v>
      </c>
      <c r="BF446" s="52">
        <f>MetaData!BF446</f>
        <v>1</v>
      </c>
    </row>
    <row r="447" spans="1:58" ht="15.75">
      <c r="A447" s="89">
        <f>MetaData!A447</f>
        <v>443</v>
      </c>
      <c r="B447" s="89">
        <f>MetaData!B447</f>
        <v>95</v>
      </c>
      <c r="C447" s="10">
        <f>MetaData!C447</f>
        <v>4</v>
      </c>
      <c r="D447" s="10" t="str">
        <f>MetaData!D447</f>
        <v>S30-16</v>
      </c>
      <c r="E447" s="94" t="str">
        <f>MetaData!E447</f>
        <v>Yuce et al 2007</v>
      </c>
      <c r="F447" s="12" t="s">
        <v>3</v>
      </c>
      <c r="G447" s="14" t="str">
        <f>MetaData!G447</f>
        <v>C</v>
      </c>
      <c r="H447" s="14" t="str">
        <f>MetaData!H447</f>
        <v>S</v>
      </c>
      <c r="I447" s="50">
        <f>IF(MetaData!$F447="US",MetaData!I447,MetaData!I447/6.89476)</f>
        <v>6.4106654908945346</v>
      </c>
      <c r="J447" s="92">
        <f>IF(MetaData!$F447="US",MetaData!J447,MetaData!J447/6.89476)</f>
        <v>0</v>
      </c>
      <c r="K447" s="92">
        <f>IF(MetaData!$F447="US",MetaData!K447,MetaData!K447/6.89476)</f>
        <v>0</v>
      </c>
      <c r="L447" s="50">
        <f>IF(MetaData!$F447="US",MetaData!L447,MetaData!L447/4.448)</f>
        <v>40.245053956834525</v>
      </c>
      <c r="M447" s="117">
        <f>MetaData!M447</f>
        <v>3</v>
      </c>
      <c r="N447" s="53">
        <f>IF(MetaData!$F447="US",MetaData!N447,MetaData!N447/25.4)</f>
        <v>11.811023622047244</v>
      </c>
      <c r="O447" s="53">
        <f>IF(MetaData!$F447="US",MetaData!O447,MetaData!O447/25.4)</f>
        <v>11.811023622047244</v>
      </c>
      <c r="P447" s="53">
        <f>IF(MetaData!$F447="US",MetaData!P447,MetaData!P447/25.4)</f>
        <v>157.48031496062993</v>
      </c>
      <c r="Q447" s="53">
        <f>IF(MetaData!$F447="US",MetaData!Q447,MetaData!Q447/25.4)</f>
        <v>0</v>
      </c>
      <c r="R447" s="118"/>
      <c r="S447" s="54">
        <f t="shared" si="6"/>
        <v>139.50027900055801</v>
      </c>
      <c r="T447" s="50">
        <f>IF(MetaData!$F447="US",MetaData!T447,MetaData!T447/25.4)</f>
        <v>0.62992125984251968</v>
      </c>
      <c r="U447" s="50">
        <f>IF(MetaData!$F447="US",MetaData!U447,MetaData!U447/25.4)</f>
        <v>0.62992125984251968</v>
      </c>
      <c r="V447" s="50">
        <f>IF(MetaData!$F447="US",MetaData!V447,MetaData!V447/25.4)</f>
        <v>0.62992125984251968</v>
      </c>
      <c r="W447" s="52">
        <f>MetaData!W447</f>
        <v>8</v>
      </c>
      <c r="X447" s="50">
        <v>0.74803149606299213</v>
      </c>
      <c r="Y447" s="52">
        <f>MetaData!Y447</f>
        <v>1</v>
      </c>
      <c r="Z447" s="50">
        <f>IF(MetaData!$F447="US",MetaData!Z447,MetaData!Z447/25.4)</f>
        <v>0.74803149606299213</v>
      </c>
      <c r="AA447" s="52">
        <f>MetaData!AA447</f>
        <v>1</v>
      </c>
      <c r="AB447" s="102">
        <f>MetaData!AB447</f>
        <v>0</v>
      </c>
      <c r="AC447" s="98">
        <f>IF(MetaData!$F447="US",MetaData!AC447,MetaData!AC447/25.4)</f>
        <v>0</v>
      </c>
      <c r="AD447" s="98"/>
      <c r="AE447" s="51">
        <f>MetaData!AE447</f>
        <v>1.7899999999999999E-2</v>
      </c>
      <c r="AF447" s="50">
        <f>IF(MetaData!$F447="US",MetaData!AF447,MetaData!AF447/6.89476)</f>
        <v>72.808915756313496</v>
      </c>
      <c r="AG447" s="119">
        <f>IF(MetaData!$F447="US",MetaData!AG447*6.89476,MetaData!AG447)</f>
        <v>0</v>
      </c>
      <c r="AH447" s="50">
        <f>IF(MetaData!$F447="US",MetaData!AH447,MetaData!AH447/6.89476)</f>
        <v>72.808915756313496</v>
      </c>
      <c r="AI447" s="50">
        <f>IF(MetaData!$F447="US",MetaData!AI447,MetaData!AI447/6.89476)</f>
        <v>72.808915756313496</v>
      </c>
      <c r="AJ447" s="119">
        <f>IF(MetaData!$F447="US",MetaData!AJ447*6.89476,MetaData!AJ447)</f>
        <v>0</v>
      </c>
      <c r="AK447" s="119">
        <f>IF(MetaData!$F447="US",MetaData!AK447*6.89476,MetaData!AK447)</f>
        <v>0</v>
      </c>
      <c r="AL447" s="117">
        <f>MetaData!AL447</f>
        <v>0</v>
      </c>
      <c r="AM447" s="117" t="str">
        <f>MetaData!AM447</f>
        <v>UJ</v>
      </c>
      <c r="AN447" s="52">
        <f>MetaData!AN447</f>
        <v>3</v>
      </c>
      <c r="AO447" s="102" t="str">
        <f>MetaData!AO447</f>
        <v>Ribbed</v>
      </c>
      <c r="AP447" s="50">
        <f>IF(MetaData!$F447="US",MetaData!AP447,MetaData!AP447/25.4)</f>
        <v>0.31496062992125984</v>
      </c>
      <c r="AQ447" s="117">
        <f>MetaData!AQ447</f>
        <v>0</v>
      </c>
      <c r="AR447" s="50">
        <f>IF(MetaData!$F447="US",MetaData!AR447,MetaData!AR447/25.4)</f>
        <v>3.9370078740157481</v>
      </c>
      <c r="AS447" s="120">
        <f>IF(MetaData!$F447="US",MetaData!AS447,MetaData!AS447/25.4)</f>
        <v>0</v>
      </c>
      <c r="AT447" s="117">
        <f>MetaData!AT447</f>
        <v>0</v>
      </c>
      <c r="AU447" s="120">
        <f>IF(MetaData!$F447="US",MetaData!AU447,MetaData!AU447/25.4)</f>
        <v>0</v>
      </c>
      <c r="AV447" s="59">
        <f>MetaData!AV447</f>
        <v>5.0239999999999998E-3</v>
      </c>
      <c r="AW447" s="59"/>
      <c r="AX447" s="55">
        <f>IF(MetaData!$F447="US",MetaData!AX447,MetaData!AX447/6.89476)</f>
        <v>69.037936055787299</v>
      </c>
      <c r="AY447" s="119">
        <f>IF(MetaData!$F447="US",MetaData!AY447,MetaData!AY447/6.89476)</f>
        <v>0</v>
      </c>
      <c r="AZ447" s="119">
        <f>MetaData!AZ447</f>
        <v>0</v>
      </c>
      <c r="BA447" s="115"/>
      <c r="BB447" s="115"/>
      <c r="BC447" s="115"/>
      <c r="BD447" s="115"/>
      <c r="BE447" s="117">
        <f>MetaData!BE447</f>
        <v>0</v>
      </c>
      <c r="BF447" s="52">
        <f>MetaData!BF447</f>
        <v>1</v>
      </c>
    </row>
    <row r="448" spans="1:58" ht="15.75">
      <c r="A448" s="89">
        <f>MetaData!A448</f>
        <v>444</v>
      </c>
      <c r="B448" s="89">
        <f>MetaData!B448</f>
        <v>96</v>
      </c>
      <c r="C448" s="10">
        <f>MetaData!C448</f>
        <v>1</v>
      </c>
      <c r="D448" s="10" t="str">
        <f>MetaData!D448</f>
        <v>No. 7</v>
      </c>
      <c r="E448" s="94" t="str">
        <f>MetaData!E448</f>
        <v>Zahn et al. (1986)</v>
      </c>
      <c r="F448" s="12" t="s">
        <v>3</v>
      </c>
      <c r="G448" s="14" t="str">
        <f>MetaData!G448</f>
        <v>C</v>
      </c>
      <c r="H448" s="14" t="str">
        <f>MetaData!H448</f>
        <v>S</v>
      </c>
      <c r="I448" s="50">
        <f>IF(MetaData!$F448="US",MetaData!I448,MetaData!I448/6.89476)</f>
        <v>4.1045663663419756</v>
      </c>
      <c r="J448" s="92">
        <f>IF(MetaData!$F448="US",MetaData!J448,MetaData!J448/6.89476)</f>
        <v>0</v>
      </c>
      <c r="K448" s="92">
        <f>IF(MetaData!$F448="US",MetaData!K448,MetaData!K448/6.89476)</f>
        <v>0</v>
      </c>
      <c r="L448" s="50">
        <f>IF(MetaData!$F448="US",MetaData!L448,MetaData!L448/4.448)</f>
        <v>227.068345323741</v>
      </c>
      <c r="M448" s="117">
        <f>MetaData!M448</f>
        <v>2</v>
      </c>
      <c r="N448" s="53">
        <f>IF(MetaData!$F448="US",MetaData!N448,MetaData!N448/25.4)</f>
        <v>15.748031496062993</v>
      </c>
      <c r="O448" s="53">
        <f>IF(MetaData!$F448="US",MetaData!O448,MetaData!O448/25.4)</f>
        <v>15.748031496062993</v>
      </c>
      <c r="P448" s="53">
        <f>IF(MetaData!$F448="US",MetaData!P448,MetaData!P448/25.4)</f>
        <v>62.99212598425197</v>
      </c>
      <c r="Q448" s="53">
        <f>IF(MetaData!$F448="US",MetaData!Q448,MetaData!Q448/25.4)</f>
        <v>0</v>
      </c>
      <c r="R448" s="118"/>
      <c r="S448" s="54">
        <f t="shared" si="6"/>
        <v>248.00049600099203</v>
      </c>
      <c r="T448" s="50">
        <f>IF(MetaData!$F448="US",MetaData!T448,MetaData!T448/25.4)</f>
        <v>0.62992125984251968</v>
      </c>
      <c r="U448" s="50">
        <f>IF(MetaData!$F448="US",MetaData!U448,MetaData!U448/25.4)</f>
        <v>0.62992125984251968</v>
      </c>
      <c r="V448" s="50">
        <f>IF(MetaData!$F448="US",MetaData!V448,MetaData!V448/25.4)</f>
        <v>0.62992125984251968</v>
      </c>
      <c r="W448" s="52">
        <f>MetaData!W448</f>
        <v>12</v>
      </c>
      <c r="X448" s="50">
        <v>0.51181102362204722</v>
      </c>
      <c r="Y448" s="52">
        <f>MetaData!Y448</f>
        <v>2</v>
      </c>
      <c r="Z448" s="50">
        <f>IF(MetaData!$F448="US",MetaData!Z448,MetaData!Z448/25.4)</f>
        <v>0.51181102362204722</v>
      </c>
      <c r="AA448" s="52">
        <f>MetaData!AA448</f>
        <v>2</v>
      </c>
      <c r="AB448" s="102">
        <f>MetaData!AB448</f>
        <v>0</v>
      </c>
      <c r="AC448" s="98">
        <f>IF(MetaData!$F448="US",MetaData!AC448,MetaData!AC448/25.4)</f>
        <v>0</v>
      </c>
      <c r="AD448" s="98"/>
      <c r="AE448" s="51">
        <f>MetaData!AE448</f>
        <v>1.5100000000000001E-2</v>
      </c>
      <c r="AF448" s="50">
        <f>IF(MetaData!$F448="US",MetaData!AF448,MetaData!AF448/6.89476)</f>
        <v>63.816579547366409</v>
      </c>
      <c r="AG448" s="119">
        <f>IF(MetaData!$F448="US",MetaData!AG448*6.89476,MetaData!AG448)</f>
        <v>674</v>
      </c>
      <c r="AH448" s="50">
        <f>IF(MetaData!$F448="US",MetaData!AH448,MetaData!AH448/6.89476)</f>
        <v>63.816579547366409</v>
      </c>
      <c r="AI448" s="50">
        <f>IF(MetaData!$F448="US",MetaData!AI448,MetaData!AI448/6.89476)</f>
        <v>63.816579547366409</v>
      </c>
      <c r="AJ448" s="119">
        <f>IF(MetaData!$F448="US",MetaData!AJ448*6.89476,MetaData!AJ448)</f>
        <v>674</v>
      </c>
      <c r="AK448" s="119">
        <f>IF(MetaData!$F448="US",MetaData!AK448*6.89476,MetaData!AK448)</f>
        <v>674</v>
      </c>
      <c r="AL448" s="117">
        <f>MetaData!AL448</f>
        <v>380</v>
      </c>
      <c r="AM448" s="117" t="str">
        <f>MetaData!AM448</f>
        <v>RI: Rectangular and interlocking ties</v>
      </c>
      <c r="AN448" s="52">
        <f>MetaData!AN448</f>
        <v>4</v>
      </c>
      <c r="AO448" s="102">
        <f>MetaData!AO448</f>
        <v>0</v>
      </c>
      <c r="AP448" s="50">
        <f>IF(MetaData!$F448="US",MetaData!AP448,MetaData!AP448/25.4)</f>
        <v>0.39370078740157483</v>
      </c>
      <c r="AQ448" s="117">
        <f>MetaData!AQ448</f>
        <v>4</v>
      </c>
      <c r="AR448" s="50">
        <f>IF(MetaData!$F448="US",MetaData!AR448,MetaData!AR448/25.4)</f>
        <v>4.6062992125984259</v>
      </c>
      <c r="AS448" s="120">
        <f>IF(MetaData!$F448="US",MetaData!AS448,MetaData!AS448/25.4)</f>
        <v>0</v>
      </c>
      <c r="AT448" s="117">
        <f>MetaData!AT448</f>
        <v>0</v>
      </c>
      <c r="AU448" s="120">
        <f>IF(MetaData!$F448="US",MetaData!AU448,MetaData!AU448/25.4)</f>
        <v>0</v>
      </c>
      <c r="AV448" s="59">
        <f>MetaData!AV448</f>
        <v>6.7128048153628061E-3</v>
      </c>
      <c r="AW448" s="59"/>
      <c r="AX448" s="55">
        <f>IF(MetaData!$F448="US",MetaData!AX448,MetaData!AX448/6.89476)</f>
        <v>67.5875592478926</v>
      </c>
      <c r="AY448" s="119">
        <f>IF(MetaData!$F448="US",MetaData!AY448,MetaData!AY448/6.89476)</f>
        <v>99.78592438315475</v>
      </c>
      <c r="AZ448" s="119">
        <f>MetaData!AZ448</f>
        <v>380</v>
      </c>
      <c r="BA448" s="115"/>
      <c r="BB448" s="115"/>
      <c r="BC448" s="115"/>
      <c r="BD448" s="115"/>
      <c r="BE448" s="117">
        <f>MetaData!BE448</f>
        <v>0</v>
      </c>
      <c r="BF448" s="52">
        <f>MetaData!BF448</f>
        <v>1</v>
      </c>
    </row>
    <row r="449" spans="1:58" ht="15.75">
      <c r="A449" s="89">
        <f>MetaData!A449</f>
        <v>445</v>
      </c>
      <c r="B449" s="89">
        <f>MetaData!B449</f>
        <v>96</v>
      </c>
      <c r="C449" s="10">
        <f>MetaData!C449</f>
        <v>2</v>
      </c>
      <c r="D449" s="10" t="str">
        <f>MetaData!D449</f>
        <v>No. 8</v>
      </c>
      <c r="E449" s="94" t="str">
        <f>MetaData!E449</f>
        <v>Zahn et al. (1986)</v>
      </c>
      <c r="F449" s="12" t="s">
        <v>3</v>
      </c>
      <c r="G449" s="14" t="str">
        <f>MetaData!G449</f>
        <v>C</v>
      </c>
      <c r="H449" s="14" t="str">
        <f>MetaData!H449</f>
        <v>S</v>
      </c>
      <c r="I449" s="50">
        <f>IF(MetaData!$F449="US",MetaData!I449,MetaData!I449/6.89476)</f>
        <v>5.8160109996577116</v>
      </c>
      <c r="J449" s="92">
        <f>IF(MetaData!$F449="US",MetaData!J449,MetaData!J449/6.89476)</f>
        <v>0</v>
      </c>
      <c r="K449" s="92">
        <f>IF(MetaData!$F449="US",MetaData!K449,MetaData!K449/6.89476)</f>
        <v>0</v>
      </c>
      <c r="L449" s="50">
        <f>IF(MetaData!$F449="US",MetaData!L449,MetaData!L449/4.448)</f>
        <v>562.5</v>
      </c>
      <c r="M449" s="117">
        <f>MetaData!M449</f>
        <v>2</v>
      </c>
      <c r="N449" s="53">
        <f>IF(MetaData!$F449="US",MetaData!N449,MetaData!N449/25.4)</f>
        <v>15.748031496062993</v>
      </c>
      <c r="O449" s="53">
        <f>IF(MetaData!$F449="US",MetaData!O449,MetaData!O449/25.4)</f>
        <v>15.748031496062993</v>
      </c>
      <c r="P449" s="53">
        <f>IF(MetaData!$F449="US",MetaData!P449,MetaData!P449/25.4)</f>
        <v>62.99212598425197</v>
      </c>
      <c r="Q449" s="53">
        <f>IF(MetaData!$F449="US",MetaData!Q449,MetaData!Q449/25.4)</f>
        <v>0</v>
      </c>
      <c r="R449" s="118"/>
      <c r="S449" s="54">
        <f t="shared" si="6"/>
        <v>248.00049600099203</v>
      </c>
      <c r="T449" s="50">
        <f>IF(MetaData!$F449="US",MetaData!T449,MetaData!T449/25.4)</f>
        <v>0.62992125984251968</v>
      </c>
      <c r="U449" s="50">
        <f>IF(MetaData!$F449="US",MetaData!U449,MetaData!U449/25.4)</f>
        <v>0.62992125984251968</v>
      </c>
      <c r="V449" s="50">
        <f>IF(MetaData!$F449="US",MetaData!V449,MetaData!V449/25.4)</f>
        <v>0.62992125984251968</v>
      </c>
      <c r="W449" s="52">
        <f>MetaData!W449</f>
        <v>12</v>
      </c>
      <c r="X449" s="50">
        <v>0.51181102362204722</v>
      </c>
      <c r="Y449" s="52">
        <f>MetaData!Y449</f>
        <v>2</v>
      </c>
      <c r="Z449" s="50">
        <f>IF(MetaData!$F449="US",MetaData!Z449,MetaData!Z449/25.4)</f>
        <v>0.51181102362204722</v>
      </c>
      <c r="AA449" s="52">
        <f>MetaData!AA449</f>
        <v>2</v>
      </c>
      <c r="AB449" s="102">
        <f>MetaData!AB449</f>
        <v>0</v>
      </c>
      <c r="AC449" s="98">
        <f>IF(MetaData!$F449="US",MetaData!AC449,MetaData!AC449/25.4)</f>
        <v>0</v>
      </c>
      <c r="AD449" s="98"/>
      <c r="AE449" s="51">
        <f>MetaData!AE449</f>
        <v>1.5100000000000001E-2</v>
      </c>
      <c r="AF449" s="50">
        <f>IF(MetaData!$F449="US",MetaData!AF449,MetaData!AF449/6.89476)</f>
        <v>63.816579547366409</v>
      </c>
      <c r="AG449" s="119">
        <f>IF(MetaData!$F449="US",MetaData!AG449*6.89476,MetaData!AG449)</f>
        <v>674</v>
      </c>
      <c r="AH449" s="50">
        <f>IF(MetaData!$F449="US",MetaData!AH449,MetaData!AH449/6.89476)</f>
        <v>63.816579547366409</v>
      </c>
      <c r="AI449" s="50">
        <f>IF(MetaData!$F449="US",MetaData!AI449,MetaData!AI449/6.89476)</f>
        <v>63.816579547366409</v>
      </c>
      <c r="AJ449" s="119">
        <f>IF(MetaData!$F449="US",MetaData!AJ449*6.89476,MetaData!AJ449)</f>
        <v>674</v>
      </c>
      <c r="AK449" s="119">
        <f>IF(MetaData!$F449="US",MetaData!AK449*6.89476,MetaData!AK449)</f>
        <v>674</v>
      </c>
      <c r="AL449" s="117">
        <f>MetaData!AL449</f>
        <v>380</v>
      </c>
      <c r="AM449" s="117" t="str">
        <f>MetaData!AM449</f>
        <v>RI: Rectangular and interlocking ties</v>
      </c>
      <c r="AN449" s="52">
        <f>MetaData!AN449</f>
        <v>4</v>
      </c>
      <c r="AO449" s="102">
        <f>MetaData!AO449</f>
        <v>0</v>
      </c>
      <c r="AP449" s="50">
        <f>IF(MetaData!$F449="US",MetaData!AP449,MetaData!AP449/25.4)</f>
        <v>0.39370078740157483</v>
      </c>
      <c r="AQ449" s="117">
        <f>MetaData!AQ449</f>
        <v>7</v>
      </c>
      <c r="AR449" s="50">
        <f>IF(MetaData!$F449="US",MetaData!AR449,MetaData!AR449/25.4)</f>
        <v>3.6220472440944884</v>
      </c>
      <c r="AS449" s="120">
        <f>IF(MetaData!$F449="US",MetaData!AS449,MetaData!AS449/25.4)</f>
        <v>0</v>
      </c>
      <c r="AT449" s="117">
        <f>MetaData!AT449</f>
        <v>0</v>
      </c>
      <c r="AU449" s="120">
        <f>IF(MetaData!$F449="US",MetaData!AU449,MetaData!AU449/25.4)</f>
        <v>0</v>
      </c>
      <c r="AV449" s="59">
        <f>MetaData!AV449</f>
        <v>8.5369365586679159E-3</v>
      </c>
      <c r="AW449" s="59"/>
      <c r="AX449" s="55">
        <f>IF(MetaData!$F449="US",MetaData!AX449,MetaData!AX449/6.89476)</f>
        <v>67.5875592478926</v>
      </c>
      <c r="AY449" s="119">
        <f>IF(MetaData!$F449="US",MetaData!AY449,MetaData!AY449/6.89476)</f>
        <v>99.78592438315475</v>
      </c>
      <c r="AZ449" s="119">
        <f>MetaData!AZ449</f>
        <v>380</v>
      </c>
      <c r="BA449" s="115"/>
      <c r="BB449" s="115"/>
      <c r="BC449" s="115"/>
      <c r="BD449" s="115"/>
      <c r="BE449" s="117">
        <f>MetaData!BE449</f>
        <v>0</v>
      </c>
      <c r="BF449" s="52">
        <f>MetaData!BF449</f>
        <v>1</v>
      </c>
    </row>
    <row r="450" spans="1:58" ht="15.75">
      <c r="A450" s="89">
        <f>MetaData!A450</f>
        <v>446</v>
      </c>
      <c r="B450" s="89">
        <f>MetaData!B450</f>
        <v>97</v>
      </c>
      <c r="C450" s="10">
        <f>MetaData!C450</f>
        <v>1</v>
      </c>
      <c r="D450" s="10" t="str">
        <f>MetaData!D450</f>
        <v>unit-3a</v>
      </c>
      <c r="E450" s="94" t="str">
        <f>MetaData!E450</f>
        <v>Zahn, Park and Priestley (1989)</v>
      </c>
      <c r="F450" s="12" t="s">
        <v>3</v>
      </c>
      <c r="G450" s="14" t="str">
        <f>MetaData!G450</f>
        <v>C</v>
      </c>
      <c r="H450" s="14" t="str">
        <f>MetaData!H450</f>
        <v>S</v>
      </c>
      <c r="I450" s="50">
        <f>IF(MetaData!$F450="US",MetaData!I450,MetaData!I450/6.89476)</f>
        <v>3.4228892666314712</v>
      </c>
      <c r="J450" s="92">
        <f>IF(MetaData!$F450="US",MetaData!J450,MetaData!J450/6.89476)</f>
        <v>0</v>
      </c>
      <c r="K450" s="92">
        <f>IF(MetaData!$F450="US",MetaData!K450,MetaData!K450/6.89476)</f>
        <v>0</v>
      </c>
      <c r="L450" s="50">
        <f>IF(MetaData!$F450="US",MetaData!L450,MetaData!L450/4.448)</f>
        <v>322.58992805755395</v>
      </c>
      <c r="M450" s="117">
        <f>MetaData!M450</f>
        <v>0</v>
      </c>
      <c r="N450" s="53">
        <f>IF(MetaData!$F450="US",MetaData!N450,MetaData!N450/25.4)</f>
        <v>15.748031496062993</v>
      </c>
      <c r="O450" s="53">
        <f>IF(MetaData!$F450="US",MetaData!O450,MetaData!O450/25.4)</f>
        <v>15.748031496062993</v>
      </c>
      <c r="P450" s="53">
        <f>IF(MetaData!$F450="US",MetaData!P450,MetaData!P450/25.4)</f>
        <v>62.99212598425197</v>
      </c>
      <c r="Q450" s="53">
        <f>IF(MetaData!$F450="US",MetaData!Q450,MetaData!Q450/25.4)</f>
        <v>0</v>
      </c>
      <c r="R450" s="118"/>
      <c r="S450" s="54">
        <f t="shared" si="6"/>
        <v>248.00049600099203</v>
      </c>
      <c r="T450" s="50">
        <f>IF(MetaData!$F450="US",MetaData!T450,MetaData!T450/25.4)</f>
        <v>0.62992125984251968</v>
      </c>
      <c r="U450" s="50">
        <f>IF(MetaData!$F450="US",MetaData!U450,MetaData!U450/25.4)</f>
        <v>0.62992125984251968</v>
      </c>
      <c r="V450" s="50">
        <f>IF(MetaData!$F450="US",MetaData!V450,MetaData!V450/25.4)</f>
        <v>0.62992125984251968</v>
      </c>
      <c r="W450" s="52">
        <f>MetaData!W450</f>
        <v>12</v>
      </c>
      <c r="X450" s="50">
        <v>0.51181102362204722</v>
      </c>
      <c r="Y450" s="52">
        <f>MetaData!Y450</f>
        <v>2</v>
      </c>
      <c r="Z450" s="50">
        <f>IF(MetaData!$F450="US",MetaData!Z450,MetaData!Z450/25.4)</f>
        <v>0.51181102362204722</v>
      </c>
      <c r="AA450" s="52">
        <f>MetaData!AA450</f>
        <v>2</v>
      </c>
      <c r="AB450" s="102">
        <f>MetaData!AB450</f>
        <v>0</v>
      </c>
      <c r="AC450" s="98">
        <f>IF(MetaData!$F450="US",MetaData!AC450,MetaData!AC450/25.4)</f>
        <v>0</v>
      </c>
      <c r="AD450" s="98"/>
      <c r="AE450" s="51">
        <f>MetaData!AE450</f>
        <v>1.5079500000000001E-2</v>
      </c>
      <c r="AF450" s="50">
        <f>IF(MetaData!$F450="US",MetaData!AF450,MetaData!AF450/6.89476)</f>
        <v>61.350938973945432</v>
      </c>
      <c r="AG450" s="119">
        <f>IF(MetaData!$F450="US",MetaData!AG450*6.89476,MetaData!AG450)</f>
        <v>0</v>
      </c>
      <c r="AH450" s="50">
        <f>IF(MetaData!$F450="US",MetaData!AH450,MetaData!AH450/6.89476)</f>
        <v>61.350938973945432</v>
      </c>
      <c r="AI450" s="50">
        <f>IF(MetaData!$F450="US",MetaData!AI450,MetaData!AI450/6.89476)</f>
        <v>61.350938973945432</v>
      </c>
      <c r="AJ450" s="119">
        <f>IF(MetaData!$F450="US",MetaData!AJ450*6.89476,MetaData!AJ450)</f>
        <v>0</v>
      </c>
      <c r="AK450" s="119">
        <f>IF(MetaData!$F450="US",MetaData!AK450*6.89476,MetaData!AK450)</f>
        <v>0</v>
      </c>
      <c r="AL450" s="117">
        <f>MetaData!AL450</f>
        <v>0</v>
      </c>
      <c r="AM450" s="117">
        <f>MetaData!AM450</f>
        <v>0</v>
      </c>
      <c r="AN450" s="52">
        <f>MetaData!AN450</f>
        <v>2</v>
      </c>
      <c r="AO450" s="102" t="str">
        <f>MetaData!AO450</f>
        <v>Ribbed</v>
      </c>
      <c r="AP450" s="50">
        <f>IF(MetaData!$F450="US",MetaData!AP450,MetaData!AP450/25.4)</f>
        <v>0.39370078740157483</v>
      </c>
      <c r="AQ450" s="117">
        <f>MetaData!AQ450</f>
        <v>0</v>
      </c>
      <c r="AR450" s="50">
        <f>IF(MetaData!$F450="US",MetaData!AR450,MetaData!AR450/25.4)</f>
        <v>3.9370078740157481</v>
      </c>
      <c r="AS450" s="120">
        <f>IF(MetaData!$F450="US",MetaData!AS450,MetaData!AS450/25.4)</f>
        <v>0</v>
      </c>
      <c r="AT450" s="117">
        <f>MetaData!AT450</f>
        <v>0</v>
      </c>
      <c r="AU450" s="120">
        <f>IF(MetaData!$F450="US",MetaData!AU450,MetaData!AU450/25.4)</f>
        <v>0</v>
      </c>
      <c r="AV450" s="59">
        <f>MetaData!AV450</f>
        <v>3.9269874999999996E-3</v>
      </c>
      <c r="AW450" s="59"/>
      <c r="AX450" s="55">
        <f>IF(MetaData!$F450="US",MetaData!AX450,MetaData!AX450/6.89476)</f>
        <v>46.121982491051178</v>
      </c>
      <c r="AY450" s="119">
        <f>IF(MetaData!$F450="US",MetaData!AY450,MetaData!AY450/6.89476)</f>
        <v>0</v>
      </c>
      <c r="AZ450" s="119">
        <f>MetaData!AZ450</f>
        <v>0</v>
      </c>
      <c r="BA450" s="115"/>
      <c r="BB450" s="115"/>
      <c r="BC450" s="115"/>
      <c r="BD450" s="115"/>
      <c r="BE450" s="117">
        <f>MetaData!BE450</f>
        <v>0</v>
      </c>
      <c r="BF450" s="52">
        <f>MetaData!BF450</f>
        <v>0</v>
      </c>
    </row>
    <row r="451" spans="1:58" ht="15.75">
      <c r="A451" s="89">
        <f>MetaData!A451</f>
        <v>447</v>
      </c>
      <c r="B451" s="89">
        <f>MetaData!B451</f>
        <v>97</v>
      </c>
      <c r="C451" s="10">
        <f>MetaData!C451</f>
        <v>2</v>
      </c>
      <c r="D451" s="10" t="str">
        <f>MetaData!D451</f>
        <v>unit-4a</v>
      </c>
      <c r="E451" s="94" t="str">
        <f>MetaData!E451</f>
        <v>Zahn, Park and Priestley (1989)</v>
      </c>
      <c r="F451" s="12" t="s">
        <v>3</v>
      </c>
      <c r="G451" s="14" t="str">
        <f>MetaData!G451</f>
        <v>C</v>
      </c>
      <c r="H451" s="14" t="str">
        <f>MetaData!H451</f>
        <v>S</v>
      </c>
      <c r="I451" s="50">
        <f>IF(MetaData!$F451="US",MetaData!I451,MetaData!I451/6.89476)</f>
        <v>3.6259420197367276</v>
      </c>
      <c r="J451" s="92">
        <f>IF(MetaData!$F451="US",MetaData!J451,MetaData!J451/6.89476)</f>
        <v>0</v>
      </c>
      <c r="K451" s="92">
        <f>IF(MetaData!$F451="US",MetaData!K451,MetaData!K451/6.89476)</f>
        <v>0</v>
      </c>
      <c r="L451" s="50">
        <f>IF(MetaData!$F451="US",MetaData!L451,MetaData!L451/4.448)</f>
        <v>188.84892086330933</v>
      </c>
      <c r="M451" s="117">
        <f>MetaData!M451</f>
        <v>0</v>
      </c>
      <c r="N451" s="53">
        <f>IF(MetaData!$F451="US",MetaData!N451,MetaData!N451/25.4)</f>
        <v>15.748031496062993</v>
      </c>
      <c r="O451" s="53">
        <f>IF(MetaData!$F451="US",MetaData!O451,MetaData!O451/25.4)</f>
        <v>15.748031496062993</v>
      </c>
      <c r="P451" s="53">
        <f>IF(MetaData!$F451="US",MetaData!P451,MetaData!P451/25.4)</f>
        <v>62.99212598425197</v>
      </c>
      <c r="Q451" s="53">
        <f>IF(MetaData!$F451="US",MetaData!Q451,MetaData!Q451/25.4)</f>
        <v>0</v>
      </c>
      <c r="R451" s="118"/>
      <c r="S451" s="54">
        <f t="shared" si="6"/>
        <v>248.00049600099203</v>
      </c>
      <c r="T451" s="50">
        <f>IF(MetaData!$F451="US",MetaData!T451,MetaData!T451/25.4)</f>
        <v>0.62992125984251968</v>
      </c>
      <c r="U451" s="50">
        <f>IF(MetaData!$F451="US",MetaData!U451,MetaData!U451/25.4)</f>
        <v>0.62992125984251968</v>
      </c>
      <c r="V451" s="50">
        <f>IF(MetaData!$F451="US",MetaData!V451,MetaData!V451/25.4)</f>
        <v>0.62992125984251968</v>
      </c>
      <c r="W451" s="52">
        <f>MetaData!W451</f>
        <v>12</v>
      </c>
      <c r="X451" s="50">
        <v>0.51181102362204722</v>
      </c>
      <c r="Y451" s="52">
        <f>MetaData!Y451</f>
        <v>2</v>
      </c>
      <c r="Z451" s="50">
        <f>IF(MetaData!$F451="US",MetaData!Z451,MetaData!Z451/25.4)</f>
        <v>0.51181102362204722</v>
      </c>
      <c r="AA451" s="52">
        <f>MetaData!AA451</f>
        <v>2</v>
      </c>
      <c r="AB451" s="102">
        <f>MetaData!AB451</f>
        <v>0</v>
      </c>
      <c r="AC451" s="98">
        <f>IF(MetaData!$F451="US",MetaData!AC451,MetaData!AC451/25.4)</f>
        <v>0</v>
      </c>
      <c r="AD451" s="98"/>
      <c r="AE451" s="51">
        <f>MetaData!AE451</f>
        <v>1.5079500000000001E-2</v>
      </c>
      <c r="AF451" s="50">
        <f>IF(MetaData!$F451="US",MetaData!AF451,MetaData!AF451/6.89476)</f>
        <v>61.350938973945432</v>
      </c>
      <c r="AG451" s="119">
        <f>IF(MetaData!$F451="US",MetaData!AG451*6.89476,MetaData!AG451)</f>
        <v>0</v>
      </c>
      <c r="AH451" s="50">
        <f>IF(MetaData!$F451="US",MetaData!AH451,MetaData!AH451/6.89476)</f>
        <v>61.350938973945432</v>
      </c>
      <c r="AI451" s="50">
        <f>IF(MetaData!$F451="US",MetaData!AI451,MetaData!AI451/6.89476)</f>
        <v>61.350938973945432</v>
      </c>
      <c r="AJ451" s="119">
        <f>IF(MetaData!$F451="US",MetaData!AJ451*6.89476,MetaData!AJ451)</f>
        <v>0</v>
      </c>
      <c r="AK451" s="119">
        <f>IF(MetaData!$F451="US",MetaData!AK451*6.89476,MetaData!AK451)</f>
        <v>0</v>
      </c>
      <c r="AL451" s="117">
        <f>MetaData!AL451</f>
        <v>0</v>
      </c>
      <c r="AM451" s="117">
        <f>MetaData!AM451</f>
        <v>0</v>
      </c>
      <c r="AN451" s="52">
        <f>MetaData!AN451</f>
        <v>2</v>
      </c>
      <c r="AO451" s="102" t="str">
        <f>MetaData!AO451</f>
        <v>Ribbed</v>
      </c>
      <c r="AP451" s="50">
        <f>IF(MetaData!$F451="US",MetaData!AP451,MetaData!AP451/25.4)</f>
        <v>0.39370078740157483</v>
      </c>
      <c r="AQ451" s="117">
        <f>MetaData!AQ451</f>
        <v>0</v>
      </c>
      <c r="AR451" s="50">
        <f>IF(MetaData!$F451="US",MetaData!AR451,MetaData!AR451/25.4)</f>
        <v>3.5433070866141736</v>
      </c>
      <c r="AS451" s="120">
        <f>IF(MetaData!$F451="US",MetaData!AS451,MetaData!AS451/25.4)</f>
        <v>0</v>
      </c>
      <c r="AT451" s="117">
        <f>MetaData!AT451</f>
        <v>0</v>
      </c>
      <c r="AU451" s="120">
        <f>IF(MetaData!$F451="US",MetaData!AU451,MetaData!AU451/25.4)</f>
        <v>0</v>
      </c>
      <c r="AV451" s="59">
        <f>MetaData!AV451</f>
        <v>4.363319444444444E-3</v>
      </c>
      <c r="AW451" s="59"/>
      <c r="AX451" s="55">
        <f>IF(MetaData!$F451="US",MetaData!AX451,MetaData!AX451/6.89476)</f>
        <v>46.121982491051178</v>
      </c>
      <c r="AY451" s="119">
        <f>IF(MetaData!$F451="US",MetaData!AY451,MetaData!AY451/6.89476)</f>
        <v>0</v>
      </c>
      <c r="AZ451" s="119">
        <f>MetaData!AZ451</f>
        <v>0</v>
      </c>
      <c r="BA451" s="115"/>
      <c r="BB451" s="115"/>
      <c r="BC451" s="115"/>
      <c r="BD451" s="115"/>
      <c r="BE451" s="117">
        <f>MetaData!BE451</f>
        <v>0</v>
      </c>
      <c r="BF451" s="52">
        <f>MetaData!BF451</f>
        <v>0</v>
      </c>
    </row>
    <row r="452" spans="1:58" ht="15.75">
      <c r="A452" s="89">
        <f>MetaData!A452</f>
        <v>448</v>
      </c>
      <c r="B452" s="89">
        <f>MetaData!B452</f>
        <v>98</v>
      </c>
      <c r="C452" s="10">
        <f>MetaData!C452</f>
        <v>1</v>
      </c>
      <c r="D452" s="10" t="str">
        <f>MetaData!D452</f>
        <v xml:space="preserve"> No. 1007</v>
      </c>
      <c r="E452" s="94" t="str">
        <f>MetaData!E452</f>
        <v>Zhou et al. (1985)</v>
      </c>
      <c r="F452" s="12" t="s">
        <v>3</v>
      </c>
      <c r="G452" s="14" t="str">
        <f>MetaData!G452</f>
        <v>C</v>
      </c>
      <c r="H452" s="14" t="str">
        <f>MetaData!H452</f>
        <v>S</v>
      </c>
      <c r="I452" s="50">
        <f>IF(MetaData!$F452="US",MetaData!I452,MetaData!I452/6.89476)</f>
        <v>4.9312811468419495</v>
      </c>
      <c r="J452" s="92">
        <f>IF(MetaData!$F452="US",MetaData!J452,MetaData!J452/6.89476)</f>
        <v>0</v>
      </c>
      <c r="K452" s="92">
        <f>IF(MetaData!$F452="US",MetaData!K452,MetaData!K452/6.89476)</f>
        <v>0</v>
      </c>
      <c r="L452" s="50">
        <f>IF(MetaData!$F452="US",MetaData!L452,MetaData!L452/4.448)</f>
        <v>34.172661870503596</v>
      </c>
      <c r="M452" s="117">
        <f>MetaData!M452</f>
        <v>1</v>
      </c>
      <c r="N452" s="53">
        <f>IF(MetaData!$F452="US",MetaData!N452,MetaData!N452/25.4)</f>
        <v>3.1496062992125986</v>
      </c>
      <c r="O452" s="53">
        <f>IF(MetaData!$F452="US",MetaData!O452,MetaData!O452/25.4)</f>
        <v>3.1496062992125986</v>
      </c>
      <c r="P452" s="53">
        <f>IF(MetaData!$F452="US",MetaData!P452,MetaData!P452/25.4)</f>
        <v>3.1496062992125986</v>
      </c>
      <c r="Q452" s="53">
        <f>IF(MetaData!$F452="US",MetaData!Q452,MetaData!Q452/25.4)</f>
        <v>0</v>
      </c>
      <c r="R452" s="118"/>
      <c r="S452" s="54">
        <f t="shared" ref="S452:S481" si="7">N452*O452</f>
        <v>9.9200198400396804</v>
      </c>
      <c r="T452" s="50">
        <f>IF(MetaData!$F452="US",MetaData!T452,MetaData!T452/25.4)</f>
        <v>0.23622047244094491</v>
      </c>
      <c r="U452" s="50">
        <f>IF(MetaData!$F452="US",MetaData!U452,MetaData!U452/25.4)</f>
        <v>0.23622047244094491</v>
      </c>
      <c r="V452" s="50">
        <f>IF(MetaData!$F452="US",MetaData!V452,MetaData!V452/25.4)</f>
        <v>0.23622047244094491</v>
      </c>
      <c r="W452" s="52">
        <f>MetaData!W452</f>
        <v>4</v>
      </c>
      <c r="X452" s="50">
        <v>0.39370078740157483</v>
      </c>
      <c r="Y452" s="52">
        <f>MetaData!Y452</f>
        <v>0</v>
      </c>
      <c r="Z452" s="50">
        <f>IF(MetaData!$F452="US",MetaData!Z452,MetaData!Z452/25.4)</f>
        <v>0.39370078740157483</v>
      </c>
      <c r="AA452" s="52">
        <f>MetaData!AA452</f>
        <v>0</v>
      </c>
      <c r="AB452" s="102">
        <f>MetaData!AB452</f>
        <v>0</v>
      </c>
      <c r="AC452" s="98">
        <f>IF(MetaData!$F452="US",MetaData!AC452,MetaData!AC452/25.4)</f>
        <v>0</v>
      </c>
      <c r="AD452" s="98"/>
      <c r="AE452" s="51">
        <f>MetaData!AE452</f>
        <v>1.77E-2</v>
      </c>
      <c r="AF452" s="50">
        <f>IF(MetaData!$F452="US",MetaData!AF452,MetaData!AF452/6.89476)</f>
        <v>48.732660745261619</v>
      </c>
      <c r="AG452" s="119">
        <f>IF(MetaData!$F452="US",MetaData!AG452*6.89476,MetaData!AG452)</f>
        <v>379</v>
      </c>
      <c r="AH452" s="50">
        <f>IF(MetaData!$F452="US",MetaData!AH452,MetaData!AH452/6.89476)</f>
        <v>48.732660745261619</v>
      </c>
      <c r="AI452" s="50">
        <f>IF(MetaData!$F452="US",MetaData!AI452,MetaData!AI452/6.89476)</f>
        <v>48.732660745261619</v>
      </c>
      <c r="AJ452" s="119">
        <f>IF(MetaData!$F452="US",MetaData!AJ452*6.89476,MetaData!AJ452)</f>
        <v>379</v>
      </c>
      <c r="AK452" s="119">
        <f>IF(MetaData!$F452="US",MetaData!AK452*6.89476,MetaData!AK452)</f>
        <v>379</v>
      </c>
      <c r="AL452" s="117">
        <f>MetaData!AL452</f>
        <v>0</v>
      </c>
      <c r="AM452" s="117" t="str">
        <f>MetaData!AM452</f>
        <v>R: Rectangular ties (around perimeter)</v>
      </c>
      <c r="AN452" s="52">
        <f>MetaData!AN452</f>
        <v>2</v>
      </c>
      <c r="AO452" s="102">
        <f>MetaData!AO452</f>
        <v>0</v>
      </c>
      <c r="AP452" s="50">
        <f>IF(MetaData!$F452="US",MetaData!AP452,MetaData!AP452/25.4)</f>
        <v>0.15748031496062992</v>
      </c>
      <c r="AQ452" s="117">
        <f>MetaData!AQ452</f>
        <v>2</v>
      </c>
      <c r="AR452" s="50">
        <f>IF(MetaData!$F452="US",MetaData!AR452,MetaData!AR452/25.4)</f>
        <v>3.1496062992125986</v>
      </c>
      <c r="AS452" s="120">
        <f>IF(MetaData!$F452="US",MetaData!AS452,MetaData!AS452/25.4)</f>
        <v>0</v>
      </c>
      <c r="AT452" s="117">
        <f>MetaData!AT452</f>
        <v>0</v>
      </c>
      <c r="AU452" s="120">
        <f>IF(MetaData!$F452="US",MetaData!AU452,MetaData!AU452/25.4)</f>
        <v>0</v>
      </c>
      <c r="AV452" s="59">
        <f>MetaData!AV452</f>
        <v>3.9269908169872417E-3</v>
      </c>
      <c r="AW452" s="59"/>
      <c r="AX452" s="55">
        <f>IF(MetaData!$F452="US",MetaData!AX452,MetaData!AX452/6.89476)</f>
        <v>49.457849149208968</v>
      </c>
      <c r="AY452" s="119">
        <f>IF(MetaData!$F452="US",MetaData!AY452,MetaData!AY452/6.89476)</f>
        <v>64.976880993682158</v>
      </c>
      <c r="AZ452" s="119">
        <f>MetaData!AZ452</f>
        <v>0</v>
      </c>
      <c r="BA452" s="115"/>
      <c r="BB452" s="115"/>
      <c r="BC452" s="115"/>
      <c r="BD452" s="115"/>
      <c r="BE452" s="117">
        <f>MetaData!BE452</f>
        <v>0</v>
      </c>
      <c r="BF452" s="52">
        <f>MetaData!BF452</f>
        <v>3</v>
      </c>
    </row>
    <row r="453" spans="1:58" ht="15.75">
      <c r="A453" s="89">
        <f>MetaData!A453</f>
        <v>449</v>
      </c>
      <c r="B453" s="89">
        <f>MetaData!B453</f>
        <v>98</v>
      </c>
      <c r="C453" s="10">
        <f>MetaData!C453</f>
        <v>2</v>
      </c>
      <c r="D453" s="10" t="str">
        <f>MetaData!D453</f>
        <v>No. 1309</v>
      </c>
      <c r="E453" s="94" t="str">
        <f>MetaData!E453</f>
        <v>Zhou et al. (1985)</v>
      </c>
      <c r="F453" s="12" t="s">
        <v>3</v>
      </c>
      <c r="G453" s="14" t="str">
        <f>MetaData!G453</f>
        <v>C</v>
      </c>
      <c r="H453" s="14" t="str">
        <f>MetaData!H453</f>
        <v>S</v>
      </c>
      <c r="I453" s="50">
        <f>IF(MetaData!$F453="US",MetaData!I453,MetaData!I453/6.89476)</f>
        <v>4.7572359298945868</v>
      </c>
      <c r="J453" s="92">
        <f>IF(MetaData!$F453="US",MetaData!J453,MetaData!J453/6.89476)</f>
        <v>0</v>
      </c>
      <c r="K453" s="92">
        <f>IF(MetaData!$F453="US",MetaData!K453,MetaData!K453/6.89476)</f>
        <v>0</v>
      </c>
      <c r="L453" s="50">
        <f>IF(MetaData!$F453="US",MetaData!L453,MetaData!L453/4.448)</f>
        <v>42.491007194244602</v>
      </c>
      <c r="M453" s="117">
        <f>MetaData!M453</f>
        <v>1</v>
      </c>
      <c r="N453" s="53">
        <f>IF(MetaData!$F453="US",MetaData!N453,MetaData!N453/25.4)</f>
        <v>3.1496062992125986</v>
      </c>
      <c r="O453" s="53">
        <f>IF(MetaData!$F453="US",MetaData!O453,MetaData!O453/25.4)</f>
        <v>3.1496062992125986</v>
      </c>
      <c r="P453" s="53">
        <f>IF(MetaData!$F453="US",MetaData!P453,MetaData!P453/25.4)</f>
        <v>3.1496062992125986</v>
      </c>
      <c r="Q453" s="53">
        <f>IF(MetaData!$F453="US",MetaData!Q453,MetaData!Q453/25.4)</f>
        <v>0</v>
      </c>
      <c r="R453" s="118"/>
      <c r="S453" s="54">
        <f t="shared" si="7"/>
        <v>9.9200198400396804</v>
      </c>
      <c r="T453" s="50">
        <f>IF(MetaData!$F453="US",MetaData!T453,MetaData!T453/25.4)</f>
        <v>0.23622047244094491</v>
      </c>
      <c r="U453" s="50">
        <f>IF(MetaData!$F453="US",MetaData!U453,MetaData!U453/25.4)</f>
        <v>0.23622047244094491</v>
      </c>
      <c r="V453" s="50">
        <f>IF(MetaData!$F453="US",MetaData!V453,MetaData!V453/25.4)</f>
        <v>0.23622047244094491</v>
      </c>
      <c r="W453" s="52">
        <f>MetaData!W453</f>
        <v>4</v>
      </c>
      <c r="X453" s="50">
        <v>0.39370078740157483</v>
      </c>
      <c r="Y453" s="52">
        <f>MetaData!Y453</f>
        <v>0</v>
      </c>
      <c r="Z453" s="50">
        <f>IF(MetaData!$F453="US",MetaData!Z453,MetaData!Z453/25.4)</f>
        <v>0.39370078740157483</v>
      </c>
      <c r="AA453" s="52">
        <f>MetaData!AA453</f>
        <v>0</v>
      </c>
      <c r="AB453" s="102">
        <f>MetaData!AB453</f>
        <v>0</v>
      </c>
      <c r="AC453" s="98">
        <f>IF(MetaData!$F453="US",MetaData!AC453,MetaData!AC453/25.4)</f>
        <v>0</v>
      </c>
      <c r="AD453" s="98"/>
      <c r="AE453" s="51">
        <f>MetaData!AE453</f>
        <v>1.77E-2</v>
      </c>
      <c r="AF453" s="50">
        <f>IF(MetaData!$F453="US",MetaData!AF453,MetaData!AF453/6.89476)</f>
        <v>48.732660745261619</v>
      </c>
      <c r="AG453" s="119">
        <f>IF(MetaData!$F453="US",MetaData!AG453*6.89476,MetaData!AG453)</f>
        <v>379</v>
      </c>
      <c r="AH453" s="50">
        <f>IF(MetaData!$F453="US",MetaData!AH453,MetaData!AH453/6.89476)</f>
        <v>48.732660745261619</v>
      </c>
      <c r="AI453" s="50">
        <f>IF(MetaData!$F453="US",MetaData!AI453,MetaData!AI453/6.89476)</f>
        <v>48.732660745261619</v>
      </c>
      <c r="AJ453" s="119">
        <f>IF(MetaData!$F453="US",MetaData!AJ453*6.89476,MetaData!AJ453)</f>
        <v>379</v>
      </c>
      <c r="AK453" s="119">
        <f>IF(MetaData!$F453="US",MetaData!AK453*6.89476,MetaData!AK453)</f>
        <v>379</v>
      </c>
      <c r="AL453" s="117">
        <f>MetaData!AL453</f>
        <v>0</v>
      </c>
      <c r="AM453" s="117" t="str">
        <f>MetaData!AM453</f>
        <v>R: Rectangular ties (around perimeter)</v>
      </c>
      <c r="AN453" s="52">
        <f>MetaData!AN453</f>
        <v>2</v>
      </c>
      <c r="AO453" s="102">
        <f>MetaData!AO453</f>
        <v>0</v>
      </c>
      <c r="AP453" s="50">
        <f>IF(MetaData!$F453="US",MetaData!AP453,MetaData!AP453/25.4)</f>
        <v>0.15748031496062992</v>
      </c>
      <c r="AQ453" s="117">
        <f>MetaData!AQ453</f>
        <v>2</v>
      </c>
      <c r="AR453" s="50">
        <f>IF(MetaData!$F453="US",MetaData!AR453,MetaData!AR453/25.4)</f>
        <v>3.1496062992125986</v>
      </c>
      <c r="AS453" s="120">
        <f>IF(MetaData!$F453="US",MetaData!AS453,MetaData!AS453/25.4)</f>
        <v>0</v>
      </c>
      <c r="AT453" s="117">
        <f>MetaData!AT453</f>
        <v>0</v>
      </c>
      <c r="AU453" s="120">
        <f>IF(MetaData!$F453="US",MetaData!AU453,MetaData!AU453/25.4)</f>
        <v>0</v>
      </c>
      <c r="AV453" s="59">
        <f>MetaData!AV453</f>
        <v>3.9269908169872417E-3</v>
      </c>
      <c r="AW453" s="59"/>
      <c r="AX453" s="55">
        <f>IF(MetaData!$F453="US",MetaData!AX453,MetaData!AX453/6.89476)</f>
        <v>49.457849149208968</v>
      </c>
      <c r="AY453" s="119">
        <f>IF(MetaData!$F453="US",MetaData!AY453,MetaData!AY453/6.89476)</f>
        <v>64.976880993682158</v>
      </c>
      <c r="AZ453" s="119">
        <f>MetaData!AZ453</f>
        <v>0</v>
      </c>
      <c r="BA453" s="115"/>
      <c r="BB453" s="115"/>
      <c r="BC453" s="115"/>
      <c r="BD453" s="115"/>
      <c r="BE453" s="117">
        <f>MetaData!BE453</f>
        <v>0</v>
      </c>
      <c r="BF453" s="52">
        <f>MetaData!BF453</f>
        <v>3</v>
      </c>
    </row>
    <row r="454" spans="1:58" ht="15.75">
      <c r="A454" s="89">
        <f>MetaData!A454</f>
        <v>450</v>
      </c>
      <c r="B454" s="89">
        <f>MetaData!B454</f>
        <v>98</v>
      </c>
      <c r="C454" s="10">
        <f>MetaData!C454</f>
        <v>3</v>
      </c>
      <c r="D454" s="10" t="str">
        <f>MetaData!D454</f>
        <v>No. 806</v>
      </c>
      <c r="E454" s="94" t="str">
        <f>MetaData!E454</f>
        <v>Zhou et al. (1985)</v>
      </c>
      <c r="F454" s="12" t="s">
        <v>3</v>
      </c>
      <c r="G454" s="14" t="str">
        <f>MetaData!G454</f>
        <v>C</v>
      </c>
      <c r="H454" s="14" t="str">
        <f>MetaData!H454</f>
        <v>S</v>
      </c>
      <c r="I454" s="50">
        <f>IF(MetaData!$F454="US",MetaData!I454,MetaData!I454/6.89476)</f>
        <v>4.684717089499852</v>
      </c>
      <c r="J454" s="92">
        <f>IF(MetaData!$F454="US",MetaData!J454,MetaData!J454/6.89476)</f>
        <v>0</v>
      </c>
      <c r="K454" s="92">
        <f>IF(MetaData!$F454="US",MetaData!K454,MetaData!K454/6.89476)</f>
        <v>0</v>
      </c>
      <c r="L454" s="50">
        <f>IF(MetaData!$F454="US",MetaData!L454,MetaData!L454/4.448)</f>
        <v>27.877697841726615</v>
      </c>
      <c r="M454" s="117">
        <f>MetaData!M454</f>
        <v>1</v>
      </c>
      <c r="N454" s="53">
        <f>IF(MetaData!$F454="US",MetaData!N454,MetaData!N454/25.4)</f>
        <v>3.1496062992125986</v>
      </c>
      <c r="O454" s="53">
        <f>IF(MetaData!$F454="US",MetaData!O454,MetaData!O454/25.4)</f>
        <v>3.1496062992125986</v>
      </c>
      <c r="P454" s="53">
        <f>IF(MetaData!$F454="US",MetaData!P454,MetaData!P454/25.4)</f>
        <v>3.1496062992125986</v>
      </c>
      <c r="Q454" s="53">
        <f>IF(MetaData!$F454="US",MetaData!Q454,MetaData!Q454/25.4)</f>
        <v>0</v>
      </c>
      <c r="R454" s="118"/>
      <c r="S454" s="54">
        <f t="shared" si="7"/>
        <v>9.9200198400396804</v>
      </c>
      <c r="T454" s="50">
        <f>IF(MetaData!$F454="US",MetaData!T454,MetaData!T454/25.4)</f>
        <v>0.23622047244094491</v>
      </c>
      <c r="U454" s="50">
        <f>IF(MetaData!$F454="US",MetaData!U454,MetaData!U454/25.4)</f>
        <v>0.23622047244094491</v>
      </c>
      <c r="V454" s="50">
        <f>IF(MetaData!$F454="US",MetaData!V454,MetaData!V454/25.4)</f>
        <v>0.23622047244094491</v>
      </c>
      <c r="W454" s="52">
        <f>MetaData!W454</f>
        <v>4</v>
      </c>
      <c r="X454" s="50">
        <v>0.39370078740157483</v>
      </c>
      <c r="Y454" s="52">
        <f>MetaData!Y454</f>
        <v>0</v>
      </c>
      <c r="Z454" s="50">
        <f>IF(MetaData!$F454="US",MetaData!Z454,MetaData!Z454/25.4)</f>
        <v>0.39370078740157483</v>
      </c>
      <c r="AA454" s="52">
        <f>MetaData!AA454</f>
        <v>0</v>
      </c>
      <c r="AB454" s="102">
        <f>MetaData!AB454</f>
        <v>0</v>
      </c>
      <c r="AC454" s="98">
        <f>IF(MetaData!$F454="US",MetaData!AC454,MetaData!AC454/25.4)</f>
        <v>0</v>
      </c>
      <c r="AD454" s="98"/>
      <c r="AE454" s="51">
        <f>MetaData!AE454</f>
        <v>1.77E-2</v>
      </c>
      <c r="AF454" s="50">
        <f>IF(MetaData!$F454="US",MetaData!AF454,MetaData!AF454/6.89476)</f>
        <v>48.732660745261619</v>
      </c>
      <c r="AG454" s="119">
        <f>IF(MetaData!$F454="US",MetaData!AG454*6.89476,MetaData!AG454)</f>
        <v>379</v>
      </c>
      <c r="AH454" s="50">
        <f>IF(MetaData!$F454="US",MetaData!AH454,MetaData!AH454/6.89476)</f>
        <v>48.732660745261619</v>
      </c>
      <c r="AI454" s="50">
        <f>IF(MetaData!$F454="US",MetaData!AI454,MetaData!AI454/6.89476)</f>
        <v>48.732660745261619</v>
      </c>
      <c r="AJ454" s="119">
        <f>IF(MetaData!$F454="US",MetaData!AJ454*6.89476,MetaData!AJ454)</f>
        <v>379</v>
      </c>
      <c r="AK454" s="119">
        <f>IF(MetaData!$F454="US",MetaData!AK454*6.89476,MetaData!AK454)</f>
        <v>379</v>
      </c>
      <c r="AL454" s="117">
        <f>MetaData!AL454</f>
        <v>0</v>
      </c>
      <c r="AM454" s="117" t="str">
        <f>MetaData!AM454</f>
        <v>R: Rectangular ties (around perimeter)</v>
      </c>
      <c r="AN454" s="52">
        <f>MetaData!AN454</f>
        <v>2</v>
      </c>
      <c r="AO454" s="102">
        <f>MetaData!AO454</f>
        <v>0</v>
      </c>
      <c r="AP454" s="50">
        <f>IF(MetaData!$F454="US",MetaData!AP454,MetaData!AP454/25.4)</f>
        <v>0.15748031496062992</v>
      </c>
      <c r="AQ454" s="117">
        <f>MetaData!AQ454</f>
        <v>2</v>
      </c>
      <c r="AR454" s="50">
        <f>IF(MetaData!$F454="US",MetaData!AR454,MetaData!AR454/25.4)</f>
        <v>3.1496062992125986</v>
      </c>
      <c r="AS454" s="120">
        <f>IF(MetaData!$F454="US",MetaData!AS454,MetaData!AS454/25.4)</f>
        <v>0</v>
      </c>
      <c r="AT454" s="117">
        <f>MetaData!AT454</f>
        <v>0</v>
      </c>
      <c r="AU454" s="120">
        <f>IF(MetaData!$F454="US",MetaData!AU454,MetaData!AU454/25.4)</f>
        <v>0</v>
      </c>
      <c r="AV454" s="59">
        <f>MetaData!AV454</f>
        <v>3.9269908169872417E-3</v>
      </c>
      <c r="AW454" s="59"/>
      <c r="AX454" s="55">
        <f>IF(MetaData!$F454="US",MetaData!AX454,MetaData!AX454/6.89476)</f>
        <v>49.457849149208968</v>
      </c>
      <c r="AY454" s="119">
        <f>IF(MetaData!$F454="US",MetaData!AY454,MetaData!AY454/6.89476)</f>
        <v>64.976880993682158</v>
      </c>
      <c r="AZ454" s="119">
        <f>MetaData!AZ454</f>
        <v>0</v>
      </c>
      <c r="BA454" s="115"/>
      <c r="BB454" s="115"/>
      <c r="BC454" s="115"/>
      <c r="BD454" s="115"/>
      <c r="BE454" s="117">
        <f>MetaData!BE454</f>
        <v>0</v>
      </c>
      <c r="BF454" s="52">
        <f>MetaData!BF454</f>
        <v>3</v>
      </c>
    </row>
    <row r="455" spans="1:58" ht="15.75">
      <c r="A455" s="89">
        <f>MetaData!A455</f>
        <v>451</v>
      </c>
      <c r="B455" s="89">
        <f>MetaData!B455</f>
        <v>99</v>
      </c>
      <c r="C455" s="10">
        <f>MetaData!C455</f>
        <v>1</v>
      </c>
      <c r="D455" s="10" t="str">
        <f>MetaData!D455</f>
        <v>No. 104-08</v>
      </c>
      <c r="E455" s="94" t="str">
        <f>MetaData!E455</f>
        <v>Zhou et al. (1987)</v>
      </c>
      <c r="F455" s="12" t="s">
        <v>3</v>
      </c>
      <c r="G455" s="14" t="str">
        <f>MetaData!G455</f>
        <v>C</v>
      </c>
      <c r="H455" s="14" t="str">
        <f>MetaData!H455</f>
        <v>S</v>
      </c>
      <c r="I455" s="50">
        <f>IF(MetaData!$F455="US",MetaData!I455,MetaData!I455/6.89476)</f>
        <v>2.8717460796314884</v>
      </c>
      <c r="J455" s="92">
        <f>IF(MetaData!$F455="US",MetaData!J455,MetaData!J455/6.89476)</f>
        <v>0</v>
      </c>
      <c r="K455" s="92">
        <f>IF(MetaData!$F455="US",MetaData!K455,MetaData!K455/6.89476)</f>
        <v>0</v>
      </c>
      <c r="L455" s="50">
        <f>IF(MetaData!$F455="US",MetaData!L455,MetaData!L455/4.448)</f>
        <v>91.276978417266179</v>
      </c>
      <c r="M455" s="117">
        <f>MetaData!M455</f>
        <v>1</v>
      </c>
      <c r="N455" s="53">
        <f>IF(MetaData!$F455="US",MetaData!N455,MetaData!N455/25.4)</f>
        <v>6.2992125984251972</v>
      </c>
      <c r="O455" s="53">
        <f>IF(MetaData!$F455="US",MetaData!O455,MetaData!O455/25.4)</f>
        <v>6.2992125984251972</v>
      </c>
      <c r="P455" s="53">
        <f>IF(MetaData!$F455="US",MetaData!P455,MetaData!P455/25.4)</f>
        <v>6.2992125984251972</v>
      </c>
      <c r="Q455" s="53">
        <f>IF(MetaData!$F455="US",MetaData!Q455,MetaData!Q455/25.4)</f>
        <v>0</v>
      </c>
      <c r="R455" s="118"/>
      <c r="S455" s="54">
        <f t="shared" si="7"/>
        <v>39.680079360158722</v>
      </c>
      <c r="T455" s="50">
        <f>IF(MetaData!$F455="US",MetaData!T455,MetaData!T455/25.4)</f>
        <v>0.37401574803149606</v>
      </c>
      <c r="U455" s="50">
        <f>IF(MetaData!$F455="US",MetaData!U455,MetaData!U455/25.4)</f>
        <v>0.37401574803149606</v>
      </c>
      <c r="V455" s="50">
        <f>IF(MetaData!$F455="US",MetaData!V455,MetaData!V455/25.4)</f>
        <v>0.37401574803149606</v>
      </c>
      <c r="W455" s="52">
        <f>MetaData!W455</f>
        <v>8</v>
      </c>
      <c r="X455" s="50">
        <v>0.49212598425196852</v>
      </c>
      <c r="Y455" s="52">
        <f>MetaData!Y455</f>
        <v>1</v>
      </c>
      <c r="Z455" s="50">
        <f>IF(MetaData!$F455="US",MetaData!Z455,MetaData!Z455/25.4)</f>
        <v>0.49212598425196852</v>
      </c>
      <c r="AA455" s="52">
        <f>MetaData!AA455</f>
        <v>1</v>
      </c>
      <c r="AB455" s="102">
        <f>MetaData!AB455</f>
        <v>0</v>
      </c>
      <c r="AC455" s="98">
        <f>IF(MetaData!$F455="US",MetaData!AC455,MetaData!AC455/25.4)</f>
        <v>0</v>
      </c>
      <c r="AD455" s="98"/>
      <c r="AE455" s="51">
        <f>MetaData!AE455</f>
        <v>2.2200000000000001E-2</v>
      </c>
      <c r="AF455" s="50">
        <f>IF(MetaData!$F455="US",MetaData!AF455,MetaData!AF455/6.89476)</f>
        <v>49.457849149208968</v>
      </c>
      <c r="AG455" s="119">
        <f>IF(MetaData!$F455="US",MetaData!AG455*6.89476,MetaData!AG455)</f>
        <v>448</v>
      </c>
      <c r="AH455" s="50">
        <f>IF(MetaData!$F455="US",MetaData!AH455,MetaData!AH455/6.89476)</f>
        <v>49.457849149208968</v>
      </c>
      <c r="AI455" s="50">
        <f>IF(MetaData!$F455="US",MetaData!AI455,MetaData!AI455/6.89476)</f>
        <v>49.457849149208968</v>
      </c>
      <c r="AJ455" s="119">
        <f>IF(MetaData!$F455="US",MetaData!AJ455*6.89476,MetaData!AJ455)</f>
        <v>448</v>
      </c>
      <c r="AK455" s="119">
        <f>IF(MetaData!$F455="US",MetaData!AK455*6.89476,MetaData!AK455)</f>
        <v>448</v>
      </c>
      <c r="AL455" s="117">
        <f>MetaData!AL455</f>
        <v>0</v>
      </c>
      <c r="AM455" s="117" t="str">
        <f>MetaData!AM455</f>
        <v>R: Rectangular ties (around perimeter)</v>
      </c>
      <c r="AN455" s="52">
        <f>MetaData!AN455</f>
        <v>2</v>
      </c>
      <c r="AO455" s="102">
        <f>MetaData!AO455</f>
        <v>0</v>
      </c>
      <c r="AP455" s="50">
        <f>IF(MetaData!$F455="US",MetaData!AP455,MetaData!AP455/25.4)</f>
        <v>0.19685039370078741</v>
      </c>
      <c r="AQ455" s="117">
        <f>MetaData!AQ455</f>
        <v>0</v>
      </c>
      <c r="AR455" s="50">
        <f>IF(MetaData!$F455="US",MetaData!AR455,MetaData!AR455/25.4)</f>
        <v>1.5748031496062993</v>
      </c>
      <c r="AS455" s="120">
        <f>IF(MetaData!$F455="US",MetaData!AS455,MetaData!AS455/25.4)</f>
        <v>0</v>
      </c>
      <c r="AT455" s="117">
        <f>MetaData!AT455</f>
        <v>0</v>
      </c>
      <c r="AU455" s="120">
        <f>IF(MetaData!$F455="US",MetaData!AU455,MetaData!AU455/25.4)</f>
        <v>0</v>
      </c>
      <c r="AV455" s="59">
        <f>MetaData!AV455</f>
        <v>6.1359231515425647E-3</v>
      </c>
      <c r="AW455" s="59"/>
      <c r="AX455" s="55">
        <f>IF(MetaData!$F455="US",MetaData!AX455,MetaData!AX455/6.89476)</f>
        <v>81.076063561313234</v>
      </c>
      <c r="AY455" s="119">
        <f>IF(MetaData!$F455="US",MetaData!AY455,MetaData!AY455/6.89476)</f>
        <v>85.427193984997302</v>
      </c>
      <c r="AZ455" s="119">
        <f>MetaData!AZ455</f>
        <v>0</v>
      </c>
      <c r="BA455" s="115"/>
      <c r="BB455" s="115"/>
      <c r="BC455" s="115"/>
      <c r="BD455" s="115"/>
      <c r="BE455" s="117">
        <f>MetaData!BE455</f>
        <v>0</v>
      </c>
      <c r="BF455" s="52">
        <f>MetaData!BF455</f>
        <v>2</v>
      </c>
    </row>
    <row r="456" spans="1:58" ht="15.75">
      <c r="A456" s="89">
        <f>MetaData!A456</f>
        <v>452</v>
      </c>
      <c r="B456" s="89">
        <f>MetaData!B456</f>
        <v>99</v>
      </c>
      <c r="C456" s="10">
        <f>MetaData!C456</f>
        <v>2</v>
      </c>
      <c r="D456" s="10" t="str">
        <f>MetaData!D456</f>
        <v>No. 114-08</v>
      </c>
      <c r="E456" s="94" t="str">
        <f>MetaData!E456</f>
        <v>Zhou et al. (1987)</v>
      </c>
      <c r="F456" s="12" t="s">
        <v>3</v>
      </c>
      <c r="G456" s="14" t="str">
        <f>MetaData!G456</f>
        <v>C</v>
      </c>
      <c r="H456" s="14" t="str">
        <f>MetaData!H456</f>
        <v>S</v>
      </c>
      <c r="I456" s="50">
        <f>IF(MetaData!$F456="US",MetaData!I456,MetaData!I456/6.89476)</f>
        <v>2.8717460796314884</v>
      </c>
      <c r="J456" s="92">
        <f>IF(MetaData!$F456="US",MetaData!J456,MetaData!J456/6.89476)</f>
        <v>0</v>
      </c>
      <c r="K456" s="92">
        <f>IF(MetaData!$F456="US",MetaData!K456,MetaData!K456/6.89476)</f>
        <v>0</v>
      </c>
      <c r="L456" s="50">
        <f>IF(MetaData!$F456="US",MetaData!L456,MetaData!L456/4.448)</f>
        <v>91.276978417266179</v>
      </c>
      <c r="M456" s="117">
        <f>MetaData!M456</f>
        <v>1</v>
      </c>
      <c r="N456" s="53">
        <f>IF(MetaData!$F456="US",MetaData!N456,MetaData!N456/25.4)</f>
        <v>6.2992125984251972</v>
      </c>
      <c r="O456" s="53">
        <f>IF(MetaData!$F456="US",MetaData!O456,MetaData!O456/25.4)</f>
        <v>6.2992125984251972</v>
      </c>
      <c r="P456" s="53">
        <f>IF(MetaData!$F456="US",MetaData!P456,MetaData!P456/25.4)</f>
        <v>6.2992125984251972</v>
      </c>
      <c r="Q456" s="53">
        <f>IF(MetaData!$F456="US",MetaData!Q456,MetaData!Q456/25.4)</f>
        <v>0</v>
      </c>
      <c r="R456" s="118"/>
      <c r="S456" s="54">
        <f t="shared" si="7"/>
        <v>39.680079360158722</v>
      </c>
      <c r="T456" s="50">
        <f>IF(MetaData!$F456="US",MetaData!T456,MetaData!T456/25.4)</f>
        <v>0.37401574803149606</v>
      </c>
      <c r="U456" s="50">
        <f>IF(MetaData!$F456="US",MetaData!U456,MetaData!U456/25.4)</f>
        <v>0.37401574803149606</v>
      </c>
      <c r="V456" s="50">
        <f>IF(MetaData!$F456="US",MetaData!V456,MetaData!V456/25.4)</f>
        <v>0.37401574803149606</v>
      </c>
      <c r="W456" s="52">
        <f>MetaData!W456</f>
        <v>8</v>
      </c>
      <c r="X456" s="50">
        <v>0.49212598425196852</v>
      </c>
      <c r="Y456" s="52">
        <f>MetaData!Y456</f>
        <v>1</v>
      </c>
      <c r="Z456" s="50">
        <f>IF(MetaData!$F456="US",MetaData!Z456,MetaData!Z456/25.4)</f>
        <v>0.49212598425196852</v>
      </c>
      <c r="AA456" s="52">
        <f>MetaData!AA456</f>
        <v>1</v>
      </c>
      <c r="AB456" s="102">
        <f>MetaData!AB456</f>
        <v>0</v>
      </c>
      <c r="AC456" s="98">
        <f>IF(MetaData!$F456="US",MetaData!AC456,MetaData!AC456/25.4)</f>
        <v>0</v>
      </c>
      <c r="AD456" s="98"/>
      <c r="AE456" s="51">
        <f>MetaData!AE456</f>
        <v>2.2200000000000001E-2</v>
      </c>
      <c r="AF456" s="50">
        <f>IF(MetaData!$F456="US",MetaData!AF456,MetaData!AF456/6.89476)</f>
        <v>49.457849149208968</v>
      </c>
      <c r="AG456" s="119">
        <f>IF(MetaData!$F456="US",MetaData!AG456*6.89476,MetaData!AG456)</f>
        <v>448</v>
      </c>
      <c r="AH456" s="50">
        <f>IF(MetaData!$F456="US",MetaData!AH456,MetaData!AH456/6.89476)</f>
        <v>49.457849149208968</v>
      </c>
      <c r="AI456" s="50">
        <f>IF(MetaData!$F456="US",MetaData!AI456,MetaData!AI456/6.89476)</f>
        <v>49.457849149208968</v>
      </c>
      <c r="AJ456" s="119">
        <f>IF(MetaData!$F456="US",MetaData!AJ456*6.89476,MetaData!AJ456)</f>
        <v>448</v>
      </c>
      <c r="AK456" s="119">
        <f>IF(MetaData!$F456="US",MetaData!AK456*6.89476,MetaData!AK456)</f>
        <v>448</v>
      </c>
      <c r="AL456" s="117">
        <f>MetaData!AL456</f>
        <v>0</v>
      </c>
      <c r="AM456" s="117" t="str">
        <f>MetaData!AM456</f>
        <v>R: Rectangular ties (around perimeter)</v>
      </c>
      <c r="AN456" s="52">
        <f>MetaData!AN456</f>
        <v>2</v>
      </c>
      <c r="AO456" s="102">
        <f>MetaData!AO456</f>
        <v>0</v>
      </c>
      <c r="AP456" s="50">
        <f>IF(MetaData!$F456="US",MetaData!AP456,MetaData!AP456/25.4)</f>
        <v>0.19685039370078741</v>
      </c>
      <c r="AQ456" s="117">
        <f>MetaData!AQ456</f>
        <v>0</v>
      </c>
      <c r="AR456" s="50">
        <f>IF(MetaData!$F456="US",MetaData!AR456,MetaData!AR456/25.4)</f>
        <v>1.5748031496062993</v>
      </c>
      <c r="AS456" s="120">
        <f>IF(MetaData!$F456="US",MetaData!AS456,MetaData!AS456/25.4)</f>
        <v>0</v>
      </c>
      <c r="AT456" s="117">
        <f>MetaData!AT456</f>
        <v>0</v>
      </c>
      <c r="AU456" s="120">
        <f>IF(MetaData!$F456="US",MetaData!AU456,MetaData!AU456/25.4)</f>
        <v>0</v>
      </c>
      <c r="AV456" s="59">
        <f>MetaData!AV456</f>
        <v>6.1359231515425647E-3</v>
      </c>
      <c r="AW456" s="59"/>
      <c r="AX456" s="55">
        <f>IF(MetaData!$F456="US",MetaData!AX456,MetaData!AX456/6.89476)</f>
        <v>81.076063561313234</v>
      </c>
      <c r="AY456" s="119">
        <f>IF(MetaData!$F456="US",MetaData!AY456,MetaData!AY456/6.89476)</f>
        <v>85.427193984997302</v>
      </c>
      <c r="AZ456" s="119">
        <f>MetaData!AZ456</f>
        <v>0</v>
      </c>
      <c r="BA456" s="115"/>
      <c r="BB456" s="115"/>
      <c r="BC456" s="115"/>
      <c r="BD456" s="115"/>
      <c r="BE456" s="117">
        <f>MetaData!BE456</f>
        <v>0</v>
      </c>
      <c r="BF456" s="52">
        <f>MetaData!BF456</f>
        <v>2</v>
      </c>
    </row>
    <row r="457" spans="1:58" ht="15.75">
      <c r="A457" s="89">
        <f>MetaData!A457</f>
        <v>453</v>
      </c>
      <c r="B457" s="89">
        <f>MetaData!B457</f>
        <v>99</v>
      </c>
      <c r="C457" s="10">
        <f>MetaData!C457</f>
        <v>3</v>
      </c>
      <c r="D457" s="10" t="str">
        <f>MetaData!D457</f>
        <v>No. 124-08</v>
      </c>
      <c r="E457" s="94" t="str">
        <f>MetaData!E457</f>
        <v>Zhou et al. (1987)</v>
      </c>
      <c r="F457" s="12" t="s">
        <v>3</v>
      </c>
      <c r="G457" s="14" t="str">
        <f>MetaData!G457</f>
        <v>C</v>
      </c>
      <c r="H457" s="14" t="str">
        <f>MetaData!H457</f>
        <v>S</v>
      </c>
      <c r="I457" s="50">
        <f>IF(MetaData!$F457="US",MetaData!I457,MetaData!I457/6.89476)</f>
        <v>2.8717460796314884</v>
      </c>
      <c r="J457" s="92">
        <f>IF(MetaData!$F457="US",MetaData!J457,MetaData!J457/6.89476)</f>
        <v>0</v>
      </c>
      <c r="K457" s="92">
        <f>IF(MetaData!$F457="US",MetaData!K457,MetaData!K457/6.89476)</f>
        <v>0</v>
      </c>
      <c r="L457" s="50">
        <f>IF(MetaData!$F457="US",MetaData!L457,MetaData!L457/4.448)</f>
        <v>91.276978417266179</v>
      </c>
      <c r="M457" s="117">
        <f>MetaData!M457</f>
        <v>1</v>
      </c>
      <c r="N457" s="53">
        <f>IF(MetaData!$F457="US",MetaData!N457,MetaData!N457/25.4)</f>
        <v>6.2992125984251972</v>
      </c>
      <c r="O457" s="53">
        <f>IF(MetaData!$F457="US",MetaData!O457,MetaData!O457/25.4)</f>
        <v>6.2992125984251972</v>
      </c>
      <c r="P457" s="53">
        <f>IF(MetaData!$F457="US",MetaData!P457,MetaData!P457/25.4)</f>
        <v>6.2992125984251972</v>
      </c>
      <c r="Q457" s="53">
        <f>IF(MetaData!$F457="US",MetaData!Q457,MetaData!Q457/25.4)</f>
        <v>0</v>
      </c>
      <c r="R457" s="118"/>
      <c r="S457" s="54">
        <f t="shared" si="7"/>
        <v>39.680079360158722</v>
      </c>
      <c r="T457" s="50">
        <f>IF(MetaData!$F457="US",MetaData!T457,MetaData!T457/25.4)</f>
        <v>0.37401574803149606</v>
      </c>
      <c r="U457" s="50">
        <f>IF(MetaData!$F457="US",MetaData!U457,MetaData!U457/25.4)</f>
        <v>0.37401574803149606</v>
      </c>
      <c r="V457" s="50">
        <f>IF(MetaData!$F457="US",MetaData!V457,MetaData!V457/25.4)</f>
        <v>0.37401574803149606</v>
      </c>
      <c r="W457" s="52">
        <f>MetaData!W457</f>
        <v>8</v>
      </c>
      <c r="X457" s="50">
        <v>0.49212598425196852</v>
      </c>
      <c r="Y457" s="52">
        <f>MetaData!Y457</f>
        <v>1</v>
      </c>
      <c r="Z457" s="50">
        <f>IF(MetaData!$F457="US",MetaData!Z457,MetaData!Z457/25.4)</f>
        <v>0.49212598425196852</v>
      </c>
      <c r="AA457" s="52">
        <f>MetaData!AA457</f>
        <v>1</v>
      </c>
      <c r="AB457" s="102">
        <f>MetaData!AB457</f>
        <v>0</v>
      </c>
      <c r="AC457" s="98">
        <f>IF(MetaData!$F457="US",MetaData!AC457,MetaData!AC457/25.4)</f>
        <v>0</v>
      </c>
      <c r="AD457" s="98"/>
      <c r="AE457" s="51">
        <f>MetaData!AE457</f>
        <v>2.2200000000000001E-2</v>
      </c>
      <c r="AF457" s="50">
        <f>IF(MetaData!$F457="US",MetaData!AF457,MetaData!AF457/6.89476)</f>
        <v>49.457849149208968</v>
      </c>
      <c r="AG457" s="119">
        <f>IF(MetaData!$F457="US",MetaData!AG457*6.89476,MetaData!AG457)</f>
        <v>448</v>
      </c>
      <c r="AH457" s="50">
        <f>IF(MetaData!$F457="US",MetaData!AH457,MetaData!AH457/6.89476)</f>
        <v>49.457849149208968</v>
      </c>
      <c r="AI457" s="50">
        <f>IF(MetaData!$F457="US",MetaData!AI457,MetaData!AI457/6.89476)</f>
        <v>49.457849149208968</v>
      </c>
      <c r="AJ457" s="119">
        <f>IF(MetaData!$F457="US",MetaData!AJ457*6.89476,MetaData!AJ457)</f>
        <v>448</v>
      </c>
      <c r="AK457" s="119">
        <f>IF(MetaData!$F457="US",MetaData!AK457*6.89476,MetaData!AK457)</f>
        <v>448</v>
      </c>
      <c r="AL457" s="117">
        <f>MetaData!AL457</f>
        <v>0</v>
      </c>
      <c r="AM457" s="117" t="str">
        <f>MetaData!AM457</f>
        <v>RD: Rectangular and diagonal ties</v>
      </c>
      <c r="AN457" s="52">
        <f>MetaData!AN457</f>
        <v>3.4</v>
      </c>
      <c r="AO457" s="102">
        <f>MetaData!AO457</f>
        <v>0</v>
      </c>
      <c r="AP457" s="50">
        <f>IF(MetaData!$F457="US",MetaData!AP457,MetaData!AP457/25.4)</f>
        <v>0.19685039370078741</v>
      </c>
      <c r="AQ457" s="117">
        <f>MetaData!AQ457</f>
        <v>0</v>
      </c>
      <c r="AR457" s="50">
        <f>IF(MetaData!$F457="US",MetaData!AR457,MetaData!AR457/25.4)</f>
        <v>1.5748031496062993</v>
      </c>
      <c r="AS457" s="120">
        <f>IF(MetaData!$F457="US",MetaData!AS457,MetaData!AS457/25.4)</f>
        <v>0</v>
      </c>
      <c r="AT457" s="117">
        <f>MetaData!AT457</f>
        <v>0</v>
      </c>
      <c r="AU457" s="120">
        <f>IF(MetaData!$F457="US",MetaData!AU457,MetaData!AU457/25.4)</f>
        <v>0</v>
      </c>
      <c r="AV457" s="59">
        <f>MetaData!AV457</f>
        <v>1.043106935762236E-2</v>
      </c>
      <c r="AW457" s="59"/>
      <c r="AX457" s="55">
        <f>IF(MetaData!$F457="US",MetaData!AX457,MetaData!AX457/6.89476)</f>
        <v>81.076063561313234</v>
      </c>
      <c r="AY457" s="119">
        <f>IF(MetaData!$F457="US",MetaData!AY457,MetaData!AY457/6.89476)</f>
        <v>85.427193984997302</v>
      </c>
      <c r="AZ457" s="119">
        <f>MetaData!AZ457</f>
        <v>0</v>
      </c>
      <c r="BA457" s="115"/>
      <c r="BB457" s="115"/>
      <c r="BC457" s="115"/>
      <c r="BD457" s="115"/>
      <c r="BE457" s="117">
        <f>MetaData!BE457</f>
        <v>0</v>
      </c>
      <c r="BF457" s="52">
        <f>MetaData!BF457</f>
        <v>2</v>
      </c>
    </row>
    <row r="458" spans="1:58" ht="15.75">
      <c r="A458" s="89">
        <f>MetaData!A458</f>
        <v>454</v>
      </c>
      <c r="B458" s="89">
        <f>MetaData!B458</f>
        <v>99</v>
      </c>
      <c r="C458" s="10">
        <f>MetaData!C458</f>
        <v>4</v>
      </c>
      <c r="D458" s="10" t="str">
        <f>MetaData!D458</f>
        <v>No. 204-08</v>
      </c>
      <c r="E458" s="94" t="str">
        <f>MetaData!E458</f>
        <v>Zhou et al. (1987)</v>
      </c>
      <c r="F458" s="12" t="s">
        <v>3</v>
      </c>
      <c r="G458" s="14" t="str">
        <f>MetaData!G458</f>
        <v>C</v>
      </c>
      <c r="H458" s="14" t="str">
        <f>MetaData!H458</f>
        <v>S</v>
      </c>
      <c r="I458" s="50">
        <f>IF(MetaData!$F458="US",MetaData!I458,MetaData!I458/6.89476)</f>
        <v>3.0602950646577982</v>
      </c>
      <c r="J458" s="92">
        <f>IF(MetaData!$F458="US",MetaData!J458,MetaData!J458/6.89476)</f>
        <v>0</v>
      </c>
      <c r="K458" s="92">
        <f>IF(MetaData!$F458="US",MetaData!K458,MetaData!K458/6.89476)</f>
        <v>0</v>
      </c>
      <c r="L458" s="50">
        <f>IF(MetaData!$F458="US",MetaData!L458,MetaData!L458/4.448)</f>
        <v>97.122302158273371</v>
      </c>
      <c r="M458" s="117">
        <f>MetaData!M458</f>
        <v>1</v>
      </c>
      <c r="N458" s="53">
        <f>IF(MetaData!$F458="US",MetaData!N458,MetaData!N458/25.4)</f>
        <v>6.2992125984251972</v>
      </c>
      <c r="O458" s="53">
        <f>IF(MetaData!$F458="US",MetaData!O458,MetaData!O458/25.4)</f>
        <v>6.2992125984251972</v>
      </c>
      <c r="P458" s="53">
        <f>IF(MetaData!$F458="US",MetaData!P458,MetaData!P458/25.4)</f>
        <v>12.598425196850394</v>
      </c>
      <c r="Q458" s="53">
        <f>IF(MetaData!$F458="US",MetaData!Q458,MetaData!Q458/25.4)</f>
        <v>0</v>
      </c>
      <c r="R458" s="118"/>
      <c r="S458" s="54">
        <f t="shared" si="7"/>
        <v>39.680079360158722</v>
      </c>
      <c r="T458" s="50">
        <f>IF(MetaData!$F458="US",MetaData!T458,MetaData!T458/25.4)</f>
        <v>0.37401574803149606</v>
      </c>
      <c r="U458" s="50">
        <f>IF(MetaData!$F458="US",MetaData!U458,MetaData!U458/25.4)</f>
        <v>0.37401574803149606</v>
      </c>
      <c r="V458" s="50">
        <f>IF(MetaData!$F458="US",MetaData!V458,MetaData!V458/25.4)</f>
        <v>0.37401574803149606</v>
      </c>
      <c r="W458" s="52">
        <f>MetaData!W458</f>
        <v>8</v>
      </c>
      <c r="X458" s="50">
        <v>0.49212598425196852</v>
      </c>
      <c r="Y458" s="52">
        <f>MetaData!Y458</f>
        <v>1</v>
      </c>
      <c r="Z458" s="50">
        <f>IF(MetaData!$F458="US",MetaData!Z458,MetaData!Z458/25.4)</f>
        <v>0.49212598425196852</v>
      </c>
      <c r="AA458" s="52">
        <f>MetaData!AA458</f>
        <v>1</v>
      </c>
      <c r="AB458" s="102">
        <f>MetaData!AB458</f>
        <v>0</v>
      </c>
      <c r="AC458" s="98">
        <f>IF(MetaData!$F458="US",MetaData!AC458,MetaData!AC458/25.4)</f>
        <v>0</v>
      </c>
      <c r="AD458" s="98"/>
      <c r="AE458" s="51">
        <f>MetaData!AE458</f>
        <v>2.2200000000000001E-2</v>
      </c>
      <c r="AF458" s="50">
        <f>IF(MetaData!$F458="US",MetaData!AF458,MetaData!AF458/6.89476)</f>
        <v>49.457849149208968</v>
      </c>
      <c r="AG458" s="119">
        <f>IF(MetaData!$F458="US",MetaData!AG458*6.89476,MetaData!AG458)</f>
        <v>448</v>
      </c>
      <c r="AH458" s="50">
        <f>IF(MetaData!$F458="US",MetaData!AH458,MetaData!AH458/6.89476)</f>
        <v>49.457849149208968</v>
      </c>
      <c r="AI458" s="50">
        <f>IF(MetaData!$F458="US",MetaData!AI458,MetaData!AI458/6.89476)</f>
        <v>49.457849149208968</v>
      </c>
      <c r="AJ458" s="119">
        <f>IF(MetaData!$F458="US",MetaData!AJ458*6.89476,MetaData!AJ458)</f>
        <v>448</v>
      </c>
      <c r="AK458" s="119">
        <f>IF(MetaData!$F458="US",MetaData!AK458*6.89476,MetaData!AK458)</f>
        <v>448</v>
      </c>
      <c r="AL458" s="117">
        <f>MetaData!AL458</f>
        <v>0</v>
      </c>
      <c r="AM458" s="117" t="str">
        <f>MetaData!AM458</f>
        <v>R: Rectangular ties (around perimeter)</v>
      </c>
      <c r="AN458" s="52">
        <f>MetaData!AN458</f>
        <v>2</v>
      </c>
      <c r="AO458" s="102">
        <f>MetaData!AO458</f>
        <v>0</v>
      </c>
      <c r="AP458" s="50">
        <f>IF(MetaData!$F458="US",MetaData!AP458,MetaData!AP458/25.4)</f>
        <v>0.19685039370078741</v>
      </c>
      <c r="AQ458" s="117">
        <f>MetaData!AQ458</f>
        <v>0</v>
      </c>
      <c r="AR458" s="50">
        <f>IF(MetaData!$F458="US",MetaData!AR458,MetaData!AR458/25.4)</f>
        <v>1.5748031496062993</v>
      </c>
      <c r="AS458" s="120">
        <f>IF(MetaData!$F458="US",MetaData!AS458,MetaData!AS458/25.4)</f>
        <v>0</v>
      </c>
      <c r="AT458" s="117">
        <f>MetaData!AT458</f>
        <v>0</v>
      </c>
      <c r="AU458" s="120">
        <f>IF(MetaData!$F458="US",MetaData!AU458,MetaData!AU458/25.4)</f>
        <v>0</v>
      </c>
      <c r="AV458" s="59">
        <f>MetaData!AV458</f>
        <v>6.1359231515425647E-3</v>
      </c>
      <c r="AW458" s="59"/>
      <c r="AX458" s="55">
        <f>IF(MetaData!$F458="US",MetaData!AX458,MetaData!AX458/6.89476)</f>
        <v>81.076063561313234</v>
      </c>
      <c r="AY458" s="119">
        <f>IF(MetaData!$F458="US",MetaData!AY458,MetaData!AY458/6.89476)</f>
        <v>85.427193984997302</v>
      </c>
      <c r="AZ458" s="119">
        <f>MetaData!AZ458</f>
        <v>0</v>
      </c>
      <c r="BA458" s="115"/>
      <c r="BB458" s="115"/>
      <c r="BC458" s="115"/>
      <c r="BD458" s="115"/>
      <c r="BE458" s="117">
        <f>MetaData!BE458</f>
        <v>0</v>
      </c>
      <c r="BF458" s="52">
        <f>MetaData!BF458</f>
        <v>3</v>
      </c>
    </row>
    <row r="459" spans="1:58" ht="15.75">
      <c r="A459" s="89">
        <f>MetaData!A459</f>
        <v>455</v>
      </c>
      <c r="B459" s="89">
        <f>MetaData!B459</f>
        <v>99</v>
      </c>
      <c r="C459" s="10">
        <f>MetaData!C459</f>
        <v>5</v>
      </c>
      <c r="D459" s="10" t="str">
        <f>MetaData!D459</f>
        <v>No. 214-08</v>
      </c>
      <c r="E459" s="94" t="str">
        <f>MetaData!E459</f>
        <v>Zhou et al. (1987)</v>
      </c>
      <c r="F459" s="12" t="s">
        <v>3</v>
      </c>
      <c r="G459" s="14" t="str">
        <f>MetaData!G459</f>
        <v>C</v>
      </c>
      <c r="H459" s="14" t="str">
        <f>MetaData!H459</f>
        <v>S</v>
      </c>
      <c r="I459" s="50">
        <f>IF(MetaData!$F459="US",MetaData!I459,MetaData!I459/6.89476)</f>
        <v>3.0602950646577982</v>
      </c>
      <c r="J459" s="92">
        <f>IF(MetaData!$F459="US",MetaData!J459,MetaData!J459/6.89476)</f>
        <v>0</v>
      </c>
      <c r="K459" s="92">
        <f>IF(MetaData!$F459="US",MetaData!K459,MetaData!K459/6.89476)</f>
        <v>0</v>
      </c>
      <c r="L459" s="50">
        <f>IF(MetaData!$F459="US",MetaData!L459,MetaData!L459/4.448)</f>
        <v>97.122302158273371</v>
      </c>
      <c r="M459" s="117">
        <f>MetaData!M459</f>
        <v>1</v>
      </c>
      <c r="N459" s="53">
        <f>IF(MetaData!$F459="US",MetaData!N459,MetaData!N459/25.4)</f>
        <v>6.2992125984251972</v>
      </c>
      <c r="O459" s="53">
        <f>IF(MetaData!$F459="US",MetaData!O459,MetaData!O459/25.4)</f>
        <v>6.2992125984251972</v>
      </c>
      <c r="P459" s="53">
        <f>IF(MetaData!$F459="US",MetaData!P459,MetaData!P459/25.4)</f>
        <v>12.598425196850394</v>
      </c>
      <c r="Q459" s="53">
        <f>IF(MetaData!$F459="US",MetaData!Q459,MetaData!Q459/25.4)</f>
        <v>0</v>
      </c>
      <c r="R459" s="118"/>
      <c r="S459" s="54">
        <f t="shared" si="7"/>
        <v>39.680079360158722</v>
      </c>
      <c r="T459" s="50">
        <f>IF(MetaData!$F459="US",MetaData!T459,MetaData!T459/25.4)</f>
        <v>0.37401574803149606</v>
      </c>
      <c r="U459" s="50">
        <f>IF(MetaData!$F459="US",MetaData!U459,MetaData!U459/25.4)</f>
        <v>0.37401574803149606</v>
      </c>
      <c r="V459" s="50">
        <f>IF(MetaData!$F459="US",MetaData!V459,MetaData!V459/25.4)</f>
        <v>0.37401574803149606</v>
      </c>
      <c r="W459" s="52">
        <f>MetaData!W459</f>
        <v>8</v>
      </c>
      <c r="X459" s="50">
        <v>0.49212598425196852</v>
      </c>
      <c r="Y459" s="52">
        <f>MetaData!Y459</f>
        <v>1</v>
      </c>
      <c r="Z459" s="50">
        <f>IF(MetaData!$F459="US",MetaData!Z459,MetaData!Z459/25.4)</f>
        <v>0.49212598425196852</v>
      </c>
      <c r="AA459" s="52">
        <f>MetaData!AA459</f>
        <v>1</v>
      </c>
      <c r="AB459" s="102">
        <f>MetaData!AB459</f>
        <v>0</v>
      </c>
      <c r="AC459" s="98">
        <f>IF(MetaData!$F459="US",MetaData!AC459,MetaData!AC459/25.4)</f>
        <v>0</v>
      </c>
      <c r="AD459" s="98"/>
      <c r="AE459" s="51">
        <f>MetaData!AE459</f>
        <v>2.2200000000000001E-2</v>
      </c>
      <c r="AF459" s="50">
        <f>IF(MetaData!$F459="US",MetaData!AF459,MetaData!AF459/6.89476)</f>
        <v>49.457849149208968</v>
      </c>
      <c r="AG459" s="119">
        <f>IF(MetaData!$F459="US",MetaData!AG459*6.89476,MetaData!AG459)</f>
        <v>448</v>
      </c>
      <c r="AH459" s="50">
        <f>IF(MetaData!$F459="US",MetaData!AH459,MetaData!AH459/6.89476)</f>
        <v>49.457849149208968</v>
      </c>
      <c r="AI459" s="50">
        <f>IF(MetaData!$F459="US",MetaData!AI459,MetaData!AI459/6.89476)</f>
        <v>49.457849149208968</v>
      </c>
      <c r="AJ459" s="119">
        <f>IF(MetaData!$F459="US",MetaData!AJ459*6.89476,MetaData!AJ459)</f>
        <v>448</v>
      </c>
      <c r="AK459" s="119">
        <f>IF(MetaData!$F459="US",MetaData!AK459*6.89476,MetaData!AK459)</f>
        <v>448</v>
      </c>
      <c r="AL459" s="117">
        <f>MetaData!AL459</f>
        <v>0</v>
      </c>
      <c r="AM459" s="117" t="str">
        <f>MetaData!AM459</f>
        <v>R: Rectangular ties (around perimeter)</v>
      </c>
      <c r="AN459" s="52">
        <f>MetaData!AN459</f>
        <v>2</v>
      </c>
      <c r="AO459" s="102">
        <f>MetaData!AO459</f>
        <v>0</v>
      </c>
      <c r="AP459" s="50">
        <f>IF(MetaData!$F459="US",MetaData!AP459,MetaData!AP459/25.4)</f>
        <v>0.19685039370078741</v>
      </c>
      <c r="AQ459" s="117">
        <f>MetaData!AQ459</f>
        <v>0</v>
      </c>
      <c r="AR459" s="50">
        <f>IF(MetaData!$F459="US",MetaData!AR459,MetaData!AR459/25.4)</f>
        <v>1.5748031496062993</v>
      </c>
      <c r="AS459" s="120">
        <f>IF(MetaData!$F459="US",MetaData!AS459,MetaData!AS459/25.4)</f>
        <v>0</v>
      </c>
      <c r="AT459" s="117">
        <f>MetaData!AT459</f>
        <v>0</v>
      </c>
      <c r="AU459" s="120">
        <f>IF(MetaData!$F459="US",MetaData!AU459,MetaData!AU459/25.4)</f>
        <v>0</v>
      </c>
      <c r="AV459" s="59">
        <f>MetaData!AV459</f>
        <v>6.1359231515425647E-3</v>
      </c>
      <c r="AW459" s="59"/>
      <c r="AX459" s="55">
        <f>IF(MetaData!$F459="US",MetaData!AX459,MetaData!AX459/6.89476)</f>
        <v>81.076063561313234</v>
      </c>
      <c r="AY459" s="119">
        <f>IF(MetaData!$F459="US",MetaData!AY459,MetaData!AY459/6.89476)</f>
        <v>85.427193984997302</v>
      </c>
      <c r="AZ459" s="119">
        <f>MetaData!AZ459</f>
        <v>0</v>
      </c>
      <c r="BA459" s="115"/>
      <c r="BB459" s="115"/>
      <c r="BC459" s="115"/>
      <c r="BD459" s="115"/>
      <c r="BE459" s="117">
        <f>MetaData!BE459</f>
        <v>0</v>
      </c>
      <c r="BF459" s="52">
        <f>MetaData!BF459</f>
        <v>1</v>
      </c>
    </row>
    <row r="460" spans="1:58" ht="15.75">
      <c r="A460" s="89">
        <f>MetaData!A460</f>
        <v>456</v>
      </c>
      <c r="B460" s="89">
        <f>MetaData!B460</f>
        <v>99</v>
      </c>
      <c r="C460" s="10">
        <f>MetaData!C460</f>
        <v>6</v>
      </c>
      <c r="D460" s="10" t="str">
        <f>MetaData!D460</f>
        <v>No. 223-09</v>
      </c>
      <c r="E460" s="94" t="str">
        <f>MetaData!E460</f>
        <v>Zhou et al. (1987)</v>
      </c>
      <c r="F460" s="12" t="s">
        <v>3</v>
      </c>
      <c r="G460" s="14" t="str">
        <f>MetaData!G460</f>
        <v>C</v>
      </c>
      <c r="H460" s="14" t="str">
        <f>MetaData!H460</f>
        <v>S</v>
      </c>
      <c r="I460" s="50">
        <f>IF(MetaData!$F460="US",MetaData!I460,MetaData!I460/6.89476)</f>
        <v>3.0602950646577982</v>
      </c>
      <c r="J460" s="92">
        <f>IF(MetaData!$F460="US",MetaData!J460,MetaData!J460/6.89476)</f>
        <v>0</v>
      </c>
      <c r="K460" s="92">
        <f>IF(MetaData!$F460="US",MetaData!K460,MetaData!K460/6.89476)</f>
        <v>0</v>
      </c>
      <c r="L460" s="50">
        <f>IF(MetaData!$F460="US",MetaData!L460,MetaData!L460/4.448)</f>
        <v>109.26258992805755</v>
      </c>
      <c r="M460" s="117">
        <f>MetaData!M460</f>
        <v>1</v>
      </c>
      <c r="N460" s="53">
        <f>IF(MetaData!$F460="US",MetaData!N460,MetaData!N460/25.4)</f>
        <v>6.2992125984251972</v>
      </c>
      <c r="O460" s="53">
        <f>IF(MetaData!$F460="US",MetaData!O460,MetaData!O460/25.4)</f>
        <v>6.2992125984251972</v>
      </c>
      <c r="P460" s="53">
        <f>IF(MetaData!$F460="US",MetaData!P460,MetaData!P460/25.4)</f>
        <v>12.598425196850394</v>
      </c>
      <c r="Q460" s="53">
        <f>IF(MetaData!$F460="US",MetaData!Q460,MetaData!Q460/25.4)</f>
        <v>0</v>
      </c>
      <c r="R460" s="118"/>
      <c r="S460" s="54">
        <f t="shared" si="7"/>
        <v>39.680079360158722</v>
      </c>
      <c r="T460" s="50">
        <f>IF(MetaData!$F460="US",MetaData!T460,MetaData!T460/25.4)</f>
        <v>0.37401574803149606</v>
      </c>
      <c r="U460" s="50">
        <f>IF(MetaData!$F460="US",MetaData!U460,MetaData!U460/25.4)</f>
        <v>0.37401574803149606</v>
      </c>
      <c r="V460" s="50">
        <f>IF(MetaData!$F460="US",MetaData!V460,MetaData!V460/25.4)</f>
        <v>0.37401574803149606</v>
      </c>
      <c r="W460" s="52">
        <f>MetaData!W460</f>
        <v>8</v>
      </c>
      <c r="X460" s="50">
        <v>0.49212598425196852</v>
      </c>
      <c r="Y460" s="52">
        <f>MetaData!Y460</f>
        <v>1</v>
      </c>
      <c r="Z460" s="50">
        <f>IF(MetaData!$F460="US",MetaData!Z460,MetaData!Z460/25.4)</f>
        <v>0.49212598425196852</v>
      </c>
      <c r="AA460" s="52">
        <f>MetaData!AA460</f>
        <v>1</v>
      </c>
      <c r="AB460" s="102">
        <f>MetaData!AB460</f>
        <v>0</v>
      </c>
      <c r="AC460" s="98">
        <f>IF(MetaData!$F460="US",MetaData!AC460,MetaData!AC460/25.4)</f>
        <v>0</v>
      </c>
      <c r="AD460" s="98"/>
      <c r="AE460" s="51">
        <f>MetaData!AE460</f>
        <v>2.2200000000000001E-2</v>
      </c>
      <c r="AF460" s="50">
        <f>IF(MetaData!$F460="US",MetaData!AF460,MetaData!AF460/6.89476)</f>
        <v>49.457849149208968</v>
      </c>
      <c r="AG460" s="119">
        <f>IF(MetaData!$F460="US",MetaData!AG460*6.89476,MetaData!AG460)</f>
        <v>448</v>
      </c>
      <c r="AH460" s="50">
        <f>IF(MetaData!$F460="US",MetaData!AH460,MetaData!AH460/6.89476)</f>
        <v>49.457849149208968</v>
      </c>
      <c r="AI460" s="50">
        <f>IF(MetaData!$F460="US",MetaData!AI460,MetaData!AI460/6.89476)</f>
        <v>49.457849149208968</v>
      </c>
      <c r="AJ460" s="119">
        <f>IF(MetaData!$F460="US",MetaData!AJ460*6.89476,MetaData!AJ460)</f>
        <v>448</v>
      </c>
      <c r="AK460" s="119">
        <f>IF(MetaData!$F460="US",MetaData!AK460*6.89476,MetaData!AK460)</f>
        <v>448</v>
      </c>
      <c r="AL460" s="117">
        <f>MetaData!AL460</f>
        <v>0</v>
      </c>
      <c r="AM460" s="117" t="str">
        <f>MetaData!AM460</f>
        <v>RD: Rectangular and diagonal ties</v>
      </c>
      <c r="AN460" s="52">
        <f>MetaData!AN460</f>
        <v>3.4</v>
      </c>
      <c r="AO460" s="102">
        <f>MetaData!AO460</f>
        <v>0</v>
      </c>
      <c r="AP460" s="50">
        <f>IF(MetaData!$F460="US",MetaData!AP460,MetaData!AP460/25.4)</f>
        <v>0.19685039370078741</v>
      </c>
      <c r="AQ460" s="117">
        <f>MetaData!AQ460</f>
        <v>0</v>
      </c>
      <c r="AR460" s="50">
        <f>IF(MetaData!$F460="US",MetaData!AR460,MetaData!AR460/25.4)</f>
        <v>1.5748031496062993</v>
      </c>
      <c r="AS460" s="120">
        <f>IF(MetaData!$F460="US",MetaData!AS460,MetaData!AS460/25.4)</f>
        <v>0</v>
      </c>
      <c r="AT460" s="117">
        <f>MetaData!AT460</f>
        <v>0</v>
      </c>
      <c r="AU460" s="120">
        <f>IF(MetaData!$F460="US",MetaData!AU460,MetaData!AU460/25.4)</f>
        <v>0</v>
      </c>
      <c r="AV460" s="59">
        <f>MetaData!AV460</f>
        <v>1.043106935762236E-2</v>
      </c>
      <c r="AW460" s="59"/>
      <c r="AX460" s="55">
        <f>IF(MetaData!$F460="US",MetaData!AX460,MetaData!AX460/6.89476)</f>
        <v>81.076063561313234</v>
      </c>
      <c r="AY460" s="119">
        <f>IF(MetaData!$F460="US",MetaData!AY460,MetaData!AY460/6.89476)</f>
        <v>85.427193984997302</v>
      </c>
      <c r="AZ460" s="119">
        <f>MetaData!AZ460</f>
        <v>0</v>
      </c>
      <c r="BA460" s="115"/>
      <c r="BB460" s="115"/>
      <c r="BC460" s="115"/>
      <c r="BD460" s="115"/>
      <c r="BE460" s="117">
        <f>MetaData!BE460</f>
        <v>0</v>
      </c>
      <c r="BF460" s="52">
        <f>MetaData!BF460</f>
        <v>3</v>
      </c>
    </row>
    <row r="461" spans="1:58" ht="15.75">
      <c r="A461" s="89">
        <f>MetaData!A461</f>
        <v>457</v>
      </c>
      <c r="B461" s="89">
        <f>MetaData!B461</f>
        <v>99</v>
      </c>
      <c r="C461" s="10">
        <f>MetaData!C461</f>
        <v>7</v>
      </c>
      <c r="D461" s="10" t="str">
        <f>MetaData!D461</f>
        <v>No. 302-07</v>
      </c>
      <c r="E461" s="94" t="str">
        <f>MetaData!E461</f>
        <v>Zhou et al. (1987)</v>
      </c>
      <c r="F461" s="12" t="s">
        <v>3</v>
      </c>
      <c r="G461" s="14" t="str">
        <f>MetaData!G461</f>
        <v>C</v>
      </c>
      <c r="H461" s="14" t="str">
        <f>MetaData!H461</f>
        <v>S</v>
      </c>
      <c r="I461" s="50">
        <f>IF(MetaData!$F461="US",MetaData!I461,MetaData!I461/6.89476)</f>
        <v>4.1770852067367104</v>
      </c>
      <c r="J461" s="92">
        <f>IF(MetaData!$F461="US",MetaData!J461,MetaData!J461/6.89476)</f>
        <v>0</v>
      </c>
      <c r="K461" s="92">
        <f>IF(MetaData!$F461="US",MetaData!K461,MetaData!K461/6.89476)</f>
        <v>0</v>
      </c>
      <c r="L461" s="50">
        <f>IF(MetaData!$F461="US",MetaData!L461,MetaData!L461/4.448)</f>
        <v>116.2320143884892</v>
      </c>
      <c r="M461" s="117">
        <f>MetaData!M461</f>
        <v>1</v>
      </c>
      <c r="N461" s="53">
        <f>IF(MetaData!$F461="US",MetaData!N461,MetaData!N461/25.4)</f>
        <v>6.2992125984251972</v>
      </c>
      <c r="O461" s="53">
        <f>IF(MetaData!$F461="US",MetaData!O461,MetaData!O461/25.4)</f>
        <v>6.2992125984251972</v>
      </c>
      <c r="P461" s="53">
        <f>IF(MetaData!$F461="US",MetaData!P461,MetaData!P461/25.4)</f>
        <v>18.897637795275593</v>
      </c>
      <c r="Q461" s="53">
        <f>IF(MetaData!$F461="US",MetaData!Q461,MetaData!Q461/25.4)</f>
        <v>0</v>
      </c>
      <c r="R461" s="118"/>
      <c r="S461" s="54">
        <f t="shared" si="7"/>
        <v>39.680079360158722</v>
      </c>
      <c r="T461" s="50">
        <f>IF(MetaData!$F461="US",MetaData!T461,MetaData!T461/25.4)</f>
        <v>0.37401574803149606</v>
      </c>
      <c r="U461" s="50">
        <f>IF(MetaData!$F461="US",MetaData!U461,MetaData!U461/25.4)</f>
        <v>0.37401574803149606</v>
      </c>
      <c r="V461" s="50">
        <f>IF(MetaData!$F461="US",MetaData!V461,MetaData!V461/25.4)</f>
        <v>0.37401574803149606</v>
      </c>
      <c r="W461" s="52">
        <f>MetaData!W461</f>
        <v>8</v>
      </c>
      <c r="X461" s="50">
        <v>0.49212598425196852</v>
      </c>
      <c r="Y461" s="52">
        <f>MetaData!Y461</f>
        <v>1</v>
      </c>
      <c r="Z461" s="50">
        <f>IF(MetaData!$F461="US",MetaData!Z461,MetaData!Z461/25.4)</f>
        <v>0.49212598425196852</v>
      </c>
      <c r="AA461" s="52">
        <f>MetaData!AA461</f>
        <v>1</v>
      </c>
      <c r="AB461" s="102">
        <f>MetaData!AB461</f>
        <v>0</v>
      </c>
      <c r="AC461" s="98">
        <f>IF(MetaData!$F461="US",MetaData!AC461,MetaData!AC461/25.4)</f>
        <v>0</v>
      </c>
      <c r="AD461" s="98"/>
      <c r="AE461" s="51">
        <f>MetaData!AE461</f>
        <v>2.2200000000000001E-2</v>
      </c>
      <c r="AF461" s="50">
        <f>IF(MetaData!$F461="US",MetaData!AF461,MetaData!AF461/6.89476)</f>
        <v>49.457849149208968</v>
      </c>
      <c r="AG461" s="119">
        <f>IF(MetaData!$F461="US",MetaData!AG461*6.89476,MetaData!AG461)</f>
        <v>448</v>
      </c>
      <c r="AH461" s="50">
        <f>IF(MetaData!$F461="US",MetaData!AH461,MetaData!AH461/6.89476)</f>
        <v>49.457849149208968</v>
      </c>
      <c r="AI461" s="50">
        <f>IF(MetaData!$F461="US",MetaData!AI461,MetaData!AI461/6.89476)</f>
        <v>49.457849149208968</v>
      </c>
      <c r="AJ461" s="119">
        <f>IF(MetaData!$F461="US",MetaData!AJ461*6.89476,MetaData!AJ461)</f>
        <v>448</v>
      </c>
      <c r="AK461" s="119">
        <f>IF(MetaData!$F461="US",MetaData!AK461*6.89476,MetaData!AK461)</f>
        <v>448</v>
      </c>
      <c r="AL461" s="117">
        <f>MetaData!AL461</f>
        <v>0</v>
      </c>
      <c r="AM461" s="117" t="str">
        <f>MetaData!AM461</f>
        <v>R: Rectangular ties (around perimeter)</v>
      </c>
      <c r="AN461" s="52">
        <f>MetaData!AN461</f>
        <v>2</v>
      </c>
      <c r="AO461" s="102">
        <f>MetaData!AO461</f>
        <v>0</v>
      </c>
      <c r="AP461" s="50">
        <f>IF(MetaData!$F461="US",MetaData!AP461,MetaData!AP461/25.4)</f>
        <v>0.19685039370078741</v>
      </c>
      <c r="AQ461" s="117">
        <f>MetaData!AQ461</f>
        <v>0</v>
      </c>
      <c r="AR461" s="50">
        <f>IF(MetaData!$F461="US",MetaData!AR461,MetaData!AR461/25.4)</f>
        <v>1.5748031496062993</v>
      </c>
      <c r="AS461" s="120">
        <f>IF(MetaData!$F461="US",MetaData!AS461,MetaData!AS461/25.4)</f>
        <v>0</v>
      </c>
      <c r="AT461" s="117">
        <f>MetaData!AT461</f>
        <v>0</v>
      </c>
      <c r="AU461" s="120">
        <f>IF(MetaData!$F461="US",MetaData!AU461,MetaData!AU461/25.4)</f>
        <v>0</v>
      </c>
      <c r="AV461" s="59">
        <f>MetaData!AV461</f>
        <v>6.1359231515425647E-3</v>
      </c>
      <c r="AW461" s="59"/>
      <c r="AX461" s="55">
        <f>IF(MetaData!$F461="US",MetaData!AX461,MetaData!AX461/6.89476)</f>
        <v>81.076063561313234</v>
      </c>
      <c r="AY461" s="119">
        <f>IF(MetaData!$F461="US",MetaData!AY461,MetaData!AY461/6.89476)</f>
        <v>85.427193984997302</v>
      </c>
      <c r="AZ461" s="119">
        <f>MetaData!AZ461</f>
        <v>0</v>
      </c>
      <c r="BA461" s="115"/>
      <c r="BB461" s="115"/>
      <c r="BC461" s="115"/>
      <c r="BD461" s="115"/>
      <c r="BE461" s="117">
        <f>MetaData!BE461</f>
        <v>0</v>
      </c>
      <c r="BF461" s="52">
        <f>MetaData!BF461</f>
        <v>3</v>
      </c>
    </row>
    <row r="462" spans="1:58" ht="15.75">
      <c r="A462" s="89">
        <f>MetaData!A462</f>
        <v>458</v>
      </c>
      <c r="B462" s="89">
        <f>MetaData!B462</f>
        <v>99</v>
      </c>
      <c r="C462" s="10">
        <f>MetaData!C462</f>
        <v>8</v>
      </c>
      <c r="D462" s="10" t="str">
        <f>MetaData!D462</f>
        <v>No. 312-07</v>
      </c>
      <c r="E462" s="94" t="str">
        <f>MetaData!E462</f>
        <v>Zhou et al. (1987)</v>
      </c>
      <c r="F462" s="12" t="s">
        <v>3</v>
      </c>
      <c r="G462" s="14" t="str">
        <f>MetaData!G462</f>
        <v>C</v>
      </c>
      <c r="H462" s="14" t="str">
        <f>MetaData!H462</f>
        <v>S</v>
      </c>
      <c r="I462" s="50">
        <f>IF(MetaData!$F462="US",MetaData!I462,MetaData!I462/6.89476)</f>
        <v>4.1770852067367104</v>
      </c>
      <c r="J462" s="92">
        <f>IF(MetaData!$F462="US",MetaData!J462,MetaData!J462/6.89476)</f>
        <v>0</v>
      </c>
      <c r="K462" s="92">
        <f>IF(MetaData!$F462="US",MetaData!K462,MetaData!K462/6.89476)</f>
        <v>0</v>
      </c>
      <c r="L462" s="50">
        <f>IF(MetaData!$F462="US",MetaData!L462,MetaData!L462/4.448)</f>
        <v>116.2320143884892</v>
      </c>
      <c r="M462" s="117">
        <f>MetaData!M462</f>
        <v>1</v>
      </c>
      <c r="N462" s="53">
        <f>IF(MetaData!$F462="US",MetaData!N462,MetaData!N462/25.4)</f>
        <v>6.2992125984251972</v>
      </c>
      <c r="O462" s="53">
        <f>IF(MetaData!$F462="US",MetaData!O462,MetaData!O462/25.4)</f>
        <v>6.2992125984251972</v>
      </c>
      <c r="P462" s="53">
        <f>IF(MetaData!$F462="US",MetaData!P462,MetaData!P462/25.4)</f>
        <v>18.897637795275593</v>
      </c>
      <c r="Q462" s="53">
        <f>IF(MetaData!$F462="US",MetaData!Q462,MetaData!Q462/25.4)</f>
        <v>0</v>
      </c>
      <c r="R462" s="118"/>
      <c r="S462" s="54">
        <f t="shared" si="7"/>
        <v>39.680079360158722</v>
      </c>
      <c r="T462" s="50">
        <f>IF(MetaData!$F462="US",MetaData!T462,MetaData!T462/25.4)</f>
        <v>0.37401574803149606</v>
      </c>
      <c r="U462" s="50">
        <f>IF(MetaData!$F462="US",MetaData!U462,MetaData!U462/25.4)</f>
        <v>0.37401574803149606</v>
      </c>
      <c r="V462" s="50">
        <f>IF(MetaData!$F462="US",MetaData!V462,MetaData!V462/25.4)</f>
        <v>0.37401574803149606</v>
      </c>
      <c r="W462" s="52">
        <f>MetaData!W462</f>
        <v>8</v>
      </c>
      <c r="X462" s="50">
        <v>0.49212598425196852</v>
      </c>
      <c r="Y462" s="52">
        <f>MetaData!Y462</f>
        <v>1</v>
      </c>
      <c r="Z462" s="50">
        <f>IF(MetaData!$F462="US",MetaData!Z462,MetaData!Z462/25.4)</f>
        <v>0.49212598425196852</v>
      </c>
      <c r="AA462" s="52">
        <f>MetaData!AA462</f>
        <v>1</v>
      </c>
      <c r="AB462" s="102">
        <f>MetaData!AB462</f>
        <v>0</v>
      </c>
      <c r="AC462" s="98">
        <f>IF(MetaData!$F462="US",MetaData!AC462,MetaData!AC462/25.4)</f>
        <v>0</v>
      </c>
      <c r="AD462" s="98"/>
      <c r="AE462" s="51">
        <f>MetaData!AE462</f>
        <v>2.2200000000000001E-2</v>
      </c>
      <c r="AF462" s="50">
        <f>IF(MetaData!$F462="US",MetaData!AF462,MetaData!AF462/6.89476)</f>
        <v>49.457849149208968</v>
      </c>
      <c r="AG462" s="119">
        <f>IF(MetaData!$F462="US",MetaData!AG462*6.89476,MetaData!AG462)</f>
        <v>448</v>
      </c>
      <c r="AH462" s="50">
        <f>IF(MetaData!$F462="US",MetaData!AH462,MetaData!AH462/6.89476)</f>
        <v>49.457849149208968</v>
      </c>
      <c r="AI462" s="50">
        <f>IF(MetaData!$F462="US",MetaData!AI462,MetaData!AI462/6.89476)</f>
        <v>49.457849149208968</v>
      </c>
      <c r="AJ462" s="119">
        <f>IF(MetaData!$F462="US",MetaData!AJ462*6.89476,MetaData!AJ462)</f>
        <v>448</v>
      </c>
      <c r="AK462" s="119">
        <f>IF(MetaData!$F462="US",MetaData!AK462*6.89476,MetaData!AK462)</f>
        <v>448</v>
      </c>
      <c r="AL462" s="117">
        <f>MetaData!AL462</f>
        <v>0</v>
      </c>
      <c r="AM462" s="117" t="str">
        <f>MetaData!AM462</f>
        <v>R: Rectangular ties (around perimeter)</v>
      </c>
      <c r="AN462" s="52">
        <f>MetaData!AN462</f>
        <v>2</v>
      </c>
      <c r="AO462" s="102">
        <f>MetaData!AO462</f>
        <v>0</v>
      </c>
      <c r="AP462" s="50">
        <f>IF(MetaData!$F462="US",MetaData!AP462,MetaData!AP462/25.4)</f>
        <v>0.19685039370078741</v>
      </c>
      <c r="AQ462" s="117">
        <f>MetaData!AQ462</f>
        <v>0</v>
      </c>
      <c r="AR462" s="50">
        <f>IF(MetaData!$F462="US",MetaData!AR462,MetaData!AR462/25.4)</f>
        <v>1.5748031496062993</v>
      </c>
      <c r="AS462" s="120">
        <f>IF(MetaData!$F462="US",MetaData!AS462,MetaData!AS462/25.4)</f>
        <v>0</v>
      </c>
      <c r="AT462" s="117">
        <f>MetaData!AT462</f>
        <v>0</v>
      </c>
      <c r="AU462" s="120">
        <f>IF(MetaData!$F462="US",MetaData!AU462,MetaData!AU462/25.4)</f>
        <v>0</v>
      </c>
      <c r="AV462" s="59">
        <f>MetaData!AV462</f>
        <v>6.1359231515425647E-3</v>
      </c>
      <c r="AW462" s="59"/>
      <c r="AX462" s="55">
        <f>IF(MetaData!$F462="US",MetaData!AX462,MetaData!AX462/6.89476)</f>
        <v>81.076063561313234</v>
      </c>
      <c r="AY462" s="119">
        <f>IF(MetaData!$F462="US",MetaData!AY462,MetaData!AY462/6.89476)</f>
        <v>85.427193984997302</v>
      </c>
      <c r="AZ462" s="119">
        <f>MetaData!AZ462</f>
        <v>0</v>
      </c>
      <c r="BA462" s="115"/>
      <c r="BB462" s="115"/>
      <c r="BC462" s="115"/>
      <c r="BD462" s="115"/>
      <c r="BE462" s="117">
        <f>MetaData!BE462</f>
        <v>0</v>
      </c>
      <c r="BF462" s="52">
        <f>MetaData!BF462</f>
        <v>3</v>
      </c>
    </row>
    <row r="463" spans="1:58" ht="15.75">
      <c r="A463" s="89">
        <f>MetaData!A463</f>
        <v>459</v>
      </c>
      <c r="B463" s="89">
        <f>MetaData!B463</f>
        <v>99</v>
      </c>
      <c r="C463" s="10">
        <f>MetaData!C463</f>
        <v>9</v>
      </c>
      <c r="D463" s="10" t="str">
        <f>MetaData!D463</f>
        <v xml:space="preserve"> No. 322-07</v>
      </c>
      <c r="E463" s="94" t="str">
        <f>MetaData!E463</f>
        <v>Zhou et al. (1987)</v>
      </c>
      <c r="F463" s="12" t="s">
        <v>3</v>
      </c>
      <c r="G463" s="14" t="str">
        <f>MetaData!G463</f>
        <v>C</v>
      </c>
      <c r="H463" s="14" t="str">
        <f>MetaData!H463</f>
        <v>S</v>
      </c>
      <c r="I463" s="50">
        <f>IF(MetaData!$F463="US",MetaData!I463,MetaData!I463/6.89476)</f>
        <v>4.1770852067367104</v>
      </c>
      <c r="J463" s="92">
        <f>IF(MetaData!$F463="US",MetaData!J463,MetaData!J463/6.89476)</f>
        <v>0</v>
      </c>
      <c r="K463" s="92">
        <f>IF(MetaData!$F463="US",MetaData!K463,MetaData!K463/6.89476)</f>
        <v>0</v>
      </c>
      <c r="L463" s="50">
        <f>IF(MetaData!$F463="US",MetaData!L463,MetaData!L463/4.448)</f>
        <v>116.2320143884892</v>
      </c>
      <c r="M463" s="117">
        <f>MetaData!M463</f>
        <v>1</v>
      </c>
      <c r="N463" s="53">
        <f>IF(MetaData!$F463="US",MetaData!N463,MetaData!N463/25.4)</f>
        <v>6.2992125984251972</v>
      </c>
      <c r="O463" s="53">
        <f>IF(MetaData!$F463="US",MetaData!O463,MetaData!O463/25.4)</f>
        <v>6.2992125984251972</v>
      </c>
      <c r="P463" s="53">
        <f>IF(MetaData!$F463="US",MetaData!P463,MetaData!P463/25.4)</f>
        <v>18.897637795275593</v>
      </c>
      <c r="Q463" s="53">
        <f>IF(MetaData!$F463="US",MetaData!Q463,MetaData!Q463/25.4)</f>
        <v>0</v>
      </c>
      <c r="R463" s="118"/>
      <c r="S463" s="54">
        <f t="shared" si="7"/>
        <v>39.680079360158722</v>
      </c>
      <c r="T463" s="50">
        <f>IF(MetaData!$F463="US",MetaData!T463,MetaData!T463/25.4)</f>
        <v>0.37401574803149606</v>
      </c>
      <c r="U463" s="50">
        <f>IF(MetaData!$F463="US",MetaData!U463,MetaData!U463/25.4)</f>
        <v>0.37401574803149606</v>
      </c>
      <c r="V463" s="50">
        <f>IF(MetaData!$F463="US",MetaData!V463,MetaData!V463/25.4)</f>
        <v>0.37401574803149606</v>
      </c>
      <c r="W463" s="52">
        <f>MetaData!W463</f>
        <v>8</v>
      </c>
      <c r="X463" s="50">
        <v>0.49212598425196852</v>
      </c>
      <c r="Y463" s="52">
        <f>MetaData!Y463</f>
        <v>1</v>
      </c>
      <c r="Z463" s="50">
        <f>IF(MetaData!$F463="US",MetaData!Z463,MetaData!Z463/25.4)</f>
        <v>0.49212598425196852</v>
      </c>
      <c r="AA463" s="52">
        <f>MetaData!AA463</f>
        <v>1</v>
      </c>
      <c r="AB463" s="102">
        <f>MetaData!AB463</f>
        <v>0</v>
      </c>
      <c r="AC463" s="98">
        <f>IF(MetaData!$F463="US",MetaData!AC463,MetaData!AC463/25.4)</f>
        <v>0</v>
      </c>
      <c r="AD463" s="98"/>
      <c r="AE463" s="51">
        <f>MetaData!AE463</f>
        <v>2.2200000000000001E-2</v>
      </c>
      <c r="AF463" s="50">
        <f>IF(MetaData!$F463="US",MetaData!AF463,MetaData!AF463/6.89476)</f>
        <v>49.457849149208968</v>
      </c>
      <c r="AG463" s="119">
        <f>IF(MetaData!$F463="US",MetaData!AG463*6.89476,MetaData!AG463)</f>
        <v>448</v>
      </c>
      <c r="AH463" s="50">
        <f>IF(MetaData!$F463="US",MetaData!AH463,MetaData!AH463/6.89476)</f>
        <v>49.457849149208968</v>
      </c>
      <c r="AI463" s="50">
        <f>IF(MetaData!$F463="US",MetaData!AI463,MetaData!AI463/6.89476)</f>
        <v>49.457849149208968</v>
      </c>
      <c r="AJ463" s="119">
        <f>IF(MetaData!$F463="US",MetaData!AJ463*6.89476,MetaData!AJ463)</f>
        <v>448</v>
      </c>
      <c r="AK463" s="119">
        <f>IF(MetaData!$F463="US",MetaData!AK463*6.89476,MetaData!AK463)</f>
        <v>448</v>
      </c>
      <c r="AL463" s="117">
        <f>MetaData!AL463</f>
        <v>0</v>
      </c>
      <c r="AM463" s="117" t="str">
        <f>MetaData!AM463</f>
        <v>RD: Rectangular and diagonal ties</v>
      </c>
      <c r="AN463" s="52">
        <f>MetaData!AN463</f>
        <v>3.4</v>
      </c>
      <c r="AO463" s="102">
        <f>MetaData!AO463</f>
        <v>0</v>
      </c>
      <c r="AP463" s="50">
        <f>IF(MetaData!$F463="US",MetaData!AP463,MetaData!AP463/25.4)</f>
        <v>0.19685039370078741</v>
      </c>
      <c r="AQ463" s="117">
        <f>MetaData!AQ463</f>
        <v>0</v>
      </c>
      <c r="AR463" s="50">
        <f>IF(MetaData!$F463="US",MetaData!AR463,MetaData!AR463/25.4)</f>
        <v>1.5748031496062993</v>
      </c>
      <c r="AS463" s="120">
        <f>IF(MetaData!$F463="US",MetaData!AS463,MetaData!AS463/25.4)</f>
        <v>0</v>
      </c>
      <c r="AT463" s="117">
        <f>MetaData!AT463</f>
        <v>0</v>
      </c>
      <c r="AU463" s="120">
        <f>IF(MetaData!$F463="US",MetaData!AU463,MetaData!AU463/25.4)</f>
        <v>0</v>
      </c>
      <c r="AV463" s="59">
        <f>MetaData!AV463</f>
        <v>1.043106935762236E-2</v>
      </c>
      <c r="AW463" s="59"/>
      <c r="AX463" s="55">
        <f>IF(MetaData!$F463="US",MetaData!AX463,MetaData!AX463/6.89476)</f>
        <v>81.076063561313234</v>
      </c>
      <c r="AY463" s="119">
        <f>IF(MetaData!$F463="US",MetaData!AY463,MetaData!AY463/6.89476)</f>
        <v>85.427193984997302</v>
      </c>
      <c r="AZ463" s="119">
        <f>MetaData!AZ463</f>
        <v>0</v>
      </c>
      <c r="BA463" s="115"/>
      <c r="BB463" s="115"/>
      <c r="BC463" s="115"/>
      <c r="BD463" s="115"/>
      <c r="BE463" s="117">
        <f>MetaData!BE463</f>
        <v>0</v>
      </c>
      <c r="BF463" s="52">
        <f>MetaData!BF463</f>
        <v>3</v>
      </c>
    </row>
    <row r="464" spans="1:58" ht="15.75">
      <c r="A464" s="89">
        <f>MetaData!A464</f>
        <v>460</v>
      </c>
      <c r="B464" s="89">
        <f>MetaData!B464</f>
        <v>1</v>
      </c>
      <c r="C464" s="10">
        <f>MetaData!C464</f>
        <v>1</v>
      </c>
      <c r="D464" s="10" t="str">
        <f>MetaData!D464</f>
        <v>S_C0</v>
      </c>
      <c r="E464" s="94" t="str">
        <f>MetaData!E464</f>
        <v>Bousias et al 2004</v>
      </c>
      <c r="F464" s="12" t="s">
        <v>3</v>
      </c>
      <c r="G464" s="14" t="str">
        <f>MetaData!G464</f>
        <v>C</v>
      </c>
      <c r="H464" s="14" t="str">
        <f>MetaData!H464</f>
        <v>R</v>
      </c>
      <c r="I464" s="50">
        <f>IF(MetaData!$F464="US",MetaData!I464,MetaData!I464/6.89476)</f>
        <v>2.654189558447285</v>
      </c>
      <c r="J464" s="92">
        <f>IF(MetaData!$F464="US",MetaData!J464,MetaData!J464/6.89476)</f>
        <v>0</v>
      </c>
      <c r="K464" s="92">
        <f>IF(MetaData!$F464="US",MetaData!K464,MetaData!K464/6.89476)</f>
        <v>0</v>
      </c>
      <c r="L464" s="50">
        <f>IF(MetaData!$F464="US",MetaData!L464,MetaData!L464/4.448)</f>
        <v>195.42491007194246</v>
      </c>
      <c r="M464" s="117">
        <f>MetaData!M464</f>
        <v>0</v>
      </c>
      <c r="N464" s="53">
        <f>IF(MetaData!$F464="US",MetaData!N464,MetaData!N464/25.4)</f>
        <v>9.8425196850393704</v>
      </c>
      <c r="O464" s="53">
        <f>IF(MetaData!$F464="US",MetaData!O464,MetaData!O464/25.4)</f>
        <v>19.685039370078741</v>
      </c>
      <c r="P464" s="53">
        <f>IF(MetaData!$F464="US",MetaData!P464,MetaData!P464/25.4)</f>
        <v>62.99212598425197</v>
      </c>
      <c r="Q464" s="53">
        <f>IF(MetaData!$F464="US",MetaData!Q464,MetaData!Q464/25.4)</f>
        <v>0</v>
      </c>
      <c r="R464" s="118"/>
      <c r="S464" s="54">
        <f t="shared" si="7"/>
        <v>193.75038750077502</v>
      </c>
      <c r="T464" s="50">
        <f>IF(MetaData!$F464="US",MetaData!T464,MetaData!T464/25.4)</f>
        <v>0.70866141732283472</v>
      </c>
      <c r="U464" s="50">
        <f>IF(MetaData!$F464="US",MetaData!U464,MetaData!U464/25.4)</f>
        <v>0</v>
      </c>
      <c r="V464" s="50">
        <f>IF(MetaData!$F464="US",MetaData!V464,MetaData!V464/25.4)</f>
        <v>0</v>
      </c>
      <c r="W464" s="52">
        <f>MetaData!W464</f>
        <v>4</v>
      </c>
      <c r="X464" s="50">
        <v>0.51181102362204722</v>
      </c>
      <c r="Y464" s="52">
        <f>MetaData!Y464</f>
        <v>0</v>
      </c>
      <c r="Z464" s="50">
        <f>IF(MetaData!$F464="US",MetaData!Z464,MetaData!Z464/25.4)</f>
        <v>0.51181102362204722</v>
      </c>
      <c r="AA464" s="52">
        <f>MetaData!AA464</f>
        <v>0</v>
      </c>
      <c r="AB464" s="102">
        <f>MetaData!AB464</f>
        <v>0</v>
      </c>
      <c r="AC464" s="98">
        <f>IF(MetaData!$F464="US",MetaData!AC464,MetaData!AC464/25.4)</f>
        <v>0</v>
      </c>
      <c r="AD464" s="98"/>
      <c r="AE464" s="51">
        <f>MetaData!AE464</f>
        <v>8.1399999999999997E-3</v>
      </c>
      <c r="AF464" s="50">
        <f>IF(MetaData!$F464="US",MetaData!AF464,MetaData!AF464/6.89476)</f>
        <v>81.221101242102705</v>
      </c>
      <c r="AG464" s="119">
        <f>IF(MetaData!$F464="US",MetaData!AG464*6.89476,MetaData!AG464)</f>
        <v>0</v>
      </c>
      <c r="AH464" s="50">
        <f>IF(MetaData!$F464="US",MetaData!AH464,MetaData!AH464/6.89476)</f>
        <v>0</v>
      </c>
      <c r="AI464" s="50">
        <f>IF(MetaData!$F464="US",MetaData!AI464,MetaData!AI464/6.89476)</f>
        <v>0</v>
      </c>
      <c r="AJ464" s="119">
        <f>IF(MetaData!$F464="US",MetaData!AJ464*6.89476,MetaData!AJ464)</f>
        <v>0</v>
      </c>
      <c r="AK464" s="119">
        <f>IF(MetaData!$F464="US",MetaData!AK464*6.89476,MetaData!AK464)</f>
        <v>0</v>
      </c>
      <c r="AL464" s="117">
        <f>MetaData!AL464</f>
        <v>0</v>
      </c>
      <c r="AM464" s="117">
        <f>MetaData!AM464</f>
        <v>0</v>
      </c>
      <c r="AN464" s="52">
        <f>MetaData!AN464</f>
        <v>2</v>
      </c>
      <c r="AO464" s="102" t="str">
        <f>MetaData!AO464</f>
        <v>Ribbed</v>
      </c>
      <c r="AP464" s="50">
        <f>IF(MetaData!$F464="US",MetaData!AP464,MetaData!AP464/25.4)</f>
        <v>0.31496062992125984</v>
      </c>
      <c r="AQ464" s="117">
        <f>MetaData!AQ464</f>
        <v>0</v>
      </c>
      <c r="AR464" s="50">
        <f>IF(MetaData!$F464="US",MetaData!AR464,MetaData!AR464/25.4)</f>
        <v>7.8740157480314963</v>
      </c>
      <c r="AS464" s="120">
        <f>IF(MetaData!$F464="US",MetaData!AS464,MetaData!AS464/25.4)</f>
        <v>0</v>
      </c>
      <c r="AT464" s="117">
        <f>MetaData!AT464</f>
        <v>0</v>
      </c>
      <c r="AU464" s="120">
        <f>IF(MetaData!$F464="US",MetaData!AU464,MetaData!AU464/25.4)</f>
        <v>0</v>
      </c>
      <c r="AV464" s="59">
        <f>MetaData!AV464</f>
        <v>2E-3</v>
      </c>
      <c r="AW464" s="59"/>
      <c r="AX464" s="55">
        <f>IF(MetaData!$F464="US",MetaData!AX464,MetaData!AX464/6.89476)</f>
        <v>44.091454959998607</v>
      </c>
      <c r="AY464" s="119">
        <f>IF(MetaData!$F464="US",MetaData!AY464,MetaData!AY464/6.89476)</f>
        <v>0</v>
      </c>
      <c r="AZ464" s="119">
        <f>MetaData!AZ464</f>
        <v>0</v>
      </c>
      <c r="BA464" s="115"/>
      <c r="BB464" s="115"/>
      <c r="BC464" s="115"/>
      <c r="BD464" s="115"/>
      <c r="BE464" s="117">
        <f>MetaData!BE464</f>
        <v>0</v>
      </c>
      <c r="BF464" s="52">
        <f>MetaData!BF464</f>
        <v>0</v>
      </c>
    </row>
    <row r="465" spans="1:58" ht="15.75">
      <c r="A465" s="89">
        <f>MetaData!A465</f>
        <v>461</v>
      </c>
      <c r="B465" s="89">
        <f>MetaData!B465</f>
        <v>100</v>
      </c>
      <c r="C465" s="10">
        <f>MetaData!C465</f>
        <v>2</v>
      </c>
      <c r="D465" s="10" t="str">
        <f>MetaData!D465</f>
        <v>S_U0</v>
      </c>
      <c r="E465" s="94" t="str">
        <f>MetaData!E465</f>
        <v>Bousias et al 2005</v>
      </c>
      <c r="F465" s="12" t="s">
        <v>3</v>
      </c>
      <c r="G465" s="14" t="str">
        <f>MetaData!G465</f>
        <v>C</v>
      </c>
      <c r="H465" s="14" t="str">
        <f>MetaData!H465</f>
        <v>R</v>
      </c>
      <c r="I465" s="50">
        <f>IF(MetaData!$F465="US",MetaData!I465,MetaData!I465/6.89476)</f>
        <v>2.654189558447285</v>
      </c>
      <c r="J465" s="92">
        <f>IF(MetaData!$F465="US",MetaData!J465,MetaData!J465/6.89476)</f>
        <v>0</v>
      </c>
      <c r="K465" s="92">
        <f>IF(MetaData!$F465="US",MetaData!K465,MetaData!K465/6.89476)</f>
        <v>0</v>
      </c>
      <c r="L465" s="50">
        <f>IF(MetaData!$F465="US",MetaData!L465,MetaData!L465/4.448)</f>
        <v>195.42491007194246</v>
      </c>
      <c r="M465" s="117">
        <f>MetaData!M465</f>
        <v>0</v>
      </c>
      <c r="N465" s="53">
        <f>IF(MetaData!$F465="US",MetaData!N465,MetaData!N465/25.4)</f>
        <v>9.8425196850393704</v>
      </c>
      <c r="O465" s="53">
        <f>IF(MetaData!$F465="US",MetaData!O465,MetaData!O465/25.4)</f>
        <v>19.685039370078741</v>
      </c>
      <c r="P465" s="53">
        <f>IF(MetaData!$F465="US",MetaData!P465,MetaData!P465/25.4)</f>
        <v>62.99212598425197</v>
      </c>
      <c r="Q465" s="53">
        <f>IF(MetaData!$F465="US",MetaData!Q465,MetaData!Q465/25.4)</f>
        <v>0</v>
      </c>
      <c r="R465" s="118"/>
      <c r="S465" s="54">
        <f t="shared" si="7"/>
        <v>193.75038750077502</v>
      </c>
      <c r="T465" s="50">
        <f>IF(MetaData!$F465="US",MetaData!T465,MetaData!T465/25.4)</f>
        <v>0.70866141732283472</v>
      </c>
      <c r="U465" s="50">
        <f>IF(MetaData!$F465="US",MetaData!U465,MetaData!U465/25.4)</f>
        <v>0</v>
      </c>
      <c r="V465" s="50">
        <f>IF(MetaData!$F465="US",MetaData!V465,MetaData!V465/25.4)</f>
        <v>0</v>
      </c>
      <c r="W465" s="52">
        <f>MetaData!W465</f>
        <v>4</v>
      </c>
      <c r="X465" s="50">
        <v>0.51181102362204722</v>
      </c>
      <c r="Y465" s="52">
        <f>MetaData!Y465</f>
        <v>0</v>
      </c>
      <c r="Z465" s="50">
        <f>IF(MetaData!$F465="US",MetaData!Z465,MetaData!Z465/25.4)</f>
        <v>0.51181102362204722</v>
      </c>
      <c r="AA465" s="52">
        <f>MetaData!AA465</f>
        <v>0</v>
      </c>
      <c r="AB465" s="102">
        <f>MetaData!AB465</f>
        <v>0</v>
      </c>
      <c r="AC465" s="98">
        <f>IF(MetaData!$F465="US",MetaData!AC465,MetaData!AC465/25.4)</f>
        <v>0</v>
      </c>
      <c r="AD465" s="98"/>
      <c r="AE465" s="51">
        <f>MetaData!AE465</f>
        <v>8.1399999999999997E-3</v>
      </c>
      <c r="AF465" s="50">
        <f>IF(MetaData!$F465="US",MetaData!AF465,MetaData!AF465/6.89476)</f>
        <v>81.221101242102705</v>
      </c>
      <c r="AG465" s="119">
        <f>IF(MetaData!$F465="US",MetaData!AG465*6.89476,MetaData!AG465)</f>
        <v>0</v>
      </c>
      <c r="AH465" s="50">
        <f>IF(MetaData!$F465="US",MetaData!AH465,MetaData!AH465/6.89476)</f>
        <v>0</v>
      </c>
      <c r="AI465" s="50">
        <f>IF(MetaData!$F465="US",MetaData!AI465,MetaData!AI465/6.89476)</f>
        <v>0</v>
      </c>
      <c r="AJ465" s="119">
        <f>IF(MetaData!$F465="US",MetaData!AJ465*6.89476,MetaData!AJ465)</f>
        <v>0</v>
      </c>
      <c r="AK465" s="119">
        <f>IF(MetaData!$F465="US",MetaData!AK465*6.89476,MetaData!AK465)</f>
        <v>0</v>
      </c>
      <c r="AL465" s="117">
        <f>MetaData!AL465</f>
        <v>0</v>
      </c>
      <c r="AM465" s="117">
        <f>MetaData!AM465</f>
        <v>0</v>
      </c>
      <c r="AN465" s="52">
        <f>MetaData!AN465</f>
        <v>2</v>
      </c>
      <c r="AO465" s="102" t="str">
        <f>MetaData!AO465</f>
        <v>Ribbed</v>
      </c>
      <c r="AP465" s="50">
        <f>IF(MetaData!$F465="US",MetaData!AP465,MetaData!AP465/25.4)</f>
        <v>0.31496062992125984</v>
      </c>
      <c r="AQ465" s="117">
        <f>MetaData!AQ465</f>
        <v>0</v>
      </c>
      <c r="AR465" s="50">
        <f>IF(MetaData!$F465="US",MetaData!AR465,MetaData!AR465/25.4)</f>
        <v>7.8740157480314963</v>
      </c>
      <c r="AS465" s="120">
        <f>IF(MetaData!$F465="US",MetaData!AS465,MetaData!AS465/25.4)</f>
        <v>0</v>
      </c>
      <c r="AT465" s="117">
        <f>MetaData!AT465</f>
        <v>0</v>
      </c>
      <c r="AU465" s="120">
        <f>IF(MetaData!$F465="US",MetaData!AU465,MetaData!AU465/25.4)</f>
        <v>0</v>
      </c>
      <c r="AV465" s="59">
        <f>MetaData!AV465</f>
        <v>2E-3</v>
      </c>
      <c r="AW465" s="59"/>
      <c r="AX465" s="55">
        <f>IF(MetaData!$F465="US",MetaData!AX465,MetaData!AX465/6.89476)</f>
        <v>44.091454959998607</v>
      </c>
      <c r="AY465" s="119">
        <f>IF(MetaData!$F465="US",MetaData!AY465,MetaData!AY465/6.89476)</f>
        <v>0</v>
      </c>
      <c r="AZ465" s="119">
        <f>MetaData!AZ465</f>
        <v>0</v>
      </c>
      <c r="BA465" s="115"/>
      <c r="BB465" s="115"/>
      <c r="BC465" s="115"/>
      <c r="BD465" s="115"/>
      <c r="BE465" s="117">
        <f>MetaData!BE465</f>
        <v>0</v>
      </c>
      <c r="BF465" s="52">
        <f>MetaData!BF465</f>
        <v>0</v>
      </c>
    </row>
    <row r="466" spans="1:58" ht="15.75">
      <c r="A466" s="89">
        <f>MetaData!A466</f>
        <v>462</v>
      </c>
      <c r="B466" s="89">
        <f>MetaData!B466</f>
        <v>100</v>
      </c>
      <c r="C466" s="10">
        <f>MetaData!C466</f>
        <v>3</v>
      </c>
      <c r="D466" s="10" t="str">
        <f>MetaData!D466</f>
        <v>S_UC2in</v>
      </c>
      <c r="E466" s="94" t="str">
        <f>MetaData!E466</f>
        <v>Bousias et al 2006</v>
      </c>
      <c r="F466" s="12" t="s">
        <v>3</v>
      </c>
      <c r="G466" s="14" t="str">
        <f>MetaData!G466</f>
        <v>C</v>
      </c>
      <c r="H466" s="14" t="str">
        <f>MetaData!H466</f>
        <v>R</v>
      </c>
      <c r="I466" s="50">
        <f>IF(MetaData!$F466="US",MetaData!I466,MetaData!I466/6.89476)</f>
        <v>2.4366330372630811</v>
      </c>
      <c r="J466" s="92">
        <f>IF(MetaData!$F466="US",MetaData!J466,MetaData!J466/6.89476)</f>
        <v>0</v>
      </c>
      <c r="K466" s="92">
        <f>IF(MetaData!$F466="US",MetaData!K466,MetaData!K466/6.89476)</f>
        <v>0</v>
      </c>
      <c r="L466" s="50">
        <f>IF(MetaData!$F466="US",MetaData!L466,MetaData!L466/4.448)</f>
        <v>188.84892086330936</v>
      </c>
      <c r="M466" s="117">
        <f>MetaData!M466</f>
        <v>0</v>
      </c>
      <c r="N466" s="53">
        <f>IF(MetaData!$F466="US",MetaData!N466,MetaData!N466/25.4)</f>
        <v>9.8425196850393704</v>
      </c>
      <c r="O466" s="53">
        <f>IF(MetaData!$F466="US",MetaData!O466,MetaData!O466/25.4)</f>
        <v>19.685039370078741</v>
      </c>
      <c r="P466" s="53">
        <f>IF(MetaData!$F466="US",MetaData!P466,MetaData!P466/25.4)</f>
        <v>62.99212598425197</v>
      </c>
      <c r="Q466" s="53">
        <f>IF(MetaData!$F466="US",MetaData!Q466,MetaData!Q466/25.4)</f>
        <v>0</v>
      </c>
      <c r="R466" s="118"/>
      <c r="S466" s="54">
        <f t="shared" si="7"/>
        <v>193.75038750077502</v>
      </c>
      <c r="T466" s="50">
        <f>IF(MetaData!$F466="US",MetaData!T466,MetaData!T466/25.4)</f>
        <v>0.70866141732283472</v>
      </c>
      <c r="U466" s="50">
        <f>IF(MetaData!$F466="US",MetaData!U466,MetaData!U466/25.4)</f>
        <v>0</v>
      </c>
      <c r="V466" s="50">
        <f>IF(MetaData!$F466="US",MetaData!V466,MetaData!V466/25.4)</f>
        <v>0</v>
      </c>
      <c r="W466" s="52">
        <f>MetaData!W466</f>
        <v>4</v>
      </c>
      <c r="X466" s="50">
        <v>0.51181102362204722</v>
      </c>
      <c r="Y466" s="52">
        <f>MetaData!Y466</f>
        <v>0</v>
      </c>
      <c r="Z466" s="50">
        <f>IF(MetaData!$F466="US",MetaData!Z466,MetaData!Z466/25.4)</f>
        <v>0.51181102362204722</v>
      </c>
      <c r="AA466" s="52">
        <f>MetaData!AA466</f>
        <v>0</v>
      </c>
      <c r="AB466" s="102">
        <f>MetaData!AB466</f>
        <v>0</v>
      </c>
      <c r="AC466" s="98">
        <f>IF(MetaData!$F466="US",MetaData!AC466,MetaData!AC466/25.4)</f>
        <v>0</v>
      </c>
      <c r="AD466" s="98"/>
      <c r="AE466" s="51">
        <f>MetaData!AE466</f>
        <v>8.1399999999999997E-3</v>
      </c>
      <c r="AF466" s="50">
        <f>IF(MetaData!$F466="US",MetaData!AF466,MetaData!AF466/6.89476)</f>
        <v>81.221101242102705</v>
      </c>
      <c r="AG466" s="119">
        <f>IF(MetaData!$F466="US",MetaData!AG466*6.89476,MetaData!AG466)</f>
        <v>0</v>
      </c>
      <c r="AH466" s="50">
        <f>IF(MetaData!$F466="US",MetaData!AH466,MetaData!AH466/6.89476)</f>
        <v>0</v>
      </c>
      <c r="AI466" s="50">
        <f>IF(MetaData!$F466="US",MetaData!AI466,MetaData!AI466/6.89476)</f>
        <v>0</v>
      </c>
      <c r="AJ466" s="119">
        <f>IF(MetaData!$F466="US",MetaData!AJ466*6.89476,MetaData!AJ466)</f>
        <v>0</v>
      </c>
      <c r="AK466" s="119">
        <f>IF(MetaData!$F466="US",MetaData!AK466*6.89476,MetaData!AK466)</f>
        <v>0</v>
      </c>
      <c r="AL466" s="117">
        <f>MetaData!AL466</f>
        <v>0</v>
      </c>
      <c r="AM466" s="117">
        <f>MetaData!AM466</f>
        <v>0</v>
      </c>
      <c r="AN466" s="52">
        <f>MetaData!AN466</f>
        <v>2</v>
      </c>
      <c r="AO466" s="102" t="str">
        <f>MetaData!AO466</f>
        <v>Ribbed</v>
      </c>
      <c r="AP466" s="50">
        <f>IF(MetaData!$F466="US",MetaData!AP466,MetaData!AP466/25.4)</f>
        <v>0.31496062992125984</v>
      </c>
      <c r="AQ466" s="117">
        <f>MetaData!AQ466</f>
        <v>0</v>
      </c>
      <c r="AR466" s="50">
        <f>IF(MetaData!$F466="US",MetaData!AR466,MetaData!AR466/25.4)</f>
        <v>7.8740157480314963</v>
      </c>
      <c r="AS466" s="120">
        <f>IF(MetaData!$F466="US",MetaData!AS466,MetaData!AS466/25.4)</f>
        <v>0</v>
      </c>
      <c r="AT466" s="117">
        <f>MetaData!AT466</f>
        <v>0</v>
      </c>
      <c r="AU466" s="120">
        <f>IF(MetaData!$F466="US",MetaData!AU466,MetaData!AU466/25.4)</f>
        <v>0</v>
      </c>
      <c r="AV466" s="59">
        <f>MetaData!AV466</f>
        <v>2E-3</v>
      </c>
      <c r="AW466" s="59"/>
      <c r="AX466" s="55">
        <f>IF(MetaData!$F466="US",MetaData!AX466,MetaData!AX466/6.89476)</f>
        <v>44.091454959998607</v>
      </c>
      <c r="AY466" s="119">
        <f>IF(MetaData!$F466="US",MetaData!AY466,MetaData!AY466/6.89476)</f>
        <v>0</v>
      </c>
      <c r="AZ466" s="119">
        <f>MetaData!AZ466</f>
        <v>0</v>
      </c>
      <c r="BA466" s="115"/>
      <c r="BB466" s="115"/>
      <c r="BC466" s="115"/>
      <c r="BD466" s="115"/>
      <c r="BE466" s="117">
        <f>MetaData!BE466</f>
        <v>0</v>
      </c>
      <c r="BF466" s="52">
        <f>MetaData!BF466</f>
        <v>0</v>
      </c>
    </row>
    <row r="467" spans="1:58" ht="15.75">
      <c r="A467" s="89">
        <f>MetaData!A467</f>
        <v>463</v>
      </c>
      <c r="B467" s="89">
        <f>MetaData!B467</f>
        <v>100</v>
      </c>
      <c r="C467" s="10">
        <f>MetaData!C467</f>
        <v>4</v>
      </c>
      <c r="D467" s="10" t="str">
        <f>MetaData!D467</f>
        <v>W_CC2in</v>
      </c>
      <c r="E467" s="94" t="str">
        <f>MetaData!E467</f>
        <v>Bousias et al 2007</v>
      </c>
      <c r="F467" s="12" t="s">
        <v>3</v>
      </c>
      <c r="G467" s="14" t="str">
        <f>MetaData!G467</f>
        <v>C</v>
      </c>
      <c r="H467" s="14" t="str">
        <f>MetaData!H467</f>
        <v>R</v>
      </c>
      <c r="I467" s="50">
        <f>IF(MetaData!$F467="US",MetaData!I467,MetaData!I467/6.89476)</f>
        <v>2.7122046307630723</v>
      </c>
      <c r="J467" s="92">
        <f>IF(MetaData!$F467="US",MetaData!J467,MetaData!J467/6.89476)</f>
        <v>0</v>
      </c>
      <c r="K467" s="92">
        <f>IF(MetaData!$F467="US",MetaData!K467,MetaData!K467/6.89476)</f>
        <v>0</v>
      </c>
      <c r="L467" s="50">
        <f>IF(MetaData!$F467="US",MetaData!L467,MetaData!L467/4.448)</f>
        <v>183.9309802158273</v>
      </c>
      <c r="M467" s="117">
        <f>MetaData!M467</f>
        <v>0</v>
      </c>
      <c r="N467" s="53">
        <f>IF(MetaData!$F467="US",MetaData!N467,MetaData!N467/25.4)</f>
        <v>19.685039370078741</v>
      </c>
      <c r="O467" s="53">
        <f>IF(MetaData!$F467="US",MetaData!O467,MetaData!O467/25.4)</f>
        <v>9.8425196850393704</v>
      </c>
      <c r="P467" s="53">
        <f>IF(MetaData!$F467="US",MetaData!P467,MetaData!P467/25.4)</f>
        <v>62.99212598425197</v>
      </c>
      <c r="Q467" s="53">
        <f>IF(MetaData!$F467="US",MetaData!Q467,MetaData!Q467/25.4)</f>
        <v>0</v>
      </c>
      <c r="R467" s="118"/>
      <c r="S467" s="54">
        <f t="shared" si="7"/>
        <v>193.75038750077502</v>
      </c>
      <c r="T467" s="50">
        <f>IF(MetaData!$F467="US",MetaData!T467,MetaData!T467/25.4)</f>
        <v>0.70866141732283472</v>
      </c>
      <c r="U467" s="50">
        <f>IF(MetaData!$F467="US",MetaData!U467,MetaData!U467/25.4)</f>
        <v>0</v>
      </c>
      <c r="V467" s="50">
        <f>IF(MetaData!$F467="US",MetaData!V467,MetaData!V467/25.4)</f>
        <v>0</v>
      </c>
      <c r="W467" s="52">
        <f>MetaData!W467</f>
        <v>4</v>
      </c>
      <c r="X467" s="50">
        <v>0.51181102362204722</v>
      </c>
      <c r="Y467" s="52">
        <f>MetaData!Y467</f>
        <v>0</v>
      </c>
      <c r="Z467" s="50">
        <f>IF(MetaData!$F467="US",MetaData!Z467,MetaData!Z467/25.4)</f>
        <v>0.51181102362204722</v>
      </c>
      <c r="AA467" s="52">
        <f>MetaData!AA467</f>
        <v>0</v>
      </c>
      <c r="AB467" s="102">
        <f>MetaData!AB467</f>
        <v>0</v>
      </c>
      <c r="AC467" s="98">
        <f>IF(MetaData!$F467="US",MetaData!AC467,MetaData!AC467/25.4)</f>
        <v>0</v>
      </c>
      <c r="AD467" s="98"/>
      <c r="AE467" s="51">
        <f>MetaData!AE467</f>
        <v>8.1399999999999997E-3</v>
      </c>
      <c r="AF467" s="50">
        <f>IF(MetaData!$F467="US",MetaData!AF467,MetaData!AF467/6.89476)</f>
        <v>81.221101242102705</v>
      </c>
      <c r="AG467" s="119">
        <f>IF(MetaData!$F467="US",MetaData!AG467*6.89476,MetaData!AG467)</f>
        <v>0</v>
      </c>
      <c r="AH467" s="50">
        <f>IF(MetaData!$F467="US",MetaData!AH467,MetaData!AH467/6.89476)</f>
        <v>0</v>
      </c>
      <c r="AI467" s="50">
        <f>IF(MetaData!$F467="US",MetaData!AI467,MetaData!AI467/6.89476)</f>
        <v>0</v>
      </c>
      <c r="AJ467" s="119">
        <f>IF(MetaData!$F467="US",MetaData!AJ467*6.89476,MetaData!AJ467)</f>
        <v>0</v>
      </c>
      <c r="AK467" s="119">
        <f>IF(MetaData!$F467="US",MetaData!AK467*6.89476,MetaData!AK467)</f>
        <v>0</v>
      </c>
      <c r="AL467" s="117">
        <f>MetaData!AL467</f>
        <v>0</v>
      </c>
      <c r="AM467" s="117">
        <f>MetaData!AM467</f>
        <v>0</v>
      </c>
      <c r="AN467" s="52">
        <f>MetaData!AN467</f>
        <v>2</v>
      </c>
      <c r="AO467" s="102" t="str">
        <f>MetaData!AO467</f>
        <v>Ribbed</v>
      </c>
      <c r="AP467" s="50">
        <f>IF(MetaData!$F467="US",MetaData!AP467,MetaData!AP467/25.4)</f>
        <v>0.31496062992125984</v>
      </c>
      <c r="AQ467" s="117">
        <f>MetaData!AQ467</f>
        <v>0</v>
      </c>
      <c r="AR467" s="50">
        <f>IF(MetaData!$F467="US",MetaData!AR467,MetaData!AR467/25.4)</f>
        <v>7.8740157480314963</v>
      </c>
      <c r="AS467" s="120">
        <f>IF(MetaData!$F467="US",MetaData!AS467,MetaData!AS467/25.4)</f>
        <v>0</v>
      </c>
      <c r="AT467" s="117">
        <f>MetaData!AT467</f>
        <v>0</v>
      </c>
      <c r="AU467" s="120">
        <f>IF(MetaData!$F467="US",MetaData!AU467,MetaData!AU467/25.4)</f>
        <v>0</v>
      </c>
      <c r="AV467" s="59">
        <f>MetaData!AV467</f>
        <v>1E-3</v>
      </c>
      <c r="AW467" s="59"/>
      <c r="AX467" s="55">
        <f>IF(MetaData!$F467="US",MetaData!AX467,MetaData!AX467/6.89476)</f>
        <v>44.091454959998607</v>
      </c>
      <c r="AY467" s="119">
        <f>IF(MetaData!$F467="US",MetaData!AY467,MetaData!AY467/6.89476)</f>
        <v>0</v>
      </c>
      <c r="AZ467" s="119">
        <f>MetaData!AZ467</f>
        <v>0</v>
      </c>
      <c r="BA467" s="115"/>
      <c r="BB467" s="115"/>
      <c r="BC467" s="115"/>
      <c r="BD467" s="115"/>
      <c r="BE467" s="117">
        <f>MetaData!BE467</f>
        <v>0</v>
      </c>
      <c r="BF467" s="52">
        <f>MetaData!BF467</f>
        <v>0</v>
      </c>
    </row>
    <row r="468" spans="1:58" ht="15.75">
      <c r="A468" s="89">
        <f>MetaData!A468</f>
        <v>464</v>
      </c>
      <c r="B468" s="89">
        <f>MetaData!B468</f>
        <v>100</v>
      </c>
      <c r="C468" s="10">
        <f>MetaData!C468</f>
        <v>5</v>
      </c>
      <c r="D468" s="10" t="str">
        <f>MetaData!D468</f>
        <v>W_U0</v>
      </c>
      <c r="E468" s="94" t="str">
        <f>MetaData!E468</f>
        <v>Bousias et al 2008</v>
      </c>
      <c r="F468" s="12" t="s">
        <v>3</v>
      </c>
      <c r="G468" s="14" t="str">
        <f>MetaData!G468</f>
        <v>C</v>
      </c>
      <c r="H468" s="14" t="str">
        <f>MetaData!H468</f>
        <v>R</v>
      </c>
      <c r="I468" s="50">
        <f>IF(MetaData!$F468="US",MetaData!I468,MetaData!I468/6.89476)</f>
        <v>2.5961744861314968</v>
      </c>
      <c r="J468" s="92">
        <f>IF(MetaData!$F468="US",MetaData!J468,MetaData!J468/6.89476)</f>
        <v>0</v>
      </c>
      <c r="K468" s="92">
        <f>IF(MetaData!$F468="US",MetaData!K468,MetaData!K468/6.89476)</f>
        <v>0</v>
      </c>
      <c r="L468" s="50">
        <f>IF(MetaData!$F468="US",MetaData!L468,MetaData!L468/4.448)</f>
        <v>191.15332733812949</v>
      </c>
      <c r="M468" s="117">
        <f>MetaData!M468</f>
        <v>0</v>
      </c>
      <c r="N468" s="53">
        <f>IF(MetaData!$F468="US",MetaData!N468,MetaData!N468/25.4)</f>
        <v>19.685039370078741</v>
      </c>
      <c r="O468" s="53">
        <f>IF(MetaData!$F468="US",MetaData!O468,MetaData!O468/25.4)</f>
        <v>9.8425196850393704</v>
      </c>
      <c r="P468" s="53">
        <f>IF(MetaData!$F468="US",MetaData!P468,MetaData!P468/25.4)</f>
        <v>62.99212598425197</v>
      </c>
      <c r="Q468" s="53">
        <f>IF(MetaData!$F468="US",MetaData!Q468,MetaData!Q468/25.4)</f>
        <v>0</v>
      </c>
      <c r="R468" s="118"/>
      <c r="S468" s="54">
        <f t="shared" si="7"/>
        <v>193.75038750077502</v>
      </c>
      <c r="T468" s="50">
        <f>IF(MetaData!$F468="US",MetaData!T468,MetaData!T468/25.4)</f>
        <v>0.70866141732283472</v>
      </c>
      <c r="U468" s="50">
        <f>IF(MetaData!$F468="US",MetaData!U468,MetaData!U468/25.4)</f>
        <v>0</v>
      </c>
      <c r="V468" s="50">
        <f>IF(MetaData!$F468="US",MetaData!V468,MetaData!V468/25.4)</f>
        <v>0</v>
      </c>
      <c r="W468" s="52">
        <f>MetaData!W468</f>
        <v>4</v>
      </c>
      <c r="X468" s="50">
        <v>0.51181102362204722</v>
      </c>
      <c r="Y468" s="52">
        <f>MetaData!Y468</f>
        <v>0</v>
      </c>
      <c r="Z468" s="50">
        <f>IF(MetaData!$F468="US",MetaData!Z468,MetaData!Z468/25.4)</f>
        <v>0.51181102362204722</v>
      </c>
      <c r="AA468" s="52">
        <f>MetaData!AA468</f>
        <v>0</v>
      </c>
      <c r="AB468" s="102">
        <f>MetaData!AB468</f>
        <v>0</v>
      </c>
      <c r="AC468" s="98">
        <f>IF(MetaData!$F468="US",MetaData!AC468,MetaData!AC468/25.4)</f>
        <v>0</v>
      </c>
      <c r="AD468" s="98"/>
      <c r="AE468" s="51">
        <f>MetaData!AE468</f>
        <v>8.1399999999999997E-3</v>
      </c>
      <c r="AF468" s="50">
        <f>IF(MetaData!$F468="US",MetaData!AF468,MetaData!AF468/6.89476)</f>
        <v>81.221101242102705</v>
      </c>
      <c r="AG468" s="119">
        <f>IF(MetaData!$F468="US",MetaData!AG468*6.89476,MetaData!AG468)</f>
        <v>0</v>
      </c>
      <c r="AH468" s="50">
        <f>IF(MetaData!$F468="US",MetaData!AH468,MetaData!AH468/6.89476)</f>
        <v>0</v>
      </c>
      <c r="AI468" s="50">
        <f>IF(MetaData!$F468="US",MetaData!AI468,MetaData!AI468/6.89476)</f>
        <v>0</v>
      </c>
      <c r="AJ468" s="119">
        <f>IF(MetaData!$F468="US",MetaData!AJ468*6.89476,MetaData!AJ468)</f>
        <v>0</v>
      </c>
      <c r="AK468" s="119">
        <f>IF(MetaData!$F468="US",MetaData!AK468*6.89476,MetaData!AK468)</f>
        <v>0</v>
      </c>
      <c r="AL468" s="117">
        <f>MetaData!AL468</f>
        <v>0</v>
      </c>
      <c r="AM468" s="117">
        <f>MetaData!AM468</f>
        <v>0</v>
      </c>
      <c r="AN468" s="52">
        <f>MetaData!AN468</f>
        <v>2</v>
      </c>
      <c r="AO468" s="102" t="str">
        <f>MetaData!AO468</f>
        <v>Ribbed</v>
      </c>
      <c r="AP468" s="50">
        <f>IF(MetaData!$F468="US",MetaData!AP468,MetaData!AP468/25.4)</f>
        <v>0.31496062992125984</v>
      </c>
      <c r="AQ468" s="117">
        <f>MetaData!AQ468</f>
        <v>0</v>
      </c>
      <c r="AR468" s="50">
        <f>IF(MetaData!$F468="US",MetaData!AR468,MetaData!AR468/25.4)</f>
        <v>7.8740157480314963</v>
      </c>
      <c r="AS468" s="120">
        <f>IF(MetaData!$F468="US",MetaData!AS468,MetaData!AS468/25.4)</f>
        <v>0</v>
      </c>
      <c r="AT468" s="117">
        <f>MetaData!AT468</f>
        <v>0</v>
      </c>
      <c r="AU468" s="120">
        <f>IF(MetaData!$F468="US",MetaData!AU468,MetaData!AU468/25.4)</f>
        <v>0</v>
      </c>
      <c r="AV468" s="59">
        <f>MetaData!AV468</f>
        <v>1E-3</v>
      </c>
      <c r="AW468" s="59"/>
      <c r="AX468" s="55">
        <f>IF(MetaData!$F468="US",MetaData!AX468,MetaData!AX468/6.89476)</f>
        <v>44.091454959998607</v>
      </c>
      <c r="AY468" s="119">
        <f>IF(MetaData!$F468="US",MetaData!AY468,MetaData!AY468/6.89476)</f>
        <v>0</v>
      </c>
      <c r="AZ468" s="119">
        <f>MetaData!AZ468</f>
        <v>0</v>
      </c>
      <c r="BA468" s="115"/>
      <c r="BB468" s="115"/>
      <c r="BC468" s="115"/>
      <c r="BD468" s="115"/>
      <c r="BE468" s="117">
        <f>MetaData!BE468</f>
        <v>0</v>
      </c>
      <c r="BF468" s="52">
        <f>MetaData!BF468</f>
        <v>0</v>
      </c>
    </row>
    <row r="469" spans="1:58" ht="15.75">
      <c r="A469" s="89">
        <f>MetaData!A469</f>
        <v>465</v>
      </c>
      <c r="B469" s="89">
        <f>MetaData!B469</f>
        <v>100</v>
      </c>
      <c r="C469" s="10">
        <f>MetaData!C469</f>
        <v>6</v>
      </c>
      <c r="D469" s="10" t="str">
        <f>MetaData!D469</f>
        <v>W_UC2in</v>
      </c>
      <c r="E469" s="94" t="str">
        <f>MetaData!E469</f>
        <v>Bousias et al 2009</v>
      </c>
      <c r="F469" s="12" t="s">
        <v>3</v>
      </c>
      <c r="G469" s="14" t="str">
        <f>MetaData!G469</f>
        <v>C</v>
      </c>
      <c r="H469" s="14" t="str">
        <f>MetaData!H469</f>
        <v>R</v>
      </c>
      <c r="I469" s="50">
        <f>IF(MetaData!$F469="US",MetaData!I469,MetaData!I469/6.89476)</f>
        <v>2.6251820222893909</v>
      </c>
      <c r="J469" s="92">
        <f>IF(MetaData!$F469="US",MetaData!J469,MetaData!J469/6.89476)</f>
        <v>0</v>
      </c>
      <c r="K469" s="92">
        <f>IF(MetaData!$F469="US",MetaData!K469,MetaData!K469/6.89476)</f>
        <v>0</v>
      </c>
      <c r="L469" s="50">
        <f>IF(MetaData!$F469="US",MetaData!L469,MetaData!L469/4.448)</f>
        <v>180.57272931654674</v>
      </c>
      <c r="M469" s="117">
        <f>MetaData!M469</f>
        <v>0</v>
      </c>
      <c r="N469" s="53">
        <f>IF(MetaData!$F469="US",MetaData!N469,MetaData!N469/25.4)</f>
        <v>19.685039370078741</v>
      </c>
      <c r="O469" s="53">
        <f>IF(MetaData!$F469="US",MetaData!O469,MetaData!O469/25.4)</f>
        <v>9.8425196850393704</v>
      </c>
      <c r="P469" s="53">
        <f>IF(MetaData!$F469="US",MetaData!P469,MetaData!P469/25.4)</f>
        <v>62.99212598425197</v>
      </c>
      <c r="Q469" s="53">
        <f>IF(MetaData!$F469="US",MetaData!Q469,MetaData!Q469/25.4)</f>
        <v>0</v>
      </c>
      <c r="R469" s="118"/>
      <c r="S469" s="54">
        <f t="shared" si="7"/>
        <v>193.75038750077502</v>
      </c>
      <c r="T469" s="50">
        <f>IF(MetaData!$F469="US",MetaData!T469,MetaData!T469/25.4)</f>
        <v>0.70866141732283472</v>
      </c>
      <c r="U469" s="50">
        <f>IF(MetaData!$F469="US",MetaData!U469,MetaData!U469/25.4)</f>
        <v>0</v>
      </c>
      <c r="V469" s="50">
        <f>IF(MetaData!$F469="US",MetaData!V469,MetaData!V469/25.4)</f>
        <v>0</v>
      </c>
      <c r="W469" s="52">
        <f>MetaData!W469</f>
        <v>4</v>
      </c>
      <c r="X469" s="50">
        <v>0.51181102362204722</v>
      </c>
      <c r="Y469" s="52">
        <f>MetaData!Y469</f>
        <v>0</v>
      </c>
      <c r="Z469" s="50">
        <f>IF(MetaData!$F469="US",MetaData!Z469,MetaData!Z469/25.4)</f>
        <v>0.51181102362204722</v>
      </c>
      <c r="AA469" s="52">
        <f>MetaData!AA469</f>
        <v>0</v>
      </c>
      <c r="AB469" s="102">
        <f>MetaData!AB469</f>
        <v>0</v>
      </c>
      <c r="AC469" s="98">
        <f>IF(MetaData!$F469="US",MetaData!AC469,MetaData!AC469/25.4)</f>
        <v>0</v>
      </c>
      <c r="AD469" s="98"/>
      <c r="AE469" s="51">
        <f>MetaData!AE469</f>
        <v>8.1399999999999997E-3</v>
      </c>
      <c r="AF469" s="50">
        <f>IF(MetaData!$F469="US",MetaData!AF469,MetaData!AF469/6.89476)</f>
        <v>81.221101242102705</v>
      </c>
      <c r="AG469" s="119">
        <f>IF(MetaData!$F469="US",MetaData!AG469*6.89476,MetaData!AG469)</f>
        <v>0</v>
      </c>
      <c r="AH469" s="50">
        <f>IF(MetaData!$F469="US",MetaData!AH469,MetaData!AH469/6.89476)</f>
        <v>0</v>
      </c>
      <c r="AI469" s="50">
        <f>IF(MetaData!$F469="US",MetaData!AI469,MetaData!AI469/6.89476)</f>
        <v>0</v>
      </c>
      <c r="AJ469" s="119">
        <f>IF(MetaData!$F469="US",MetaData!AJ469*6.89476,MetaData!AJ469)</f>
        <v>0</v>
      </c>
      <c r="AK469" s="119">
        <f>IF(MetaData!$F469="US",MetaData!AK469*6.89476,MetaData!AK469)</f>
        <v>0</v>
      </c>
      <c r="AL469" s="117">
        <f>MetaData!AL469</f>
        <v>0</v>
      </c>
      <c r="AM469" s="117">
        <f>MetaData!AM469</f>
        <v>0</v>
      </c>
      <c r="AN469" s="52">
        <f>MetaData!AN469</f>
        <v>2</v>
      </c>
      <c r="AO469" s="102" t="str">
        <f>MetaData!AO469</f>
        <v>Ribbed</v>
      </c>
      <c r="AP469" s="50">
        <f>IF(MetaData!$F469="US",MetaData!AP469,MetaData!AP469/25.4)</f>
        <v>0.31496062992125984</v>
      </c>
      <c r="AQ469" s="117">
        <f>MetaData!AQ469</f>
        <v>0</v>
      </c>
      <c r="AR469" s="50">
        <f>IF(MetaData!$F469="US",MetaData!AR469,MetaData!AR469/25.4)</f>
        <v>7.8740157480314963</v>
      </c>
      <c r="AS469" s="120">
        <f>IF(MetaData!$F469="US",MetaData!AS469,MetaData!AS469/25.4)</f>
        <v>0</v>
      </c>
      <c r="AT469" s="117">
        <f>MetaData!AT469</f>
        <v>0</v>
      </c>
      <c r="AU469" s="120">
        <f>IF(MetaData!$F469="US",MetaData!AU469,MetaData!AU469/25.4)</f>
        <v>0</v>
      </c>
      <c r="AV469" s="59">
        <f>MetaData!AV469</f>
        <v>1E-3</v>
      </c>
      <c r="AW469" s="59"/>
      <c r="AX469" s="55">
        <f>IF(MetaData!$F469="US",MetaData!AX469,MetaData!AX469/6.89476)</f>
        <v>44.091454959998607</v>
      </c>
      <c r="AY469" s="119">
        <f>IF(MetaData!$F469="US",MetaData!AY469,MetaData!AY469/6.89476)</f>
        <v>0</v>
      </c>
      <c r="AZ469" s="119">
        <f>MetaData!AZ469</f>
        <v>0</v>
      </c>
      <c r="BA469" s="115"/>
      <c r="BB469" s="115"/>
      <c r="BC469" s="115"/>
      <c r="BD469" s="115"/>
      <c r="BE469" s="117">
        <f>MetaData!BE469</f>
        <v>0</v>
      </c>
      <c r="BF469" s="52">
        <f>MetaData!BF469</f>
        <v>0</v>
      </c>
    </row>
    <row r="470" spans="1:58" ht="15.75">
      <c r="A470" s="89">
        <f>MetaData!A470</f>
        <v>466</v>
      </c>
      <c r="B470" s="89">
        <f>MetaData!B470</f>
        <v>101</v>
      </c>
      <c r="C470" s="10">
        <f>MetaData!C470</f>
        <v>1</v>
      </c>
      <c r="D470" s="10" t="str">
        <f>MetaData!D470</f>
        <v>D1-1</v>
      </c>
      <c r="E470" s="94" t="str">
        <f>MetaData!E470</f>
        <v>Bousias et al 2006</v>
      </c>
      <c r="F470" s="12" t="s">
        <v>3</v>
      </c>
      <c r="G470" s="14" t="str">
        <f>MetaData!G470</f>
        <v>C</v>
      </c>
      <c r="H470" s="14" t="str">
        <f>MetaData!H470</f>
        <v>S</v>
      </c>
      <c r="I470" s="50">
        <f>IF(MetaData!$F470="US",MetaData!I470,MetaData!I470/6.89476)</f>
        <v>3.4518968027893648</v>
      </c>
      <c r="J470" s="92">
        <f>IF(MetaData!$F470="US",MetaData!J470,MetaData!J470/6.89476)</f>
        <v>0</v>
      </c>
      <c r="K470" s="92">
        <f>IF(MetaData!$F470="US",MetaData!K470,MetaData!K470/6.89476)</f>
        <v>0</v>
      </c>
      <c r="L470" s="50">
        <f>IF(MetaData!$F470="US",MetaData!L470,MetaData!L470/4.448)</f>
        <v>222.58992805755398</v>
      </c>
      <c r="M470" s="117">
        <f>MetaData!M470</f>
        <v>0</v>
      </c>
      <c r="N470" s="53">
        <f>IF(MetaData!$F470="US",MetaData!N470,MetaData!N470/25.4)</f>
        <v>15.748031496062993</v>
      </c>
      <c r="O470" s="53">
        <f>IF(MetaData!$F470="US",MetaData!O470,MetaData!O470/25.4)</f>
        <v>15.748031496062993</v>
      </c>
      <c r="P470" s="53">
        <f>IF(MetaData!$F470="US",MetaData!P470,MetaData!P470/25.4)</f>
        <v>62.99212598425197</v>
      </c>
      <c r="Q470" s="53">
        <f>IF(MetaData!$F470="US",MetaData!Q470,MetaData!Q470/25.4)</f>
        <v>39.370078740157481</v>
      </c>
      <c r="R470" s="118"/>
      <c r="S470" s="54">
        <f t="shared" si="7"/>
        <v>248.00049600099203</v>
      </c>
      <c r="T470" s="50">
        <f>IF(MetaData!$F470="US",MetaData!T470,MetaData!T470/25.4)</f>
        <v>0.78740157480314965</v>
      </c>
      <c r="U470" s="50">
        <f>IF(MetaData!$F470="US",MetaData!U470,MetaData!U470/25.4)</f>
        <v>0.78740157480314965</v>
      </c>
      <c r="V470" s="50">
        <f>IF(MetaData!$F470="US",MetaData!V470,MetaData!V470/25.4)</f>
        <v>0.78740157480314965</v>
      </c>
      <c r="W470" s="52">
        <f>MetaData!W470</f>
        <v>8</v>
      </c>
      <c r="X470" s="50">
        <v>0.78740157480314965</v>
      </c>
      <c r="Y470" s="52">
        <f>MetaData!Y470</f>
        <v>1</v>
      </c>
      <c r="Z470" s="50">
        <f>IF(MetaData!$F470="US",MetaData!Z470,MetaData!Z470/25.4)</f>
        <v>0.78740157480314965</v>
      </c>
      <c r="AA470" s="52">
        <f>MetaData!AA470</f>
        <v>1</v>
      </c>
      <c r="AB470" s="102">
        <f>MetaData!AB470</f>
        <v>0</v>
      </c>
      <c r="AC470" s="98">
        <f>IF(MetaData!$F470="US",MetaData!AC470,MetaData!AC470/25.4)</f>
        <v>0</v>
      </c>
      <c r="AD470" s="98"/>
      <c r="AE470" s="51">
        <f>MetaData!AE470</f>
        <v>1.5679999999999999E-2</v>
      </c>
      <c r="AF470" s="50">
        <f>IF(MetaData!$F470="US",MetaData!AF470,MetaData!AF470/6.89476)</f>
        <v>81.221101242102705</v>
      </c>
      <c r="AG470" s="119">
        <f>IF(MetaData!$F470="US",MetaData!AG470*6.89476,MetaData!AG470)</f>
        <v>0</v>
      </c>
      <c r="AH470" s="50">
        <f>IF(MetaData!$F470="US",MetaData!AH470,MetaData!AH470/6.89476)</f>
        <v>81.221101242102705</v>
      </c>
      <c r="AI470" s="50">
        <f>IF(MetaData!$F470="US",MetaData!AI470,MetaData!AI470/6.89476)</f>
        <v>81.221101242102705</v>
      </c>
      <c r="AJ470" s="119">
        <f>IF(MetaData!$F470="US",MetaData!AJ470*6.89476,MetaData!AJ470)</f>
        <v>0</v>
      </c>
      <c r="AK470" s="119">
        <f>IF(MetaData!$F470="US",MetaData!AK470*6.89476,MetaData!AK470)</f>
        <v>0</v>
      </c>
      <c r="AL470" s="117">
        <f>MetaData!AL470</f>
        <v>0</v>
      </c>
      <c r="AM470" s="117">
        <f>MetaData!AM470</f>
        <v>0</v>
      </c>
      <c r="AN470" s="52">
        <f>MetaData!AN470</f>
        <v>3</v>
      </c>
      <c r="AO470" s="102" t="str">
        <f>MetaData!AO470</f>
        <v>Ribbed</v>
      </c>
      <c r="AP470" s="50">
        <f>IF(MetaData!$F470="US",MetaData!AP470,MetaData!AP470/25.4)</f>
        <v>0.31496062992125984</v>
      </c>
      <c r="AQ470" s="117">
        <f>MetaData!AQ470</f>
        <v>0</v>
      </c>
      <c r="AR470" s="50">
        <f>IF(MetaData!$F470="US",MetaData!AR470,MetaData!AR470/25.4)</f>
        <v>2.9527559055118111</v>
      </c>
      <c r="AS470" s="120">
        <f>IF(MetaData!$F470="US",MetaData!AS470,MetaData!AS470/25.4)</f>
        <v>0</v>
      </c>
      <c r="AT470" s="117">
        <f>MetaData!AT470</f>
        <v>0</v>
      </c>
      <c r="AU470" s="120">
        <f>IF(MetaData!$F470="US",MetaData!AU470,MetaData!AU470/25.4)</f>
        <v>0</v>
      </c>
      <c r="AV470" s="59">
        <f>MetaData!AV470</f>
        <v>5.7099999999999998E-3</v>
      </c>
      <c r="AW470" s="59"/>
      <c r="AX470" s="55">
        <f>IF(MetaData!$F470="US",MetaData!AX470,MetaData!AX470/6.89476)</f>
        <v>82.381402688418447</v>
      </c>
      <c r="AY470" s="119">
        <f>IF(MetaData!$F470="US",MetaData!AY470,MetaData!AY470/6.89476)</f>
        <v>0</v>
      </c>
      <c r="AZ470" s="119">
        <f>MetaData!AZ470</f>
        <v>0</v>
      </c>
      <c r="BA470" s="115"/>
      <c r="BB470" s="115"/>
      <c r="BC470" s="115"/>
      <c r="BD470" s="115"/>
      <c r="BE470" s="117">
        <f>MetaData!BE470</f>
        <v>0</v>
      </c>
      <c r="BF470" s="52">
        <f>MetaData!BF470</f>
        <v>0</v>
      </c>
    </row>
    <row r="471" spans="1:58" ht="15.75">
      <c r="A471" s="89">
        <f>MetaData!A471</f>
        <v>467</v>
      </c>
      <c r="B471" s="89">
        <f>MetaData!B471</f>
        <v>101</v>
      </c>
      <c r="C471" s="10">
        <f>MetaData!C471</f>
        <v>2</v>
      </c>
      <c r="D471" s="10" t="str">
        <f>MetaData!D471</f>
        <v>D1-2</v>
      </c>
      <c r="E471" s="94" t="str">
        <f>MetaData!E471</f>
        <v>Bousias et al 2006</v>
      </c>
      <c r="F471" s="12" t="s">
        <v>3</v>
      </c>
      <c r="G471" s="14" t="str">
        <f>MetaData!G471</f>
        <v>C</v>
      </c>
      <c r="H471" s="14" t="str">
        <f>MetaData!H471</f>
        <v>S</v>
      </c>
      <c r="I471" s="50">
        <f>IF(MetaData!$F471="US",MetaData!I471,MetaData!I471/6.89476)</f>
        <v>3.6114382516577805</v>
      </c>
      <c r="J471" s="92">
        <f>IF(MetaData!$F471="US",MetaData!J471,MetaData!J471/6.89476)</f>
        <v>0</v>
      </c>
      <c r="K471" s="92">
        <f>IF(MetaData!$F471="US",MetaData!K471,MetaData!K471/6.89476)</f>
        <v>0</v>
      </c>
      <c r="L471" s="50">
        <f>IF(MetaData!$F471="US",MetaData!L471,MetaData!L471/4.448)</f>
        <v>214.96402877697835</v>
      </c>
      <c r="M471" s="117">
        <f>MetaData!M471</f>
        <v>0</v>
      </c>
      <c r="N471" s="53">
        <f>IF(MetaData!$F471="US",MetaData!N471,MetaData!N471/25.4)</f>
        <v>15.748031496062993</v>
      </c>
      <c r="O471" s="53">
        <f>IF(MetaData!$F471="US",MetaData!O471,MetaData!O471/25.4)</f>
        <v>15.748031496062993</v>
      </c>
      <c r="P471" s="53">
        <f>IF(MetaData!$F471="US",MetaData!P471,MetaData!P471/25.4)</f>
        <v>62.99212598425197</v>
      </c>
      <c r="Q471" s="53">
        <f>IF(MetaData!$F471="US",MetaData!Q471,MetaData!Q471/25.4)</f>
        <v>39.370078740157481</v>
      </c>
      <c r="R471" s="118"/>
      <c r="S471" s="54">
        <f t="shared" si="7"/>
        <v>248.00049600099203</v>
      </c>
      <c r="T471" s="50">
        <f>IF(MetaData!$F471="US",MetaData!T471,MetaData!T471/25.4)</f>
        <v>0.78740157480314965</v>
      </c>
      <c r="U471" s="50">
        <f>IF(MetaData!$F471="US",MetaData!U471,MetaData!U471/25.4)</f>
        <v>0.78740157480314965</v>
      </c>
      <c r="V471" s="50">
        <f>IF(MetaData!$F471="US",MetaData!V471,MetaData!V471/25.4)</f>
        <v>0.78740157480314965</v>
      </c>
      <c r="W471" s="52">
        <f>MetaData!W471</f>
        <v>8</v>
      </c>
      <c r="X471" s="50">
        <v>1.4566929133858268</v>
      </c>
      <c r="Y471" s="52">
        <f>MetaData!Y471</f>
        <v>1</v>
      </c>
      <c r="Z471" s="50">
        <f>IF(MetaData!$F471="US",MetaData!Z471,MetaData!Z471/25.4)</f>
        <v>1.4566929133858268</v>
      </c>
      <c r="AA471" s="52">
        <f>MetaData!AA471</f>
        <v>1</v>
      </c>
      <c r="AB471" s="102">
        <f>MetaData!AB471</f>
        <v>0</v>
      </c>
      <c r="AC471" s="98">
        <f>IF(MetaData!$F471="US",MetaData!AC471,MetaData!AC471/25.4)</f>
        <v>0</v>
      </c>
      <c r="AD471" s="98"/>
      <c r="AE471" s="51">
        <f>MetaData!AE471</f>
        <v>1.5679999999999999E-2</v>
      </c>
      <c r="AF471" s="50">
        <f>IF(MetaData!$F471="US",MetaData!AF471,MetaData!AF471/6.89476)</f>
        <v>83.106591092365804</v>
      </c>
      <c r="AG471" s="119">
        <f>IF(MetaData!$F471="US",MetaData!AG471*6.89476,MetaData!AG471)</f>
        <v>0</v>
      </c>
      <c r="AH471" s="50">
        <f>IF(MetaData!$F471="US",MetaData!AH471,MetaData!AH471/6.89476)</f>
        <v>83.106591092365804</v>
      </c>
      <c r="AI471" s="50">
        <f>IF(MetaData!$F471="US",MetaData!AI471,MetaData!AI471/6.89476)</f>
        <v>83.106591092365804</v>
      </c>
      <c r="AJ471" s="119">
        <f>IF(MetaData!$F471="US",MetaData!AJ471*6.89476,MetaData!AJ471)</f>
        <v>0</v>
      </c>
      <c r="AK471" s="119">
        <f>IF(MetaData!$F471="US",MetaData!AK471*6.89476,MetaData!AK471)</f>
        <v>0</v>
      </c>
      <c r="AL471" s="117">
        <f>MetaData!AL471</f>
        <v>0</v>
      </c>
      <c r="AM471" s="117">
        <f>MetaData!AM471</f>
        <v>0</v>
      </c>
      <c r="AN471" s="52">
        <f>MetaData!AN471</f>
        <v>3</v>
      </c>
      <c r="AO471" s="102" t="str">
        <f>MetaData!AO471</f>
        <v>Ribbed</v>
      </c>
      <c r="AP471" s="50">
        <f>IF(MetaData!$F471="US",MetaData!AP471,MetaData!AP471/25.4)</f>
        <v>0.31496062992125984</v>
      </c>
      <c r="AQ471" s="117">
        <f>MetaData!AQ471</f>
        <v>0</v>
      </c>
      <c r="AR471" s="50">
        <f>IF(MetaData!$F471="US",MetaData!AR471,MetaData!AR471/25.4)</f>
        <v>2.9527559055118111</v>
      </c>
      <c r="AS471" s="120">
        <f>IF(MetaData!$F471="US",MetaData!AS471,MetaData!AS471/25.4)</f>
        <v>0</v>
      </c>
      <c r="AT471" s="117">
        <f>MetaData!AT471</f>
        <v>0</v>
      </c>
      <c r="AU471" s="120">
        <f>IF(MetaData!$F471="US",MetaData!AU471,MetaData!AU471/25.4)</f>
        <v>0</v>
      </c>
      <c r="AV471" s="59">
        <f>MetaData!AV471</f>
        <v>5.7099999999999998E-3</v>
      </c>
      <c r="AW471" s="59"/>
      <c r="AX471" s="55">
        <f>IF(MetaData!$F471="US",MetaData!AX471,MetaData!AX471/6.89476)</f>
        <v>82.381402688418447</v>
      </c>
      <c r="AY471" s="119">
        <f>IF(MetaData!$F471="US",MetaData!AY471,MetaData!AY471/6.89476)</f>
        <v>0</v>
      </c>
      <c r="AZ471" s="119">
        <f>MetaData!AZ471</f>
        <v>0</v>
      </c>
      <c r="BA471" s="115"/>
      <c r="BB471" s="115"/>
      <c r="BC471" s="115"/>
      <c r="BD471" s="115"/>
      <c r="BE471" s="117">
        <f>MetaData!BE471</f>
        <v>0</v>
      </c>
      <c r="BF471" s="52">
        <f>MetaData!BF471</f>
        <v>0</v>
      </c>
    </row>
    <row r="472" spans="1:58" ht="15.75">
      <c r="A472" s="89">
        <f>MetaData!A472</f>
        <v>468</v>
      </c>
      <c r="B472" s="89">
        <f>MetaData!B472</f>
        <v>101</v>
      </c>
      <c r="C472" s="10">
        <f>MetaData!C472</f>
        <v>3</v>
      </c>
      <c r="D472" s="10" t="str">
        <f>MetaData!D472</f>
        <v>D1-3</v>
      </c>
      <c r="E472" s="94" t="str">
        <f>MetaData!E472</f>
        <v>Bousias et al 2006</v>
      </c>
      <c r="F472" s="12" t="s">
        <v>3</v>
      </c>
      <c r="G472" s="14" t="str">
        <f>MetaData!G472</f>
        <v>C</v>
      </c>
      <c r="H472" s="14" t="str">
        <f>MetaData!H472</f>
        <v>S</v>
      </c>
      <c r="I472" s="50">
        <f>IF(MetaData!$F472="US",MetaData!I472,MetaData!I472/6.89476)</f>
        <v>4.0465512940261883</v>
      </c>
      <c r="J472" s="92">
        <f>IF(MetaData!$F472="US",MetaData!J472,MetaData!J472/6.89476)</f>
        <v>0</v>
      </c>
      <c r="K472" s="92">
        <f>IF(MetaData!$F472="US",MetaData!K472,MetaData!K472/6.89476)</f>
        <v>0</v>
      </c>
      <c r="L472" s="50">
        <f>IF(MetaData!$F472="US",MetaData!L472,MetaData!L472/4.448)</f>
        <v>213.76618705035969</v>
      </c>
      <c r="M472" s="117">
        <f>MetaData!M472</f>
        <v>0</v>
      </c>
      <c r="N472" s="53">
        <f>IF(MetaData!$F472="US",MetaData!N472,MetaData!N472/25.4)</f>
        <v>15.748031496062993</v>
      </c>
      <c r="O472" s="53">
        <f>IF(MetaData!$F472="US",MetaData!O472,MetaData!O472/25.4)</f>
        <v>15.748031496062993</v>
      </c>
      <c r="P472" s="53">
        <f>IF(MetaData!$F472="US",MetaData!P472,MetaData!P472/25.4)</f>
        <v>62.99212598425197</v>
      </c>
      <c r="Q472" s="53">
        <f>IF(MetaData!$F472="US",MetaData!Q472,MetaData!Q472/25.4)</f>
        <v>39.370078740157481</v>
      </c>
      <c r="R472" s="118"/>
      <c r="S472" s="54">
        <f t="shared" si="7"/>
        <v>248.00049600099203</v>
      </c>
      <c r="T472" s="50">
        <f>IF(MetaData!$F472="US",MetaData!T472,MetaData!T472/25.4)</f>
        <v>0.78740157480314965</v>
      </c>
      <c r="U472" s="50">
        <f>IF(MetaData!$F472="US",MetaData!U472,MetaData!U472/25.4)</f>
        <v>0.78740157480314965</v>
      </c>
      <c r="V472" s="50">
        <f>IF(MetaData!$F472="US",MetaData!V472,MetaData!V472/25.4)</f>
        <v>0.78740157480314965</v>
      </c>
      <c r="W472" s="52">
        <f>MetaData!W472</f>
        <v>8</v>
      </c>
      <c r="X472" s="50">
        <v>0.86614173228346458</v>
      </c>
      <c r="Y472" s="52">
        <f>MetaData!Y472</f>
        <v>1</v>
      </c>
      <c r="Z472" s="50">
        <f>IF(MetaData!$F472="US",MetaData!Z472,MetaData!Z472/25.4)</f>
        <v>0.86614173228346458</v>
      </c>
      <c r="AA472" s="52">
        <f>MetaData!AA472</f>
        <v>1</v>
      </c>
      <c r="AB472" s="102">
        <f>MetaData!AB472</f>
        <v>0</v>
      </c>
      <c r="AC472" s="98">
        <f>IF(MetaData!$F472="US",MetaData!AC472,MetaData!AC472/25.4)</f>
        <v>0</v>
      </c>
      <c r="AD472" s="98"/>
      <c r="AE472" s="51">
        <f>MetaData!AE472</f>
        <v>1.5679999999999999E-2</v>
      </c>
      <c r="AF472" s="50">
        <f>IF(MetaData!$F472="US",MetaData!AF472,MetaData!AF472/6.89476)</f>
        <v>83.106591092365804</v>
      </c>
      <c r="AG472" s="119">
        <f>IF(MetaData!$F472="US",MetaData!AG472*6.89476,MetaData!AG472)</f>
        <v>0</v>
      </c>
      <c r="AH472" s="50">
        <f>IF(MetaData!$F472="US",MetaData!AH472,MetaData!AH472/6.89476)</f>
        <v>83.106591092365804</v>
      </c>
      <c r="AI472" s="50">
        <f>IF(MetaData!$F472="US",MetaData!AI472,MetaData!AI472/6.89476)</f>
        <v>83.106591092365804</v>
      </c>
      <c r="AJ472" s="119">
        <f>IF(MetaData!$F472="US",MetaData!AJ472*6.89476,MetaData!AJ472)</f>
        <v>0</v>
      </c>
      <c r="AK472" s="119">
        <f>IF(MetaData!$F472="US",MetaData!AK472*6.89476,MetaData!AK472)</f>
        <v>0</v>
      </c>
      <c r="AL472" s="117">
        <f>MetaData!AL472</f>
        <v>0</v>
      </c>
      <c r="AM472" s="117">
        <f>MetaData!AM472</f>
        <v>0</v>
      </c>
      <c r="AN472" s="52">
        <f>MetaData!AN472</f>
        <v>3</v>
      </c>
      <c r="AO472" s="102" t="str">
        <f>MetaData!AO472</f>
        <v>Ribbed</v>
      </c>
      <c r="AP472" s="50">
        <f>IF(MetaData!$F472="US",MetaData!AP472,MetaData!AP472/25.4)</f>
        <v>0.31496062992125984</v>
      </c>
      <c r="AQ472" s="117">
        <f>MetaData!AQ472</f>
        <v>0</v>
      </c>
      <c r="AR472" s="50">
        <f>IF(MetaData!$F472="US",MetaData!AR472,MetaData!AR472/25.4)</f>
        <v>2.9527559055118111</v>
      </c>
      <c r="AS472" s="120">
        <f>IF(MetaData!$F472="US",MetaData!AS472,MetaData!AS472/25.4)</f>
        <v>0</v>
      </c>
      <c r="AT472" s="117">
        <f>MetaData!AT472</f>
        <v>0</v>
      </c>
      <c r="AU472" s="120">
        <f>IF(MetaData!$F472="US",MetaData!AU472,MetaData!AU472/25.4)</f>
        <v>0</v>
      </c>
      <c r="AV472" s="59">
        <f>MetaData!AV472</f>
        <v>5.7099999999999998E-3</v>
      </c>
      <c r="AW472" s="59"/>
      <c r="AX472" s="55">
        <f>IF(MetaData!$F472="US",MetaData!AX472,MetaData!AX472/6.89476)</f>
        <v>82.381402688418447</v>
      </c>
      <c r="AY472" s="119">
        <f>IF(MetaData!$F472="US",MetaData!AY472,MetaData!AY472/6.89476)</f>
        <v>0</v>
      </c>
      <c r="AZ472" s="119">
        <f>MetaData!AZ472</f>
        <v>0</v>
      </c>
      <c r="BA472" s="115"/>
      <c r="BB472" s="115"/>
      <c r="BC472" s="115"/>
      <c r="BD472" s="115"/>
      <c r="BE472" s="117">
        <f>MetaData!BE472</f>
        <v>0</v>
      </c>
      <c r="BF472" s="52">
        <f>MetaData!BF472</f>
        <v>0</v>
      </c>
    </row>
    <row r="473" spans="1:58" ht="15.75">
      <c r="A473" s="89">
        <f>MetaData!A473</f>
        <v>469</v>
      </c>
      <c r="B473" s="89">
        <f>MetaData!B473</f>
        <v>101</v>
      </c>
      <c r="C473" s="10">
        <f>MetaData!C473</f>
        <v>4</v>
      </c>
      <c r="D473" s="10" t="str">
        <f>MetaData!D473</f>
        <v>D2-1</v>
      </c>
      <c r="E473" s="94" t="str">
        <f>MetaData!E473</f>
        <v>Bousias et al 2006</v>
      </c>
      <c r="F473" s="12" t="s">
        <v>3</v>
      </c>
      <c r="G473" s="14" t="str">
        <f>MetaData!G473</f>
        <v>C</v>
      </c>
      <c r="H473" s="14" t="str">
        <f>MetaData!H473</f>
        <v>S</v>
      </c>
      <c r="I473" s="50">
        <f>IF(MetaData!$F473="US",MetaData!I473,MetaData!I473/6.89476)</f>
        <v>3.4664005708683114</v>
      </c>
      <c r="J473" s="92">
        <f>IF(MetaData!$F473="US",MetaData!J473,MetaData!J473/6.89476)</f>
        <v>0</v>
      </c>
      <c r="K473" s="92">
        <f>IF(MetaData!$F473="US",MetaData!K473,MetaData!K473/6.89476)</f>
        <v>0</v>
      </c>
      <c r="L473" s="50">
        <f>IF(MetaData!$F473="US",MetaData!L473,MetaData!L473/4.448)</f>
        <v>223.5251798561151</v>
      </c>
      <c r="M473" s="117">
        <f>MetaData!M473</f>
        <v>0</v>
      </c>
      <c r="N473" s="53">
        <f>IF(MetaData!$F473="US",MetaData!N473,MetaData!N473/25.4)</f>
        <v>15.748031496062993</v>
      </c>
      <c r="O473" s="53">
        <f>IF(MetaData!$F473="US",MetaData!O473,MetaData!O473/25.4)</f>
        <v>15.748031496062993</v>
      </c>
      <c r="P473" s="53">
        <f>IF(MetaData!$F473="US",MetaData!P473,MetaData!P473/25.4)</f>
        <v>62.99212598425197</v>
      </c>
      <c r="Q473" s="53">
        <f>IF(MetaData!$F473="US",MetaData!Q473,MetaData!Q473/25.4)</f>
        <v>39.370078740157481</v>
      </c>
      <c r="R473" s="118"/>
      <c r="S473" s="54">
        <f t="shared" si="7"/>
        <v>248.00049600099203</v>
      </c>
      <c r="T473" s="50">
        <f>IF(MetaData!$F473="US",MetaData!T473,MetaData!T473/25.4)</f>
        <v>0.78740157480314965</v>
      </c>
      <c r="U473" s="50">
        <f>IF(MetaData!$F473="US",MetaData!U473,MetaData!U473/25.4)</f>
        <v>0.78740157480314965</v>
      </c>
      <c r="V473" s="50">
        <f>IF(MetaData!$F473="US",MetaData!V473,MetaData!V473/25.4)</f>
        <v>0.78740157480314965</v>
      </c>
      <c r="W473" s="52">
        <f>MetaData!W473</f>
        <v>8</v>
      </c>
      <c r="X473" s="50">
        <v>1.4173228346456694</v>
      </c>
      <c r="Y473" s="52">
        <f>MetaData!Y473</f>
        <v>1</v>
      </c>
      <c r="Z473" s="50">
        <f>IF(MetaData!$F473="US",MetaData!Z473,MetaData!Z473/25.4)</f>
        <v>1.4173228346456694</v>
      </c>
      <c r="AA473" s="52">
        <f>MetaData!AA473</f>
        <v>1</v>
      </c>
      <c r="AB473" s="102">
        <f>MetaData!AB473</f>
        <v>0</v>
      </c>
      <c r="AC473" s="98">
        <f>IF(MetaData!$F473="US",MetaData!AC473,MetaData!AC473/25.4)</f>
        <v>0</v>
      </c>
      <c r="AD473" s="98"/>
      <c r="AE473" s="51">
        <f>MetaData!AE473</f>
        <v>1.5679999999999999E-2</v>
      </c>
      <c r="AF473" s="50">
        <f>IF(MetaData!$F473="US",MetaData!AF473,MetaData!AF473/6.89476)</f>
        <v>83.106591092365804</v>
      </c>
      <c r="AG473" s="119">
        <f>IF(MetaData!$F473="US",MetaData!AG473*6.89476,MetaData!AG473)</f>
        <v>0</v>
      </c>
      <c r="AH473" s="50">
        <f>IF(MetaData!$F473="US",MetaData!AH473,MetaData!AH473/6.89476)</f>
        <v>83.106591092365804</v>
      </c>
      <c r="AI473" s="50">
        <f>IF(MetaData!$F473="US",MetaData!AI473,MetaData!AI473/6.89476)</f>
        <v>83.106591092365804</v>
      </c>
      <c r="AJ473" s="119">
        <f>IF(MetaData!$F473="US",MetaData!AJ473*6.89476,MetaData!AJ473)</f>
        <v>0</v>
      </c>
      <c r="AK473" s="119">
        <f>IF(MetaData!$F473="US",MetaData!AK473*6.89476,MetaData!AK473)</f>
        <v>0</v>
      </c>
      <c r="AL473" s="117">
        <f>MetaData!AL473</f>
        <v>0</v>
      </c>
      <c r="AM473" s="117">
        <f>MetaData!AM473</f>
        <v>0</v>
      </c>
      <c r="AN473" s="52">
        <f>MetaData!AN473</f>
        <v>3</v>
      </c>
      <c r="AO473" s="102" t="str">
        <f>MetaData!AO473</f>
        <v>Ribbed</v>
      </c>
      <c r="AP473" s="50">
        <f>IF(MetaData!$F473="US",MetaData!AP473,MetaData!AP473/25.4)</f>
        <v>0.31496062992125984</v>
      </c>
      <c r="AQ473" s="117">
        <f>MetaData!AQ473</f>
        <v>0</v>
      </c>
      <c r="AR473" s="50">
        <f>IF(MetaData!$F473="US",MetaData!AR473,MetaData!AR473/25.4)</f>
        <v>2.9527559055118111</v>
      </c>
      <c r="AS473" s="120">
        <f>IF(MetaData!$F473="US",MetaData!AS473,MetaData!AS473/25.4)</f>
        <v>0</v>
      </c>
      <c r="AT473" s="117">
        <f>MetaData!AT473</f>
        <v>0</v>
      </c>
      <c r="AU473" s="120">
        <f>IF(MetaData!$F473="US",MetaData!AU473,MetaData!AU473/25.4)</f>
        <v>0</v>
      </c>
      <c r="AV473" s="59">
        <f>MetaData!AV473</f>
        <v>5.7099999999999998E-3</v>
      </c>
      <c r="AW473" s="59"/>
      <c r="AX473" s="55">
        <f>IF(MetaData!$F473="US",MetaData!AX473,MetaData!AX473/6.89476)</f>
        <v>82.381402688418447</v>
      </c>
      <c r="AY473" s="119">
        <f>IF(MetaData!$F473="US",MetaData!AY473,MetaData!AY473/6.89476)</f>
        <v>0</v>
      </c>
      <c r="AZ473" s="119">
        <f>MetaData!AZ473</f>
        <v>0</v>
      </c>
      <c r="BA473" s="115"/>
      <c r="BB473" s="115"/>
      <c r="BC473" s="115"/>
      <c r="BD473" s="115"/>
      <c r="BE473" s="117">
        <f>MetaData!BE473</f>
        <v>0</v>
      </c>
      <c r="BF473" s="52">
        <f>MetaData!BF473</f>
        <v>0</v>
      </c>
    </row>
    <row r="474" spans="1:58" ht="15.75">
      <c r="A474" s="89">
        <f>MetaData!A474</f>
        <v>470</v>
      </c>
      <c r="B474" s="89">
        <f>MetaData!B474</f>
        <v>101</v>
      </c>
      <c r="C474" s="10">
        <f>MetaData!C474</f>
        <v>5</v>
      </c>
      <c r="D474" s="10" t="str">
        <f>MetaData!D474</f>
        <v>D2-2</v>
      </c>
      <c r="E474" s="94" t="str">
        <f>MetaData!E474</f>
        <v>Bousias et al 2006</v>
      </c>
      <c r="F474" s="12" t="s">
        <v>3</v>
      </c>
      <c r="G474" s="14" t="str">
        <f>MetaData!G474</f>
        <v>C</v>
      </c>
      <c r="H474" s="14" t="str">
        <f>MetaData!H474</f>
        <v>S</v>
      </c>
      <c r="I474" s="50">
        <f>IF(MetaData!$F474="US",MetaData!I474,MetaData!I474/6.89476)</f>
        <v>3.5969344835788339</v>
      </c>
      <c r="J474" s="92">
        <f>IF(MetaData!$F474="US",MetaData!J474,MetaData!J474/6.89476)</f>
        <v>0</v>
      </c>
      <c r="K474" s="92">
        <f>IF(MetaData!$F474="US",MetaData!K474,MetaData!K474/6.89476)</f>
        <v>0</v>
      </c>
      <c r="L474" s="50">
        <f>IF(MetaData!$F474="US",MetaData!L474,MetaData!L474/4.448)</f>
        <v>205.17985611510792</v>
      </c>
      <c r="M474" s="117">
        <f>MetaData!M474</f>
        <v>0</v>
      </c>
      <c r="N474" s="53">
        <f>IF(MetaData!$F474="US",MetaData!N474,MetaData!N474/25.4)</f>
        <v>15.748031496062993</v>
      </c>
      <c r="O474" s="53">
        <f>IF(MetaData!$F474="US",MetaData!O474,MetaData!O474/25.4)</f>
        <v>15.748031496062993</v>
      </c>
      <c r="P474" s="53">
        <f>IF(MetaData!$F474="US",MetaData!P474,MetaData!P474/25.4)</f>
        <v>62.99212598425197</v>
      </c>
      <c r="Q474" s="53">
        <f>IF(MetaData!$F474="US",MetaData!Q474,MetaData!Q474/25.4)</f>
        <v>39.370078740157481</v>
      </c>
      <c r="R474" s="118"/>
      <c r="S474" s="54">
        <f t="shared" si="7"/>
        <v>248.00049600099203</v>
      </c>
      <c r="T474" s="50">
        <f>IF(MetaData!$F474="US",MetaData!T474,MetaData!T474/25.4)</f>
        <v>0.78740157480314965</v>
      </c>
      <c r="U474" s="50">
        <f>IF(MetaData!$F474="US",MetaData!U474,MetaData!U474/25.4)</f>
        <v>0.78740157480314965</v>
      </c>
      <c r="V474" s="50">
        <f>IF(MetaData!$F474="US",MetaData!V474,MetaData!V474/25.4)</f>
        <v>0.78740157480314965</v>
      </c>
      <c r="W474" s="52">
        <f>MetaData!W474</f>
        <v>8</v>
      </c>
      <c r="X474" s="50">
        <v>1.4566929133858268</v>
      </c>
      <c r="Y474" s="52">
        <f>MetaData!Y474</f>
        <v>1</v>
      </c>
      <c r="Z474" s="50">
        <f>IF(MetaData!$F474="US",MetaData!Z474,MetaData!Z474/25.4)</f>
        <v>1.4566929133858268</v>
      </c>
      <c r="AA474" s="52">
        <f>MetaData!AA474</f>
        <v>1</v>
      </c>
      <c r="AB474" s="102">
        <f>MetaData!AB474</f>
        <v>0</v>
      </c>
      <c r="AC474" s="98">
        <f>IF(MetaData!$F474="US",MetaData!AC474,MetaData!AC474/25.4)</f>
        <v>0</v>
      </c>
      <c r="AD474" s="98"/>
      <c r="AE474" s="51">
        <f>MetaData!AE474</f>
        <v>1.5679999999999999E-2</v>
      </c>
      <c r="AF474" s="50">
        <f>IF(MetaData!$F474="US",MetaData!AF474,MetaData!AF474/6.89476)</f>
        <v>83.106591092365804</v>
      </c>
      <c r="AG474" s="119">
        <f>IF(MetaData!$F474="US",MetaData!AG474*6.89476,MetaData!AG474)</f>
        <v>0</v>
      </c>
      <c r="AH474" s="50">
        <f>IF(MetaData!$F474="US",MetaData!AH474,MetaData!AH474/6.89476)</f>
        <v>83.106591092365804</v>
      </c>
      <c r="AI474" s="50">
        <f>IF(MetaData!$F474="US",MetaData!AI474,MetaData!AI474/6.89476)</f>
        <v>83.106591092365804</v>
      </c>
      <c r="AJ474" s="119">
        <f>IF(MetaData!$F474="US",MetaData!AJ474*6.89476,MetaData!AJ474)</f>
        <v>0</v>
      </c>
      <c r="AK474" s="119">
        <f>IF(MetaData!$F474="US",MetaData!AK474*6.89476,MetaData!AK474)</f>
        <v>0</v>
      </c>
      <c r="AL474" s="117">
        <f>MetaData!AL474</f>
        <v>0</v>
      </c>
      <c r="AM474" s="117">
        <f>MetaData!AM474</f>
        <v>0</v>
      </c>
      <c r="AN474" s="52">
        <f>MetaData!AN474</f>
        <v>3</v>
      </c>
      <c r="AO474" s="102" t="str">
        <f>MetaData!AO474</f>
        <v>Ribbed</v>
      </c>
      <c r="AP474" s="50">
        <f>IF(MetaData!$F474="US",MetaData!AP474,MetaData!AP474/25.4)</f>
        <v>0.31496062992125984</v>
      </c>
      <c r="AQ474" s="117">
        <f>MetaData!AQ474</f>
        <v>0</v>
      </c>
      <c r="AR474" s="50">
        <f>IF(MetaData!$F474="US",MetaData!AR474,MetaData!AR474/25.4)</f>
        <v>2.9527559055118111</v>
      </c>
      <c r="AS474" s="120">
        <f>IF(MetaData!$F474="US",MetaData!AS474,MetaData!AS474/25.4)</f>
        <v>0</v>
      </c>
      <c r="AT474" s="117">
        <f>MetaData!AT474</f>
        <v>0</v>
      </c>
      <c r="AU474" s="120">
        <f>IF(MetaData!$F474="US",MetaData!AU474,MetaData!AU474/25.4)</f>
        <v>0</v>
      </c>
      <c r="AV474" s="59">
        <f>MetaData!AV474</f>
        <v>5.7099999999999998E-3</v>
      </c>
      <c r="AW474" s="59"/>
      <c r="AX474" s="55">
        <f>IF(MetaData!$F474="US",MetaData!AX474,MetaData!AX474/6.89476)</f>
        <v>82.381402688418447</v>
      </c>
      <c r="AY474" s="119">
        <f>IF(MetaData!$F474="US",MetaData!AY474,MetaData!AY474/6.89476)</f>
        <v>0</v>
      </c>
      <c r="AZ474" s="119">
        <f>MetaData!AZ474</f>
        <v>0</v>
      </c>
      <c r="BA474" s="115"/>
      <c r="BB474" s="115"/>
      <c r="BC474" s="115"/>
      <c r="BD474" s="115"/>
      <c r="BE474" s="117">
        <f>MetaData!BE474</f>
        <v>0</v>
      </c>
      <c r="BF474" s="52">
        <f>MetaData!BF474</f>
        <v>0</v>
      </c>
    </row>
    <row r="475" spans="1:58" ht="15.75">
      <c r="A475" s="89">
        <f>MetaData!A475</f>
        <v>471</v>
      </c>
      <c r="B475" s="89">
        <f>MetaData!B475</f>
        <v>101</v>
      </c>
      <c r="C475" s="10">
        <f>MetaData!C475</f>
        <v>6</v>
      </c>
      <c r="D475" s="10" t="str">
        <f>MetaData!D475</f>
        <v>D2-3</v>
      </c>
      <c r="E475" s="94" t="str">
        <f>MetaData!E475</f>
        <v>Bousias et al 2006</v>
      </c>
      <c r="F475" s="12" t="s">
        <v>3</v>
      </c>
      <c r="G475" s="14" t="str">
        <f>MetaData!G475</f>
        <v>C</v>
      </c>
      <c r="H475" s="14" t="str">
        <f>MetaData!H475</f>
        <v>S</v>
      </c>
      <c r="I475" s="50">
        <f>IF(MetaData!$F475="US",MetaData!I475,MetaData!I475/6.89476)</f>
        <v>4.0465512940261883</v>
      </c>
      <c r="J475" s="92">
        <f>IF(MetaData!$F475="US",MetaData!J475,MetaData!J475/6.89476)</f>
        <v>0</v>
      </c>
      <c r="K475" s="92">
        <f>IF(MetaData!$F475="US",MetaData!K475,MetaData!K475/6.89476)</f>
        <v>0</v>
      </c>
      <c r="L475" s="50">
        <f>IF(MetaData!$F475="US",MetaData!L475,MetaData!L475/4.448)</f>
        <v>220.79136690647479</v>
      </c>
      <c r="M475" s="117">
        <f>MetaData!M475</f>
        <v>0</v>
      </c>
      <c r="N475" s="53">
        <f>IF(MetaData!$F475="US",MetaData!N475,MetaData!N475/25.4)</f>
        <v>15.748031496062993</v>
      </c>
      <c r="O475" s="53">
        <f>IF(MetaData!$F475="US",MetaData!O475,MetaData!O475/25.4)</f>
        <v>15.748031496062993</v>
      </c>
      <c r="P475" s="53">
        <f>IF(MetaData!$F475="US",MetaData!P475,MetaData!P475/25.4)</f>
        <v>62.99212598425197</v>
      </c>
      <c r="Q475" s="53">
        <f>IF(MetaData!$F475="US",MetaData!Q475,MetaData!Q475/25.4)</f>
        <v>39.370078740157481</v>
      </c>
      <c r="R475" s="118"/>
      <c r="S475" s="54">
        <f t="shared" si="7"/>
        <v>248.00049600099203</v>
      </c>
      <c r="T475" s="50">
        <f>IF(MetaData!$F475="US",MetaData!T475,MetaData!T475/25.4)</f>
        <v>0.78740157480314965</v>
      </c>
      <c r="U475" s="50">
        <f>IF(MetaData!$F475="US",MetaData!U475,MetaData!U475/25.4)</f>
        <v>0.78740157480314965</v>
      </c>
      <c r="V475" s="50">
        <f>IF(MetaData!$F475="US",MetaData!V475,MetaData!V475/25.4)</f>
        <v>0.78740157480314965</v>
      </c>
      <c r="W475" s="52">
        <f>MetaData!W475</f>
        <v>8</v>
      </c>
      <c r="X475" s="50">
        <v>1.2598425196850394</v>
      </c>
      <c r="Y475" s="52">
        <f>MetaData!Y475</f>
        <v>1</v>
      </c>
      <c r="Z475" s="50">
        <f>IF(MetaData!$F475="US",MetaData!Z475,MetaData!Z475/25.4)</f>
        <v>1.2598425196850394</v>
      </c>
      <c r="AA475" s="52">
        <f>MetaData!AA475</f>
        <v>1</v>
      </c>
      <c r="AB475" s="102">
        <f>MetaData!AB475</f>
        <v>0</v>
      </c>
      <c r="AC475" s="98">
        <f>IF(MetaData!$F475="US",MetaData!AC475,MetaData!AC475/25.4)</f>
        <v>0</v>
      </c>
      <c r="AD475" s="98"/>
      <c r="AE475" s="51">
        <f>MetaData!AE475</f>
        <v>1.5679999999999999E-2</v>
      </c>
      <c r="AF475" s="50">
        <f>IF(MetaData!$F475="US",MetaData!AF475,MetaData!AF475/6.89476)</f>
        <v>83.106591092365804</v>
      </c>
      <c r="AG475" s="119">
        <f>IF(MetaData!$F475="US",MetaData!AG475*6.89476,MetaData!AG475)</f>
        <v>0</v>
      </c>
      <c r="AH475" s="50">
        <f>IF(MetaData!$F475="US",MetaData!AH475,MetaData!AH475/6.89476)</f>
        <v>83.106591092365804</v>
      </c>
      <c r="AI475" s="50">
        <f>IF(MetaData!$F475="US",MetaData!AI475,MetaData!AI475/6.89476)</f>
        <v>83.106591092365804</v>
      </c>
      <c r="AJ475" s="119">
        <f>IF(MetaData!$F475="US",MetaData!AJ475*6.89476,MetaData!AJ475)</f>
        <v>0</v>
      </c>
      <c r="AK475" s="119">
        <f>IF(MetaData!$F475="US",MetaData!AK475*6.89476,MetaData!AK475)</f>
        <v>0</v>
      </c>
      <c r="AL475" s="117">
        <f>MetaData!AL475</f>
        <v>0</v>
      </c>
      <c r="AM475" s="117">
        <f>MetaData!AM475</f>
        <v>0</v>
      </c>
      <c r="AN475" s="52">
        <f>MetaData!AN475</f>
        <v>3</v>
      </c>
      <c r="AO475" s="102" t="str">
        <f>MetaData!AO475</f>
        <v>Ribbed</v>
      </c>
      <c r="AP475" s="50">
        <f>IF(MetaData!$F475="US",MetaData!AP475,MetaData!AP475/25.4)</f>
        <v>0.31496062992125984</v>
      </c>
      <c r="AQ475" s="117">
        <f>MetaData!AQ475</f>
        <v>0</v>
      </c>
      <c r="AR475" s="50">
        <f>IF(MetaData!$F475="US",MetaData!AR475,MetaData!AR475/25.4)</f>
        <v>2.9527559055118111</v>
      </c>
      <c r="AS475" s="120">
        <f>IF(MetaData!$F475="US",MetaData!AS475,MetaData!AS475/25.4)</f>
        <v>0</v>
      </c>
      <c r="AT475" s="117">
        <f>MetaData!AT475</f>
        <v>0</v>
      </c>
      <c r="AU475" s="120">
        <f>IF(MetaData!$F475="US",MetaData!AU475,MetaData!AU475/25.4)</f>
        <v>0</v>
      </c>
      <c r="AV475" s="59">
        <f>MetaData!AV475</f>
        <v>5.7099999999999998E-3</v>
      </c>
      <c r="AW475" s="59"/>
      <c r="AX475" s="55">
        <f>IF(MetaData!$F475="US",MetaData!AX475,MetaData!AX475/6.89476)</f>
        <v>82.381402688418447</v>
      </c>
      <c r="AY475" s="119">
        <f>IF(MetaData!$F475="US",MetaData!AY475,MetaData!AY475/6.89476)</f>
        <v>0</v>
      </c>
      <c r="AZ475" s="119">
        <f>MetaData!AZ475</f>
        <v>0</v>
      </c>
      <c r="BA475" s="115"/>
      <c r="BB475" s="115"/>
      <c r="BC475" s="115"/>
      <c r="BD475" s="115"/>
      <c r="BE475" s="117">
        <f>MetaData!BE475</f>
        <v>0</v>
      </c>
      <c r="BF475" s="52">
        <f>MetaData!BF475</f>
        <v>0</v>
      </c>
    </row>
    <row r="476" spans="1:58" ht="15.75">
      <c r="A476" s="89">
        <f>MetaData!A476</f>
        <v>472</v>
      </c>
      <c r="B476" s="89">
        <f>MetaData!B476</f>
        <v>101</v>
      </c>
      <c r="C476" s="10">
        <f>MetaData!C476</f>
        <v>7</v>
      </c>
      <c r="D476" s="10" t="str">
        <f>MetaData!D476</f>
        <v>D3-1</v>
      </c>
      <c r="E476" s="94" t="str">
        <f>MetaData!E476</f>
        <v>Bousias et al 2006</v>
      </c>
      <c r="F476" s="12" t="s">
        <v>3</v>
      </c>
      <c r="G476" s="14" t="str">
        <f>MetaData!G476</f>
        <v>C</v>
      </c>
      <c r="H476" s="14" t="str">
        <f>MetaData!H476</f>
        <v>S</v>
      </c>
      <c r="I476" s="50">
        <f>IF(MetaData!$F476="US",MetaData!I476,MetaData!I476/6.89476)</f>
        <v>3.5099118751051521</v>
      </c>
      <c r="J476" s="92">
        <f>IF(MetaData!$F476="US",MetaData!J476,MetaData!J476/6.89476)</f>
        <v>0</v>
      </c>
      <c r="K476" s="92">
        <f>IF(MetaData!$F476="US",MetaData!K476,MetaData!K476/6.89476)</f>
        <v>0</v>
      </c>
      <c r="L476" s="50">
        <f>IF(MetaData!$F476="US",MetaData!L476,MetaData!L476/4.448)</f>
        <v>226.33093525179851</v>
      </c>
      <c r="M476" s="117">
        <f>MetaData!M476</f>
        <v>0</v>
      </c>
      <c r="N476" s="53">
        <f>IF(MetaData!$F476="US",MetaData!N476,MetaData!N476/25.4)</f>
        <v>15.748031496062993</v>
      </c>
      <c r="O476" s="53">
        <f>IF(MetaData!$F476="US",MetaData!O476,MetaData!O476/25.4)</f>
        <v>15.748031496062993</v>
      </c>
      <c r="P476" s="53">
        <f>IF(MetaData!$F476="US",MetaData!P476,MetaData!P476/25.4)</f>
        <v>62.99212598425197</v>
      </c>
      <c r="Q476" s="53">
        <f>IF(MetaData!$F476="US",MetaData!Q476,MetaData!Q476/25.4)</f>
        <v>39.370078740157481</v>
      </c>
      <c r="R476" s="118"/>
      <c r="S476" s="54">
        <f t="shared" si="7"/>
        <v>248.00049600099203</v>
      </c>
      <c r="T476" s="50">
        <f>IF(MetaData!$F476="US",MetaData!T476,MetaData!T476/25.4)</f>
        <v>0.78740157480314965</v>
      </c>
      <c r="U476" s="50">
        <f>IF(MetaData!$F476="US",MetaData!U476,MetaData!U476/25.4)</f>
        <v>0.78740157480314965</v>
      </c>
      <c r="V476" s="50">
        <f>IF(MetaData!$F476="US",MetaData!V476,MetaData!V476/25.4)</f>
        <v>0.78740157480314965</v>
      </c>
      <c r="W476" s="52">
        <f>MetaData!W476</f>
        <v>8</v>
      </c>
      <c r="X476" s="50">
        <v>1.0236220472440944</v>
      </c>
      <c r="Y476" s="52">
        <f>MetaData!Y476</f>
        <v>1</v>
      </c>
      <c r="Z476" s="50">
        <f>IF(MetaData!$F476="US",MetaData!Z476,MetaData!Z476/25.4)</f>
        <v>1.0236220472440944</v>
      </c>
      <c r="AA476" s="52">
        <f>MetaData!AA476</f>
        <v>1</v>
      </c>
      <c r="AB476" s="102">
        <f>MetaData!AB476</f>
        <v>0</v>
      </c>
      <c r="AC476" s="98">
        <f>IF(MetaData!$F476="US",MetaData!AC476,MetaData!AC476/25.4)</f>
        <v>0</v>
      </c>
      <c r="AD476" s="98"/>
      <c r="AE476" s="51">
        <f>MetaData!AE476</f>
        <v>1.5679999999999999E-2</v>
      </c>
      <c r="AF476" s="50">
        <f>IF(MetaData!$F476="US",MetaData!AF476,MetaData!AF476/6.89476)</f>
        <v>83.106591092365804</v>
      </c>
      <c r="AG476" s="119">
        <f>IF(MetaData!$F476="US",MetaData!AG476*6.89476,MetaData!AG476)</f>
        <v>0</v>
      </c>
      <c r="AH476" s="50">
        <f>IF(MetaData!$F476="US",MetaData!AH476,MetaData!AH476/6.89476)</f>
        <v>83.106591092365804</v>
      </c>
      <c r="AI476" s="50">
        <f>IF(MetaData!$F476="US",MetaData!AI476,MetaData!AI476/6.89476)</f>
        <v>83.106591092365804</v>
      </c>
      <c r="AJ476" s="119">
        <f>IF(MetaData!$F476="US",MetaData!AJ476*6.89476,MetaData!AJ476)</f>
        <v>0</v>
      </c>
      <c r="AK476" s="119">
        <f>IF(MetaData!$F476="US",MetaData!AK476*6.89476,MetaData!AK476)</f>
        <v>0</v>
      </c>
      <c r="AL476" s="117">
        <f>MetaData!AL476</f>
        <v>0</v>
      </c>
      <c r="AM476" s="117">
        <f>MetaData!AM476</f>
        <v>0</v>
      </c>
      <c r="AN476" s="52">
        <f>MetaData!AN476</f>
        <v>3</v>
      </c>
      <c r="AO476" s="102" t="str">
        <f>MetaData!AO476</f>
        <v>Ribbed</v>
      </c>
      <c r="AP476" s="50">
        <f>IF(MetaData!$F476="US",MetaData!AP476,MetaData!AP476/25.4)</f>
        <v>0.31496062992125984</v>
      </c>
      <c r="AQ476" s="117">
        <f>MetaData!AQ476</f>
        <v>0</v>
      </c>
      <c r="AR476" s="50">
        <f>IF(MetaData!$F476="US",MetaData!AR476,MetaData!AR476/25.4)</f>
        <v>2.9527559055118111</v>
      </c>
      <c r="AS476" s="120">
        <f>IF(MetaData!$F476="US",MetaData!AS476,MetaData!AS476/25.4)</f>
        <v>0</v>
      </c>
      <c r="AT476" s="117">
        <f>MetaData!AT476</f>
        <v>0</v>
      </c>
      <c r="AU476" s="120">
        <f>IF(MetaData!$F476="US",MetaData!AU476,MetaData!AU476/25.4)</f>
        <v>0</v>
      </c>
      <c r="AV476" s="59">
        <f>MetaData!AV476</f>
        <v>5.7099999999999998E-3</v>
      </c>
      <c r="AW476" s="59"/>
      <c r="AX476" s="55">
        <f>IF(MetaData!$F476="US",MetaData!AX476,MetaData!AX476/6.89476)</f>
        <v>78.610422987892264</v>
      </c>
      <c r="AY476" s="119">
        <f>IF(MetaData!$F476="US",MetaData!AY476,MetaData!AY476/6.89476)</f>
        <v>0</v>
      </c>
      <c r="AZ476" s="119">
        <f>MetaData!AZ476</f>
        <v>0</v>
      </c>
      <c r="BA476" s="115"/>
      <c r="BB476" s="115"/>
      <c r="BC476" s="115"/>
      <c r="BD476" s="115"/>
      <c r="BE476" s="117">
        <f>MetaData!BE476</f>
        <v>0</v>
      </c>
      <c r="BF476" s="52">
        <f>MetaData!BF476</f>
        <v>0</v>
      </c>
    </row>
    <row r="477" spans="1:58" ht="15.75">
      <c r="A477" s="89">
        <f>MetaData!A477</f>
        <v>473</v>
      </c>
      <c r="B477" s="89">
        <f>MetaData!B477</f>
        <v>101</v>
      </c>
      <c r="C477" s="10">
        <f>MetaData!C477</f>
        <v>8</v>
      </c>
      <c r="D477" s="10" t="str">
        <f>MetaData!D477</f>
        <v>D3-2</v>
      </c>
      <c r="E477" s="94" t="str">
        <f>MetaData!E477</f>
        <v>Bousias et al 2006</v>
      </c>
      <c r="F477" s="12" t="s">
        <v>3</v>
      </c>
      <c r="G477" s="14" t="str">
        <f>MetaData!G477</f>
        <v>C</v>
      </c>
      <c r="H477" s="14" t="str">
        <f>MetaData!H477</f>
        <v>S</v>
      </c>
      <c r="I477" s="50">
        <f>IF(MetaData!$F477="US",MetaData!I477,MetaData!I477/6.89476)</f>
        <v>3.5969344835788339</v>
      </c>
      <c r="J477" s="92">
        <f>IF(MetaData!$F477="US",MetaData!J477,MetaData!J477/6.89476)</f>
        <v>0</v>
      </c>
      <c r="K477" s="92">
        <f>IF(MetaData!$F477="US",MetaData!K477,MetaData!K477/6.89476)</f>
        <v>0</v>
      </c>
      <c r="L477" s="50">
        <f>IF(MetaData!$F477="US",MetaData!L477,MetaData!L477/4.448)</f>
        <v>214.10071942446044</v>
      </c>
      <c r="M477" s="117">
        <f>MetaData!M477</f>
        <v>0</v>
      </c>
      <c r="N477" s="53">
        <f>IF(MetaData!$F477="US",MetaData!N477,MetaData!N477/25.4)</f>
        <v>15.748031496062993</v>
      </c>
      <c r="O477" s="53">
        <f>IF(MetaData!$F477="US",MetaData!O477,MetaData!O477/25.4)</f>
        <v>15.748031496062993</v>
      </c>
      <c r="P477" s="53">
        <f>IF(MetaData!$F477="US",MetaData!P477,MetaData!P477/25.4)</f>
        <v>62.99212598425197</v>
      </c>
      <c r="Q477" s="53">
        <f>IF(MetaData!$F477="US",MetaData!Q477,MetaData!Q477/25.4)</f>
        <v>39.370078740157481</v>
      </c>
      <c r="R477" s="118"/>
      <c r="S477" s="54">
        <f t="shared" si="7"/>
        <v>248.00049600099203</v>
      </c>
      <c r="T477" s="50">
        <f>IF(MetaData!$F477="US",MetaData!T477,MetaData!T477/25.4)</f>
        <v>0.78740157480314965</v>
      </c>
      <c r="U477" s="50">
        <f>IF(MetaData!$F477="US",MetaData!U477,MetaData!U477/25.4)</f>
        <v>0.78740157480314965</v>
      </c>
      <c r="V477" s="50">
        <f>IF(MetaData!$F477="US",MetaData!V477,MetaData!V477/25.4)</f>
        <v>0.78740157480314965</v>
      </c>
      <c r="W477" s="52">
        <f>MetaData!W477</f>
        <v>8</v>
      </c>
      <c r="X477" s="50">
        <v>1.2598425196850394</v>
      </c>
      <c r="Y477" s="52">
        <f>MetaData!Y477</f>
        <v>1</v>
      </c>
      <c r="Z477" s="50">
        <f>IF(MetaData!$F477="US",MetaData!Z477,MetaData!Z477/25.4)</f>
        <v>1.2598425196850394</v>
      </c>
      <c r="AA477" s="52">
        <f>MetaData!AA477</f>
        <v>1</v>
      </c>
      <c r="AB477" s="102">
        <f>MetaData!AB477</f>
        <v>0</v>
      </c>
      <c r="AC477" s="98">
        <f>IF(MetaData!$F477="US",MetaData!AC477,MetaData!AC477/25.4)</f>
        <v>0</v>
      </c>
      <c r="AD477" s="98"/>
      <c r="AE477" s="51">
        <f>MetaData!AE477</f>
        <v>1.5679999999999999E-2</v>
      </c>
      <c r="AF477" s="50">
        <f>IF(MetaData!$F477="US",MetaData!AF477,MetaData!AF477/6.89476)</f>
        <v>83.106591092365804</v>
      </c>
      <c r="AG477" s="119">
        <f>IF(MetaData!$F477="US",MetaData!AG477*6.89476,MetaData!AG477)</f>
        <v>0</v>
      </c>
      <c r="AH477" s="50">
        <f>IF(MetaData!$F477="US",MetaData!AH477,MetaData!AH477/6.89476)</f>
        <v>83.106591092365804</v>
      </c>
      <c r="AI477" s="50">
        <f>IF(MetaData!$F477="US",MetaData!AI477,MetaData!AI477/6.89476)</f>
        <v>83.106591092365804</v>
      </c>
      <c r="AJ477" s="119">
        <f>IF(MetaData!$F477="US",MetaData!AJ477*6.89476,MetaData!AJ477)</f>
        <v>0</v>
      </c>
      <c r="AK477" s="119">
        <f>IF(MetaData!$F477="US",MetaData!AK477*6.89476,MetaData!AK477)</f>
        <v>0</v>
      </c>
      <c r="AL477" s="117">
        <f>MetaData!AL477</f>
        <v>0</v>
      </c>
      <c r="AM477" s="117">
        <f>MetaData!AM477</f>
        <v>0</v>
      </c>
      <c r="AN477" s="52">
        <f>MetaData!AN477</f>
        <v>3</v>
      </c>
      <c r="AO477" s="102" t="str">
        <f>MetaData!AO477</f>
        <v>Ribbed</v>
      </c>
      <c r="AP477" s="50">
        <f>IF(MetaData!$F477="US",MetaData!AP477,MetaData!AP477/25.4)</f>
        <v>0.31496062992125984</v>
      </c>
      <c r="AQ477" s="117">
        <f>MetaData!AQ477</f>
        <v>0</v>
      </c>
      <c r="AR477" s="50">
        <f>IF(MetaData!$F477="US",MetaData!AR477,MetaData!AR477/25.4)</f>
        <v>2.9527559055118111</v>
      </c>
      <c r="AS477" s="120">
        <f>IF(MetaData!$F477="US",MetaData!AS477,MetaData!AS477/25.4)</f>
        <v>0</v>
      </c>
      <c r="AT477" s="117">
        <f>MetaData!AT477</f>
        <v>0</v>
      </c>
      <c r="AU477" s="120">
        <f>IF(MetaData!$F477="US",MetaData!AU477,MetaData!AU477/25.4)</f>
        <v>0</v>
      </c>
      <c r="AV477" s="59">
        <f>MetaData!AV477</f>
        <v>5.7099999999999998E-3</v>
      </c>
      <c r="AW477" s="59"/>
      <c r="AX477" s="55">
        <f>IF(MetaData!$F477="US",MetaData!AX477,MetaData!AX477/6.89476)</f>
        <v>78.610422987892264</v>
      </c>
      <c r="AY477" s="119">
        <f>IF(MetaData!$F477="US",MetaData!AY477,MetaData!AY477/6.89476)</f>
        <v>0</v>
      </c>
      <c r="AZ477" s="119">
        <f>MetaData!AZ477</f>
        <v>0</v>
      </c>
      <c r="BA477" s="115"/>
      <c r="BB477" s="115"/>
      <c r="BC477" s="115"/>
      <c r="BD477" s="115"/>
      <c r="BE477" s="117">
        <f>MetaData!BE477</f>
        <v>0</v>
      </c>
      <c r="BF477" s="52">
        <f>MetaData!BF477</f>
        <v>0</v>
      </c>
    </row>
    <row r="478" spans="1:58" ht="15.75">
      <c r="A478" s="89">
        <f>MetaData!A478</f>
        <v>474</v>
      </c>
      <c r="B478" s="89">
        <f>MetaData!B478</f>
        <v>101</v>
      </c>
      <c r="C478" s="10">
        <f>MetaData!C478</f>
        <v>9</v>
      </c>
      <c r="D478" s="10" t="str">
        <f>MetaData!D478</f>
        <v>D3-3</v>
      </c>
      <c r="E478" s="94" t="str">
        <f>MetaData!E478</f>
        <v>Bousias et al 2006</v>
      </c>
      <c r="F478" s="12" t="s">
        <v>3</v>
      </c>
      <c r="G478" s="14" t="str">
        <f>MetaData!G478</f>
        <v>C</v>
      </c>
      <c r="H478" s="14" t="str">
        <f>MetaData!H478</f>
        <v>S</v>
      </c>
      <c r="I478" s="50">
        <f>IF(MetaData!$F478="US",MetaData!I478,MetaData!I478/6.89476)</f>
        <v>4.0465512940261883</v>
      </c>
      <c r="J478" s="92">
        <f>IF(MetaData!$F478="US",MetaData!J478,MetaData!J478/6.89476)</f>
        <v>0</v>
      </c>
      <c r="K478" s="92">
        <f>IF(MetaData!$F478="US",MetaData!K478,MetaData!K478/6.89476)</f>
        <v>0</v>
      </c>
      <c r="L478" s="50">
        <f>IF(MetaData!$F478="US",MetaData!L478,MetaData!L478/4.448)</f>
        <v>212.76258992805754</v>
      </c>
      <c r="M478" s="117">
        <f>MetaData!M478</f>
        <v>0</v>
      </c>
      <c r="N478" s="53">
        <f>IF(MetaData!$F478="US",MetaData!N478,MetaData!N478/25.4)</f>
        <v>15.748031496062993</v>
      </c>
      <c r="O478" s="53">
        <f>IF(MetaData!$F478="US",MetaData!O478,MetaData!O478/25.4)</f>
        <v>15.748031496062993</v>
      </c>
      <c r="P478" s="53">
        <f>IF(MetaData!$F478="US",MetaData!P478,MetaData!P478/25.4)</f>
        <v>62.99212598425197</v>
      </c>
      <c r="Q478" s="53">
        <f>IF(MetaData!$F478="US",MetaData!Q478,MetaData!Q478/25.4)</f>
        <v>39.370078740157481</v>
      </c>
      <c r="R478" s="118"/>
      <c r="S478" s="54">
        <f t="shared" si="7"/>
        <v>248.00049600099203</v>
      </c>
      <c r="T478" s="50">
        <f>IF(MetaData!$F478="US",MetaData!T478,MetaData!T478/25.4)</f>
        <v>0.78740157480314965</v>
      </c>
      <c r="U478" s="50">
        <f>IF(MetaData!$F478="US",MetaData!U478,MetaData!U478/25.4)</f>
        <v>0.78740157480314965</v>
      </c>
      <c r="V478" s="50">
        <f>IF(MetaData!$F478="US",MetaData!V478,MetaData!V478/25.4)</f>
        <v>0.78740157480314965</v>
      </c>
      <c r="W478" s="52">
        <f>MetaData!W478</f>
        <v>8</v>
      </c>
      <c r="X478" s="50">
        <v>0.96456692913385833</v>
      </c>
      <c r="Y478" s="52">
        <f>MetaData!Y478</f>
        <v>1</v>
      </c>
      <c r="Z478" s="50">
        <f>IF(MetaData!$F478="US",MetaData!Z478,MetaData!Z478/25.4)</f>
        <v>0.96456692913385833</v>
      </c>
      <c r="AA478" s="52">
        <f>MetaData!AA478</f>
        <v>1</v>
      </c>
      <c r="AB478" s="102">
        <f>MetaData!AB478</f>
        <v>0</v>
      </c>
      <c r="AC478" s="98">
        <f>IF(MetaData!$F478="US",MetaData!AC478,MetaData!AC478/25.4)</f>
        <v>0</v>
      </c>
      <c r="AD478" s="98"/>
      <c r="AE478" s="51">
        <f>MetaData!AE478</f>
        <v>1.5679999999999999E-2</v>
      </c>
      <c r="AF478" s="50">
        <f>IF(MetaData!$F478="US",MetaData!AF478,MetaData!AF478/6.89476)</f>
        <v>83.106591092365804</v>
      </c>
      <c r="AG478" s="119">
        <f>IF(MetaData!$F478="US",MetaData!AG478*6.89476,MetaData!AG478)</f>
        <v>0</v>
      </c>
      <c r="AH478" s="50">
        <f>IF(MetaData!$F478="US",MetaData!AH478,MetaData!AH478/6.89476)</f>
        <v>83.106591092365804</v>
      </c>
      <c r="AI478" s="50">
        <f>IF(MetaData!$F478="US",MetaData!AI478,MetaData!AI478/6.89476)</f>
        <v>83.106591092365804</v>
      </c>
      <c r="AJ478" s="119">
        <f>IF(MetaData!$F478="US",MetaData!AJ478*6.89476,MetaData!AJ478)</f>
        <v>0</v>
      </c>
      <c r="AK478" s="119">
        <f>IF(MetaData!$F478="US",MetaData!AK478*6.89476,MetaData!AK478)</f>
        <v>0</v>
      </c>
      <c r="AL478" s="117">
        <f>MetaData!AL478</f>
        <v>0</v>
      </c>
      <c r="AM478" s="117">
        <f>MetaData!AM478</f>
        <v>0</v>
      </c>
      <c r="AN478" s="52">
        <f>MetaData!AN478</f>
        <v>3</v>
      </c>
      <c r="AO478" s="102" t="str">
        <f>MetaData!AO478</f>
        <v>Ribbed</v>
      </c>
      <c r="AP478" s="50">
        <f>IF(MetaData!$F478="US",MetaData!AP478,MetaData!AP478/25.4)</f>
        <v>0.31496062992125984</v>
      </c>
      <c r="AQ478" s="117">
        <f>MetaData!AQ478</f>
        <v>0</v>
      </c>
      <c r="AR478" s="50">
        <f>IF(MetaData!$F478="US",MetaData!AR478,MetaData!AR478/25.4)</f>
        <v>2.9527559055118111</v>
      </c>
      <c r="AS478" s="120">
        <f>IF(MetaData!$F478="US",MetaData!AS478,MetaData!AS478/25.4)</f>
        <v>0</v>
      </c>
      <c r="AT478" s="117">
        <f>MetaData!AT478</f>
        <v>0</v>
      </c>
      <c r="AU478" s="120">
        <f>IF(MetaData!$F478="US",MetaData!AU478,MetaData!AU478/25.4)</f>
        <v>0</v>
      </c>
      <c r="AV478" s="59">
        <f>MetaData!AV478</f>
        <v>5.7099999999999998E-3</v>
      </c>
      <c r="AW478" s="59"/>
      <c r="AX478" s="55">
        <f>IF(MetaData!$F478="US",MetaData!AX478,MetaData!AX478/6.89476)</f>
        <v>78.610422987892264</v>
      </c>
      <c r="AY478" s="119">
        <f>IF(MetaData!$F478="US",MetaData!AY478,MetaData!AY478/6.89476)</f>
        <v>0</v>
      </c>
      <c r="AZ478" s="119">
        <f>MetaData!AZ478</f>
        <v>0</v>
      </c>
      <c r="BA478" s="115"/>
      <c r="BB478" s="115"/>
      <c r="BC478" s="115"/>
      <c r="BD478" s="115"/>
      <c r="BE478" s="117">
        <f>MetaData!BE478</f>
        <v>0</v>
      </c>
      <c r="BF478" s="52">
        <f>MetaData!BF478</f>
        <v>0</v>
      </c>
    </row>
    <row r="479" spans="1:58" ht="15.75">
      <c r="A479" s="89">
        <f>MetaData!A479</f>
        <v>475</v>
      </c>
      <c r="B479" s="89">
        <f>MetaData!B479</f>
        <v>101</v>
      </c>
      <c r="C479" s="10">
        <f>MetaData!C479</f>
        <v>10</v>
      </c>
      <c r="D479" s="10" t="str">
        <f>MetaData!D479</f>
        <v>D4-1</v>
      </c>
      <c r="E479" s="94" t="str">
        <f>MetaData!E479</f>
        <v>Bousias et al 2006</v>
      </c>
      <c r="F479" s="12" t="s">
        <v>3</v>
      </c>
      <c r="G479" s="14" t="str">
        <f>MetaData!G479</f>
        <v>C</v>
      </c>
      <c r="H479" s="14" t="str">
        <f>MetaData!H479</f>
        <v>S</v>
      </c>
      <c r="I479" s="50">
        <f>IF(MetaData!$F479="US",MetaData!I479,MetaData!I479/6.89476)</f>
        <v>3.5389194112630462</v>
      </c>
      <c r="J479" s="92">
        <f>IF(MetaData!$F479="US",MetaData!J479,MetaData!J479/6.89476)</f>
        <v>0</v>
      </c>
      <c r="K479" s="92">
        <f>IF(MetaData!$F479="US",MetaData!K479,MetaData!K479/6.89476)</f>
        <v>0</v>
      </c>
      <c r="L479" s="50">
        <f>IF(MetaData!$F479="US",MetaData!L479,MetaData!L479/4.448)</f>
        <v>228.20143884892084</v>
      </c>
      <c r="M479" s="117">
        <f>MetaData!M479</f>
        <v>0</v>
      </c>
      <c r="N479" s="53">
        <f>IF(MetaData!$F479="US",MetaData!N479,MetaData!N479/25.4)</f>
        <v>15.748031496062993</v>
      </c>
      <c r="O479" s="53">
        <f>IF(MetaData!$F479="US",MetaData!O479,MetaData!O479/25.4)</f>
        <v>15.748031496062993</v>
      </c>
      <c r="P479" s="53">
        <f>IF(MetaData!$F479="US",MetaData!P479,MetaData!P479/25.4)</f>
        <v>62.99212598425197</v>
      </c>
      <c r="Q479" s="53">
        <f>IF(MetaData!$F479="US",MetaData!Q479,MetaData!Q479/25.4)</f>
        <v>39.370078740157481</v>
      </c>
      <c r="R479" s="118"/>
      <c r="S479" s="54">
        <f t="shared" si="7"/>
        <v>248.00049600099203</v>
      </c>
      <c r="T479" s="50">
        <f>IF(MetaData!$F479="US",MetaData!T479,MetaData!T479/25.4)</f>
        <v>0.78740157480314965</v>
      </c>
      <c r="U479" s="50">
        <f>IF(MetaData!$F479="US",MetaData!U479,MetaData!U479/25.4)</f>
        <v>0.78740157480314965</v>
      </c>
      <c r="V479" s="50">
        <f>IF(MetaData!$F479="US",MetaData!V479,MetaData!V479/25.4)</f>
        <v>0.78740157480314965</v>
      </c>
      <c r="W479" s="52">
        <f>MetaData!W479</f>
        <v>8</v>
      </c>
      <c r="X479" s="50">
        <v>1.2598425196850394</v>
      </c>
      <c r="Y479" s="52">
        <f>MetaData!Y479</f>
        <v>1</v>
      </c>
      <c r="Z479" s="50">
        <f>IF(MetaData!$F479="US",MetaData!Z479,MetaData!Z479/25.4)</f>
        <v>1.2598425196850394</v>
      </c>
      <c r="AA479" s="52">
        <f>MetaData!AA479</f>
        <v>1</v>
      </c>
      <c r="AB479" s="102">
        <f>MetaData!AB479</f>
        <v>0</v>
      </c>
      <c r="AC479" s="98">
        <f>IF(MetaData!$F479="US",MetaData!AC479,MetaData!AC479/25.4)</f>
        <v>0</v>
      </c>
      <c r="AD479" s="98"/>
      <c r="AE479" s="51">
        <f>MetaData!AE479</f>
        <v>1.5679999999999999E-2</v>
      </c>
      <c r="AF479" s="50">
        <f>IF(MetaData!$F479="US",MetaData!AF479,MetaData!AF479/6.89476)</f>
        <v>83.106591092365804</v>
      </c>
      <c r="AG479" s="119">
        <f>IF(MetaData!$F479="US",MetaData!AG479*6.89476,MetaData!AG479)</f>
        <v>0</v>
      </c>
      <c r="AH479" s="50">
        <f>IF(MetaData!$F479="US",MetaData!AH479,MetaData!AH479/6.89476)</f>
        <v>83.106591092365804</v>
      </c>
      <c r="AI479" s="50">
        <f>IF(MetaData!$F479="US",MetaData!AI479,MetaData!AI479/6.89476)</f>
        <v>83.106591092365804</v>
      </c>
      <c r="AJ479" s="119">
        <f>IF(MetaData!$F479="US",MetaData!AJ479*6.89476,MetaData!AJ479)</f>
        <v>0</v>
      </c>
      <c r="AK479" s="119">
        <f>IF(MetaData!$F479="US",MetaData!AK479*6.89476,MetaData!AK479)</f>
        <v>0</v>
      </c>
      <c r="AL479" s="117">
        <f>MetaData!AL479</f>
        <v>0</v>
      </c>
      <c r="AM479" s="117">
        <f>MetaData!AM479</f>
        <v>0</v>
      </c>
      <c r="AN479" s="52">
        <f>MetaData!AN479</f>
        <v>3</v>
      </c>
      <c r="AO479" s="102" t="str">
        <f>MetaData!AO479</f>
        <v>Ribbed</v>
      </c>
      <c r="AP479" s="50">
        <f>IF(MetaData!$F479="US",MetaData!AP479,MetaData!AP479/25.4)</f>
        <v>0.31496062992125984</v>
      </c>
      <c r="AQ479" s="117">
        <f>MetaData!AQ479</f>
        <v>0</v>
      </c>
      <c r="AR479" s="50">
        <f>IF(MetaData!$F479="US",MetaData!AR479,MetaData!AR479/25.4)</f>
        <v>1.4763779527559056</v>
      </c>
      <c r="AS479" s="120">
        <f>IF(MetaData!$F479="US",MetaData!AS479,MetaData!AS479/25.4)</f>
        <v>0</v>
      </c>
      <c r="AT479" s="117">
        <f>MetaData!AT479</f>
        <v>0</v>
      </c>
      <c r="AU479" s="120">
        <f>IF(MetaData!$F479="US",MetaData!AU479,MetaData!AU479/25.4)</f>
        <v>0</v>
      </c>
      <c r="AV479" s="59">
        <f>MetaData!AV479</f>
        <v>5.7099999999999998E-3</v>
      </c>
      <c r="AW479" s="59"/>
      <c r="AX479" s="55">
        <f>IF(MetaData!$F479="US",MetaData!AX479,MetaData!AX479/6.89476)</f>
        <v>74.302803868445011</v>
      </c>
      <c r="AY479" s="119">
        <f>IF(MetaData!$F479="US",MetaData!AY479,MetaData!AY479/6.89476)</f>
        <v>0</v>
      </c>
      <c r="AZ479" s="119">
        <f>MetaData!AZ479</f>
        <v>0</v>
      </c>
      <c r="BA479" s="115"/>
      <c r="BB479" s="115"/>
      <c r="BC479" s="115"/>
      <c r="BD479" s="115"/>
      <c r="BE479" s="117">
        <f>MetaData!BE479</f>
        <v>0</v>
      </c>
      <c r="BF479" s="52">
        <f>MetaData!BF479</f>
        <v>0</v>
      </c>
    </row>
    <row r="480" spans="1:58" ht="15.75">
      <c r="A480" s="89">
        <f>MetaData!A480</f>
        <v>476</v>
      </c>
      <c r="B480" s="89">
        <f>MetaData!B480</f>
        <v>101</v>
      </c>
      <c r="C480" s="10">
        <f>MetaData!C480</f>
        <v>11</v>
      </c>
      <c r="D480" s="10" t="str">
        <f>MetaData!D480</f>
        <v>D4-2</v>
      </c>
      <c r="E480" s="94" t="str">
        <f>MetaData!E480</f>
        <v>Bousias et al 2006</v>
      </c>
      <c r="F480" s="12" t="s">
        <v>3</v>
      </c>
      <c r="G480" s="14" t="str">
        <f>MetaData!G480</f>
        <v>C</v>
      </c>
      <c r="H480" s="14" t="str">
        <f>MetaData!H480</f>
        <v>S</v>
      </c>
      <c r="I480" s="50">
        <f>IF(MetaData!$F480="US",MetaData!I480,MetaData!I480/6.89476)</f>
        <v>3.6694533239735687</v>
      </c>
      <c r="J480" s="92">
        <f>IF(MetaData!$F480="US",MetaData!J480,MetaData!J480/6.89476)</f>
        <v>0</v>
      </c>
      <c r="K480" s="92">
        <f>IF(MetaData!$F480="US",MetaData!K480,MetaData!K480/6.89476)</f>
        <v>0</v>
      </c>
      <c r="L480" s="50">
        <f>IF(MetaData!$F480="US",MetaData!L480,MetaData!L480/4.448)</f>
        <v>204.76618705035969</v>
      </c>
      <c r="M480" s="117">
        <f>MetaData!M480</f>
        <v>0</v>
      </c>
      <c r="N480" s="53">
        <f>IF(MetaData!$F480="US",MetaData!N480,MetaData!N480/25.4)</f>
        <v>15.748031496062993</v>
      </c>
      <c r="O480" s="53">
        <f>IF(MetaData!$F480="US",MetaData!O480,MetaData!O480/25.4)</f>
        <v>15.748031496062993</v>
      </c>
      <c r="P480" s="53">
        <f>IF(MetaData!$F480="US",MetaData!P480,MetaData!P480/25.4)</f>
        <v>62.99212598425197</v>
      </c>
      <c r="Q480" s="53">
        <f>IF(MetaData!$F480="US",MetaData!Q480,MetaData!Q480/25.4)</f>
        <v>39.370078740157481</v>
      </c>
      <c r="R480" s="118"/>
      <c r="S480" s="54">
        <f t="shared" si="7"/>
        <v>248.00049600099203</v>
      </c>
      <c r="T480" s="50">
        <f>IF(MetaData!$F480="US",MetaData!T480,MetaData!T480/25.4)</f>
        <v>0.78740157480314965</v>
      </c>
      <c r="U480" s="50">
        <f>IF(MetaData!$F480="US",MetaData!U480,MetaData!U480/25.4)</f>
        <v>0.78740157480314965</v>
      </c>
      <c r="V480" s="50">
        <f>IF(MetaData!$F480="US",MetaData!V480,MetaData!V480/25.4)</f>
        <v>0.78740157480314965</v>
      </c>
      <c r="W480" s="52">
        <f>MetaData!W480</f>
        <v>8</v>
      </c>
      <c r="X480" s="50">
        <v>1.2598425196850394</v>
      </c>
      <c r="Y480" s="52">
        <f>MetaData!Y480</f>
        <v>1</v>
      </c>
      <c r="Z480" s="50">
        <f>IF(MetaData!$F480="US",MetaData!Z480,MetaData!Z480/25.4)</f>
        <v>1.2598425196850394</v>
      </c>
      <c r="AA480" s="52">
        <f>MetaData!AA480</f>
        <v>1</v>
      </c>
      <c r="AB480" s="102">
        <f>MetaData!AB480</f>
        <v>0</v>
      </c>
      <c r="AC480" s="98">
        <f>IF(MetaData!$F480="US",MetaData!AC480,MetaData!AC480/25.4)</f>
        <v>0</v>
      </c>
      <c r="AD480" s="98"/>
      <c r="AE480" s="51">
        <f>MetaData!AE480</f>
        <v>1.5679999999999999E-2</v>
      </c>
      <c r="AF480" s="50">
        <f>IF(MetaData!$F480="US",MetaData!AF480,MetaData!AF480/6.89476)</f>
        <v>83.106591092365804</v>
      </c>
      <c r="AG480" s="119">
        <f>IF(MetaData!$F480="US",MetaData!AG480*6.89476,MetaData!AG480)</f>
        <v>0</v>
      </c>
      <c r="AH480" s="50">
        <f>IF(MetaData!$F480="US",MetaData!AH480,MetaData!AH480/6.89476)</f>
        <v>83.106591092365804</v>
      </c>
      <c r="AI480" s="50">
        <f>IF(MetaData!$F480="US",MetaData!AI480,MetaData!AI480/6.89476)</f>
        <v>83.106591092365804</v>
      </c>
      <c r="AJ480" s="119">
        <f>IF(MetaData!$F480="US",MetaData!AJ480*6.89476,MetaData!AJ480)</f>
        <v>0</v>
      </c>
      <c r="AK480" s="119">
        <f>IF(MetaData!$F480="US",MetaData!AK480*6.89476,MetaData!AK480)</f>
        <v>0</v>
      </c>
      <c r="AL480" s="117">
        <f>MetaData!AL480</f>
        <v>0</v>
      </c>
      <c r="AM480" s="117">
        <f>MetaData!AM480</f>
        <v>0</v>
      </c>
      <c r="AN480" s="52">
        <f>MetaData!AN480</f>
        <v>3</v>
      </c>
      <c r="AO480" s="102" t="str">
        <f>MetaData!AO480</f>
        <v>Ribbed</v>
      </c>
      <c r="AP480" s="50">
        <f>IF(MetaData!$F480="US",MetaData!AP480,MetaData!AP480/25.4)</f>
        <v>0.31496062992125984</v>
      </c>
      <c r="AQ480" s="117">
        <f>MetaData!AQ480</f>
        <v>0</v>
      </c>
      <c r="AR480" s="50">
        <f>IF(MetaData!$F480="US",MetaData!AR480,MetaData!AR480/25.4)</f>
        <v>1.4763779527559056</v>
      </c>
      <c r="AS480" s="120">
        <f>IF(MetaData!$F480="US",MetaData!AS480,MetaData!AS480/25.4)</f>
        <v>0</v>
      </c>
      <c r="AT480" s="117">
        <f>MetaData!AT480</f>
        <v>0</v>
      </c>
      <c r="AU480" s="120">
        <f>IF(MetaData!$F480="US",MetaData!AU480,MetaData!AU480/25.4)</f>
        <v>0</v>
      </c>
      <c r="AV480" s="59">
        <f>MetaData!AV480</f>
        <v>5.7099999999999998E-3</v>
      </c>
      <c r="AW480" s="59"/>
      <c r="AX480" s="55">
        <f>IF(MetaData!$F480="US",MetaData!AX480,MetaData!AX480/6.89476)</f>
        <v>74.302803868445011</v>
      </c>
      <c r="AY480" s="119">
        <f>IF(MetaData!$F480="US",MetaData!AY480,MetaData!AY480/6.89476)</f>
        <v>0</v>
      </c>
      <c r="AZ480" s="119">
        <f>MetaData!AZ480</f>
        <v>0</v>
      </c>
      <c r="BA480" s="115"/>
      <c r="BB480" s="115"/>
      <c r="BC480" s="115"/>
      <c r="BD480" s="115"/>
      <c r="BE480" s="117">
        <f>MetaData!BE480</f>
        <v>0</v>
      </c>
      <c r="BF480" s="52">
        <f>MetaData!BF480</f>
        <v>0</v>
      </c>
    </row>
    <row r="481" spans="1:58" ht="15.75">
      <c r="A481" s="89">
        <f>MetaData!A481</f>
        <v>477</v>
      </c>
      <c r="B481" s="89">
        <f>MetaData!B481</f>
        <v>101</v>
      </c>
      <c r="C481" s="10">
        <f>MetaData!C481</f>
        <v>12</v>
      </c>
      <c r="D481" s="10" t="str">
        <f>MetaData!D481</f>
        <v>D4-3</v>
      </c>
      <c r="E481" s="94" t="str">
        <f>MetaData!E481</f>
        <v>Bousias et al 2006</v>
      </c>
      <c r="F481" s="12" t="s">
        <v>3</v>
      </c>
      <c r="G481" s="14" t="str">
        <f>MetaData!G481</f>
        <v>C</v>
      </c>
      <c r="H481" s="14" t="str">
        <f>MetaData!H481</f>
        <v>S</v>
      </c>
      <c r="I481" s="50">
        <f>IF(MetaData!$F481="US",MetaData!I481,MetaData!I481/6.89476)</f>
        <v>4.0030399897893476</v>
      </c>
      <c r="J481" s="92">
        <f>IF(MetaData!$F481="US",MetaData!J481,MetaData!J481/6.89476)</f>
        <v>0</v>
      </c>
      <c r="K481" s="92">
        <f>IF(MetaData!$F481="US",MetaData!K481,MetaData!K481/6.89476)</f>
        <v>0</v>
      </c>
      <c r="L481" s="50">
        <f>IF(MetaData!$F481="US",MetaData!L481,MetaData!L481/4.448)</f>
        <v>220.40287769784169</v>
      </c>
      <c r="M481" s="117">
        <f>MetaData!M481</f>
        <v>0</v>
      </c>
      <c r="N481" s="53">
        <f>IF(MetaData!$F481="US",MetaData!N481,MetaData!N481/25.4)</f>
        <v>15.748031496062993</v>
      </c>
      <c r="O481" s="53">
        <f>IF(MetaData!$F481="US",MetaData!O481,MetaData!O481/25.4)</f>
        <v>15.748031496062993</v>
      </c>
      <c r="P481" s="53">
        <f>IF(MetaData!$F481="US",MetaData!P481,MetaData!P481/25.4)</f>
        <v>62.99212598425197</v>
      </c>
      <c r="Q481" s="53">
        <f>IF(MetaData!$F481="US",MetaData!Q481,MetaData!Q481/25.4)</f>
        <v>39.370078740157481</v>
      </c>
      <c r="R481" s="118"/>
      <c r="S481" s="54">
        <f t="shared" si="7"/>
        <v>248.00049600099203</v>
      </c>
      <c r="T481" s="50">
        <f>IF(MetaData!$F481="US",MetaData!T481,MetaData!T481/25.4)</f>
        <v>0.78740157480314965</v>
      </c>
      <c r="U481" s="50">
        <f>IF(MetaData!$F481="US",MetaData!U481,MetaData!U481/25.4)</f>
        <v>0.78740157480314965</v>
      </c>
      <c r="V481" s="50">
        <f>IF(MetaData!$F481="US",MetaData!V481,MetaData!V481/25.4)</f>
        <v>0.78740157480314965</v>
      </c>
      <c r="W481" s="52">
        <f>MetaData!W481</f>
        <v>8</v>
      </c>
      <c r="X481" s="50">
        <v>0.96456692913385833</v>
      </c>
      <c r="Y481" s="52">
        <f>MetaData!Y481</f>
        <v>1</v>
      </c>
      <c r="Z481" s="50">
        <f>IF(MetaData!$F481="US",MetaData!Z481,MetaData!Z481/25.4)</f>
        <v>0.96456692913385833</v>
      </c>
      <c r="AA481" s="52">
        <f>MetaData!AA481</f>
        <v>1</v>
      </c>
      <c r="AB481" s="102">
        <f>MetaData!AB481</f>
        <v>0</v>
      </c>
      <c r="AC481" s="98">
        <f>IF(MetaData!$F481="US",MetaData!AC481,MetaData!AC481/25.4)</f>
        <v>0</v>
      </c>
      <c r="AD481" s="98"/>
      <c r="AE481" s="51">
        <f>MetaData!AE481</f>
        <v>1.5679999999999999E-2</v>
      </c>
      <c r="AF481" s="50">
        <f>IF(MetaData!$F481="US",MetaData!AF481,MetaData!AF481/6.89476)</f>
        <v>83.106591092365804</v>
      </c>
      <c r="AG481" s="119">
        <f>IF(MetaData!$F481="US",MetaData!AG481*6.89476,MetaData!AG481)</f>
        <v>0</v>
      </c>
      <c r="AH481" s="50">
        <f>IF(MetaData!$F481="US",MetaData!AH481,MetaData!AH481/6.89476)</f>
        <v>83.106591092365804</v>
      </c>
      <c r="AI481" s="50">
        <f>IF(MetaData!$F481="US",MetaData!AI481,MetaData!AI481/6.89476)</f>
        <v>83.106591092365804</v>
      </c>
      <c r="AJ481" s="119">
        <f>IF(MetaData!$F481="US",MetaData!AJ481*6.89476,MetaData!AJ481)</f>
        <v>0</v>
      </c>
      <c r="AK481" s="119">
        <f>IF(MetaData!$F481="US",MetaData!AK481*6.89476,MetaData!AK481)</f>
        <v>0</v>
      </c>
      <c r="AL481" s="117">
        <f>MetaData!AL481</f>
        <v>0</v>
      </c>
      <c r="AM481" s="117">
        <f>MetaData!AM481</f>
        <v>0</v>
      </c>
      <c r="AN481" s="52">
        <f>MetaData!AN481</f>
        <v>3</v>
      </c>
      <c r="AO481" s="102" t="str">
        <f>MetaData!AO481</f>
        <v>Ribbed</v>
      </c>
      <c r="AP481" s="50">
        <f>IF(MetaData!$F481="US",MetaData!AP481,MetaData!AP481/25.4)</f>
        <v>0.31496062992125984</v>
      </c>
      <c r="AQ481" s="117">
        <f>MetaData!AQ481</f>
        <v>0</v>
      </c>
      <c r="AR481" s="50">
        <f>IF(MetaData!$F481="US",MetaData!AR481,MetaData!AR481/25.4)</f>
        <v>1.4763779527559056</v>
      </c>
      <c r="AS481" s="120">
        <f>IF(MetaData!$F481="US",MetaData!AS481,MetaData!AS481/25.4)</f>
        <v>0</v>
      </c>
      <c r="AT481" s="117">
        <f>MetaData!AT481</f>
        <v>0</v>
      </c>
      <c r="AU481" s="120">
        <f>IF(MetaData!$F481="US",MetaData!AU481,MetaData!AU481/25.4)</f>
        <v>0</v>
      </c>
      <c r="AV481" s="59">
        <f>MetaData!AV481</f>
        <v>5.7099999999999998E-3</v>
      </c>
      <c r="AW481" s="59"/>
      <c r="AX481" s="55">
        <f>IF(MetaData!$F481="US",MetaData!AX481,MetaData!AX481/6.89476)</f>
        <v>74.302803868445011</v>
      </c>
      <c r="AY481" s="119">
        <f>IF(MetaData!$F481="US",MetaData!AY481,MetaData!AY481/6.89476)</f>
        <v>0</v>
      </c>
      <c r="AZ481" s="119">
        <f>MetaData!AZ481</f>
        <v>0</v>
      </c>
      <c r="BA481" s="115"/>
      <c r="BB481" s="115"/>
      <c r="BC481" s="115"/>
      <c r="BD481" s="115"/>
      <c r="BE481" s="117">
        <f>MetaData!BE481</f>
        <v>0</v>
      </c>
      <c r="BF481" s="52">
        <f>MetaData!BF481</f>
        <v>0</v>
      </c>
    </row>
  </sheetData>
  <mergeCells count="1">
    <mergeCell ref="BA2:BE2"/>
  </mergeCells>
  <phoneticPr fontId="6" type="noConversion"/>
  <hyperlinks>
    <hyperlink ref="R3" r:id="rId1"/>
    <hyperlink ref="M3" r:id="rId2"/>
    <hyperlink ref="AM3" r:id="rId3"/>
  </hyperlinks>
  <pageMargins left="0.75" right="0.75" top="1" bottom="1" header="0.5" footer="0.5"/>
  <pageSetup paperSize="9" orientation="portrait" r:id="rId4"/>
  <legacyDrawing r:id="rId5"/>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sheetPr codeName="Sheet5" enableFormatConditionsCalculation="0"/>
  <dimension ref="A1:J481"/>
  <sheetViews>
    <sheetView topLeftCell="B1" zoomScale="85" zoomScaleNormal="85" zoomScalePageLayoutView="85" workbookViewId="0">
      <pane ySplit="4" topLeftCell="A5" activePane="bottomLeft" state="frozen"/>
      <selection pane="bottomLeft" activeCell="E21" sqref="E21"/>
    </sheetView>
  </sheetViews>
  <sheetFormatPr defaultColWidth="8.85546875" defaultRowHeight="12.75"/>
  <cols>
    <col min="1" max="1" width="9.140625" style="3" customWidth="1"/>
    <col min="2" max="2" width="12.140625" customWidth="1"/>
    <col min="4" max="4" width="46.85546875" style="6" customWidth="1"/>
    <col min="5" max="5" width="40.7109375" customWidth="1"/>
    <col min="6" max="6" width="26.28515625" style="3" customWidth="1"/>
    <col min="7" max="9" width="11.85546875" style="3" customWidth="1"/>
    <col min="10" max="10" width="37.42578125" customWidth="1"/>
  </cols>
  <sheetData>
    <row r="1" spans="1:10">
      <c r="A1" s="80"/>
      <c r="B1" s="81"/>
      <c r="E1" s="6"/>
    </row>
    <row r="2" spans="1:10">
      <c r="E2" s="6"/>
    </row>
    <row r="3" spans="1:10" ht="13.5" thickBot="1">
      <c r="A3" s="1"/>
      <c r="D3" s="7"/>
      <c r="E3" s="2"/>
      <c r="G3" s="2"/>
      <c r="H3" s="2"/>
      <c r="I3" s="2"/>
      <c r="J3" s="2"/>
    </row>
    <row r="4" spans="1:10" ht="31.5">
      <c r="A4" s="4" t="s">
        <v>0</v>
      </c>
      <c r="B4" s="4" t="s">
        <v>821</v>
      </c>
      <c r="C4" s="4" t="s">
        <v>5</v>
      </c>
      <c r="D4" s="8" t="s">
        <v>26</v>
      </c>
      <c r="E4" s="9" t="s">
        <v>1</v>
      </c>
      <c r="F4" s="5" t="s">
        <v>35</v>
      </c>
      <c r="G4" s="9" t="s">
        <v>46</v>
      </c>
      <c r="H4" s="9" t="s">
        <v>47</v>
      </c>
      <c r="I4" s="9" t="s">
        <v>48</v>
      </c>
      <c r="J4" s="5" t="s">
        <v>34</v>
      </c>
    </row>
    <row r="5" spans="1:10" ht="15.75">
      <c r="A5" s="89">
        <f>MetaData!A5</f>
        <v>1</v>
      </c>
      <c r="B5" s="89">
        <f>MetaData!B5</f>
        <v>1</v>
      </c>
      <c r="C5" s="10">
        <f>MetaData!C5</f>
        <v>1</v>
      </c>
      <c r="D5" s="10" t="str">
        <f>MetaData!D5</f>
        <v>No.5</v>
      </c>
      <c r="E5" s="94" t="str">
        <f>MetaData!E5</f>
        <v>Abo-Shadi et al. (2000)</v>
      </c>
      <c r="F5" s="155" t="s">
        <v>686</v>
      </c>
      <c r="G5" s="48"/>
      <c r="H5" s="48"/>
      <c r="I5" s="10"/>
      <c r="J5" s="12" t="str">
        <f>IF(ReportedData!G5="","",ReportedData!G5)</f>
        <v/>
      </c>
    </row>
    <row r="6" spans="1:10" ht="15.75">
      <c r="A6" s="89">
        <f>MetaData!A6</f>
        <v>2</v>
      </c>
      <c r="B6" s="89">
        <f>MetaData!B6</f>
        <v>1</v>
      </c>
      <c r="C6" s="10">
        <f>MetaData!C6</f>
        <v>2</v>
      </c>
      <c r="D6" s="10" t="str">
        <f>MetaData!D6</f>
        <v>No.1</v>
      </c>
      <c r="E6" s="94" t="str">
        <f>MetaData!E6</f>
        <v>Abo-Shadi et al. (2000)</v>
      </c>
      <c r="F6" s="155" t="s">
        <v>762</v>
      </c>
      <c r="G6" s="48"/>
      <c r="H6" s="48"/>
      <c r="I6" s="10"/>
      <c r="J6" s="12" t="str">
        <f>IF(ReportedData!G6="","",ReportedData!G6)</f>
        <v/>
      </c>
    </row>
    <row r="7" spans="1:10" ht="15.75">
      <c r="A7" s="89">
        <f>MetaData!A7</f>
        <v>3</v>
      </c>
      <c r="B7" s="89">
        <f>MetaData!B7</f>
        <v>1</v>
      </c>
      <c r="C7" s="10">
        <f>MetaData!C7</f>
        <v>3</v>
      </c>
      <c r="D7" s="10" t="str">
        <f>MetaData!D7</f>
        <v>No.3</v>
      </c>
      <c r="E7" s="94" t="str">
        <f>MetaData!E7</f>
        <v>Abo-Shadi et al. (2000)</v>
      </c>
      <c r="F7" s="155" t="s">
        <v>763</v>
      </c>
      <c r="G7" s="48"/>
      <c r="H7" s="48"/>
      <c r="I7" s="10"/>
      <c r="J7" s="12" t="str">
        <f>IF(ReportedData!G7="","",ReportedData!G7)</f>
        <v/>
      </c>
    </row>
    <row r="8" spans="1:10" ht="15.75">
      <c r="A8" s="89">
        <f>MetaData!A8</f>
        <v>4</v>
      </c>
      <c r="B8" s="89">
        <f>MetaData!B8</f>
        <v>1</v>
      </c>
      <c r="C8" s="10">
        <f>MetaData!C8</f>
        <v>4</v>
      </c>
      <c r="D8" s="10" t="str">
        <f>MetaData!D8</f>
        <v>No.4</v>
      </c>
      <c r="E8" s="94" t="str">
        <f>MetaData!E8</f>
        <v>Abo-Shadi et al. (2000)</v>
      </c>
      <c r="F8" s="155" t="s">
        <v>764</v>
      </c>
      <c r="G8" s="48"/>
      <c r="H8" s="48"/>
      <c r="I8" s="10"/>
      <c r="J8" s="12" t="str">
        <f>IF(ReportedData!G8="","",ReportedData!G8)</f>
        <v/>
      </c>
    </row>
    <row r="9" spans="1:10" ht="15.75">
      <c r="A9" s="89">
        <f>MetaData!A9</f>
        <v>5</v>
      </c>
      <c r="B9" s="89">
        <f>MetaData!B9</f>
        <v>1</v>
      </c>
      <c r="C9" s="10">
        <f>MetaData!C9</f>
        <v>5</v>
      </c>
      <c r="D9" s="10" t="str">
        <f>MetaData!D9</f>
        <v>No.6</v>
      </c>
      <c r="E9" s="94" t="str">
        <f>MetaData!E9</f>
        <v>Abo-Shadi et al. (2000)</v>
      </c>
      <c r="F9" s="155" t="s">
        <v>765</v>
      </c>
      <c r="G9" s="48"/>
      <c r="H9" s="48"/>
      <c r="I9" s="10"/>
      <c r="J9" s="12" t="str">
        <f>IF(ReportedData!G9="","",ReportedData!G9)</f>
        <v/>
      </c>
    </row>
    <row r="10" spans="1:10" ht="15.75">
      <c r="A10" s="89">
        <f>MetaData!A10</f>
        <v>6</v>
      </c>
      <c r="B10" s="89">
        <f>MetaData!B10</f>
        <v>1</v>
      </c>
      <c r="C10" s="10">
        <f>MetaData!C10</f>
        <v>6</v>
      </c>
      <c r="D10" s="10" t="str">
        <f>MetaData!D10</f>
        <v>No.7</v>
      </c>
      <c r="E10" s="94" t="str">
        <f>MetaData!E10</f>
        <v>Abo-Shadi et al. (2000)</v>
      </c>
      <c r="F10" s="155" t="s">
        <v>766</v>
      </c>
      <c r="G10" s="48"/>
      <c r="H10" s="48"/>
      <c r="I10" s="10"/>
      <c r="J10" s="12" t="str">
        <f>IF(ReportedData!G10="","",ReportedData!G10)</f>
        <v/>
      </c>
    </row>
    <row r="11" spans="1:10" ht="15.75">
      <c r="A11" s="89">
        <f>MetaData!A11</f>
        <v>7</v>
      </c>
      <c r="B11" s="89">
        <f>MetaData!B11</f>
        <v>1</v>
      </c>
      <c r="C11" s="10">
        <f>MetaData!C11</f>
        <v>7</v>
      </c>
      <c r="D11" s="10" t="str">
        <f>MetaData!D11</f>
        <v>No.2</v>
      </c>
      <c r="E11" s="94" t="str">
        <f>MetaData!E11</f>
        <v>Abo-Shadi et al. (2000)</v>
      </c>
      <c r="F11" s="155" t="s">
        <v>778</v>
      </c>
      <c r="G11" s="48"/>
      <c r="H11" s="48"/>
      <c r="I11" s="10"/>
      <c r="J11" s="12" t="str">
        <f>IF(ReportedData!G11="","",ReportedData!G11)</f>
        <v/>
      </c>
    </row>
    <row r="12" spans="1:10" ht="15.75">
      <c r="A12" s="89">
        <f>MetaData!A12</f>
        <v>8</v>
      </c>
      <c r="B12" s="89">
        <f>MetaData!B12</f>
        <v>2</v>
      </c>
      <c r="C12" s="10">
        <f>MetaData!C12</f>
        <v>1</v>
      </c>
      <c r="D12" s="10" t="str">
        <f>MetaData!D12</f>
        <v xml:space="preserve"> ORC1</v>
      </c>
      <c r="E12" s="94" t="str">
        <f>MetaData!E12</f>
        <v>Aboutaha and Machado (1999)</v>
      </c>
      <c r="F12" s="155" t="s">
        <v>289</v>
      </c>
      <c r="G12" s="48"/>
      <c r="H12" s="48"/>
      <c r="I12" s="10"/>
      <c r="J12" s="12" t="str">
        <f>IF(ReportedData!G12="","",ReportedData!G12)</f>
        <v>Missing key steel properties</v>
      </c>
    </row>
    <row r="13" spans="1:10" ht="15.75">
      <c r="A13" s="89">
        <f>MetaData!A13</f>
        <v>9</v>
      </c>
      <c r="B13" s="89">
        <f>MetaData!B13</f>
        <v>2</v>
      </c>
      <c r="C13" s="10">
        <f>MetaData!C13</f>
        <v>2</v>
      </c>
      <c r="D13" s="10" t="str">
        <f>MetaData!D13</f>
        <v>ORC2</v>
      </c>
      <c r="E13" s="94" t="str">
        <f>MetaData!E13</f>
        <v>Aboutaha and Machado (1999)</v>
      </c>
      <c r="F13" s="155" t="s">
        <v>290</v>
      </c>
      <c r="G13" s="48"/>
      <c r="H13" s="48"/>
      <c r="I13" s="10"/>
      <c r="J13" s="12" t="str">
        <f>IF(ReportedData!G13="","",ReportedData!G13)</f>
        <v>Missing key steel properties</v>
      </c>
    </row>
    <row r="14" spans="1:10" ht="15.75">
      <c r="A14" s="89">
        <f>MetaData!A14</f>
        <v>10</v>
      </c>
      <c r="B14" s="89">
        <f>MetaData!B14</f>
        <v>2</v>
      </c>
      <c r="C14" s="10">
        <f>MetaData!C14</f>
        <v>3</v>
      </c>
      <c r="D14" s="10" t="str">
        <f>MetaData!D14</f>
        <v xml:space="preserve"> ORC3</v>
      </c>
      <c r="E14" s="94" t="str">
        <f>MetaData!E14</f>
        <v>Aboutaha and Machado (1999)</v>
      </c>
      <c r="F14" s="155" t="s">
        <v>295</v>
      </c>
      <c r="G14" s="48"/>
      <c r="H14" s="48"/>
      <c r="I14" s="10"/>
      <c r="J14" s="12" t="str">
        <f>IF(ReportedData!G14="","",ReportedData!G14)</f>
        <v>Missing key steel properties</v>
      </c>
    </row>
    <row r="15" spans="1:10" ht="15.75">
      <c r="A15" s="89">
        <f>MetaData!A15</f>
        <v>11</v>
      </c>
      <c r="B15" s="89">
        <f>MetaData!B15</f>
        <v>3</v>
      </c>
      <c r="C15" s="10">
        <f>MetaData!C15</f>
        <v>1</v>
      </c>
      <c r="D15" s="10" t="str">
        <f>MetaData!D15</f>
        <v>SC3</v>
      </c>
      <c r="E15" s="94" t="str">
        <f>MetaData!E15</f>
        <v>Aboutaha et al. (1999)</v>
      </c>
      <c r="F15" s="155" t="s">
        <v>293</v>
      </c>
      <c r="G15" s="48"/>
      <c r="H15" s="48"/>
      <c r="I15" s="10"/>
      <c r="J15" s="12" t="str">
        <f>IF(ReportedData!G15="","",ReportedData!G15)</f>
        <v/>
      </c>
    </row>
    <row r="16" spans="1:10" ht="15.75">
      <c r="A16" s="89">
        <f>MetaData!A16</f>
        <v>12</v>
      </c>
      <c r="B16" s="89">
        <f>MetaData!B16</f>
        <v>3</v>
      </c>
      <c r="C16" s="10">
        <f>MetaData!C16</f>
        <v>2</v>
      </c>
      <c r="D16" s="10" t="str">
        <f>MetaData!D16</f>
        <v>SC9</v>
      </c>
      <c r="E16" s="94" t="str">
        <f>MetaData!E16</f>
        <v>Aboutaha et al. (1999)</v>
      </c>
      <c r="F16" s="155" t="s">
        <v>294</v>
      </c>
      <c r="G16" s="48"/>
      <c r="H16" s="48"/>
      <c r="I16" s="10"/>
      <c r="J16" s="12" t="str">
        <f>IF(ReportedData!G16="","",ReportedData!G16)</f>
        <v/>
      </c>
    </row>
    <row r="17" spans="1:10" ht="15.75">
      <c r="A17" s="89">
        <f>MetaData!A17</f>
        <v>13</v>
      </c>
      <c r="B17" s="89">
        <f>MetaData!B17</f>
        <v>4</v>
      </c>
      <c r="C17" s="10">
        <f>MetaData!C17</f>
        <v>1</v>
      </c>
      <c r="D17" s="10" t="str">
        <f>MetaData!D17</f>
        <v>C1</v>
      </c>
      <c r="E17" s="94" t="str">
        <f>MetaData!E17</f>
        <v>Abrams (1987)</v>
      </c>
      <c r="F17" s="155" t="s">
        <v>592</v>
      </c>
      <c r="G17" s="48"/>
      <c r="H17" s="48"/>
      <c r="I17" s="10"/>
      <c r="J17" s="12" t="str">
        <f>IF(ReportedData!G17="","",ReportedData!G17)</f>
        <v/>
      </c>
    </row>
    <row r="18" spans="1:10" ht="15.75">
      <c r="A18" s="89">
        <f>MetaData!A18</f>
        <v>14</v>
      </c>
      <c r="B18" s="89">
        <f>MetaData!B18</f>
        <v>5</v>
      </c>
      <c r="C18" s="10">
        <f>MetaData!C18</f>
        <v>1</v>
      </c>
      <c r="D18" s="10" t="str">
        <f>MetaData!D18</f>
        <v>CB060C</v>
      </c>
      <c r="E18" s="94" t="str">
        <f>MetaData!E18</f>
        <v>Amitsu et al. (1991)</v>
      </c>
      <c r="F18" s="155" t="s">
        <v>178</v>
      </c>
      <c r="G18" s="48"/>
      <c r="H18" s="48"/>
      <c r="I18" s="10"/>
      <c r="J18" s="12" t="str">
        <f>IF(ReportedData!G18="","",ReportedData!G18)</f>
        <v>bar spacing 74mm-37mm-37mm-74mm</v>
      </c>
    </row>
    <row r="19" spans="1:10" ht="15.75">
      <c r="A19" s="89">
        <f>MetaData!A19</f>
        <v>15</v>
      </c>
      <c r="B19" s="89">
        <f>MetaData!B19</f>
        <v>6</v>
      </c>
      <c r="C19" s="10">
        <f>MetaData!C19</f>
        <v>1</v>
      </c>
      <c r="D19" s="10" t="str">
        <f>MetaData!D19</f>
        <v>No. 3</v>
      </c>
      <c r="E19" s="94" t="str">
        <f>MetaData!E19</f>
        <v>Ang et al. (1981)</v>
      </c>
      <c r="F19" s="155" t="s">
        <v>111</v>
      </c>
      <c r="G19" s="48"/>
      <c r="H19" s="48"/>
      <c r="I19" s="10"/>
      <c r="J19" s="12" t="str">
        <f>IF(ReportedData!G19="","",ReportedData!G19)</f>
        <v>bar spacing 120mm-75mm-120mm</v>
      </c>
    </row>
    <row r="20" spans="1:10" ht="15.75">
      <c r="A20" s="89">
        <f>MetaData!A20</f>
        <v>16</v>
      </c>
      <c r="B20" s="89">
        <f>MetaData!B20</f>
        <v>6</v>
      </c>
      <c r="C20" s="10">
        <f>MetaData!C20</f>
        <v>2</v>
      </c>
      <c r="D20" s="10" t="str">
        <f>MetaData!D20</f>
        <v>No. 4</v>
      </c>
      <c r="E20" s="94" t="str">
        <f>MetaData!E20</f>
        <v>Ang et al. (1981)</v>
      </c>
      <c r="F20" s="155" t="s">
        <v>112</v>
      </c>
      <c r="G20" s="48"/>
      <c r="H20" s="48"/>
      <c r="I20" s="10"/>
      <c r="J20" s="12" t="str">
        <f>IF(ReportedData!G20="","",ReportedData!G20)</f>
        <v>bar spacing 120mm-75mm-120mm</v>
      </c>
    </row>
    <row r="21" spans="1:10" ht="15.75">
      <c r="A21" s="89">
        <f>MetaData!A21</f>
        <v>17</v>
      </c>
      <c r="B21" s="89">
        <f>MetaData!B21</f>
        <v>7</v>
      </c>
      <c r="C21" s="10">
        <f>MetaData!C21</f>
        <v>1</v>
      </c>
      <c r="D21" s="10" t="str">
        <f>MetaData!D21</f>
        <v>No. 102</v>
      </c>
      <c r="E21" s="94" t="str">
        <f>MetaData!E21</f>
        <v>Arakawa et al. (1982)</v>
      </c>
      <c r="F21" s="155" t="s">
        <v>133</v>
      </c>
      <c r="G21" s="48"/>
      <c r="H21" s="48"/>
      <c r="I21" s="10"/>
      <c r="J21" s="12" t="str">
        <f>IF(ReportedData!G21="","",ReportedData!G21)</f>
        <v>flexible support</v>
      </c>
    </row>
    <row r="22" spans="1:10" ht="15.75">
      <c r="A22" s="89">
        <f>MetaData!A22</f>
        <v>18</v>
      </c>
      <c r="B22" s="89">
        <f>MetaData!B22</f>
        <v>7</v>
      </c>
      <c r="C22" s="10">
        <f>MetaData!C22</f>
        <v>1</v>
      </c>
      <c r="D22" s="10" t="str">
        <f>MetaData!D22</f>
        <v>OA2</v>
      </c>
      <c r="E22" s="94" t="str">
        <f>MetaData!E22</f>
        <v>Arakawa et al. (1989)</v>
      </c>
      <c r="F22" s="155" t="s">
        <v>160</v>
      </c>
      <c r="G22" s="48"/>
      <c r="H22" s="48"/>
      <c r="I22" s="10"/>
      <c r="J22" s="12" t="str">
        <f>IF(ReportedData!G22="","",ReportedData!G22)</f>
        <v/>
      </c>
    </row>
    <row r="23" spans="1:10" ht="15.75">
      <c r="A23" s="89">
        <f>MetaData!A23</f>
        <v>19</v>
      </c>
      <c r="B23" s="89">
        <f>MetaData!B23</f>
        <v>7</v>
      </c>
      <c r="C23" s="10">
        <f>MetaData!C23</f>
        <v>2</v>
      </c>
      <c r="D23" s="10" t="str">
        <f>MetaData!D23</f>
        <v xml:space="preserve"> OA5</v>
      </c>
      <c r="E23" s="94" t="str">
        <f>MetaData!E23</f>
        <v>Arakawa et al. (1989)</v>
      </c>
      <c r="F23" s="155" t="s">
        <v>161</v>
      </c>
      <c r="G23" s="48"/>
      <c r="H23" s="48"/>
      <c r="I23" s="10"/>
      <c r="J23" s="12" t="str">
        <f>IF(ReportedData!G23="","",ReportedData!G23)</f>
        <v/>
      </c>
    </row>
    <row r="24" spans="1:10" ht="15.75">
      <c r="A24" s="89">
        <f>MetaData!A24</f>
        <v>20</v>
      </c>
      <c r="B24" s="89">
        <f>MetaData!B24</f>
        <v>8</v>
      </c>
      <c r="C24" s="10">
        <f>MetaData!C24</f>
        <v>1</v>
      </c>
      <c r="D24" s="10" t="str">
        <f>MetaData!D24</f>
        <v>FS27CA</v>
      </c>
      <c r="E24" s="94" t="str">
        <f>MetaData!E24</f>
        <v>Araki &amp; Kabayama 2004</v>
      </c>
      <c r="F24" s="155" t="s">
        <v>687</v>
      </c>
      <c r="G24" s="48"/>
      <c r="H24" s="48"/>
      <c r="I24" s="10"/>
      <c r="J24" s="12" t="str">
        <f>IF(ReportedData!G24="","",ReportedData!G24)</f>
        <v/>
      </c>
    </row>
    <row r="25" spans="1:10" ht="15.75">
      <c r="A25" s="89">
        <f>MetaData!A25</f>
        <v>21</v>
      </c>
      <c r="B25" s="89">
        <f>MetaData!B25</f>
        <v>9</v>
      </c>
      <c r="C25" s="10">
        <f>MetaData!C25</f>
        <v>1</v>
      </c>
      <c r="D25" s="10" t="str">
        <f>MetaData!D25</f>
        <v>a11</v>
      </c>
      <c r="E25" s="94" t="str">
        <f>MetaData!E25</f>
        <v>Atalay and Penzien (1975)</v>
      </c>
      <c r="F25" s="155" t="s">
        <v>593</v>
      </c>
      <c r="G25" s="48"/>
      <c r="H25" s="48"/>
      <c r="I25" s="10"/>
      <c r="J25" s="12" t="str">
        <f>IF(ReportedData!G25="","",ReportedData!G25)</f>
        <v/>
      </c>
    </row>
    <row r="26" spans="1:10" ht="15.75">
      <c r="A26" s="89">
        <f>MetaData!A26</f>
        <v>22</v>
      </c>
      <c r="B26" s="89">
        <f>MetaData!B26</f>
        <v>9</v>
      </c>
      <c r="C26" s="10">
        <f>MetaData!C26</f>
        <v>2</v>
      </c>
      <c r="D26" s="10" t="str">
        <f>MetaData!D26</f>
        <v>a12</v>
      </c>
      <c r="E26" s="94" t="str">
        <f>MetaData!E26</f>
        <v>Atalay and Penzien (1975)</v>
      </c>
      <c r="F26" s="155" t="s">
        <v>594</v>
      </c>
      <c r="G26" s="48"/>
      <c r="H26" s="48"/>
      <c r="I26" s="10"/>
      <c r="J26" s="12" t="str">
        <f>IF(ReportedData!G26="","",ReportedData!G26)</f>
        <v/>
      </c>
    </row>
    <row r="27" spans="1:10" ht="15.75">
      <c r="A27" s="89">
        <f>MetaData!A27</f>
        <v>23</v>
      </c>
      <c r="B27" s="89">
        <f>MetaData!B27</f>
        <v>9</v>
      </c>
      <c r="C27" s="10">
        <f>MetaData!C27</f>
        <v>3</v>
      </c>
      <c r="D27" s="10" t="str">
        <f>MetaData!D27</f>
        <v>a4</v>
      </c>
      <c r="E27" s="94" t="str">
        <f>MetaData!E27</f>
        <v>Atalay and Penzien (1975)</v>
      </c>
      <c r="F27" s="155" t="s">
        <v>595</v>
      </c>
      <c r="G27" s="48"/>
      <c r="H27" s="48"/>
      <c r="I27" s="10"/>
      <c r="J27" s="12" t="str">
        <f>IF(ReportedData!G27="","",ReportedData!G27)</f>
        <v/>
      </c>
    </row>
    <row r="28" spans="1:10" ht="15.75">
      <c r="A28" s="89">
        <f>MetaData!A28</f>
        <v>24</v>
      </c>
      <c r="B28" s="89">
        <f>MetaData!B28</f>
        <v>9</v>
      </c>
      <c r="C28" s="10">
        <f>MetaData!C28</f>
        <v>4</v>
      </c>
      <c r="D28" s="10" t="str">
        <f>MetaData!D28</f>
        <v>a7</v>
      </c>
      <c r="E28" s="94" t="str">
        <f>MetaData!E28</f>
        <v>Atalay and Penzien (1975)</v>
      </c>
      <c r="F28" s="155" t="s">
        <v>596</v>
      </c>
      <c r="G28" s="48"/>
      <c r="H28" s="48"/>
      <c r="I28" s="10"/>
      <c r="J28" s="12" t="str">
        <f>IF(ReportedData!G28="","",ReportedData!G28)</f>
        <v/>
      </c>
    </row>
    <row r="29" spans="1:10" ht="15.75">
      <c r="A29" s="89">
        <f>MetaData!A29</f>
        <v>25</v>
      </c>
      <c r="B29" s="89">
        <f>MetaData!B29</f>
        <v>9</v>
      </c>
      <c r="C29" s="10">
        <f>MetaData!C29</f>
        <v>5</v>
      </c>
      <c r="D29" s="10" t="str">
        <f>MetaData!D29</f>
        <v>a8</v>
      </c>
      <c r="E29" s="94" t="str">
        <f>MetaData!E29</f>
        <v>Atalay and Penzien (1975)</v>
      </c>
      <c r="F29" s="155" t="s">
        <v>597</v>
      </c>
      <c r="G29" s="48"/>
      <c r="H29" s="48"/>
      <c r="I29" s="10"/>
      <c r="J29" s="12" t="str">
        <f>IF(ReportedData!G29="","",ReportedData!G29)</f>
        <v/>
      </c>
    </row>
    <row r="30" spans="1:10" ht="15.75">
      <c r="A30" s="89">
        <f>MetaData!A30</f>
        <v>26</v>
      </c>
      <c r="B30" s="89">
        <f>MetaData!B30</f>
        <v>10</v>
      </c>
      <c r="C30" s="10">
        <f>MetaData!C30</f>
        <v>1</v>
      </c>
      <c r="D30" s="10" t="str">
        <f>MetaData!D30</f>
        <v xml:space="preserve"> No. 10</v>
      </c>
      <c r="E30" s="94" t="str">
        <f>MetaData!E30</f>
        <v>Atalay and Penzien (1975)</v>
      </c>
      <c r="F30" s="155" t="s">
        <v>201</v>
      </c>
      <c r="G30" s="48"/>
      <c r="H30" s="48"/>
      <c r="I30" s="10"/>
      <c r="J30" s="12" t="str">
        <f>IF(ReportedData!G30="","",ReportedData!G30)</f>
        <v/>
      </c>
    </row>
    <row r="31" spans="1:10" ht="15.75">
      <c r="A31" s="89">
        <f>MetaData!A31</f>
        <v>27</v>
      </c>
      <c r="B31" s="89">
        <f>MetaData!B31</f>
        <v>10</v>
      </c>
      <c r="C31" s="10">
        <f>MetaData!C31</f>
        <v>2</v>
      </c>
      <c r="D31" s="10" t="str">
        <f>MetaData!D31</f>
        <v>No. 11</v>
      </c>
      <c r="E31" s="94" t="str">
        <f>MetaData!E31</f>
        <v>Atalay and Penzien (1975)</v>
      </c>
      <c r="F31" s="155" t="s">
        <v>202</v>
      </c>
      <c r="G31" s="48"/>
      <c r="H31" s="48"/>
      <c r="I31" s="10"/>
      <c r="J31" s="12" t="str">
        <f>IF(ReportedData!G31="","",ReportedData!G31)</f>
        <v/>
      </c>
    </row>
    <row r="32" spans="1:10" ht="15.75">
      <c r="A32" s="89">
        <f>MetaData!A32</f>
        <v>28</v>
      </c>
      <c r="B32" s="89">
        <f>MetaData!B32</f>
        <v>10</v>
      </c>
      <c r="C32" s="10">
        <f>MetaData!C32</f>
        <v>3</v>
      </c>
      <c r="D32" s="10" t="str">
        <f>MetaData!D32</f>
        <v>No. 12</v>
      </c>
      <c r="E32" s="94" t="str">
        <f>MetaData!E32</f>
        <v>Atalay and Penzien (1975)</v>
      </c>
      <c r="F32" s="155" t="s">
        <v>203</v>
      </c>
      <c r="G32" s="48"/>
      <c r="H32" s="48"/>
      <c r="I32" s="10"/>
      <c r="J32" s="12" t="str">
        <f>IF(ReportedData!G32="","",ReportedData!G32)</f>
        <v/>
      </c>
    </row>
    <row r="33" spans="1:10" ht="15.75">
      <c r="A33" s="89">
        <f>MetaData!A33</f>
        <v>29</v>
      </c>
      <c r="B33" s="89">
        <f>MetaData!B33</f>
        <v>10</v>
      </c>
      <c r="C33" s="10">
        <f>MetaData!C33</f>
        <v>4</v>
      </c>
      <c r="D33" s="10" t="str">
        <f>MetaData!D33</f>
        <v>No. 1S1</v>
      </c>
      <c r="E33" s="94" t="str">
        <f>MetaData!E33</f>
        <v>Atalay and Penzien (1975)</v>
      </c>
      <c r="F33" s="155" t="s">
        <v>194</v>
      </c>
      <c r="G33" s="48"/>
      <c r="H33" s="48"/>
      <c r="I33" s="10"/>
      <c r="J33" s="12" t="str">
        <f>IF(ReportedData!G33="","",ReportedData!G33)</f>
        <v/>
      </c>
    </row>
    <row r="34" spans="1:10" ht="15.75">
      <c r="A34" s="89">
        <f>MetaData!A34</f>
        <v>30</v>
      </c>
      <c r="B34" s="89">
        <f>MetaData!B34</f>
        <v>10</v>
      </c>
      <c r="C34" s="10">
        <f>MetaData!C34</f>
        <v>5</v>
      </c>
      <c r="D34" s="10" t="str">
        <f>MetaData!D34</f>
        <v>No. 2S1</v>
      </c>
      <c r="E34" s="94" t="str">
        <f>MetaData!E34</f>
        <v>Atalay and Penzien (1975)</v>
      </c>
      <c r="F34" s="155" t="s">
        <v>195</v>
      </c>
      <c r="G34" s="48"/>
      <c r="H34" s="48"/>
      <c r="I34" s="10"/>
      <c r="J34" s="12" t="str">
        <f>IF(ReportedData!G34="","",ReportedData!G34)</f>
        <v/>
      </c>
    </row>
    <row r="35" spans="1:10" ht="15.75">
      <c r="A35" s="89">
        <f>MetaData!A35</f>
        <v>31</v>
      </c>
      <c r="B35" s="89">
        <f>MetaData!B35</f>
        <v>10</v>
      </c>
      <c r="C35" s="10">
        <f>MetaData!C35</f>
        <v>6</v>
      </c>
      <c r="D35" s="10" t="str">
        <f>MetaData!D35</f>
        <v xml:space="preserve"> No. 3S1</v>
      </c>
      <c r="E35" s="94" t="str">
        <f>MetaData!E35</f>
        <v>Atalay and Penzien (1975)</v>
      </c>
      <c r="F35" s="155" t="s">
        <v>196</v>
      </c>
      <c r="G35" s="48"/>
      <c r="H35" s="48"/>
      <c r="I35" s="10"/>
      <c r="J35" s="12" t="str">
        <f>IF(ReportedData!G35="","",ReportedData!G35)</f>
        <v/>
      </c>
    </row>
    <row r="36" spans="1:10" ht="15.75">
      <c r="A36" s="89">
        <f>MetaData!A36</f>
        <v>32</v>
      </c>
      <c r="B36" s="89">
        <f>MetaData!B36</f>
        <v>10</v>
      </c>
      <c r="C36" s="10">
        <f>MetaData!C36</f>
        <v>7</v>
      </c>
      <c r="D36" s="10" t="str">
        <f>MetaData!D36</f>
        <v>No. 4S1</v>
      </c>
      <c r="E36" s="94" t="str">
        <f>MetaData!E36</f>
        <v>Atalay and Penzien (1975)</v>
      </c>
      <c r="F36" s="155" t="s">
        <v>197</v>
      </c>
      <c r="G36" s="48"/>
      <c r="H36" s="48"/>
      <c r="I36" s="10"/>
      <c r="J36" s="12" t="str">
        <f>IF(ReportedData!G36="","",ReportedData!G36)</f>
        <v>check if symmetric - F-D</v>
      </c>
    </row>
    <row r="37" spans="1:10" ht="15.75">
      <c r="A37" s="89">
        <f>MetaData!A37</f>
        <v>33</v>
      </c>
      <c r="B37" s="89">
        <f>MetaData!B37</f>
        <v>10</v>
      </c>
      <c r="C37" s="10">
        <f>MetaData!C37</f>
        <v>8</v>
      </c>
      <c r="D37" s="10" t="str">
        <f>MetaData!D37</f>
        <v xml:space="preserve"> No. 5S1</v>
      </c>
      <c r="E37" s="94" t="str">
        <f>MetaData!E37</f>
        <v>Atalay and Penzien (1975)</v>
      </c>
      <c r="F37" s="155" t="s">
        <v>198</v>
      </c>
      <c r="G37" s="48"/>
      <c r="H37" s="48"/>
      <c r="I37" s="10"/>
      <c r="J37" s="12" t="str">
        <f>IF(ReportedData!G37="","",ReportedData!G37)</f>
        <v/>
      </c>
    </row>
    <row r="38" spans="1:10" ht="15.75">
      <c r="A38" s="89">
        <f>MetaData!A38</f>
        <v>34</v>
      </c>
      <c r="B38" s="89">
        <f>MetaData!B38</f>
        <v>10</v>
      </c>
      <c r="C38" s="10">
        <f>MetaData!C38</f>
        <v>9</v>
      </c>
      <c r="D38" s="10" t="str">
        <f>MetaData!D38</f>
        <v>No. 6S1</v>
      </c>
      <c r="E38" s="94" t="str">
        <f>MetaData!E38</f>
        <v>Atalay and Penzien (1975)</v>
      </c>
      <c r="F38" s="155" t="s">
        <v>199</v>
      </c>
      <c r="G38" s="48"/>
      <c r="H38" s="48"/>
      <c r="I38" s="10"/>
      <c r="J38" s="12" t="str">
        <f>IF(ReportedData!G38="","",ReportedData!G38)</f>
        <v/>
      </c>
    </row>
    <row r="39" spans="1:10" ht="15.75">
      <c r="A39" s="89">
        <f>MetaData!A39</f>
        <v>35</v>
      </c>
      <c r="B39" s="89">
        <f>MetaData!B39</f>
        <v>10</v>
      </c>
      <c r="C39" s="10">
        <f>MetaData!C39</f>
        <v>10</v>
      </c>
      <c r="D39" s="10" t="str">
        <f>MetaData!D39</f>
        <v>No. 9</v>
      </c>
      <c r="E39" s="94" t="str">
        <f>MetaData!E39</f>
        <v>Atalay and Penzien (1975)</v>
      </c>
      <c r="F39" s="155" t="s">
        <v>200</v>
      </c>
      <c r="G39" s="48"/>
      <c r="H39" s="48"/>
      <c r="I39" s="10"/>
      <c r="J39" s="12" t="str">
        <f>IF(ReportedData!G39="","",ReportedData!G39)</f>
        <v/>
      </c>
    </row>
    <row r="40" spans="1:10" ht="15.75">
      <c r="A40" s="89">
        <f>MetaData!A40</f>
        <v>36</v>
      </c>
      <c r="B40" s="89">
        <f>MetaData!B40</f>
        <v>11</v>
      </c>
      <c r="C40" s="10">
        <f>MetaData!C40</f>
        <v>1</v>
      </c>
      <c r="D40" s="10" t="str">
        <f>MetaData!D40</f>
        <v>NC 2</v>
      </c>
      <c r="E40" s="94" t="str">
        <f>MetaData!E40</f>
        <v>Azizinamini et al. (1994)</v>
      </c>
      <c r="F40" s="155" t="s">
        <v>688</v>
      </c>
      <c r="G40" s="48"/>
      <c r="H40" s="48"/>
      <c r="I40" s="10"/>
      <c r="J40" s="12" t="str">
        <f>IF(ReportedData!G40="","",ReportedData!G40)</f>
        <v/>
      </c>
    </row>
    <row r="41" spans="1:10" ht="15.75">
      <c r="A41" s="89">
        <f>MetaData!A41</f>
        <v>37</v>
      </c>
      <c r="B41" s="89">
        <f>MetaData!B41</f>
        <v>11</v>
      </c>
      <c r="C41" s="10">
        <f>MetaData!C41</f>
        <v>2</v>
      </c>
      <c r="D41" s="10" t="str">
        <f>MetaData!D41</f>
        <v>NC 4</v>
      </c>
      <c r="E41" s="94" t="str">
        <f>MetaData!E41</f>
        <v>Azizinamini et al. (1994)</v>
      </c>
      <c r="F41" s="155" t="s">
        <v>779</v>
      </c>
      <c r="G41" s="48"/>
      <c r="H41" s="48"/>
      <c r="I41" s="10"/>
      <c r="J41" s="12" t="str">
        <f>IF(ReportedData!G41="","",ReportedData!G41)</f>
        <v/>
      </c>
    </row>
    <row r="42" spans="1:10" ht="15.75">
      <c r="A42" s="89">
        <f>MetaData!A42</f>
        <v>38</v>
      </c>
      <c r="B42" s="89">
        <f>MetaData!B42</f>
        <v>12</v>
      </c>
      <c r="C42" s="10">
        <f>MetaData!C42</f>
        <v>1</v>
      </c>
      <c r="D42" s="10" t="str">
        <f>MetaData!D42</f>
        <v>NC-2</v>
      </c>
      <c r="E42" s="94" t="str">
        <f>MetaData!E42</f>
        <v>Azizinamini et al. (1988)</v>
      </c>
      <c r="F42" s="155" t="s">
        <v>208</v>
      </c>
      <c r="G42" s="48"/>
      <c r="H42" s="48"/>
      <c r="I42" s="10"/>
      <c r="J42" s="12" t="str">
        <f>IF(ReportedData!G42="","",ReportedData!G42)</f>
        <v/>
      </c>
    </row>
    <row r="43" spans="1:10" ht="15.75">
      <c r="A43" s="89">
        <f>MetaData!A43</f>
        <v>39</v>
      </c>
      <c r="B43" s="89">
        <f>MetaData!B43</f>
        <v>12</v>
      </c>
      <c r="C43" s="10">
        <f>MetaData!C43</f>
        <v>2</v>
      </c>
      <c r="D43" s="10" t="str">
        <f>MetaData!D43</f>
        <v xml:space="preserve"> NC-4</v>
      </c>
      <c r="E43" s="94" t="str">
        <f>MetaData!E43</f>
        <v>Azizinamini et al. (1988)</v>
      </c>
      <c r="F43" s="155" t="s">
        <v>209</v>
      </c>
      <c r="G43" s="48"/>
      <c r="H43" s="48"/>
      <c r="I43" s="10"/>
      <c r="J43" s="12" t="str">
        <f>IF(ReportedData!G43="","",ReportedData!G43)</f>
        <v/>
      </c>
    </row>
    <row r="44" spans="1:10" ht="15.75">
      <c r="A44" s="89">
        <f>MetaData!A44</f>
        <v>40</v>
      </c>
      <c r="B44" s="89">
        <f>MetaData!B44</f>
        <v>13</v>
      </c>
      <c r="C44" s="10">
        <f>MetaData!C44</f>
        <v>1</v>
      </c>
      <c r="D44" s="10" t="str">
        <f>MetaData!D44</f>
        <v>Sp.10</v>
      </c>
      <c r="E44" s="94" t="str">
        <f>MetaData!E44</f>
        <v>Azuma et al. 1994</v>
      </c>
      <c r="F44" s="155" t="s">
        <v>689</v>
      </c>
      <c r="G44" s="48"/>
      <c r="H44" s="48"/>
      <c r="I44" s="10"/>
      <c r="J44" s="12" t="str">
        <f>IF(ReportedData!G44="","",ReportedData!G44)</f>
        <v/>
      </c>
    </row>
    <row r="45" spans="1:10" ht="15.75">
      <c r="A45" s="89">
        <f>MetaData!A45</f>
        <v>41</v>
      </c>
      <c r="B45" s="89">
        <f>MetaData!B45</f>
        <v>13</v>
      </c>
      <c r="C45" s="10">
        <f>MetaData!C45</f>
        <v>2</v>
      </c>
      <c r="D45" s="10" t="str">
        <f>MetaData!D45</f>
        <v>Sp.12</v>
      </c>
      <c r="E45" s="94" t="str">
        <f>MetaData!E45</f>
        <v>Azuma et al. 1994</v>
      </c>
      <c r="F45" s="155" t="s">
        <v>780</v>
      </c>
      <c r="G45" s="48"/>
      <c r="H45" s="48"/>
      <c r="I45" s="10"/>
      <c r="J45" s="12" t="str">
        <f>IF(ReportedData!G45="","",ReportedData!G45)</f>
        <v/>
      </c>
    </row>
    <row r="46" spans="1:10" ht="15.75">
      <c r="A46" s="89">
        <f>MetaData!A46</f>
        <v>42</v>
      </c>
      <c r="B46" s="89">
        <f>MetaData!B46</f>
        <v>14</v>
      </c>
      <c r="C46" s="10">
        <f>MetaData!C46</f>
        <v>1</v>
      </c>
      <c r="D46" s="10" t="str">
        <f>MetaData!D46</f>
        <v>S17-3UT</v>
      </c>
      <c r="E46" s="94" t="str">
        <f>MetaData!E46</f>
        <v>Bae &amp; Bayrak 2006</v>
      </c>
      <c r="F46" s="155" t="s">
        <v>748</v>
      </c>
      <c r="G46" s="48"/>
      <c r="H46" s="48"/>
      <c r="I46" s="10"/>
      <c r="J46" s="12" t="str">
        <f>IF(ReportedData!G46="","",ReportedData!G46)</f>
        <v/>
      </c>
    </row>
    <row r="47" spans="1:10" ht="15.75">
      <c r="A47" s="89">
        <f>MetaData!A47</f>
        <v>43</v>
      </c>
      <c r="B47" s="89">
        <f>MetaData!B47</f>
        <v>14</v>
      </c>
      <c r="C47" s="10">
        <f>MetaData!C47</f>
        <v>2</v>
      </c>
      <c r="D47" s="10" t="str">
        <f>MetaData!D47</f>
        <v>S24-2UT</v>
      </c>
      <c r="E47" s="94" t="str">
        <f>MetaData!E47</f>
        <v>Bae &amp; Bayrak 2006</v>
      </c>
      <c r="F47" s="155" t="s">
        <v>749</v>
      </c>
      <c r="G47" s="48"/>
      <c r="H47" s="48"/>
      <c r="I47" s="10"/>
      <c r="J47" s="12" t="str">
        <f>IF(ReportedData!G47="","",ReportedData!G47)</f>
        <v/>
      </c>
    </row>
    <row r="48" spans="1:10" ht="15.75">
      <c r="A48" s="89">
        <f>MetaData!A48</f>
        <v>44</v>
      </c>
      <c r="B48" s="89">
        <f>MetaData!B48</f>
        <v>14</v>
      </c>
      <c r="C48" s="10">
        <f>MetaData!C48</f>
        <v>3</v>
      </c>
      <c r="D48" s="10" t="str">
        <f>MetaData!D48</f>
        <v>S24-4UT</v>
      </c>
      <c r="E48" s="94" t="str">
        <f>MetaData!E48</f>
        <v>Bae &amp; Bayrak 2006</v>
      </c>
      <c r="F48" s="155" t="s">
        <v>750</v>
      </c>
      <c r="G48" s="48"/>
      <c r="H48" s="48"/>
      <c r="I48" s="10"/>
      <c r="J48" s="12" t="str">
        <f>IF(ReportedData!G48="","",ReportedData!G48)</f>
        <v/>
      </c>
    </row>
    <row r="49" spans="1:10" ht="15.75">
      <c r="A49" s="89">
        <f>MetaData!A49</f>
        <v>45</v>
      </c>
      <c r="B49" s="89">
        <f>MetaData!B49</f>
        <v>14</v>
      </c>
      <c r="C49" s="10">
        <f>MetaData!C49</f>
        <v>4</v>
      </c>
      <c r="D49" s="10" t="str">
        <f>MetaData!D49</f>
        <v>S24-5UT</v>
      </c>
      <c r="E49" s="94" t="str">
        <f>MetaData!E49</f>
        <v>Bae &amp; Bayrak 2006</v>
      </c>
      <c r="F49" s="155" t="s">
        <v>751</v>
      </c>
      <c r="G49" s="48"/>
      <c r="H49" s="48"/>
      <c r="I49" s="10"/>
      <c r="J49" s="12" t="str">
        <f>IF(ReportedData!G49="","",ReportedData!G49)</f>
        <v/>
      </c>
    </row>
    <row r="50" spans="1:10" ht="15.75">
      <c r="A50" s="89">
        <f>MetaData!A50</f>
        <v>46</v>
      </c>
      <c r="B50" s="89">
        <f>MetaData!B50</f>
        <v>15</v>
      </c>
      <c r="C50" s="10">
        <f>MetaData!C50</f>
        <v>1</v>
      </c>
      <c r="D50" s="10" t="str">
        <f>MetaData!D50</f>
        <v>AS-2HT</v>
      </c>
      <c r="E50" s="94" t="str">
        <f>MetaData!E50</f>
        <v>Bayrak and Sheikh (1996)</v>
      </c>
      <c r="F50" s="155" t="s">
        <v>255</v>
      </c>
      <c r="G50" s="48"/>
      <c r="H50" s="48"/>
      <c r="I50" s="10"/>
      <c r="J50" s="12" t="str">
        <f>IF(ReportedData!G50="","",ReportedData!G50)</f>
        <v/>
      </c>
    </row>
    <row r="51" spans="1:10" ht="15.75">
      <c r="A51" s="89">
        <f>MetaData!A51</f>
        <v>47</v>
      </c>
      <c r="B51" s="89">
        <f>MetaData!B51</f>
        <v>15</v>
      </c>
      <c r="C51" s="10">
        <f>MetaData!C51</f>
        <v>2</v>
      </c>
      <c r="D51" s="10" t="str">
        <f>MetaData!D51</f>
        <v>AS-3HT</v>
      </c>
      <c r="E51" s="94" t="str">
        <f>MetaData!E51</f>
        <v>Bayrak and Sheikh (1996)</v>
      </c>
      <c r="F51" s="155" t="s">
        <v>256</v>
      </c>
      <c r="G51" s="48"/>
      <c r="H51" s="48"/>
      <c r="I51" s="10"/>
      <c r="J51" s="12" t="str">
        <f>IF(ReportedData!G51="","",ReportedData!G51)</f>
        <v/>
      </c>
    </row>
    <row r="52" spans="1:10" ht="15.75">
      <c r="A52" s="89">
        <f>MetaData!A52</f>
        <v>48</v>
      </c>
      <c r="B52" s="89">
        <f>MetaData!B52</f>
        <v>15</v>
      </c>
      <c r="C52" s="10">
        <f>MetaData!C52</f>
        <v>3</v>
      </c>
      <c r="D52" s="10" t="str">
        <f>MetaData!D52</f>
        <v>AS-4HT</v>
      </c>
      <c r="E52" s="94" t="str">
        <f>MetaData!E52</f>
        <v>Bayrak and Sheikh (1996)</v>
      </c>
      <c r="F52" s="155" t="s">
        <v>257</v>
      </c>
      <c r="G52" s="48"/>
      <c r="H52" s="48"/>
      <c r="I52" s="10"/>
      <c r="J52" s="12" t="str">
        <f>IF(ReportedData!G52="","",ReportedData!G52)</f>
        <v/>
      </c>
    </row>
    <row r="53" spans="1:10" ht="15.75">
      <c r="A53" s="89">
        <f>MetaData!A53</f>
        <v>49</v>
      </c>
      <c r="B53" s="89">
        <f>MetaData!B53</f>
        <v>15</v>
      </c>
      <c r="C53" s="10">
        <f>MetaData!C53</f>
        <v>4</v>
      </c>
      <c r="D53" s="10" t="str">
        <f>MetaData!D53</f>
        <v xml:space="preserve"> AS-5HT</v>
      </c>
      <c r="E53" s="94" t="str">
        <f>MetaData!E53</f>
        <v>Bayrak and Sheikh (1996)</v>
      </c>
      <c r="F53" s="155" t="s">
        <v>258</v>
      </c>
      <c r="G53" s="48"/>
      <c r="H53" s="48"/>
      <c r="I53" s="10"/>
      <c r="J53" s="12" t="str">
        <f>IF(ReportedData!G53="","",ReportedData!G53)</f>
        <v>Twice as stiff as 6HT and 7HT</v>
      </c>
    </row>
    <row r="54" spans="1:10" ht="15.75">
      <c r="A54" s="89">
        <f>MetaData!A54</f>
        <v>50</v>
      </c>
      <c r="B54" s="89">
        <f>MetaData!B54</f>
        <v>15</v>
      </c>
      <c r="C54" s="10">
        <f>MetaData!C54</f>
        <v>5</v>
      </c>
      <c r="D54" s="10" t="str">
        <f>MetaData!D54</f>
        <v>AS-6HT</v>
      </c>
      <c r="E54" s="94" t="str">
        <f>MetaData!E54</f>
        <v>Bayrak and Sheikh (1996)</v>
      </c>
      <c r="F54" s="155" t="s">
        <v>259</v>
      </c>
      <c r="G54" s="48"/>
      <c r="H54" s="48"/>
      <c r="I54" s="10"/>
      <c r="J54" s="12" t="str">
        <f>IF(ReportedData!G54="","",ReportedData!G54)</f>
        <v/>
      </c>
    </row>
    <row r="55" spans="1:10" ht="15.75">
      <c r="A55" s="89">
        <f>MetaData!A55</f>
        <v>51</v>
      </c>
      <c r="B55" s="89">
        <f>MetaData!B55</f>
        <v>15</v>
      </c>
      <c r="C55" s="10">
        <f>MetaData!C55</f>
        <v>6</v>
      </c>
      <c r="D55" s="10" t="str">
        <f>MetaData!D55</f>
        <v>AS-7HT</v>
      </c>
      <c r="E55" s="94" t="str">
        <f>MetaData!E55</f>
        <v>Bayrak and Sheikh (1996)</v>
      </c>
      <c r="F55" s="155" t="s">
        <v>260</v>
      </c>
      <c r="G55" s="48"/>
      <c r="H55" s="48"/>
      <c r="I55" s="10"/>
      <c r="J55" s="12" t="str">
        <f>IF(ReportedData!G55="","",ReportedData!G55)</f>
        <v/>
      </c>
    </row>
    <row r="56" spans="1:10" ht="15.75">
      <c r="A56" s="89">
        <f>MetaData!A56</f>
        <v>52</v>
      </c>
      <c r="B56" s="89">
        <f>MetaData!B56</f>
        <v>15</v>
      </c>
      <c r="C56" s="10">
        <f>MetaData!C56</f>
        <v>7</v>
      </c>
      <c r="D56" s="10" t="str">
        <f>MetaData!D56</f>
        <v xml:space="preserve"> ES-1HT</v>
      </c>
      <c r="E56" s="94" t="str">
        <f>MetaData!E56</f>
        <v>Bayrak and Sheikh (1996)</v>
      </c>
      <c r="F56" s="155" t="s">
        <v>254</v>
      </c>
      <c r="G56" s="48"/>
      <c r="H56" s="48"/>
      <c r="I56" s="10"/>
      <c r="J56" s="12" t="str">
        <f>IF(ReportedData!G56="","",ReportedData!G56)</f>
        <v/>
      </c>
    </row>
    <row r="57" spans="1:10" ht="15.75">
      <c r="A57" s="89">
        <f>MetaData!A57</f>
        <v>53</v>
      </c>
      <c r="B57" s="89">
        <f>MetaData!B57</f>
        <v>15</v>
      </c>
      <c r="C57" s="10">
        <f>MetaData!C57</f>
        <v>8</v>
      </c>
      <c r="D57" s="10" t="str">
        <f>MetaData!D57</f>
        <v>ES-8HT</v>
      </c>
      <c r="E57" s="94" t="str">
        <f>MetaData!E57</f>
        <v>Bayrak and Sheikh (1996)</v>
      </c>
      <c r="F57" s="155" t="s">
        <v>261</v>
      </c>
      <c r="G57" s="48"/>
      <c r="H57" s="48"/>
      <c r="I57" s="10"/>
      <c r="J57" s="12" t="str">
        <f>IF(ReportedData!G57="","",ReportedData!G57)</f>
        <v/>
      </c>
    </row>
    <row r="58" spans="1:10" ht="15.75">
      <c r="A58" s="89">
        <f>MetaData!A58</f>
        <v>54</v>
      </c>
      <c r="B58" s="89">
        <f>MetaData!B58</f>
        <v>16</v>
      </c>
      <c r="C58" s="10">
        <f>MetaData!C58</f>
        <v>1</v>
      </c>
      <c r="D58" s="10" t="str">
        <f>MetaData!D58</f>
        <v>D1N30</v>
      </c>
      <c r="E58" s="94" t="str">
        <f>MetaData!E58</f>
        <v>Bechtoula et al (see Hakim et al and Kono et al 2002)</v>
      </c>
      <c r="F58" s="155" t="s">
        <v>332</v>
      </c>
      <c r="G58" s="48"/>
      <c r="H58" s="48"/>
      <c r="I58" s="10"/>
      <c r="J58" s="12" t="str">
        <f>IF(ReportedData!G58="","",ReportedData!G58)</f>
        <v/>
      </c>
    </row>
    <row r="59" spans="1:10" ht="15.75">
      <c r="A59" s="89">
        <f>MetaData!A59</f>
        <v>55</v>
      </c>
      <c r="B59" s="89">
        <f>MetaData!B59</f>
        <v>16</v>
      </c>
      <c r="C59" s="10">
        <f>MetaData!C59</f>
        <v>2</v>
      </c>
      <c r="D59" s="10" t="str">
        <f>MetaData!D59</f>
        <v>D1N60</v>
      </c>
      <c r="E59" s="94" t="str">
        <f>MetaData!E59</f>
        <v>Bechtoula et al (see Hakim et al and Kono et al 2002)</v>
      </c>
      <c r="F59" s="155" t="s">
        <v>333</v>
      </c>
      <c r="G59" s="48"/>
      <c r="H59" s="48"/>
      <c r="I59" s="10"/>
      <c r="J59" s="12" t="str">
        <f>IF(ReportedData!G59="","",ReportedData!G59)</f>
        <v/>
      </c>
    </row>
    <row r="60" spans="1:10" ht="15.75">
      <c r="A60" s="89">
        <f>MetaData!A60</f>
        <v>56</v>
      </c>
      <c r="B60" s="89">
        <f>MetaData!B60</f>
        <v>16</v>
      </c>
      <c r="C60" s="10">
        <f>MetaData!C60</f>
        <v>3</v>
      </c>
      <c r="D60" s="10" t="str">
        <f>MetaData!D60</f>
        <v>L1D60</v>
      </c>
      <c r="E60" s="94" t="str">
        <f>MetaData!E60</f>
        <v>Bechtoula et al (see Hakim et al and Kono et al 2002)</v>
      </c>
      <c r="F60" s="155" t="s">
        <v>334</v>
      </c>
      <c r="G60" s="48"/>
      <c r="H60" s="48"/>
      <c r="I60" s="10"/>
      <c r="J60" s="12" t="str">
        <f>IF(ReportedData!G60="","",ReportedData!G60)</f>
        <v/>
      </c>
    </row>
    <row r="61" spans="1:10" ht="15.75">
      <c r="A61" s="89">
        <f>MetaData!A61</f>
        <v>57</v>
      </c>
      <c r="B61" s="89">
        <f>MetaData!B61</f>
        <v>16</v>
      </c>
      <c r="C61" s="10">
        <f>MetaData!C61</f>
        <v>4</v>
      </c>
      <c r="D61" s="10" t="str">
        <f>MetaData!D61</f>
        <v xml:space="preserve"> L1N60</v>
      </c>
      <c r="E61" s="94" t="str">
        <f>MetaData!E61</f>
        <v>Bechtoula et al (see Hakim et al and Kono et al 2002)</v>
      </c>
      <c r="F61" s="155" t="s">
        <v>334</v>
      </c>
      <c r="G61" s="48"/>
      <c r="H61" s="48"/>
      <c r="I61" s="10"/>
      <c r="J61" s="12" t="str">
        <f>IF(ReportedData!G61="","",ReportedData!G61)</f>
        <v/>
      </c>
    </row>
    <row r="62" spans="1:10" ht="15.75">
      <c r="A62" s="89">
        <f>MetaData!A62</f>
        <v>58</v>
      </c>
      <c r="B62" s="89">
        <f>MetaData!B62</f>
        <v>16</v>
      </c>
      <c r="C62" s="10">
        <f>MetaData!C62</f>
        <v>5</v>
      </c>
      <c r="D62" s="10" t="str">
        <f>MetaData!D62</f>
        <v xml:space="preserve"> L1N6B</v>
      </c>
      <c r="E62" s="94" t="str">
        <f>MetaData!E62</f>
        <v>Bechtoula et al (see Hakim et al and Kono et al 2002)</v>
      </c>
      <c r="F62" s="155" t="s">
        <v>335</v>
      </c>
      <c r="G62" s="48"/>
      <c r="H62" s="48"/>
      <c r="I62" s="10"/>
      <c r="J62" s="12" t="str">
        <f>IF(ReportedData!G62="","",ReportedData!G62)</f>
        <v/>
      </c>
    </row>
    <row r="63" spans="1:10" ht="15.75">
      <c r="A63" s="89">
        <f>MetaData!A63</f>
        <v>59</v>
      </c>
      <c r="B63" s="89">
        <f>MetaData!B63</f>
        <v>17</v>
      </c>
      <c r="C63" s="10">
        <f>MetaData!C63</f>
        <v>1</v>
      </c>
      <c r="D63" s="10" t="str">
        <f>MetaData!D63</f>
        <v>W33</v>
      </c>
      <c r="E63" s="94" t="str">
        <f>MetaData!E63</f>
        <v>Bertero, Popov and Wang (1974)</v>
      </c>
      <c r="F63" s="155" t="s">
        <v>669</v>
      </c>
      <c r="G63" s="48"/>
      <c r="H63" s="48"/>
      <c r="I63" s="10"/>
      <c r="J63" s="12" t="str">
        <f>IF(ReportedData!G63="","",ReportedData!G63)</f>
        <v/>
      </c>
    </row>
    <row r="64" spans="1:10" ht="15.75">
      <c r="A64" s="89">
        <f>MetaData!A64</f>
        <v>60</v>
      </c>
      <c r="B64" s="89">
        <f>MetaData!B64</f>
        <v>18</v>
      </c>
      <c r="C64" s="10">
        <f>MetaData!C64</f>
        <v>1</v>
      </c>
      <c r="D64" s="10" t="str">
        <f>MetaData!D64</f>
        <v xml:space="preserve"> No. 1-1</v>
      </c>
      <c r="E64" s="94" t="str">
        <f>MetaData!E64</f>
        <v>Bett et al. (1985)</v>
      </c>
      <c r="F64" s="155" t="s">
        <v>207</v>
      </c>
      <c r="G64" s="48"/>
      <c r="H64" s="48"/>
      <c r="I64" s="10"/>
      <c r="J64" s="12" t="str">
        <f>IF(ReportedData!G64="","",ReportedData!G64)</f>
        <v>sehar failure intended</v>
      </c>
    </row>
    <row r="65" spans="1:10" ht="15.75">
      <c r="A65" s="89">
        <f>MetaData!A65</f>
        <v>61</v>
      </c>
      <c r="B65" s="89">
        <f>MetaData!B65</f>
        <v>19</v>
      </c>
      <c r="C65" s="10">
        <f>MetaData!C65</f>
        <v>1</v>
      </c>
      <c r="D65" s="10" t="str">
        <f>MetaData!D65</f>
        <v>Q_0L0</v>
      </c>
      <c r="E65" s="94" t="str">
        <f>MetaData!E65</f>
        <v>Bousias et al 2007</v>
      </c>
      <c r="F65" s="155" t="s">
        <v>657</v>
      </c>
      <c r="G65" s="48"/>
      <c r="H65" s="48"/>
      <c r="I65" s="10"/>
      <c r="J65" s="12" t="str">
        <f>IF(ReportedData!G65="","",ReportedData!G65)</f>
        <v/>
      </c>
    </row>
    <row r="66" spans="1:10" ht="15.75">
      <c r="A66" s="89">
        <f>MetaData!A66</f>
        <v>62</v>
      </c>
      <c r="B66" s="89">
        <f>MetaData!B66</f>
        <v>19</v>
      </c>
      <c r="C66" s="10">
        <f>MetaData!C66</f>
        <v>2</v>
      </c>
      <c r="D66" s="10" t="str">
        <f>MetaData!D66</f>
        <v>Q_0L1a</v>
      </c>
      <c r="E66" s="94" t="str">
        <f>MetaData!E66</f>
        <v>Bousias et al 2007</v>
      </c>
      <c r="F66" s="155" t="s">
        <v>658</v>
      </c>
      <c r="G66" s="48"/>
      <c r="H66" s="48"/>
      <c r="I66" s="10"/>
      <c r="J66" s="12" t="str">
        <f>IF(ReportedData!G66="","",ReportedData!G66)</f>
        <v>lap-spliced 15db</v>
      </c>
    </row>
    <row r="67" spans="1:10" ht="15.75">
      <c r="A67" s="89">
        <f>MetaData!A67</f>
        <v>63</v>
      </c>
      <c r="B67" s="89">
        <f>MetaData!B67</f>
        <v>19</v>
      </c>
      <c r="C67" s="10">
        <f>MetaData!C67</f>
        <v>3</v>
      </c>
      <c r="D67" s="10" t="str">
        <f>MetaData!D67</f>
        <v>Q_0L1</v>
      </c>
      <c r="E67" s="94" t="str">
        <f>MetaData!E67</f>
        <v>Bousias et al 2007</v>
      </c>
      <c r="F67" s="155" t="s">
        <v>659</v>
      </c>
      <c r="G67" s="48"/>
      <c r="H67" s="48"/>
      <c r="I67" s="10"/>
      <c r="J67" s="12" t="str">
        <f>IF(ReportedData!G67="","",ReportedData!G67)</f>
        <v>lap-spliced 15db</v>
      </c>
    </row>
    <row r="68" spans="1:10" ht="15.75">
      <c r="A68" s="89">
        <f>MetaData!A68</f>
        <v>64</v>
      </c>
      <c r="B68" s="89">
        <f>MetaData!B68</f>
        <v>19</v>
      </c>
      <c r="C68" s="10">
        <f>MetaData!C68</f>
        <v>4</v>
      </c>
      <c r="D68" s="10" t="str">
        <f>MetaData!D68</f>
        <v>Q_0L2a</v>
      </c>
      <c r="E68" s="94" t="str">
        <f>MetaData!E68</f>
        <v>Bousias et al 2007</v>
      </c>
      <c r="F68" s="155" t="s">
        <v>660</v>
      </c>
      <c r="G68" s="48"/>
      <c r="H68" s="48"/>
      <c r="I68" s="10"/>
      <c r="J68" s="12" t="str">
        <f>IF(ReportedData!G68="","",ReportedData!G68)</f>
        <v>lap-spliced 25db</v>
      </c>
    </row>
    <row r="69" spans="1:10" ht="15.75">
      <c r="A69" s="89">
        <f>MetaData!A69</f>
        <v>65</v>
      </c>
      <c r="B69" s="89">
        <f>MetaData!B69</f>
        <v>19</v>
      </c>
      <c r="C69" s="10">
        <f>MetaData!C69</f>
        <v>5</v>
      </c>
      <c r="D69" s="10" t="str">
        <f>MetaData!D69</f>
        <v>Q_0L2</v>
      </c>
      <c r="E69" s="94" t="str">
        <f>MetaData!E69</f>
        <v>Bousias et al 2007</v>
      </c>
      <c r="F69" s="155" t="s">
        <v>661</v>
      </c>
      <c r="G69" s="48"/>
      <c r="H69" s="48"/>
      <c r="I69" s="10"/>
      <c r="J69" s="12" t="str">
        <f>IF(ReportedData!G69="","",ReportedData!G69)</f>
        <v>lap-spliced 25db</v>
      </c>
    </row>
    <row r="70" spans="1:10" ht="15.75">
      <c r="A70" s="89">
        <f>MetaData!A70</f>
        <v>66</v>
      </c>
      <c r="B70" s="89">
        <f>MetaData!B70</f>
        <v>19</v>
      </c>
      <c r="C70" s="10">
        <f>MetaData!C70</f>
        <v>6</v>
      </c>
      <c r="D70" s="10" t="str">
        <f>MetaData!D70</f>
        <v>R_0L0</v>
      </c>
      <c r="E70" s="94" t="str">
        <f>MetaData!E70</f>
        <v>Bousias et al 2007</v>
      </c>
      <c r="F70" s="155" t="s">
        <v>662</v>
      </c>
      <c r="G70" s="48"/>
      <c r="H70" s="48"/>
      <c r="I70" s="10"/>
      <c r="J70" s="12" t="str">
        <f>IF(ReportedData!G70="","",ReportedData!G70)</f>
        <v/>
      </c>
    </row>
    <row r="71" spans="1:10" ht="15.75">
      <c r="A71" s="89">
        <f>MetaData!A71</f>
        <v>67</v>
      </c>
      <c r="B71" s="89">
        <f>MetaData!B71</f>
        <v>19</v>
      </c>
      <c r="C71" s="10">
        <f>MetaData!C71</f>
        <v>7</v>
      </c>
      <c r="D71" s="10" t="str">
        <f>MetaData!D71</f>
        <v>R_0L1</v>
      </c>
      <c r="E71" s="94" t="str">
        <f>MetaData!E71</f>
        <v>Bousias et al 2007</v>
      </c>
      <c r="F71" s="155" t="s">
        <v>663</v>
      </c>
      <c r="G71" s="48"/>
      <c r="H71" s="48"/>
      <c r="I71" s="10"/>
      <c r="J71" s="12" t="str">
        <f>IF(ReportedData!G71="","",ReportedData!G71)</f>
        <v>lap-spliced 15db</v>
      </c>
    </row>
    <row r="72" spans="1:10" ht="15.75">
      <c r="A72" s="89">
        <f>MetaData!A72</f>
        <v>68</v>
      </c>
      <c r="B72" s="89">
        <f>MetaData!B72</f>
        <v>19</v>
      </c>
      <c r="C72" s="10">
        <f>MetaData!C72</f>
        <v>8</v>
      </c>
      <c r="D72" s="10" t="str">
        <f>MetaData!D72</f>
        <v>R_0L3</v>
      </c>
      <c r="E72" s="94" t="str">
        <f>MetaData!E72</f>
        <v>Bousias et al 2007</v>
      </c>
      <c r="F72" s="155" t="s">
        <v>664</v>
      </c>
      <c r="G72" s="48"/>
      <c r="H72" s="48"/>
      <c r="I72" s="10"/>
      <c r="J72" s="12" t="str">
        <f>IF(ReportedData!G72="","",ReportedData!G72)</f>
        <v>lap-spliced 30db</v>
      </c>
    </row>
    <row r="73" spans="1:10" ht="15.75">
      <c r="A73" s="89">
        <f>MetaData!A73</f>
        <v>69</v>
      </c>
      <c r="B73" s="89">
        <f>MetaData!B73</f>
        <v>19</v>
      </c>
      <c r="C73" s="10">
        <f>MetaData!C73</f>
        <v>9</v>
      </c>
      <c r="D73" s="10" t="str">
        <f>MetaData!D73</f>
        <v>R_0L4</v>
      </c>
      <c r="E73" s="94" t="str">
        <f>MetaData!E73</f>
        <v>Bousias et al 2007</v>
      </c>
      <c r="F73" s="155" t="s">
        <v>665</v>
      </c>
      <c r="G73" s="48"/>
      <c r="H73" s="48"/>
      <c r="I73" s="10"/>
      <c r="J73" s="12" t="str">
        <f>IF(ReportedData!G73="","",ReportedData!G73)</f>
        <v>lap-spliced 45db</v>
      </c>
    </row>
    <row r="74" spans="1:10" ht="15.75">
      <c r="A74" s="89">
        <f>MetaData!A74</f>
        <v>70</v>
      </c>
      <c r="B74" s="89">
        <f>MetaData!B74</f>
        <v>19</v>
      </c>
      <c r="C74" s="10">
        <f>MetaData!C74</f>
        <v>10</v>
      </c>
      <c r="D74" s="10" t="str">
        <f>MetaData!D74</f>
        <v>Q-RCMa</v>
      </c>
      <c r="E74" s="94" t="str">
        <f>MetaData!E74</f>
        <v>Bousias et al 2007</v>
      </c>
      <c r="F74" s="155" t="s">
        <v>685</v>
      </c>
      <c r="G74" s="48"/>
      <c r="H74" s="48"/>
      <c r="I74" s="10"/>
      <c r="J74" s="12" t="str">
        <f>IF(ReportedData!G74="","",ReportedData!G74)</f>
        <v/>
      </c>
    </row>
    <row r="75" spans="1:10" ht="15.75">
      <c r="A75" s="89">
        <f>MetaData!A75</f>
        <v>71</v>
      </c>
      <c r="B75" s="89">
        <f>MetaData!B75</f>
        <v>20</v>
      </c>
      <c r="C75" s="10">
        <f>MetaData!C75</f>
        <v>1</v>
      </c>
      <c r="D75" s="10" t="str">
        <f>MetaData!D75</f>
        <v>S0</v>
      </c>
      <c r="E75" s="94" t="str">
        <f>MetaData!E75</f>
        <v>Bousias et al. (1992)</v>
      </c>
      <c r="F75" s="155" t="s">
        <v>598</v>
      </c>
      <c r="G75" s="48"/>
      <c r="H75" s="48"/>
      <c r="I75" s="10"/>
      <c r="J75" s="12" t="str">
        <f>IF(ReportedData!G75="","",ReportedData!G75)</f>
        <v>biaxial load</v>
      </c>
    </row>
    <row r="76" spans="1:10" ht="15.75">
      <c r="A76" s="89">
        <f>MetaData!A76</f>
        <v>72</v>
      </c>
      <c r="B76" s="89">
        <f>MetaData!B76</f>
        <v>21</v>
      </c>
      <c r="C76" s="10">
        <f>MetaData!C76</f>
        <v>1</v>
      </c>
      <c r="D76" s="10" t="str">
        <f>MetaData!D76</f>
        <v>LE2-4(3B-AL)</v>
      </c>
      <c r="E76" s="94" t="str">
        <f>MetaData!E76</f>
        <v>BRI-2 (1978)</v>
      </c>
      <c r="F76" s="155" t="s">
        <v>599</v>
      </c>
      <c r="G76" s="48"/>
      <c r="H76" s="48"/>
      <c r="I76" s="10"/>
      <c r="J76" s="12" t="str">
        <f>IF(ReportedData!G76="","",ReportedData!G76)</f>
        <v/>
      </c>
    </row>
    <row r="77" spans="1:10" ht="15.75">
      <c r="A77" s="89">
        <f>MetaData!A77</f>
        <v>73</v>
      </c>
      <c r="B77" s="89">
        <f>MetaData!B77</f>
        <v>21</v>
      </c>
      <c r="C77" s="10">
        <f>MetaData!C77</f>
        <v>2</v>
      </c>
      <c r="D77" s="10" t="str">
        <f>MetaData!D77</f>
        <v>LE2-5(3B-CL)</v>
      </c>
      <c r="E77" s="94" t="str">
        <f>MetaData!E77</f>
        <v>BRI-2 (1978)</v>
      </c>
      <c r="F77" s="155" t="s">
        <v>600</v>
      </c>
      <c r="G77" s="48"/>
      <c r="H77" s="48"/>
      <c r="I77" s="10"/>
      <c r="J77" s="12" t="str">
        <f>IF(ReportedData!G77="","",ReportedData!G77)</f>
        <v/>
      </c>
    </row>
    <row r="78" spans="1:10" ht="15.75">
      <c r="A78" s="89">
        <f>MetaData!A78</f>
        <v>74</v>
      </c>
      <c r="B78" s="89">
        <f>MetaData!B78</f>
        <v>21</v>
      </c>
      <c r="C78" s="10">
        <f>MetaData!C78</f>
        <v>3</v>
      </c>
      <c r="D78" s="10" t="str">
        <f>MetaData!D78</f>
        <v>LE2-6(3B-CL10)</v>
      </c>
      <c r="E78" s="94" t="str">
        <f>MetaData!E78</f>
        <v>BRI-2 (1978)</v>
      </c>
      <c r="F78" s="155" t="s">
        <v>601</v>
      </c>
      <c r="G78" s="48"/>
      <c r="H78" s="48"/>
      <c r="I78" s="10"/>
      <c r="J78" s="12" t="str">
        <f>IF(ReportedData!G78="","",ReportedData!G78)</f>
        <v/>
      </c>
    </row>
    <row r="79" spans="1:10" ht="15.75">
      <c r="A79" s="89">
        <f>MetaData!A79</f>
        <v>75</v>
      </c>
      <c r="B79" s="89">
        <f>MetaData!B79</f>
        <v>21</v>
      </c>
      <c r="C79" s="10">
        <f>MetaData!C79</f>
        <v>4</v>
      </c>
      <c r="D79" s="10" t="str">
        <f>MetaData!D79</f>
        <v>LE2BAL</v>
      </c>
      <c r="E79" s="94" t="str">
        <f>MetaData!E79</f>
        <v>BRI-2 (1978)</v>
      </c>
      <c r="F79" s="155" t="s">
        <v>602</v>
      </c>
      <c r="G79" s="48"/>
      <c r="H79" s="48"/>
      <c r="I79" s="10"/>
      <c r="J79" s="12" t="str">
        <f>IF(ReportedData!G79="","",ReportedData!G79)</f>
        <v/>
      </c>
    </row>
    <row r="80" spans="1:10" ht="15.75">
      <c r="A80" s="89">
        <f>MetaData!A80</f>
        <v>76</v>
      </c>
      <c r="B80" s="89">
        <f>MetaData!B80</f>
        <v>21</v>
      </c>
      <c r="C80" s="10">
        <f>MetaData!C80</f>
        <v>5</v>
      </c>
      <c r="D80" s="10" t="str">
        <f>MetaData!D80</f>
        <v>LE2BCL</v>
      </c>
      <c r="E80" s="94" t="str">
        <f>MetaData!E80</f>
        <v>BRI-2 (1978)</v>
      </c>
      <c r="F80" s="155" t="s">
        <v>603</v>
      </c>
      <c r="G80" s="48"/>
      <c r="H80" s="48"/>
      <c r="I80" s="10"/>
      <c r="J80" s="12" t="str">
        <f>IF(ReportedData!G80="","",ReportedData!G80)</f>
        <v/>
      </c>
    </row>
    <row r="81" spans="1:10" ht="15.75">
      <c r="A81" s="89">
        <f>MetaData!A81</f>
        <v>77</v>
      </c>
      <c r="B81" s="89">
        <f>MetaData!B81</f>
        <v>21</v>
      </c>
      <c r="C81" s="10">
        <f>MetaData!C81</f>
        <v>6</v>
      </c>
      <c r="D81" s="10" t="str">
        <f>MetaData!D81</f>
        <v>LE8BAL</v>
      </c>
      <c r="E81" s="94" t="str">
        <f>MetaData!E81</f>
        <v>BRI-2 (1978)</v>
      </c>
      <c r="F81" s="155" t="s">
        <v>604</v>
      </c>
      <c r="G81" s="48"/>
      <c r="H81" s="48"/>
      <c r="I81" s="10"/>
      <c r="J81" s="12" t="str">
        <f>IF(ReportedData!G81="","",ReportedData!G81)</f>
        <v/>
      </c>
    </row>
    <row r="82" spans="1:10" ht="15.75">
      <c r="A82" s="89">
        <f>MetaData!A82</f>
        <v>78</v>
      </c>
      <c r="B82" s="89">
        <f>MetaData!B82</f>
        <v>21</v>
      </c>
      <c r="C82" s="10">
        <f>MetaData!C82</f>
        <v>7</v>
      </c>
      <c r="D82" s="10" t="str">
        <f>MetaData!D82</f>
        <v>LE8BCL</v>
      </c>
      <c r="E82" s="94" t="str">
        <f>MetaData!E82</f>
        <v>BRI-2 (1978)</v>
      </c>
      <c r="F82" s="155" t="s">
        <v>605</v>
      </c>
      <c r="G82" s="48"/>
      <c r="H82" s="48"/>
      <c r="I82" s="10"/>
      <c r="J82" s="12" t="str">
        <f>IF(ReportedData!G82="","",ReportedData!G82)</f>
        <v/>
      </c>
    </row>
    <row r="83" spans="1:10" ht="15.75">
      <c r="A83" s="89">
        <f>MetaData!A83</f>
        <v>79</v>
      </c>
      <c r="B83" s="89">
        <f>MetaData!B83</f>
        <v>22</v>
      </c>
      <c r="C83" s="10">
        <f>MetaData!C83</f>
        <v>1</v>
      </c>
      <c r="D83" s="10" t="str">
        <f>MetaData!D83</f>
        <v>rv106635</v>
      </c>
      <c r="E83" s="94" t="str">
        <f>MetaData!E83</f>
        <v>Brown and Jirsa (1971)</v>
      </c>
      <c r="F83" s="155" t="s">
        <v>606</v>
      </c>
      <c r="G83" s="48"/>
      <c r="H83" s="48"/>
      <c r="I83" s="10"/>
      <c r="J83" s="12" t="str">
        <f>IF(ReportedData!G83="","",ReportedData!G83)</f>
        <v/>
      </c>
    </row>
    <row r="84" spans="1:10" ht="15.75">
      <c r="A84" s="89">
        <f>MetaData!A84</f>
        <v>80</v>
      </c>
      <c r="B84" s="89">
        <f>MetaData!B84</f>
        <v>22</v>
      </c>
      <c r="C84" s="10">
        <f>MetaData!C84</f>
        <v>2</v>
      </c>
      <c r="D84" s="10" t="str">
        <f>MetaData!D84</f>
        <v>rv108832</v>
      </c>
      <c r="E84" s="94" t="str">
        <f>MetaData!E84</f>
        <v>Brown and Jirsa (1971)</v>
      </c>
      <c r="F84" s="155" t="s">
        <v>607</v>
      </c>
      <c r="G84" s="48"/>
      <c r="H84" s="48"/>
      <c r="I84" s="10"/>
      <c r="J84" s="12" t="str">
        <f>IF(ReportedData!G84="","",ReportedData!G84)</f>
        <v/>
      </c>
    </row>
    <row r="85" spans="1:10" ht="15.75">
      <c r="A85" s="89">
        <f>MetaData!A85</f>
        <v>81</v>
      </c>
      <c r="B85" s="89">
        <f>MetaData!B85</f>
        <v>22</v>
      </c>
      <c r="C85" s="10">
        <f>MetaData!C85</f>
        <v>3</v>
      </c>
      <c r="D85" s="10" t="str">
        <f>MetaData!D85</f>
        <v>rv108834</v>
      </c>
      <c r="E85" s="94" t="str">
        <f>MetaData!E85</f>
        <v>Brown and Jirsa (1971)</v>
      </c>
      <c r="F85" s="155" t="s">
        <v>608</v>
      </c>
      <c r="G85" s="48"/>
      <c r="H85" s="48"/>
      <c r="I85" s="10"/>
      <c r="J85" s="12" t="str">
        <f>IF(ReportedData!G85="","",ReportedData!G85)</f>
        <v/>
      </c>
    </row>
    <row r="86" spans="1:10" ht="15.75">
      <c r="A86" s="89">
        <f>MetaData!A86</f>
        <v>82</v>
      </c>
      <c r="B86" s="89">
        <f>MetaData!B86</f>
        <v>22</v>
      </c>
      <c r="C86" s="10">
        <f>MetaData!C86</f>
        <v>4</v>
      </c>
      <c r="D86" s="10" t="str">
        <f>MetaData!D86</f>
        <v>rv108835</v>
      </c>
      <c r="E86" s="94" t="str">
        <f>MetaData!E86</f>
        <v>Brown and Jirsa (1971)</v>
      </c>
      <c r="F86" s="155" t="s">
        <v>609</v>
      </c>
      <c r="G86" s="48"/>
      <c r="H86" s="48"/>
      <c r="I86" s="10"/>
      <c r="J86" s="12" t="str">
        <f>IF(ReportedData!G86="","",ReportedData!G86)</f>
        <v/>
      </c>
    </row>
    <row r="87" spans="1:10" ht="15.75">
      <c r="A87" s="89">
        <f>MetaData!A87</f>
        <v>83</v>
      </c>
      <c r="B87" s="89">
        <f>MetaData!B87</f>
        <v>22</v>
      </c>
      <c r="C87" s="10">
        <f>MetaData!C87</f>
        <v>5</v>
      </c>
      <c r="D87" s="10" t="str">
        <f>MetaData!D87</f>
        <v>rv58834</v>
      </c>
      <c r="E87" s="94" t="str">
        <f>MetaData!E87</f>
        <v>Brown and Jirsa (1971)</v>
      </c>
      <c r="F87" s="155" t="s">
        <v>610</v>
      </c>
      <c r="G87" s="48"/>
      <c r="H87" s="48"/>
      <c r="I87" s="10"/>
      <c r="J87" s="12" t="str">
        <f>IF(ReportedData!G87="","",ReportedData!G87)</f>
        <v/>
      </c>
    </row>
    <row r="88" spans="1:10" ht="15.75">
      <c r="A88" s="89">
        <f>MetaData!A88</f>
        <v>84</v>
      </c>
      <c r="B88" s="89">
        <f>MetaData!B88</f>
        <v>22</v>
      </c>
      <c r="C88" s="10">
        <f>MetaData!C88</f>
        <v>6</v>
      </c>
      <c r="D88" s="10" t="str">
        <f>MetaData!D88</f>
        <v>rv58835</v>
      </c>
      <c r="E88" s="94" t="str">
        <f>MetaData!E88</f>
        <v>Brown and Jirsa (1971)</v>
      </c>
      <c r="F88" s="155" t="s">
        <v>611</v>
      </c>
      <c r="G88" s="48"/>
      <c r="H88" s="48"/>
      <c r="I88" s="10"/>
      <c r="J88" s="12" t="str">
        <f>IF(ReportedData!G88="","",ReportedData!G88)</f>
        <v/>
      </c>
    </row>
    <row r="89" spans="1:10" ht="15.75">
      <c r="A89" s="89">
        <f>MetaData!A89</f>
        <v>85</v>
      </c>
      <c r="B89" s="89">
        <f>MetaData!B89</f>
        <v>22</v>
      </c>
      <c r="C89" s="10">
        <f>MetaData!C89</f>
        <v>1</v>
      </c>
      <c r="D89" s="10" t="str">
        <f>MetaData!D89</f>
        <v>J-7</v>
      </c>
      <c r="E89" s="94" t="str">
        <f>MetaData!E89</f>
        <v>Burns and Siess (1966)</v>
      </c>
      <c r="F89" s="155" t="s">
        <v>612</v>
      </c>
      <c r="G89" s="48"/>
      <c r="H89" s="48"/>
      <c r="I89" s="10"/>
      <c r="J89" s="12" t="str">
        <f>IF(ReportedData!G89="","",ReportedData!G89)</f>
        <v/>
      </c>
    </row>
    <row r="90" spans="1:10" ht="15.75">
      <c r="A90" s="89">
        <f>MetaData!A90</f>
        <v>86</v>
      </c>
      <c r="B90" s="89">
        <f>MetaData!B90</f>
        <v>23</v>
      </c>
      <c r="C90" s="10">
        <f>MetaData!C90</f>
        <v>1</v>
      </c>
      <c r="D90" s="10" t="str">
        <f>MetaData!D90</f>
        <v>s1-v3</v>
      </c>
      <c r="E90" s="94" t="str">
        <f>MetaData!E90</f>
        <v>Carvalho and Pipa (1993)</v>
      </c>
      <c r="F90" s="155" t="s">
        <v>803</v>
      </c>
      <c r="G90" s="48"/>
      <c r="H90" s="48"/>
      <c r="I90" s="10"/>
      <c r="J90" s="12" t="str">
        <f>IF(ReportedData!G90="","",ReportedData!G90)</f>
        <v/>
      </c>
    </row>
    <row r="91" spans="1:10" ht="15.75">
      <c r="A91" s="89">
        <f>MetaData!A91</f>
        <v>87</v>
      </c>
      <c r="B91" s="89">
        <f>MetaData!B91</f>
        <v>23</v>
      </c>
      <c r="C91" s="10">
        <f>MetaData!C91</f>
        <v>2</v>
      </c>
      <c r="D91" s="10" t="str">
        <f>MetaData!D91</f>
        <v>s1-v4</v>
      </c>
      <c r="E91" s="94" t="str">
        <f>MetaData!E91</f>
        <v>Carvalho and Pipa (1993)</v>
      </c>
      <c r="F91" s="155" t="s">
        <v>789</v>
      </c>
      <c r="G91" s="48"/>
      <c r="H91" s="48"/>
      <c r="I91" s="10"/>
      <c r="J91" s="12" t="str">
        <f>IF(ReportedData!G91="","",ReportedData!G91)</f>
        <v/>
      </c>
    </row>
    <row r="92" spans="1:10" ht="15.75">
      <c r="A92" s="89">
        <f>MetaData!A92</f>
        <v>88</v>
      </c>
      <c r="B92" s="89">
        <f>MetaData!B92</f>
        <v>23</v>
      </c>
      <c r="C92" s="10">
        <f>MetaData!C92</f>
        <v>3</v>
      </c>
      <c r="D92" s="10" t="str">
        <f>MetaData!D92</f>
        <v>s1-v5</v>
      </c>
      <c r="E92" s="94" t="str">
        <f>MetaData!E92</f>
        <v>Carvalho and Pipa (1993)</v>
      </c>
      <c r="F92" s="155" t="s">
        <v>790</v>
      </c>
      <c r="G92" s="48"/>
      <c r="H92" s="48"/>
      <c r="I92" s="10"/>
      <c r="J92" s="12" t="str">
        <f>IF(ReportedData!G92="","",ReportedData!G92)</f>
        <v/>
      </c>
    </row>
    <row r="93" spans="1:10" ht="15.75">
      <c r="A93" s="89">
        <f>MetaData!A93</f>
        <v>89</v>
      </c>
      <c r="B93" s="89">
        <f>MetaData!B93</f>
        <v>23</v>
      </c>
      <c r="C93" s="10">
        <f>MetaData!C93</f>
        <v>4</v>
      </c>
      <c r="D93" s="10" t="str">
        <f>MetaData!D93</f>
        <v>s2-v3</v>
      </c>
      <c r="E93" s="94" t="str">
        <f>MetaData!E93</f>
        <v>Carvalho and Pipa (1993)</v>
      </c>
      <c r="F93" s="155" t="s">
        <v>804</v>
      </c>
      <c r="G93" s="48"/>
      <c r="H93" s="48"/>
      <c r="I93" s="10"/>
      <c r="J93" s="12" t="str">
        <f>IF(ReportedData!G93="","",ReportedData!G93)</f>
        <v/>
      </c>
    </row>
    <row r="94" spans="1:10" ht="15.75">
      <c r="A94" s="89">
        <f>MetaData!A94</f>
        <v>90</v>
      </c>
      <c r="B94" s="89">
        <f>MetaData!B94</f>
        <v>23</v>
      </c>
      <c r="C94" s="10">
        <f>MetaData!C94</f>
        <v>5</v>
      </c>
      <c r="D94" s="10" t="str">
        <f>MetaData!D94</f>
        <v>s2-v4</v>
      </c>
      <c r="E94" s="94" t="str">
        <f>MetaData!E94</f>
        <v>Carvalho and Pipa (1993)</v>
      </c>
      <c r="F94" s="155" t="s">
        <v>805</v>
      </c>
      <c r="G94" s="48"/>
      <c r="H94" s="48"/>
      <c r="I94" s="10"/>
      <c r="J94" s="12" t="str">
        <f>IF(ReportedData!G94="","",ReportedData!G94)</f>
        <v/>
      </c>
    </row>
    <row r="95" spans="1:10" ht="15.75">
      <c r="A95" s="89">
        <f>MetaData!A95</f>
        <v>91</v>
      </c>
      <c r="B95" s="89">
        <f>MetaData!B95</f>
        <v>23</v>
      </c>
      <c r="C95" s="10">
        <f>MetaData!C95</f>
        <v>6</v>
      </c>
      <c r="D95" s="10" t="str">
        <f>MetaData!D95</f>
        <v>s2-v5</v>
      </c>
      <c r="E95" s="94" t="str">
        <f>MetaData!E95</f>
        <v>Carvalho and Pipa (1993)</v>
      </c>
      <c r="F95" s="155" t="s">
        <v>806</v>
      </c>
      <c r="G95" s="48"/>
      <c r="H95" s="48"/>
      <c r="I95" s="10"/>
      <c r="J95" s="12" t="str">
        <f>IF(ReportedData!G95="","",ReportedData!G95)</f>
        <v/>
      </c>
    </row>
    <row r="96" spans="1:10" ht="15.75">
      <c r="A96" s="89">
        <f>MetaData!A96</f>
        <v>92</v>
      </c>
      <c r="B96" s="89">
        <f>MetaData!B96</f>
        <v>23</v>
      </c>
      <c r="C96" s="10">
        <f>MetaData!C96</f>
        <v>7</v>
      </c>
      <c r="D96" s="10" t="str">
        <f>MetaData!D96</f>
        <v>s2-v6</v>
      </c>
      <c r="E96" s="94" t="str">
        <f>MetaData!E96</f>
        <v>Carvalho and Pipa (1993)</v>
      </c>
      <c r="F96" s="155" t="s">
        <v>807</v>
      </c>
      <c r="G96" s="48"/>
      <c r="H96" s="48"/>
      <c r="I96" s="10"/>
      <c r="J96" s="12" t="str">
        <f>IF(ReportedData!G96="","",ReportedData!G96)</f>
        <v/>
      </c>
    </row>
    <row r="97" spans="1:10" ht="15.75">
      <c r="A97" s="89">
        <f>MetaData!A97</f>
        <v>93</v>
      </c>
      <c r="B97" s="89">
        <f>MetaData!B97</f>
        <v>24</v>
      </c>
      <c r="C97" s="10">
        <f>MetaData!C97</f>
        <v>1</v>
      </c>
      <c r="D97" s="10" t="str">
        <f>MetaData!D97</f>
        <v>beam10</v>
      </c>
      <c r="E97" s="94" t="str">
        <f>MetaData!E97</f>
        <v>Celebi and Penzien (1973)</v>
      </c>
      <c r="F97" s="155" t="s">
        <v>613</v>
      </c>
      <c r="G97" s="48"/>
      <c r="H97" s="48"/>
      <c r="I97" s="10"/>
      <c r="J97" s="12" t="str">
        <f>IF(ReportedData!G97="","",ReportedData!G97)</f>
        <v/>
      </c>
    </row>
    <row r="98" spans="1:10" ht="15.75">
      <c r="A98" s="89">
        <f>MetaData!A98</f>
        <v>94</v>
      </c>
      <c r="B98" s="89">
        <f>MetaData!B98</f>
        <v>24</v>
      </c>
      <c r="C98" s="10">
        <f>MetaData!C98</f>
        <v>2</v>
      </c>
      <c r="D98" s="10" t="str">
        <f>MetaData!D98</f>
        <v>beam11</v>
      </c>
      <c r="E98" s="94" t="str">
        <f>MetaData!E98</f>
        <v>Celebi and Penzien (1973)</v>
      </c>
      <c r="F98" s="155" t="s">
        <v>614</v>
      </c>
      <c r="G98" s="48"/>
      <c r="H98" s="48"/>
      <c r="I98" s="10"/>
      <c r="J98" s="12" t="str">
        <f>IF(ReportedData!G98="","",ReportedData!G98)</f>
        <v/>
      </c>
    </row>
    <row r="99" spans="1:10" ht="15.75">
      <c r="A99" s="89">
        <f>MetaData!A99</f>
        <v>95</v>
      </c>
      <c r="B99" s="89">
        <f>MetaData!B99</f>
        <v>24</v>
      </c>
      <c r="C99" s="10">
        <f>MetaData!C99</f>
        <v>5</v>
      </c>
      <c r="D99" s="10" t="str">
        <f>MetaData!D99</f>
        <v>beam4</v>
      </c>
      <c r="E99" s="94" t="str">
        <f>MetaData!E99</f>
        <v>Celebi and Penzien (1973)</v>
      </c>
      <c r="F99" s="155" t="s">
        <v>615</v>
      </c>
      <c r="G99" s="48"/>
      <c r="H99" s="48"/>
      <c r="I99" s="10"/>
      <c r="J99" s="12" t="str">
        <f>IF(ReportedData!G99="","",ReportedData!G99)</f>
        <v/>
      </c>
    </row>
    <row r="100" spans="1:10" ht="15.75">
      <c r="A100" s="89">
        <f>MetaData!A100</f>
        <v>96</v>
      </c>
      <c r="B100" s="89">
        <f>MetaData!B100</f>
        <v>24</v>
      </c>
      <c r="C100" s="10">
        <f>MetaData!C100</f>
        <v>6</v>
      </c>
      <c r="D100" s="10" t="str">
        <f>MetaData!D100</f>
        <v>beam5</v>
      </c>
      <c r="E100" s="94" t="str">
        <f>MetaData!E100</f>
        <v>Celebi and Penzien (1973)</v>
      </c>
      <c r="F100" s="155" t="s">
        <v>616</v>
      </c>
      <c r="G100" s="48"/>
      <c r="H100" s="48"/>
      <c r="I100" s="10"/>
      <c r="J100" s="12" t="str">
        <f>IF(ReportedData!G100="","",ReportedData!G100)</f>
        <v/>
      </c>
    </row>
    <row r="101" spans="1:10" ht="15.75">
      <c r="A101" s="89">
        <f>MetaData!A101</f>
        <v>97</v>
      </c>
      <c r="B101" s="89">
        <f>MetaData!B101</f>
        <v>24</v>
      </c>
      <c r="C101" s="10">
        <f>MetaData!C101</f>
        <v>8</v>
      </c>
      <c r="D101" s="10" t="str">
        <f>MetaData!D101</f>
        <v>beam7</v>
      </c>
      <c r="E101" s="94" t="str">
        <f>MetaData!E101</f>
        <v>Celebi and Penzien (1973)</v>
      </c>
      <c r="F101" s="155" t="s">
        <v>617</v>
      </c>
      <c r="G101" s="48"/>
      <c r="H101" s="48"/>
      <c r="I101" s="10"/>
      <c r="J101" s="12" t="str">
        <f>IF(ReportedData!G101="","",ReportedData!G101)</f>
        <v/>
      </c>
    </row>
    <row r="102" spans="1:10" ht="15.75">
      <c r="A102" s="89">
        <f>MetaData!A102</f>
        <v>98</v>
      </c>
      <c r="B102" s="89">
        <f>MetaData!B102</f>
        <v>24</v>
      </c>
      <c r="C102" s="10">
        <f>MetaData!C102</f>
        <v>9</v>
      </c>
      <c r="D102" s="10" t="str">
        <f>MetaData!D102</f>
        <v>beam8</v>
      </c>
      <c r="E102" s="94" t="str">
        <f>MetaData!E102</f>
        <v>Celebi and Penzien (1973)</v>
      </c>
      <c r="F102" s="155" t="s">
        <v>618</v>
      </c>
      <c r="G102" s="48"/>
      <c r="H102" s="48"/>
      <c r="I102" s="10"/>
      <c r="J102" s="12" t="str">
        <f>IF(ReportedData!G102="","",ReportedData!G102)</f>
        <v/>
      </c>
    </row>
    <row r="103" spans="1:10" ht="15.75">
      <c r="A103" s="89">
        <f>MetaData!A103</f>
        <v>99</v>
      </c>
      <c r="B103" s="89">
        <f>MetaData!B103</f>
        <v>24</v>
      </c>
      <c r="C103" s="10">
        <f>MetaData!C103</f>
        <v>10</v>
      </c>
      <c r="D103" s="10" t="str">
        <f>MetaData!D103</f>
        <v>beam9</v>
      </c>
      <c r="E103" s="94" t="str">
        <f>MetaData!E103</f>
        <v>Celebi and Penzien (1973)</v>
      </c>
      <c r="F103" s="155" t="s">
        <v>619</v>
      </c>
      <c r="G103" s="48"/>
      <c r="H103" s="48"/>
      <c r="I103" s="10"/>
      <c r="J103" s="12" t="str">
        <f>IF(ReportedData!G103="","",ReportedData!G103)</f>
        <v/>
      </c>
    </row>
    <row r="104" spans="1:10" ht="15.75">
      <c r="A104" s="89">
        <f>MetaData!A104</f>
        <v>100</v>
      </c>
      <c r="B104" s="89">
        <f>MetaData!B104</f>
        <v>25</v>
      </c>
      <c r="C104" s="10">
        <f>MetaData!C104</f>
        <v>1</v>
      </c>
      <c r="D104" s="10" t="str">
        <f>MetaData!D104</f>
        <v xml:space="preserve">empsp1 </v>
      </c>
      <c r="E104" s="94" t="str">
        <f>MetaData!E104</f>
        <v>Chronopoulos and Vintzeleou (1995)</v>
      </c>
      <c r="F104" s="155" t="s">
        <v>620</v>
      </c>
      <c r="G104" s="48"/>
      <c r="H104" s="48"/>
      <c r="I104" s="10"/>
      <c r="J104" s="12" t="str">
        <f>IF(ReportedData!G104="","",ReportedData!G104)</f>
        <v/>
      </c>
    </row>
    <row r="105" spans="1:10" ht="15.75">
      <c r="A105" s="89">
        <f>MetaData!A105</f>
        <v>101</v>
      </c>
      <c r="B105" s="89">
        <f>MetaData!B105</f>
        <v>25</v>
      </c>
      <c r="C105" s="10">
        <f>MetaData!C105</f>
        <v>2</v>
      </c>
      <c r="D105" s="10" t="str">
        <f>MetaData!D105</f>
        <v>empsp10</v>
      </c>
      <c r="E105" s="94" t="str">
        <f>MetaData!E105</f>
        <v>Chronopoulos and Vintzeleou (1995)</v>
      </c>
      <c r="F105" s="155" t="s">
        <v>621</v>
      </c>
      <c r="G105" s="48"/>
      <c r="H105" s="48"/>
      <c r="I105" s="10"/>
      <c r="J105" s="12" t="str">
        <f>IF(ReportedData!G105="","",ReportedData!G105)</f>
        <v/>
      </c>
    </row>
    <row r="106" spans="1:10" ht="15.75">
      <c r="A106" s="89">
        <f>MetaData!A106</f>
        <v>102</v>
      </c>
      <c r="B106" s="89">
        <f>MetaData!B106</f>
        <v>25</v>
      </c>
      <c r="C106" s="10">
        <f>MetaData!C106</f>
        <v>3</v>
      </c>
      <c r="D106" s="10" t="str">
        <f>MetaData!D106</f>
        <v>empsp16</v>
      </c>
      <c r="E106" s="94" t="str">
        <f>MetaData!E106</f>
        <v>Chronopoulos and Vintzeleou (1995)</v>
      </c>
      <c r="F106" s="155" t="s">
        <v>622</v>
      </c>
      <c r="G106" s="48"/>
      <c r="H106" s="48"/>
      <c r="I106" s="10"/>
      <c r="J106" s="12" t="str">
        <f>IF(ReportedData!G106="","",ReportedData!G106)</f>
        <v/>
      </c>
    </row>
    <row r="107" spans="1:10" ht="15.75">
      <c r="A107" s="89">
        <f>MetaData!A107</f>
        <v>103</v>
      </c>
      <c r="B107" s="89">
        <f>MetaData!B107</f>
        <v>25</v>
      </c>
      <c r="C107" s="10">
        <f>MetaData!C107</f>
        <v>4</v>
      </c>
      <c r="D107" s="10" t="str">
        <f>MetaData!D107</f>
        <v xml:space="preserve">empsp2 </v>
      </c>
      <c r="E107" s="94" t="str">
        <f>MetaData!E107</f>
        <v>Chronopoulos and Vintzeleou (1995)</v>
      </c>
      <c r="F107" s="155" t="s">
        <v>623</v>
      </c>
      <c r="G107" s="48"/>
      <c r="H107" s="48"/>
      <c r="I107" s="10"/>
      <c r="J107" s="12" t="str">
        <f>IF(ReportedData!G107="","",ReportedData!G107)</f>
        <v/>
      </c>
    </row>
    <row r="108" spans="1:10" ht="15.75">
      <c r="A108" s="89">
        <f>MetaData!A108</f>
        <v>104</v>
      </c>
      <c r="B108" s="89">
        <f>MetaData!B108</f>
        <v>25</v>
      </c>
      <c r="C108" s="10">
        <f>MetaData!C108</f>
        <v>5</v>
      </c>
      <c r="D108" s="10" t="str">
        <f>MetaData!D108</f>
        <v>empsp3</v>
      </c>
      <c r="E108" s="94" t="str">
        <f>MetaData!E108</f>
        <v>Chronopoulos and Vintzeleou (1995)</v>
      </c>
      <c r="F108" s="155" t="s">
        <v>624</v>
      </c>
      <c r="G108"/>
      <c r="H108" s="48"/>
      <c r="I108" s="10"/>
      <c r="J108" s="12" t="str">
        <f>IF(ReportedData!G108="","",ReportedData!G108)</f>
        <v/>
      </c>
    </row>
    <row r="109" spans="1:10" ht="15.75">
      <c r="A109" s="89">
        <f>MetaData!A109</f>
        <v>105</v>
      </c>
      <c r="B109" s="89">
        <f>MetaData!B109</f>
        <v>25</v>
      </c>
      <c r="C109" s="10">
        <f>MetaData!C109</f>
        <v>6</v>
      </c>
      <c r="D109" s="10" t="str">
        <f>MetaData!D109</f>
        <v>empsp6</v>
      </c>
      <c r="E109" s="94" t="str">
        <f>MetaData!E109</f>
        <v>Chronopoulos and Vintzeleou (1995)</v>
      </c>
      <c r="F109" s="155" t="s">
        <v>625</v>
      </c>
      <c r="G109" s="48"/>
      <c r="H109" s="48"/>
      <c r="I109" s="10"/>
      <c r="J109" s="12" t="str">
        <f>IF(ReportedData!G109="","",ReportedData!G109)</f>
        <v/>
      </c>
    </row>
    <row r="110" spans="1:10" ht="15.75">
      <c r="A110" s="89">
        <f>MetaData!A110</f>
        <v>106</v>
      </c>
      <c r="B110" s="89">
        <f>MetaData!B110</f>
        <v>25</v>
      </c>
      <c r="C110" s="10">
        <f>MetaData!C110</f>
        <v>7</v>
      </c>
      <c r="D110" s="10" t="str">
        <f>MetaData!D110</f>
        <v>empsp8</v>
      </c>
      <c r="E110" s="94" t="str">
        <f>MetaData!E110</f>
        <v>Chronopoulos and Vintzeleou (1995)</v>
      </c>
      <c r="F110" s="155" t="s">
        <v>626</v>
      </c>
      <c r="G110" s="48"/>
      <c r="H110" s="48"/>
      <c r="I110" s="10"/>
      <c r="J110" s="12" t="str">
        <f>IF(ReportedData!G110="","",ReportedData!G110)</f>
        <v/>
      </c>
    </row>
    <row r="111" spans="1:10" ht="15.75">
      <c r="A111" s="89">
        <f>MetaData!A111</f>
        <v>107</v>
      </c>
      <c r="B111" s="89">
        <f>MetaData!B111</f>
        <v>26</v>
      </c>
      <c r="C111" s="10">
        <f>MetaData!C111</f>
        <v>1</v>
      </c>
      <c r="D111" s="10" t="str">
        <f>MetaData!D111</f>
        <v>T2</v>
      </c>
      <c r="E111" s="94" t="str">
        <f>MetaData!E111</f>
        <v>De Stefano and Sabia (1988)</v>
      </c>
      <c r="F111" s="155" t="s">
        <v>693</v>
      </c>
      <c r="G111" s="48"/>
      <c r="H111" s="48"/>
      <c r="I111" s="10"/>
      <c r="J111" s="12" t="str">
        <f>IF(ReportedData!G111="","",ReportedData!G111)</f>
        <v/>
      </c>
    </row>
    <row r="112" spans="1:10" ht="15.75">
      <c r="A112" s="89">
        <f>MetaData!A112</f>
        <v>108</v>
      </c>
      <c r="B112" s="89">
        <f>MetaData!B112</f>
        <v>26</v>
      </c>
      <c r="C112" s="10">
        <f>MetaData!C112</f>
        <v>2</v>
      </c>
      <c r="D112" s="10" t="str">
        <f>MetaData!D112</f>
        <v>T6</v>
      </c>
      <c r="E112" s="94" t="str">
        <f>MetaData!E112</f>
        <v>De Stefano and Sabia (1988)</v>
      </c>
      <c r="F112" s="198" t="s">
        <v>694</v>
      </c>
      <c r="G112" s="48"/>
      <c r="H112" s="48"/>
      <c r="I112" s="10"/>
      <c r="J112" s="12" t="str">
        <f>IF(ReportedData!G112="","",ReportedData!G112)</f>
        <v/>
      </c>
    </row>
    <row r="113" spans="1:10" ht="15.75">
      <c r="A113" s="89">
        <f>MetaData!A113</f>
        <v>109</v>
      </c>
      <c r="B113" s="89">
        <f>MetaData!B113</f>
        <v>26</v>
      </c>
      <c r="C113" s="10">
        <f>MetaData!C113</f>
        <v>3</v>
      </c>
      <c r="D113" s="10" t="str">
        <f>MetaData!D113</f>
        <v>T7</v>
      </c>
      <c r="E113" s="94" t="str">
        <f>MetaData!E113</f>
        <v>De Stefano and Sabia (1988)</v>
      </c>
      <c r="F113" s="198" t="s">
        <v>695</v>
      </c>
      <c r="G113" s="48"/>
      <c r="H113" s="48"/>
      <c r="I113" s="10"/>
      <c r="J113" s="12" t="str">
        <f>IF(ReportedData!G113="","",ReportedData!G113)</f>
        <v/>
      </c>
    </row>
    <row r="114" spans="1:10" ht="15.75">
      <c r="A114" s="89">
        <f>MetaData!A114</f>
        <v>110</v>
      </c>
      <c r="B114" s="89">
        <f>MetaData!B114</f>
        <v>26</v>
      </c>
      <c r="C114" s="10">
        <f>MetaData!C114</f>
        <v>4</v>
      </c>
      <c r="D114" s="10" t="str">
        <f>MetaData!D114</f>
        <v>T8</v>
      </c>
      <c r="E114" s="94" t="str">
        <f>MetaData!E114</f>
        <v>De Stefano and Sabia (1988)</v>
      </c>
      <c r="F114" s="198" t="s">
        <v>753</v>
      </c>
      <c r="G114" s="48"/>
      <c r="H114" s="48"/>
      <c r="I114" s="10"/>
      <c r="J114" s="12" t="str">
        <f>IF(ReportedData!G114="","",ReportedData!G114)</f>
        <v/>
      </c>
    </row>
    <row r="115" spans="1:10" ht="15.75">
      <c r="A115" s="89">
        <f>MetaData!A115</f>
        <v>111</v>
      </c>
      <c r="B115" s="89">
        <f>MetaData!B115</f>
        <v>26</v>
      </c>
      <c r="C115" s="10">
        <f>MetaData!C115</f>
        <v>5</v>
      </c>
      <c r="D115" s="10" t="str">
        <f>MetaData!D115</f>
        <v>T3</v>
      </c>
      <c r="E115" s="94" t="str">
        <f>MetaData!E115</f>
        <v>De Stefano and Sabia (1988)</v>
      </c>
      <c r="F115" s="155" t="s">
        <v>694</v>
      </c>
      <c r="G115" s="48"/>
      <c r="H115" s="48"/>
      <c r="I115" s="10"/>
      <c r="J115" s="12" t="str">
        <f>IF(ReportedData!G115="","",ReportedData!G115)</f>
        <v/>
      </c>
    </row>
    <row r="116" spans="1:10" ht="15.75">
      <c r="A116" s="89">
        <f>MetaData!A116</f>
        <v>112</v>
      </c>
      <c r="B116" s="89">
        <f>MetaData!B116</f>
        <v>27</v>
      </c>
      <c r="C116" s="10">
        <f>MetaData!C116</f>
        <v>1</v>
      </c>
      <c r="D116" s="10" t="str">
        <f>MetaData!D116</f>
        <v>No.3</v>
      </c>
      <c r="E116" s="94" t="str">
        <f>MetaData!E116</f>
        <v>De Stefano et al. 2006</v>
      </c>
      <c r="F116" s="155" t="s">
        <v>690</v>
      </c>
      <c r="G116" s="48"/>
      <c r="H116" s="48"/>
      <c r="I116" s="10"/>
      <c r="J116" s="12" t="str">
        <f>IF(ReportedData!G116="","",ReportedData!G116)</f>
        <v/>
      </c>
    </row>
    <row r="117" spans="1:10" ht="15.75">
      <c r="A117" s="89">
        <f>MetaData!A117</f>
        <v>113</v>
      </c>
      <c r="B117" s="89">
        <f>MetaData!B117</f>
        <v>27</v>
      </c>
      <c r="C117" s="10">
        <f>MetaData!C117</f>
        <v>2</v>
      </c>
      <c r="D117" s="10" t="str">
        <f>MetaData!D117</f>
        <v>No.5</v>
      </c>
      <c r="E117" s="94" t="str">
        <f>MetaData!E117</f>
        <v>De Stefano et al. 2006</v>
      </c>
      <c r="F117" s="155" t="s">
        <v>691</v>
      </c>
      <c r="G117" s="48"/>
      <c r="H117" s="48"/>
      <c r="I117" s="10"/>
      <c r="J117" s="12" t="str">
        <f>IF(ReportedData!G117="","",ReportedData!G117)</f>
        <v/>
      </c>
    </row>
    <row r="118" spans="1:10" ht="15.75">
      <c r="A118" s="89">
        <f>MetaData!A118</f>
        <v>114</v>
      </c>
      <c r="B118" s="89">
        <f>MetaData!B118</f>
        <v>27</v>
      </c>
      <c r="C118" s="10">
        <f>MetaData!C118</f>
        <v>3</v>
      </c>
      <c r="D118" s="10" t="str">
        <f>MetaData!D118</f>
        <v>No.7</v>
      </c>
      <c r="E118" s="94" t="str">
        <f>MetaData!E118</f>
        <v>De Stefano et al. 2006</v>
      </c>
      <c r="F118" s="155" t="s">
        <v>692</v>
      </c>
      <c r="G118" s="48"/>
      <c r="H118" s="48"/>
      <c r="I118" s="10"/>
      <c r="J118" s="12" t="str">
        <f>IF(ReportedData!G118="","",ReportedData!G118)</f>
        <v/>
      </c>
    </row>
    <row r="119" spans="1:10" ht="15.75">
      <c r="A119" s="89">
        <f>MetaData!A119</f>
        <v>115</v>
      </c>
      <c r="B119" s="89">
        <f>MetaData!B119</f>
        <v>27</v>
      </c>
      <c r="C119" s="10">
        <f>MetaData!C119</f>
        <v>4</v>
      </c>
      <c r="D119" s="10" t="str">
        <f>MetaData!D119</f>
        <v>No.1</v>
      </c>
      <c r="E119" s="94" t="str">
        <f>MetaData!E119</f>
        <v>De Stefano et al. 2006</v>
      </c>
      <c r="F119" s="155" t="s">
        <v>752</v>
      </c>
      <c r="G119" s="48"/>
      <c r="H119" s="48"/>
      <c r="I119" s="10"/>
      <c r="J119" s="12" t="str">
        <f>IF(ReportedData!G119="","",ReportedData!G119)</f>
        <v/>
      </c>
    </row>
    <row r="120" spans="1:10" ht="15.75">
      <c r="A120" s="89">
        <f>MetaData!A120</f>
        <v>116</v>
      </c>
      <c r="B120" s="89">
        <f>MetaData!B120</f>
        <v>27</v>
      </c>
      <c r="C120" s="10">
        <f>MetaData!C120</f>
        <v>5</v>
      </c>
      <c r="D120" s="10" t="str">
        <f>MetaData!D120</f>
        <v>No.11</v>
      </c>
      <c r="E120" s="94" t="str">
        <f>MetaData!E120</f>
        <v>De Stefano et al. 2006</v>
      </c>
      <c r="F120" s="155" t="s">
        <v>692</v>
      </c>
      <c r="G120" s="48"/>
      <c r="H120" s="48"/>
      <c r="I120" s="10"/>
      <c r="J120" s="12" t="str">
        <f>IF(ReportedData!G120="","",ReportedData!G120)</f>
        <v/>
      </c>
    </row>
    <row r="121" spans="1:10" ht="15.75">
      <c r="A121" s="89">
        <f>MetaData!A121</f>
        <v>117</v>
      </c>
      <c r="B121" s="89">
        <f>MetaData!B121</f>
        <v>28</v>
      </c>
      <c r="C121" s="10">
        <f>MetaData!C121</f>
        <v>1</v>
      </c>
      <c r="D121" s="10" t="str">
        <f>MetaData!D121</f>
        <v>S-1</v>
      </c>
      <c r="E121" s="94" t="str">
        <f>MetaData!E121</f>
        <v>Fischer &amp; Li  2002</v>
      </c>
      <c r="F121" s="155" t="s">
        <v>781</v>
      </c>
      <c r="G121" s="48"/>
      <c r="H121" s="48"/>
      <c r="I121" s="10"/>
      <c r="J121" s="12" t="str">
        <f>IF(ReportedData!G121="","",ReportedData!G121)</f>
        <v/>
      </c>
    </row>
    <row r="122" spans="1:10" ht="15.75">
      <c r="A122" s="89">
        <f>MetaData!A122</f>
        <v>118</v>
      </c>
      <c r="B122" s="89">
        <f>MetaData!B122</f>
        <v>29</v>
      </c>
      <c r="C122" s="10">
        <f>MetaData!C122</f>
        <v>1</v>
      </c>
      <c r="D122" s="10" t="str">
        <f>MetaData!D122</f>
        <v xml:space="preserve"> AA1</v>
      </c>
      <c r="E122" s="94" t="str">
        <f>MetaData!E122</f>
        <v xml:space="preserve">Galeota et al. (1996) </v>
      </c>
      <c r="F122" s="155" t="s">
        <v>210</v>
      </c>
      <c r="G122" s="48"/>
      <c r="H122" s="48"/>
      <c r="I122" s="10"/>
      <c r="J122" s="12" t="str">
        <f>IF(ReportedData!G122="","",ReportedData!G122)</f>
        <v/>
      </c>
    </row>
    <row r="123" spans="1:10" ht="15.75">
      <c r="A123" s="89">
        <f>MetaData!A123</f>
        <v>119</v>
      </c>
      <c r="B123" s="89">
        <f>MetaData!B123</f>
        <v>29</v>
      </c>
      <c r="C123" s="10">
        <f>MetaData!C123</f>
        <v>2</v>
      </c>
      <c r="D123" s="10" t="str">
        <f>MetaData!D123</f>
        <v xml:space="preserve"> AA2</v>
      </c>
      <c r="E123" s="94" t="str">
        <f>MetaData!E123</f>
        <v xml:space="preserve">Galeota et al. (1996) </v>
      </c>
      <c r="F123" s="155" t="s">
        <v>213</v>
      </c>
      <c r="G123" s="48"/>
      <c r="H123" s="48"/>
      <c r="I123" s="10"/>
      <c r="J123" s="12" t="str">
        <f>IF(ReportedData!G123="","",ReportedData!G123)</f>
        <v/>
      </c>
    </row>
    <row r="124" spans="1:10" ht="15.75">
      <c r="A124" s="89">
        <f>MetaData!A124</f>
        <v>120</v>
      </c>
      <c r="B124" s="89">
        <f>MetaData!B124</f>
        <v>29</v>
      </c>
      <c r="C124" s="10">
        <f>MetaData!C124</f>
        <v>3</v>
      </c>
      <c r="D124" s="10" t="str">
        <f>MetaData!D124</f>
        <v xml:space="preserve"> AA3</v>
      </c>
      <c r="E124" s="94" t="str">
        <f>MetaData!E124</f>
        <v xml:space="preserve">Galeota et al. (1996) </v>
      </c>
      <c r="F124" s="155" t="s">
        <v>211</v>
      </c>
      <c r="G124" s="48"/>
      <c r="H124" s="48"/>
      <c r="I124" s="10"/>
      <c r="J124" s="12" t="str">
        <f>IF(ReportedData!G124="","",ReportedData!G124)</f>
        <v/>
      </c>
    </row>
    <row r="125" spans="1:10" ht="15.75">
      <c r="A125" s="89">
        <f>MetaData!A125</f>
        <v>121</v>
      </c>
      <c r="B125" s="89">
        <f>MetaData!B125</f>
        <v>29</v>
      </c>
      <c r="C125" s="10">
        <f>MetaData!C125</f>
        <v>4</v>
      </c>
      <c r="D125" s="10" t="str">
        <f>MetaData!D125</f>
        <v>AA4</v>
      </c>
      <c r="E125" s="94" t="str">
        <f>MetaData!E125</f>
        <v xml:space="preserve">Galeota et al. (1996) </v>
      </c>
      <c r="F125" s="155" t="s">
        <v>212</v>
      </c>
      <c r="G125" s="48"/>
      <c r="H125" s="48"/>
      <c r="I125" s="10"/>
      <c r="J125" s="12" t="str">
        <f>IF(ReportedData!G125="","",ReportedData!G125)</f>
        <v/>
      </c>
    </row>
    <row r="126" spans="1:10" ht="15.75">
      <c r="A126" s="89">
        <f>MetaData!A126</f>
        <v>122</v>
      </c>
      <c r="B126" s="89">
        <f>MetaData!B126</f>
        <v>29</v>
      </c>
      <c r="C126" s="10">
        <f>MetaData!C126</f>
        <v>5</v>
      </c>
      <c r="D126" s="10" t="str">
        <f>MetaData!D126</f>
        <v xml:space="preserve"> AB1</v>
      </c>
      <c r="E126" s="94" t="str">
        <f>MetaData!E126</f>
        <v xml:space="preserve">Galeota et al. (1996) </v>
      </c>
      <c r="F126" s="155" t="s">
        <v>214</v>
      </c>
      <c r="G126" s="48"/>
      <c r="H126" s="48"/>
      <c r="I126" s="10"/>
      <c r="J126" s="12" t="str">
        <f>IF(ReportedData!G126="","",ReportedData!G126)</f>
        <v/>
      </c>
    </row>
    <row r="127" spans="1:10" ht="15.75">
      <c r="A127" s="89">
        <f>MetaData!A127</f>
        <v>123</v>
      </c>
      <c r="B127" s="89">
        <f>MetaData!B127</f>
        <v>29</v>
      </c>
      <c r="C127" s="10">
        <f>MetaData!C127</f>
        <v>6</v>
      </c>
      <c r="D127" s="10" t="str">
        <f>MetaData!D127</f>
        <v>AB2</v>
      </c>
      <c r="E127" s="94" t="str">
        <f>MetaData!E127</f>
        <v xml:space="preserve">Galeota et al. (1996) </v>
      </c>
      <c r="F127" s="155" t="s">
        <v>215</v>
      </c>
      <c r="G127" s="48"/>
      <c r="H127" s="48"/>
      <c r="I127" s="10"/>
      <c r="J127" s="12" t="str">
        <f>IF(ReportedData!G127="","",ReportedData!G127)</f>
        <v/>
      </c>
    </row>
    <row r="128" spans="1:10" ht="15.75">
      <c r="A128" s="89">
        <f>MetaData!A128</f>
        <v>124</v>
      </c>
      <c r="B128" s="89">
        <f>MetaData!B128</f>
        <v>29</v>
      </c>
      <c r="C128" s="10">
        <f>MetaData!C128</f>
        <v>7</v>
      </c>
      <c r="D128" s="10" t="str">
        <f>MetaData!D128</f>
        <v>AB3</v>
      </c>
      <c r="E128" s="94" t="str">
        <f>MetaData!E128</f>
        <v xml:space="preserve">Galeota et al. (1996) </v>
      </c>
      <c r="F128" s="155" t="s">
        <v>216</v>
      </c>
      <c r="G128" s="48"/>
      <c r="H128" s="48"/>
      <c r="I128" s="10"/>
      <c r="J128" s="12" t="str">
        <f>IF(ReportedData!G128="","",ReportedData!G128)</f>
        <v/>
      </c>
    </row>
    <row r="129" spans="1:10" ht="15.75">
      <c r="A129" s="89">
        <f>MetaData!A129</f>
        <v>125</v>
      </c>
      <c r="B129" s="89">
        <f>MetaData!B129</f>
        <v>29</v>
      </c>
      <c r="C129" s="10">
        <f>MetaData!C129</f>
        <v>8</v>
      </c>
      <c r="D129" s="10" t="str">
        <f>MetaData!D129</f>
        <v>AB4</v>
      </c>
      <c r="E129" s="94" t="str">
        <f>MetaData!E129</f>
        <v xml:space="preserve">Galeota et al. (1996) </v>
      </c>
      <c r="F129" s="155" t="s">
        <v>225</v>
      </c>
      <c r="G129" s="48"/>
      <c r="H129" s="48"/>
      <c r="I129" s="10"/>
      <c r="J129" s="12" t="str">
        <f>IF(ReportedData!G129="","",ReportedData!G129)</f>
        <v/>
      </c>
    </row>
    <row r="130" spans="1:10" ht="15.75">
      <c r="A130" s="89">
        <f>MetaData!A130</f>
        <v>126</v>
      </c>
      <c r="B130" s="89">
        <f>MetaData!B130</f>
        <v>29</v>
      </c>
      <c r="C130" s="10">
        <f>MetaData!C130</f>
        <v>9</v>
      </c>
      <c r="D130" s="10" t="str">
        <f>MetaData!D130</f>
        <v>BA1</v>
      </c>
      <c r="E130" s="94" t="str">
        <f>MetaData!E130</f>
        <v xml:space="preserve">Galeota et al. (1996) </v>
      </c>
      <c r="F130" s="155" t="s">
        <v>219</v>
      </c>
      <c r="G130" s="48"/>
      <c r="H130" s="48"/>
      <c r="I130" s="10"/>
      <c r="J130" s="12" t="str">
        <f>IF(ReportedData!G130="","",ReportedData!G130)</f>
        <v/>
      </c>
    </row>
    <row r="131" spans="1:10" ht="15.75">
      <c r="A131" s="89">
        <f>MetaData!A131</f>
        <v>127</v>
      </c>
      <c r="B131" s="89">
        <f>MetaData!B131</f>
        <v>29</v>
      </c>
      <c r="C131" s="10">
        <f>MetaData!C131</f>
        <v>10</v>
      </c>
      <c r="D131" s="10" t="str">
        <f>MetaData!D131</f>
        <v>BA2</v>
      </c>
      <c r="E131" s="94" t="str">
        <f>MetaData!E131</f>
        <v xml:space="preserve">Galeota et al. (1996) </v>
      </c>
      <c r="F131" s="155" t="s">
        <v>221</v>
      </c>
      <c r="G131" s="48"/>
      <c r="H131" s="48"/>
      <c r="I131" s="10"/>
      <c r="J131" s="12" t="str">
        <f>IF(ReportedData!G131="","",ReportedData!G131)</f>
        <v/>
      </c>
    </row>
    <row r="132" spans="1:10" ht="15.75">
      <c r="A132" s="89">
        <f>MetaData!A132</f>
        <v>128</v>
      </c>
      <c r="B132" s="89">
        <f>MetaData!B132</f>
        <v>29</v>
      </c>
      <c r="C132" s="10">
        <f>MetaData!C132</f>
        <v>11</v>
      </c>
      <c r="D132" s="10" t="str">
        <f>MetaData!D132</f>
        <v xml:space="preserve"> BA3</v>
      </c>
      <c r="E132" s="94" t="str">
        <f>MetaData!E132</f>
        <v xml:space="preserve">Galeota et al. (1996) </v>
      </c>
      <c r="F132" s="155" t="s">
        <v>220</v>
      </c>
      <c r="G132" s="48"/>
      <c r="H132" s="48"/>
      <c r="I132" s="10"/>
      <c r="J132" s="12" t="str">
        <f>IF(ReportedData!G132="","",ReportedData!G132)</f>
        <v/>
      </c>
    </row>
    <row r="133" spans="1:10" ht="15.75">
      <c r="A133" s="89">
        <f>MetaData!A133</f>
        <v>129</v>
      </c>
      <c r="B133" s="89">
        <f>MetaData!B133</f>
        <v>29</v>
      </c>
      <c r="C133" s="10">
        <f>MetaData!C133</f>
        <v>12</v>
      </c>
      <c r="D133" s="10" t="str">
        <f>MetaData!D133</f>
        <v>BA4</v>
      </c>
      <c r="E133" s="94" t="str">
        <f>MetaData!E133</f>
        <v xml:space="preserve">Galeota et al. (1996) </v>
      </c>
      <c r="F133" s="155" t="s">
        <v>217</v>
      </c>
      <c r="G133" s="48"/>
      <c r="H133" s="48"/>
      <c r="I133" s="10"/>
      <c r="J133" s="12" t="str">
        <f>IF(ReportedData!G133="","",ReportedData!G133)</f>
        <v/>
      </c>
    </row>
    <row r="134" spans="1:10" ht="15.75">
      <c r="A134" s="89">
        <f>MetaData!A134</f>
        <v>130</v>
      </c>
      <c r="B134" s="89">
        <f>MetaData!B134</f>
        <v>29</v>
      </c>
      <c r="C134" s="10">
        <f>MetaData!C134</f>
        <v>13</v>
      </c>
      <c r="D134" s="10" t="str">
        <f>MetaData!D134</f>
        <v>BB</v>
      </c>
      <c r="E134" s="94" t="str">
        <f>MetaData!E134</f>
        <v xml:space="preserve">Galeota et al. (1996) </v>
      </c>
      <c r="F134" s="155" t="s">
        <v>226</v>
      </c>
      <c r="G134" s="48"/>
      <c r="H134" s="48"/>
      <c r="I134" s="10"/>
      <c r="J134" s="12" t="str">
        <f>IF(ReportedData!G134="","",ReportedData!G134)</f>
        <v/>
      </c>
    </row>
    <row r="135" spans="1:10" ht="15.75">
      <c r="A135" s="89">
        <f>MetaData!A135</f>
        <v>131</v>
      </c>
      <c r="B135" s="89">
        <f>MetaData!B135</f>
        <v>29</v>
      </c>
      <c r="C135" s="10">
        <f>MetaData!C135</f>
        <v>14</v>
      </c>
      <c r="D135" s="10" t="str">
        <f>MetaData!D135</f>
        <v>BB1</v>
      </c>
      <c r="E135" s="94" t="str">
        <f>MetaData!E135</f>
        <v xml:space="preserve">Galeota et al. (1996) </v>
      </c>
      <c r="F135" s="155" t="s">
        <v>227</v>
      </c>
      <c r="G135" s="48"/>
      <c r="H135" s="48"/>
      <c r="I135" s="10"/>
      <c r="J135" s="12" t="str">
        <f>IF(ReportedData!G135="","",ReportedData!G135)</f>
        <v/>
      </c>
    </row>
    <row r="136" spans="1:10" ht="15.75">
      <c r="A136" s="89">
        <f>MetaData!A136</f>
        <v>132</v>
      </c>
      <c r="B136" s="89">
        <f>MetaData!B136</f>
        <v>29</v>
      </c>
      <c r="C136" s="10">
        <f>MetaData!C136</f>
        <v>15</v>
      </c>
      <c r="D136" s="10" t="str">
        <f>MetaData!D136</f>
        <v>BB4</v>
      </c>
      <c r="E136" s="94" t="str">
        <f>MetaData!E136</f>
        <v xml:space="preserve">Galeota et al. (1996) </v>
      </c>
      <c r="F136" s="155" t="s">
        <v>228</v>
      </c>
      <c r="G136" s="48"/>
      <c r="H136" s="48"/>
      <c r="I136" s="10"/>
      <c r="J136" s="12" t="str">
        <f>IF(ReportedData!G136="","",ReportedData!G136)</f>
        <v/>
      </c>
    </row>
    <row r="137" spans="1:10" ht="15.75">
      <c r="A137" s="89">
        <f>MetaData!A137</f>
        <v>133</v>
      </c>
      <c r="B137" s="89">
        <f>MetaData!B137</f>
        <v>29</v>
      </c>
      <c r="C137" s="10">
        <f>MetaData!C137</f>
        <v>16</v>
      </c>
      <c r="D137" s="10" t="str">
        <f>MetaData!D137</f>
        <v>BB4B</v>
      </c>
      <c r="E137" s="94" t="str">
        <f>MetaData!E137</f>
        <v xml:space="preserve">Galeota et al. (1996) </v>
      </c>
      <c r="F137" s="155" t="s">
        <v>229</v>
      </c>
      <c r="G137" s="48"/>
      <c r="H137" s="48"/>
      <c r="I137" s="10"/>
      <c r="J137" s="12" t="str">
        <f>IF(ReportedData!G137="","",ReportedData!G137)</f>
        <v/>
      </c>
    </row>
    <row r="138" spans="1:10" ht="15.75">
      <c r="A138" s="89">
        <f>MetaData!A138</f>
        <v>134</v>
      </c>
      <c r="B138" s="89">
        <f>MetaData!B138</f>
        <v>29</v>
      </c>
      <c r="C138" s="10">
        <f>MetaData!C138</f>
        <v>17</v>
      </c>
      <c r="D138" s="10" t="str">
        <f>MetaData!D138</f>
        <v>CA1</v>
      </c>
      <c r="E138" s="94" t="str">
        <f>MetaData!E138</f>
        <v xml:space="preserve">Galeota et al. (1996) </v>
      </c>
      <c r="F138" s="155" t="s">
        <v>218</v>
      </c>
      <c r="G138" s="48"/>
      <c r="H138" s="48"/>
      <c r="I138" s="10"/>
      <c r="J138" s="12" t="str">
        <f>IF(ReportedData!G138="","",ReportedData!G138)</f>
        <v/>
      </c>
    </row>
    <row r="139" spans="1:10" ht="15.75">
      <c r="A139" s="89">
        <f>MetaData!A139</f>
        <v>135</v>
      </c>
      <c r="B139" s="89">
        <f>MetaData!B139</f>
        <v>29</v>
      </c>
      <c r="C139" s="10">
        <f>MetaData!C139</f>
        <v>18</v>
      </c>
      <c r="D139" s="10" t="str">
        <f>MetaData!D139</f>
        <v>CA2</v>
      </c>
      <c r="E139" s="94" t="str">
        <f>MetaData!E139</f>
        <v xml:space="preserve">Galeota et al. (1996) </v>
      </c>
      <c r="F139" s="198" t="s">
        <v>222</v>
      </c>
      <c r="G139" s="48"/>
      <c r="H139" s="48"/>
      <c r="I139" s="10"/>
      <c r="J139" s="12" t="str">
        <f>IF(ReportedData!G139="","",ReportedData!G139)</f>
        <v/>
      </c>
    </row>
    <row r="140" spans="1:10" ht="15.75">
      <c r="A140" s="89">
        <f>MetaData!A140</f>
        <v>136</v>
      </c>
      <c r="B140" s="89">
        <f>MetaData!B140</f>
        <v>29</v>
      </c>
      <c r="C140" s="10">
        <f>MetaData!C140</f>
        <v>19</v>
      </c>
      <c r="D140" s="10" t="str">
        <f>MetaData!D140</f>
        <v>CA3</v>
      </c>
      <c r="E140" s="94" t="str">
        <f>MetaData!E140</f>
        <v xml:space="preserve">Galeota et al. (1996) </v>
      </c>
      <c r="F140" s="155" t="s">
        <v>223</v>
      </c>
      <c r="G140" s="48"/>
      <c r="H140" s="48"/>
      <c r="I140" s="10"/>
      <c r="J140" s="12" t="str">
        <f>IF(ReportedData!G140="","",ReportedData!G140)</f>
        <v/>
      </c>
    </row>
    <row r="141" spans="1:10" ht="15.75">
      <c r="A141" s="89">
        <f>MetaData!A141</f>
        <v>137</v>
      </c>
      <c r="B141" s="89">
        <f>MetaData!B141</f>
        <v>29</v>
      </c>
      <c r="C141" s="10">
        <f>MetaData!C141</f>
        <v>20</v>
      </c>
      <c r="D141" s="10" t="str">
        <f>MetaData!D141</f>
        <v>CA4</v>
      </c>
      <c r="E141" s="94" t="str">
        <f>MetaData!E141</f>
        <v xml:space="preserve">Galeota et al. (1996) </v>
      </c>
      <c r="F141" s="155" t="s">
        <v>224</v>
      </c>
      <c r="G141" s="48"/>
      <c r="H141" s="48"/>
      <c r="I141" s="10"/>
      <c r="J141" s="12" t="str">
        <f>IF(ReportedData!G141="","",ReportedData!G141)</f>
        <v/>
      </c>
    </row>
    <row r="142" spans="1:10" ht="15.75">
      <c r="A142" s="89">
        <f>MetaData!A142</f>
        <v>138</v>
      </c>
      <c r="B142" s="89">
        <f>MetaData!B142</f>
        <v>29</v>
      </c>
      <c r="C142" s="10">
        <f>MetaData!C142</f>
        <v>21</v>
      </c>
      <c r="D142" s="10" t="str">
        <f>MetaData!D142</f>
        <v>CB1</v>
      </c>
      <c r="E142" s="94" t="str">
        <f>MetaData!E142</f>
        <v xml:space="preserve">Galeota et al. (1996) </v>
      </c>
      <c r="F142" s="155" t="s">
        <v>230</v>
      </c>
      <c r="G142" s="48"/>
      <c r="H142" s="48"/>
      <c r="I142" s="10"/>
      <c r="J142" s="12" t="str">
        <f>IF(ReportedData!G142="","",ReportedData!G142)</f>
        <v/>
      </c>
    </row>
    <row r="143" spans="1:10" ht="15.75">
      <c r="A143" s="89">
        <f>MetaData!A143</f>
        <v>139</v>
      </c>
      <c r="B143" s="89">
        <f>MetaData!B143</f>
        <v>29</v>
      </c>
      <c r="C143" s="10">
        <f>MetaData!C143</f>
        <v>22</v>
      </c>
      <c r="D143" s="10" t="str">
        <f>MetaData!D143</f>
        <v>CB2</v>
      </c>
      <c r="E143" s="94" t="str">
        <f>MetaData!E143</f>
        <v xml:space="preserve">Galeota et al. (1996) </v>
      </c>
      <c r="F143" s="155" t="s">
        <v>231</v>
      </c>
      <c r="G143" s="48"/>
      <c r="H143" s="48"/>
      <c r="I143" s="10"/>
      <c r="J143" s="12" t="str">
        <f>IF(ReportedData!G143="","",ReportedData!G143)</f>
        <v/>
      </c>
    </row>
    <row r="144" spans="1:10" ht="15.75">
      <c r="A144" s="89">
        <f>MetaData!A144</f>
        <v>140</v>
      </c>
      <c r="B144" s="89">
        <f>MetaData!B144</f>
        <v>29</v>
      </c>
      <c r="C144" s="10">
        <f>MetaData!C144</f>
        <v>23</v>
      </c>
      <c r="D144" s="10" t="str">
        <f>MetaData!D144</f>
        <v xml:space="preserve"> CB3</v>
      </c>
      <c r="E144" s="94" t="str">
        <f>MetaData!E144</f>
        <v xml:space="preserve">Galeota et al. (1996) </v>
      </c>
      <c r="F144" s="155" t="s">
        <v>232</v>
      </c>
      <c r="G144" s="48"/>
      <c r="H144" s="48"/>
      <c r="I144" s="10"/>
      <c r="J144" s="12" t="str">
        <f>IF(ReportedData!G144="","",ReportedData!G144)</f>
        <v/>
      </c>
    </row>
    <row r="145" spans="1:10" ht="15.75">
      <c r="A145" s="89">
        <f>MetaData!A145</f>
        <v>141</v>
      </c>
      <c r="B145" s="89">
        <f>MetaData!B145</f>
        <v>29</v>
      </c>
      <c r="C145" s="10">
        <f>MetaData!C145</f>
        <v>24</v>
      </c>
      <c r="D145" s="10" t="str">
        <f>MetaData!D145</f>
        <v>CB4</v>
      </c>
      <c r="E145" s="94" t="str">
        <f>MetaData!E145</f>
        <v xml:space="preserve">Galeota et al. (1996) </v>
      </c>
      <c r="F145" s="155" t="s">
        <v>233</v>
      </c>
      <c r="G145" s="48"/>
      <c r="H145" s="48"/>
      <c r="I145" s="10"/>
      <c r="J145" s="12" t="str">
        <f>IF(ReportedData!G145="","",ReportedData!G145)</f>
        <v/>
      </c>
    </row>
    <row r="146" spans="1:10" ht="15.75">
      <c r="A146" s="89">
        <f>MetaData!A146</f>
        <v>142</v>
      </c>
      <c r="B146" s="89">
        <f>MetaData!B146</f>
        <v>30</v>
      </c>
      <c r="C146" s="10">
        <f>MetaData!C146</f>
        <v>1</v>
      </c>
      <c r="D146" s="10" t="str">
        <f>MetaData!D146</f>
        <v>No. 1</v>
      </c>
      <c r="E146" s="94" t="str">
        <f>MetaData!E146</f>
        <v>Gill et al. (1979)</v>
      </c>
      <c r="F146" s="155" t="s">
        <v>107</v>
      </c>
      <c r="G146" s="48"/>
      <c r="H146" s="48"/>
      <c r="I146" s="10"/>
      <c r="J146" s="12" t="str">
        <f>IF(ReportedData!G146="","",ReportedData!G146)</f>
        <v/>
      </c>
    </row>
    <row r="147" spans="1:10" ht="15.75">
      <c r="A147" s="89">
        <f>MetaData!A147</f>
        <v>143</v>
      </c>
      <c r="B147" s="89">
        <f>MetaData!B147</f>
        <v>30</v>
      </c>
      <c r="C147" s="10">
        <f>MetaData!C147</f>
        <v>2</v>
      </c>
      <c r="D147" s="10" t="str">
        <f>MetaData!D147</f>
        <v xml:space="preserve"> No. 2</v>
      </c>
      <c r="E147" s="94" t="str">
        <f>MetaData!E147</f>
        <v>Gill et al. (1979)</v>
      </c>
      <c r="F147" s="155" t="s">
        <v>108</v>
      </c>
      <c r="G147" s="48"/>
      <c r="H147" s="48"/>
      <c r="I147" s="10"/>
      <c r="J147" s="12" t="str">
        <f>IF(ReportedData!G147="","",ReportedData!G147)</f>
        <v/>
      </c>
    </row>
    <row r="148" spans="1:10" ht="15.75">
      <c r="A148" s="89">
        <f>MetaData!A148</f>
        <v>144</v>
      </c>
      <c r="B148" s="89">
        <f>MetaData!B148</f>
        <v>30</v>
      </c>
      <c r="C148" s="10">
        <f>MetaData!C148</f>
        <v>3</v>
      </c>
      <c r="D148" s="10" t="str">
        <f>MetaData!D148</f>
        <v>No. 3</v>
      </c>
      <c r="E148" s="94" t="str">
        <f>MetaData!E148</f>
        <v>Gill et al. (1979)</v>
      </c>
      <c r="F148" s="155" t="s">
        <v>109</v>
      </c>
      <c r="G148" s="48"/>
      <c r="H148" s="48"/>
      <c r="I148" s="10"/>
      <c r="J148" s="12" t="str">
        <f>IF(ReportedData!G148="","",ReportedData!G148)</f>
        <v/>
      </c>
    </row>
    <row r="149" spans="1:10" ht="15.75">
      <c r="A149" s="89">
        <f>MetaData!A149</f>
        <v>145</v>
      </c>
      <c r="B149" s="89">
        <f>MetaData!B149</f>
        <v>30</v>
      </c>
      <c r="C149" s="10">
        <f>MetaData!C149</f>
        <v>4</v>
      </c>
      <c r="D149" s="10" t="str">
        <f>MetaData!D149</f>
        <v>No. 4</v>
      </c>
      <c r="E149" s="94" t="str">
        <f>MetaData!E149</f>
        <v>Gill et al. (1979)</v>
      </c>
      <c r="F149" s="155" t="s">
        <v>110</v>
      </c>
      <c r="G149" s="48"/>
      <c r="H149" s="48"/>
      <c r="I149" s="10"/>
      <c r="J149" s="12" t="str">
        <f>IF(ReportedData!G149="","",ReportedData!G149)</f>
        <v/>
      </c>
    </row>
    <row r="150" spans="1:10" ht="15.75">
      <c r="A150" s="89">
        <f>MetaData!A150</f>
        <v>146</v>
      </c>
      <c r="B150" s="89">
        <f>MetaData!B150</f>
        <v>31</v>
      </c>
      <c r="C150" s="10">
        <f>MetaData!C150</f>
        <v>1</v>
      </c>
      <c r="D150" s="10" t="str">
        <f>MetaData!D150</f>
        <v>H1</v>
      </c>
      <c r="E150" s="94" t="str">
        <f>MetaData!E150</f>
        <v>Honda &amp; Kato 1994</v>
      </c>
      <c r="F150" s="155" t="s">
        <v>696</v>
      </c>
      <c r="G150" s="48"/>
      <c r="H150" s="48"/>
      <c r="I150" s="10"/>
      <c r="J150" s="12" t="str">
        <f>IF(ReportedData!G150="","",ReportedData!G150)</f>
        <v/>
      </c>
    </row>
    <row r="151" spans="1:10" ht="15.75">
      <c r="A151" s="89">
        <f>MetaData!A151</f>
        <v>147</v>
      </c>
      <c r="B151" s="89">
        <f>MetaData!B151</f>
        <v>31</v>
      </c>
      <c r="C151" s="10">
        <f>MetaData!C151</f>
        <v>2</v>
      </c>
      <c r="D151" s="10" t="str">
        <f>MetaData!D151</f>
        <v>H4</v>
      </c>
      <c r="E151" s="94" t="str">
        <f>MetaData!E151</f>
        <v>Honda &amp; Kato 1994</v>
      </c>
      <c r="F151" s="155" t="s">
        <v>767</v>
      </c>
      <c r="G151" s="48"/>
      <c r="H151" s="48"/>
      <c r="I151" s="10"/>
      <c r="J151" s="12" t="str">
        <f>IF(ReportedData!G151="","",ReportedData!G151)</f>
        <v/>
      </c>
    </row>
    <row r="152" spans="1:10" ht="15.75">
      <c r="A152" s="89">
        <f>MetaData!A152</f>
        <v>148</v>
      </c>
      <c r="B152" s="89">
        <f>MetaData!B152</f>
        <v>31</v>
      </c>
      <c r="C152" s="10">
        <f>MetaData!C152</f>
        <v>3</v>
      </c>
      <c r="D152" s="10" t="str">
        <f>MetaData!D152</f>
        <v>H2</v>
      </c>
      <c r="E152" s="94" t="str">
        <f>MetaData!E152</f>
        <v>Honda &amp; Kato 1994</v>
      </c>
      <c r="F152" s="155" t="s">
        <v>782</v>
      </c>
      <c r="G152" s="48"/>
      <c r="H152" s="48"/>
      <c r="I152" s="10"/>
      <c r="J152" s="12" t="str">
        <f>IF(ReportedData!G152="","",ReportedData!G152)</f>
        <v/>
      </c>
    </row>
    <row r="153" spans="1:10" ht="15.75">
      <c r="A153" s="89">
        <f>MetaData!A153</f>
        <v>149</v>
      </c>
      <c r="B153" s="89">
        <f>MetaData!B153</f>
        <v>31</v>
      </c>
      <c r="C153" s="10">
        <f>MetaData!C153</f>
        <v>4</v>
      </c>
      <c r="D153" s="10" t="str">
        <f>MetaData!D153</f>
        <v>H3</v>
      </c>
      <c r="E153" s="94" t="str">
        <f>MetaData!E153</f>
        <v>Honda &amp; Kato 1994</v>
      </c>
      <c r="F153" s="155" t="s">
        <v>783</v>
      </c>
      <c r="G153" s="48"/>
      <c r="H153" s="48"/>
      <c r="I153" s="10"/>
      <c r="J153" s="12" t="str">
        <f>IF(ReportedData!G153="","",ReportedData!G153)</f>
        <v/>
      </c>
    </row>
    <row r="154" spans="1:10" ht="15.75">
      <c r="A154" s="89">
        <f>MetaData!A154</f>
        <v>150</v>
      </c>
      <c r="B154" s="89">
        <f>MetaData!B154</f>
        <v>32</v>
      </c>
      <c r="C154" s="10">
        <f>MetaData!C154</f>
        <v>1</v>
      </c>
      <c r="D154" s="10" t="str">
        <f>MetaData!D154</f>
        <v>L2</v>
      </c>
      <c r="E154" s="94" t="str">
        <f>MetaData!E154</f>
        <v>Hoshikuma,Unjoh&amp;Nagaya  2002</v>
      </c>
      <c r="F154" s="155" t="s">
        <v>768</v>
      </c>
      <c r="G154" s="48"/>
      <c r="H154" s="48"/>
      <c r="I154" s="10"/>
      <c r="J154" s="12" t="str">
        <f>IF(ReportedData!G154="","",ReportedData!G154)</f>
        <v/>
      </c>
    </row>
    <row r="155" spans="1:10" ht="15.75">
      <c r="A155" s="89">
        <f>MetaData!A155</f>
        <v>151</v>
      </c>
      <c r="B155" s="89">
        <f>MetaData!B155</f>
        <v>32</v>
      </c>
      <c r="C155" s="10">
        <f>MetaData!C155</f>
        <v>2</v>
      </c>
      <c r="D155" s="10" t="str">
        <f>MetaData!D155</f>
        <v>S1</v>
      </c>
      <c r="E155" s="94" t="str">
        <f>MetaData!E155</f>
        <v>Hoshikuma,Unjoh&amp;Nagaya  2002</v>
      </c>
      <c r="F155" s="155" t="s">
        <v>769</v>
      </c>
      <c r="G155" s="48"/>
      <c r="H155" s="48"/>
      <c r="I155" s="10"/>
      <c r="J155" s="12" t="str">
        <f>IF(ReportedData!G155="","",ReportedData!G155)</f>
        <v/>
      </c>
    </row>
    <row r="156" spans="1:10" ht="15.75">
      <c r="A156" s="89">
        <f>MetaData!A156</f>
        <v>152</v>
      </c>
      <c r="B156" s="89">
        <f>MetaData!B156</f>
        <v>33</v>
      </c>
      <c r="C156" s="10">
        <f>MetaData!C156</f>
        <v>1</v>
      </c>
      <c r="D156" s="10" t="str">
        <f>MetaData!D156</f>
        <v>s3-1</v>
      </c>
      <c r="E156" s="94" t="str">
        <f>MetaData!E156</f>
        <v>Hwang and Scribner (1984)</v>
      </c>
      <c r="F156" s="155" t="s">
        <v>799</v>
      </c>
      <c r="G156" s="48"/>
      <c r="H156" s="48"/>
      <c r="I156" s="10"/>
      <c r="J156" s="12" t="str">
        <f>IF(ReportedData!G156="","",ReportedData!G156)</f>
        <v/>
      </c>
    </row>
    <row r="157" spans="1:10" ht="15.75">
      <c r="A157" s="89">
        <f>MetaData!A157</f>
        <v>153</v>
      </c>
      <c r="B157" s="89">
        <f>MetaData!B157</f>
        <v>33</v>
      </c>
      <c r="C157" s="10">
        <f>MetaData!C157</f>
        <v>2</v>
      </c>
      <c r="D157" s="10" t="str">
        <f>MetaData!D157</f>
        <v>s3-2</v>
      </c>
      <c r="E157" s="94" t="str">
        <f>MetaData!E157</f>
        <v>Hwang and Scribner (1984)</v>
      </c>
      <c r="F157" s="155" t="s">
        <v>800</v>
      </c>
      <c r="G157" s="48"/>
      <c r="H157" s="48"/>
      <c r="I157" s="10"/>
      <c r="J157" s="12" t="str">
        <f>IF(ReportedData!G157="","",ReportedData!G157)</f>
        <v/>
      </c>
    </row>
    <row r="158" spans="1:10" ht="15.75">
      <c r="A158" s="89">
        <f>MetaData!A158</f>
        <v>154</v>
      </c>
      <c r="B158" s="89">
        <f>MetaData!B158</f>
        <v>33</v>
      </c>
      <c r="C158" s="10">
        <f>MetaData!C158</f>
        <v>3</v>
      </c>
      <c r="D158" s="10" t="str">
        <f>MetaData!D158</f>
        <v>s3-3</v>
      </c>
      <c r="E158" s="94" t="str">
        <f>MetaData!E158</f>
        <v>Hwang and Scribner (1984)</v>
      </c>
      <c r="F158" s="155" t="s">
        <v>801</v>
      </c>
      <c r="G158" s="48"/>
      <c r="H158" s="48"/>
      <c r="I158" s="10"/>
      <c r="J158" s="12" t="str">
        <f>IF(ReportedData!G158="","",ReportedData!G158)</f>
        <v/>
      </c>
    </row>
    <row r="159" spans="1:10" ht="15.75">
      <c r="A159" s="89">
        <f>MetaData!A159</f>
        <v>155</v>
      </c>
      <c r="B159" s="89">
        <f>MetaData!B159</f>
        <v>33</v>
      </c>
      <c r="C159" s="10">
        <f>MetaData!C159</f>
        <v>4</v>
      </c>
      <c r="D159" s="10" t="str">
        <f>MetaData!D159</f>
        <v>s3-4</v>
      </c>
      <c r="E159" s="94" t="str">
        <f>MetaData!E159</f>
        <v>Hwang and Scribner (1984)</v>
      </c>
      <c r="F159" s="155" t="s">
        <v>802</v>
      </c>
      <c r="G159" s="48"/>
      <c r="H159" s="48"/>
      <c r="I159" s="10"/>
      <c r="J159" s="12" t="str">
        <f>IF(ReportedData!G159="","",ReportedData!G159)</f>
        <v/>
      </c>
    </row>
    <row r="160" spans="1:10" ht="15.75">
      <c r="A160" s="89">
        <f>MetaData!A160</f>
        <v>156</v>
      </c>
      <c r="B160" s="89">
        <f>MetaData!B160</f>
        <v>34</v>
      </c>
      <c r="C160" s="10">
        <f>MetaData!C160</f>
        <v>1</v>
      </c>
      <c r="D160" s="10" t="str">
        <f>MetaData!D160</f>
        <v xml:space="preserve"> No. 1</v>
      </c>
      <c r="E160" s="94" t="str">
        <f>MetaData!E160</f>
        <v>Imai and Yamamoto 1986</v>
      </c>
      <c r="F160" s="155" t="s">
        <v>145</v>
      </c>
      <c r="G160" s="48"/>
      <c r="H160" s="48"/>
      <c r="I160" s="10"/>
      <c r="J160" s="12" t="str">
        <f>IF(ReportedData!G160="","",ReportedData!G160)</f>
        <v>cover scaled from drawing</v>
      </c>
    </row>
    <row r="161" spans="1:10" ht="15.75">
      <c r="A161" s="89">
        <f>MetaData!A161</f>
        <v>157</v>
      </c>
      <c r="B161" s="89">
        <f>MetaData!B161</f>
        <v>35</v>
      </c>
      <c r="C161" s="10">
        <f>MetaData!C161</f>
        <v>2</v>
      </c>
      <c r="D161" s="10" t="str">
        <f>MetaData!D161</f>
        <v>New Zealand</v>
      </c>
      <c r="E161" s="94" t="str">
        <f>MetaData!E161</f>
        <v>Ingham, Liddell and Davidson 2001</v>
      </c>
      <c r="F161" s="155" t="s">
        <v>697</v>
      </c>
      <c r="G161" s="48"/>
      <c r="H161" s="48"/>
      <c r="I161" s="10"/>
      <c r="J161" s="12" t="str">
        <f>IF(ReportedData!G161="","",ReportedData!G161)</f>
        <v/>
      </c>
    </row>
    <row r="162" spans="1:10" ht="15.75">
      <c r="A162" s="89">
        <f>MetaData!A162</f>
        <v>158</v>
      </c>
      <c r="B162" s="89">
        <f>MetaData!B162</f>
        <v>35</v>
      </c>
      <c r="C162" s="10">
        <f>MetaData!C162</f>
        <v>3</v>
      </c>
      <c r="D162" s="10" t="str">
        <f>MetaData!D162</f>
        <v>UCB</v>
      </c>
      <c r="E162" s="94" t="str">
        <f>MetaData!E162</f>
        <v>Ingham, Liddell and Davidson 2001</v>
      </c>
      <c r="F162" s="155" t="s">
        <v>754</v>
      </c>
      <c r="G162" s="48"/>
      <c r="H162" s="48"/>
      <c r="I162" s="10"/>
      <c r="J162" s="12" t="str">
        <f>IF(ReportedData!G162="","",ReportedData!G162)</f>
        <v/>
      </c>
    </row>
    <row r="163" spans="1:10" ht="15.75">
      <c r="A163" s="89">
        <f>MetaData!A163</f>
        <v>159</v>
      </c>
      <c r="B163" s="89">
        <f>MetaData!B163</f>
        <v>36</v>
      </c>
      <c r="C163" s="10">
        <f>MetaData!C163</f>
        <v>2</v>
      </c>
      <c r="D163" s="10" t="str">
        <f>MetaData!D163</f>
        <v>No.7</v>
      </c>
      <c r="E163" s="94" t="str">
        <f>MetaData!E163</f>
        <v>Ishikawa et al (1996)</v>
      </c>
      <c r="F163" s="155" t="s">
        <v>698</v>
      </c>
      <c r="G163" s="48"/>
      <c r="H163" s="48"/>
      <c r="I163" s="10"/>
      <c r="J163" s="12" t="str">
        <f>IF(ReportedData!G163="","",ReportedData!G163)</f>
        <v/>
      </c>
    </row>
    <row r="164" spans="1:10" ht="15.75">
      <c r="A164" s="89">
        <f>MetaData!A164</f>
        <v>160</v>
      </c>
      <c r="B164" s="89">
        <f>MetaData!B164</f>
        <v>36</v>
      </c>
      <c r="C164" s="10">
        <f>MetaData!C164</f>
        <v>3</v>
      </c>
      <c r="D164" s="10" t="str">
        <f>MetaData!D164</f>
        <v>No.8</v>
      </c>
      <c r="E164" s="94" t="str">
        <f>MetaData!E164</f>
        <v>Ishikawa et al (1996)</v>
      </c>
      <c r="F164" s="155" t="s">
        <v>699</v>
      </c>
      <c r="G164" s="48"/>
      <c r="H164" s="48"/>
      <c r="I164" s="10"/>
      <c r="J164" s="12" t="str">
        <f>IF(ReportedData!G164="","",ReportedData!G164)</f>
        <v/>
      </c>
    </row>
    <row r="165" spans="1:10" ht="15.75">
      <c r="A165" s="89">
        <f>MetaData!A165</f>
        <v>161</v>
      </c>
      <c r="B165" s="89">
        <f>MetaData!B165</f>
        <v>36</v>
      </c>
      <c r="C165" s="10">
        <f>MetaData!C165</f>
        <v>4</v>
      </c>
      <c r="D165" s="10" t="str">
        <f>MetaData!D165</f>
        <v>No.2</v>
      </c>
      <c r="E165" s="94" t="str">
        <f>MetaData!E165</f>
        <v>Ishikawa et al (1996)</v>
      </c>
      <c r="F165" s="155" t="s">
        <v>755</v>
      </c>
      <c r="G165" s="48"/>
      <c r="H165" s="48"/>
      <c r="I165" s="10"/>
      <c r="J165" s="12" t="str">
        <f>IF(ReportedData!G165="","",ReportedData!G165)</f>
        <v/>
      </c>
    </row>
    <row r="166" spans="1:10" ht="15.75">
      <c r="A166" s="89">
        <f>MetaData!A166</f>
        <v>162</v>
      </c>
      <c r="B166" s="89">
        <f>MetaData!B166</f>
        <v>36</v>
      </c>
      <c r="C166" s="10">
        <f>MetaData!C166</f>
        <v>5</v>
      </c>
      <c r="D166" s="10" t="str">
        <f>MetaData!D166</f>
        <v>No.5</v>
      </c>
      <c r="E166" s="94" t="str">
        <f>MetaData!E166</f>
        <v>Ishikawa et al (1996)</v>
      </c>
      <c r="F166" s="155" t="s">
        <v>756</v>
      </c>
      <c r="G166" s="48"/>
      <c r="H166" s="48"/>
      <c r="I166" s="10"/>
      <c r="J166" s="12" t="str">
        <f>IF(ReportedData!G166="","",ReportedData!G166)</f>
        <v/>
      </c>
    </row>
    <row r="167" spans="1:10" ht="15.75">
      <c r="A167" s="89">
        <f>MetaData!A167</f>
        <v>163</v>
      </c>
      <c r="B167" s="89">
        <f>MetaData!B167</f>
        <v>36</v>
      </c>
      <c r="C167" s="10">
        <f>MetaData!C167</f>
        <v>6</v>
      </c>
      <c r="D167" s="10" t="str">
        <f>MetaData!D167</f>
        <v>No.6</v>
      </c>
      <c r="E167" s="94" t="str">
        <f>MetaData!E167</f>
        <v>Ishikawa et al (1996)</v>
      </c>
      <c r="F167" s="155" t="s">
        <v>757</v>
      </c>
      <c r="G167" s="48"/>
      <c r="H167" s="48"/>
      <c r="I167" s="10"/>
      <c r="J167" s="12" t="str">
        <f>IF(ReportedData!G167="","",ReportedData!G167)</f>
        <v/>
      </c>
    </row>
    <row r="168" spans="1:10" ht="15.75">
      <c r="A168" s="89">
        <f>MetaData!A168</f>
        <v>164</v>
      </c>
      <c r="B168" s="89">
        <f>MetaData!B168</f>
        <v>36</v>
      </c>
      <c r="C168" s="10">
        <f>MetaData!C168</f>
        <v>7</v>
      </c>
      <c r="D168" s="10" t="str">
        <f>MetaData!D168</f>
        <v>No.1</v>
      </c>
      <c r="E168" s="94" t="str">
        <f>MetaData!E168</f>
        <v>Ishikawa et al (1996)</v>
      </c>
      <c r="F168" s="155" t="s">
        <v>784</v>
      </c>
      <c r="G168" s="48"/>
      <c r="H168" s="48"/>
      <c r="I168" s="10"/>
      <c r="J168" s="12" t="str">
        <f>IF(ReportedData!G168="","",ReportedData!G168)</f>
        <v/>
      </c>
    </row>
    <row r="169" spans="1:10" ht="15.75">
      <c r="A169" s="89">
        <f>MetaData!A169</f>
        <v>165</v>
      </c>
      <c r="B169" s="89">
        <f>MetaData!B169</f>
        <v>37</v>
      </c>
      <c r="C169" s="10">
        <f>MetaData!C169</f>
        <v>1</v>
      </c>
      <c r="D169" s="10" t="str">
        <f>MetaData!D169</f>
        <v>M1_cyclic</v>
      </c>
      <c r="E169" s="94" t="str">
        <f>MetaData!E169</f>
        <v>Julio &amp; Branco 2008</v>
      </c>
      <c r="F169" s="155" t="s">
        <v>700</v>
      </c>
      <c r="G169" s="48"/>
      <c r="H169" s="48"/>
      <c r="I169" s="10"/>
      <c r="J169" s="12" t="str">
        <f>IF(ReportedData!G169="","",ReportedData!G169)</f>
        <v/>
      </c>
    </row>
    <row r="170" spans="1:10" ht="15.75">
      <c r="A170" s="89">
        <f>MetaData!A170</f>
        <v>166</v>
      </c>
      <c r="B170" s="89">
        <f>MetaData!B170</f>
        <v>37</v>
      </c>
      <c r="C170" s="10">
        <f>MetaData!C170</f>
        <v>2</v>
      </c>
      <c r="D170" s="10" t="str">
        <f>MetaData!D170</f>
        <v>M3_cyclic</v>
      </c>
      <c r="E170" s="94" t="str">
        <f>MetaData!E170</f>
        <v>Julio &amp; Branco 2008</v>
      </c>
      <c r="F170" s="155" t="s">
        <v>701</v>
      </c>
      <c r="G170" s="48"/>
      <c r="H170" s="48"/>
      <c r="I170" s="10"/>
      <c r="J170" s="12" t="str">
        <f>IF(ReportedData!G170="","",ReportedData!G170)</f>
        <v/>
      </c>
    </row>
    <row r="171" spans="1:10" ht="15.75">
      <c r="A171" s="89">
        <f>MetaData!A171</f>
        <v>167</v>
      </c>
      <c r="B171" s="89">
        <f>MetaData!B171</f>
        <v>38</v>
      </c>
      <c r="C171" s="10">
        <f>MetaData!C171</f>
        <v>1</v>
      </c>
      <c r="D171" s="10" t="str">
        <f>MetaData!D171</f>
        <v>85PDC-1</v>
      </c>
      <c r="E171" s="94" t="str">
        <f>MetaData!E171</f>
        <v>Kanda et al. (1988)</v>
      </c>
      <c r="F171" s="155" t="s">
        <v>157</v>
      </c>
      <c r="G171" s="48"/>
      <c r="H171" s="48"/>
      <c r="I171" s="10"/>
      <c r="J171" s="12" t="str">
        <f>IF(ReportedData!G171="","",ReportedData!G171)</f>
        <v/>
      </c>
    </row>
    <row r="172" spans="1:10" ht="15.75">
      <c r="A172" s="89">
        <f>MetaData!A172</f>
        <v>168</v>
      </c>
      <c r="B172" s="89">
        <f>MetaData!B172</f>
        <v>38</v>
      </c>
      <c r="C172" s="10">
        <f>MetaData!C172</f>
        <v>2</v>
      </c>
      <c r="D172" s="10" t="str">
        <f>MetaData!D172</f>
        <v>85PDC-2</v>
      </c>
      <c r="E172" s="94" t="str">
        <f>MetaData!E172</f>
        <v>Kanda et al. (1988)</v>
      </c>
      <c r="F172" s="155" t="s">
        <v>158</v>
      </c>
      <c r="G172" s="48"/>
      <c r="H172" s="48"/>
      <c r="I172" s="10"/>
      <c r="J172" s="12" t="str">
        <f>IF(ReportedData!G172="","",ReportedData!G172)</f>
        <v/>
      </c>
    </row>
    <row r="173" spans="1:10" ht="15.75">
      <c r="A173" s="89">
        <f>MetaData!A173</f>
        <v>169</v>
      </c>
      <c r="B173" s="89">
        <f>MetaData!B173</f>
        <v>38</v>
      </c>
      <c r="C173" s="10">
        <f>MetaData!C173</f>
        <v>3</v>
      </c>
      <c r="D173" s="10" t="str">
        <f>MetaData!D173</f>
        <v>85PDC-3</v>
      </c>
      <c r="E173" s="94" t="str">
        <f>MetaData!E173</f>
        <v>Kanda et al. (1988)</v>
      </c>
      <c r="F173" s="155" t="s">
        <v>159</v>
      </c>
      <c r="G173" s="48"/>
      <c r="H173" s="48"/>
      <c r="I173" s="10"/>
      <c r="J173" s="12" t="str">
        <f>IF(ReportedData!G173="","",ReportedData!G173)</f>
        <v/>
      </c>
    </row>
    <row r="174" spans="1:10" ht="15.75">
      <c r="A174" s="89">
        <f>MetaData!A174</f>
        <v>170</v>
      </c>
      <c r="B174" s="89">
        <f>MetaData!B174</f>
        <v>38</v>
      </c>
      <c r="C174" s="10">
        <f>MetaData!C174</f>
        <v>4</v>
      </c>
      <c r="D174" s="10" t="str">
        <f>MetaData!D174</f>
        <v xml:space="preserve"> 85STC-1</v>
      </c>
      <c r="E174" s="94" t="str">
        <f>MetaData!E174</f>
        <v>Kanda et al. (1988)</v>
      </c>
      <c r="F174" s="155" t="s">
        <v>154</v>
      </c>
      <c r="G174" s="48"/>
      <c r="H174" s="48"/>
      <c r="I174" s="10"/>
      <c r="J174" s="12" t="str">
        <f>IF(ReportedData!G174="","",ReportedData!G174)</f>
        <v/>
      </c>
    </row>
    <row r="175" spans="1:10" ht="15.75">
      <c r="A175" s="89">
        <f>MetaData!A175</f>
        <v>171</v>
      </c>
      <c r="B175" s="89">
        <f>MetaData!B175</f>
        <v>38</v>
      </c>
      <c r="C175" s="10">
        <f>MetaData!C175</f>
        <v>5</v>
      </c>
      <c r="D175" s="10" t="str">
        <f>MetaData!D175</f>
        <v>85STC-2</v>
      </c>
      <c r="E175" s="94" t="str">
        <f>MetaData!E175</f>
        <v>Kanda et al. (1988)</v>
      </c>
      <c r="F175" s="155" t="s">
        <v>155</v>
      </c>
      <c r="G175" s="48"/>
      <c r="H175" s="48"/>
      <c r="I175" s="10"/>
      <c r="J175" s="12" t="str">
        <f>IF(ReportedData!G175="","",ReportedData!G175)</f>
        <v/>
      </c>
    </row>
    <row r="176" spans="1:10" ht="15.75">
      <c r="A176" s="89">
        <f>MetaData!A176</f>
        <v>172</v>
      </c>
      <c r="B176" s="89">
        <f>MetaData!B176</f>
        <v>38</v>
      </c>
      <c r="C176" s="10">
        <f>MetaData!C176</f>
        <v>6</v>
      </c>
      <c r="D176" s="10" t="str">
        <f>MetaData!D176</f>
        <v xml:space="preserve"> 85STC-3</v>
      </c>
      <c r="E176" s="94" t="str">
        <f>MetaData!E176</f>
        <v>Kanda et al. (1988)</v>
      </c>
      <c r="F176" s="155" t="s">
        <v>156</v>
      </c>
      <c r="G176" s="48"/>
      <c r="H176" s="48"/>
      <c r="I176" s="10"/>
      <c r="J176" s="12" t="str">
        <f>IF(ReportedData!G176="","",ReportedData!G176)</f>
        <v/>
      </c>
    </row>
    <row r="177" spans="1:10" ht="15.75">
      <c r="A177" s="89">
        <f>MetaData!A177</f>
        <v>173</v>
      </c>
      <c r="B177" s="89">
        <f>MetaData!B177</f>
        <v>39</v>
      </c>
      <c r="C177" s="10">
        <f>MetaData!C177</f>
        <v>1</v>
      </c>
      <c r="D177" s="10" t="str">
        <f>MetaData!D177</f>
        <v>C-5</v>
      </c>
      <c r="E177" s="94" t="str">
        <f>MetaData!E177</f>
        <v>Kato &amp; Otsuka 2003</v>
      </c>
      <c r="F177" s="155" t="s">
        <v>702</v>
      </c>
      <c r="G177" s="48"/>
      <c r="H177" s="48"/>
      <c r="I177" s="10"/>
      <c r="J177" s="12" t="str">
        <f>IF(ReportedData!G177="","",ReportedData!G177)</f>
        <v/>
      </c>
    </row>
    <row r="178" spans="1:10" ht="15.75">
      <c r="A178" s="89">
        <f>MetaData!A178</f>
        <v>174</v>
      </c>
      <c r="B178" s="89">
        <f>MetaData!B178</f>
        <v>39</v>
      </c>
      <c r="C178" s="10">
        <f>MetaData!C178</f>
        <v>2</v>
      </c>
      <c r="D178" s="10" t="str">
        <f>MetaData!D178</f>
        <v>CSW-1</v>
      </c>
      <c r="E178" s="94" t="str">
        <f>MetaData!E178</f>
        <v>Kato &amp; Otsuka 2003</v>
      </c>
      <c r="F178" s="155" t="s">
        <v>703</v>
      </c>
      <c r="G178" s="48"/>
      <c r="H178" s="48"/>
      <c r="I178" s="10"/>
      <c r="J178" s="12" t="str">
        <f>IF(ReportedData!G178="","",ReportedData!G178)</f>
        <v/>
      </c>
    </row>
    <row r="179" spans="1:10" ht="15.75">
      <c r="A179" s="89">
        <f>MetaData!A179</f>
        <v>175</v>
      </c>
      <c r="B179" s="89">
        <f>MetaData!B179</f>
        <v>39</v>
      </c>
      <c r="C179" s="10">
        <f>MetaData!C179</f>
        <v>3</v>
      </c>
      <c r="D179" s="10" t="str">
        <f>MetaData!D179</f>
        <v>CSW2</v>
      </c>
      <c r="E179" s="94" t="str">
        <f>MetaData!E179</f>
        <v>Kato &amp; Otsuka 2003</v>
      </c>
      <c r="F179" s="155" t="s">
        <v>704</v>
      </c>
      <c r="G179" s="48"/>
      <c r="H179" s="48"/>
      <c r="I179" s="10"/>
      <c r="J179" s="12" t="str">
        <f>IF(ReportedData!G179="","",ReportedData!G179)</f>
        <v/>
      </c>
    </row>
    <row r="180" spans="1:10" ht="15.75">
      <c r="A180" s="89">
        <f>MetaData!A180</f>
        <v>176</v>
      </c>
      <c r="B180" s="89">
        <f>MetaData!B180</f>
        <v>39</v>
      </c>
      <c r="C180" s="10">
        <f>MetaData!C180</f>
        <v>4</v>
      </c>
      <c r="D180" s="10" t="str">
        <f>MetaData!D180</f>
        <v>CSWTR-1</v>
      </c>
      <c r="E180" s="94" t="str">
        <f>MetaData!E180</f>
        <v>Kato &amp; Otsuka 2003</v>
      </c>
      <c r="F180" s="155" t="s">
        <v>705</v>
      </c>
      <c r="G180" s="48"/>
      <c r="H180" s="48"/>
      <c r="I180" s="10"/>
      <c r="J180" s="12" t="str">
        <f>IF(ReportedData!G180="","",ReportedData!G180)</f>
        <v/>
      </c>
    </row>
    <row r="181" spans="1:10" ht="15.75">
      <c r="A181" s="89">
        <f>MetaData!A181</f>
        <v>177</v>
      </c>
      <c r="B181" s="89">
        <f>MetaData!B181</f>
        <v>39</v>
      </c>
      <c r="C181" s="10">
        <f>MetaData!C181</f>
        <v>5</v>
      </c>
      <c r="D181" s="10" t="str">
        <f>MetaData!D181</f>
        <v>CSWTR-2</v>
      </c>
      <c r="E181" s="94" t="str">
        <f>MetaData!E181</f>
        <v>Kato &amp; Otsuka 2003</v>
      </c>
      <c r="F181" s="155" t="s">
        <v>706</v>
      </c>
      <c r="G181" s="48"/>
      <c r="H181" s="48"/>
      <c r="I181" s="10"/>
      <c r="J181" s="12" t="str">
        <f>IF(ReportedData!G181="","",ReportedData!G181)</f>
        <v/>
      </c>
    </row>
    <row r="182" spans="1:10" ht="15.75">
      <c r="A182" s="89">
        <f>MetaData!A182</f>
        <v>178</v>
      </c>
      <c r="B182" s="89">
        <f>MetaData!B182</f>
        <v>40</v>
      </c>
      <c r="C182" s="10">
        <f>MetaData!C182</f>
        <v>1</v>
      </c>
      <c r="D182" s="10" t="str">
        <f>MetaData!D182</f>
        <v>s1.1</v>
      </c>
      <c r="E182" s="94" t="str">
        <f>MetaData!E182</f>
        <v>Kraetzig et al (1989)</v>
      </c>
      <c r="F182" s="155" t="s">
        <v>627</v>
      </c>
      <c r="G182" s="48"/>
      <c r="H182" s="48"/>
      <c r="I182" s="10"/>
      <c r="J182" s="12" t="str">
        <f>IF(ReportedData!G182="","",ReportedData!G182)</f>
        <v/>
      </c>
    </row>
    <row r="183" spans="1:10" ht="15.75">
      <c r="A183" s="89">
        <f>MetaData!A183</f>
        <v>179</v>
      </c>
      <c r="B183" s="89">
        <f>MetaData!B183</f>
        <v>40</v>
      </c>
      <c r="C183" s="10">
        <f>MetaData!C183</f>
        <v>2</v>
      </c>
      <c r="D183" s="10" t="str">
        <f>MetaData!D183</f>
        <v>s1.2</v>
      </c>
      <c r="E183" s="94" t="str">
        <f>MetaData!E183</f>
        <v>Kraetzig et al (1989)</v>
      </c>
      <c r="F183" s="155" t="s">
        <v>628</v>
      </c>
      <c r="G183" s="48"/>
      <c r="H183" s="48"/>
      <c r="I183" s="10"/>
      <c r="J183" s="12" t="str">
        <f>IF(ReportedData!G183="","",ReportedData!G183)</f>
        <v/>
      </c>
    </row>
    <row r="184" spans="1:10" ht="15.75">
      <c r="A184" s="89">
        <f>MetaData!A184</f>
        <v>180</v>
      </c>
      <c r="B184" s="89">
        <f>MetaData!B184</f>
        <v>40</v>
      </c>
      <c r="C184" s="10">
        <f>MetaData!C184</f>
        <v>3</v>
      </c>
      <c r="D184" s="10" t="str">
        <f>MetaData!D184</f>
        <v>s1.3</v>
      </c>
      <c r="E184" s="94" t="str">
        <f>MetaData!E184</f>
        <v>Kraetzig et al (1989)</v>
      </c>
      <c r="F184" s="155" t="s">
        <v>629</v>
      </c>
      <c r="G184" s="48"/>
      <c r="H184" s="48"/>
      <c r="I184" s="10"/>
      <c r="J184" s="12" t="str">
        <f>IF(ReportedData!G184="","",ReportedData!G184)</f>
        <v/>
      </c>
    </row>
    <row r="185" spans="1:10" ht="15.75">
      <c r="A185" s="89">
        <f>MetaData!A185</f>
        <v>181</v>
      </c>
      <c r="B185" s="89">
        <f>MetaData!B185</f>
        <v>40</v>
      </c>
      <c r="C185" s="10">
        <f>MetaData!C185</f>
        <v>4</v>
      </c>
      <c r="D185" s="10" t="str">
        <f>MetaData!D185</f>
        <v>s1.4</v>
      </c>
      <c r="E185" s="94" t="str">
        <f>MetaData!E185</f>
        <v>Kraetzig et al (1989)</v>
      </c>
      <c r="F185" s="155" t="s">
        <v>630</v>
      </c>
      <c r="G185" s="48"/>
      <c r="H185" s="48"/>
      <c r="I185" s="10"/>
      <c r="J185" s="12" t="str">
        <f>IF(ReportedData!G185="","",ReportedData!G185)</f>
        <v/>
      </c>
    </row>
    <row r="186" spans="1:10" ht="15.75">
      <c r="A186" s="89">
        <f>MetaData!A186</f>
        <v>182</v>
      </c>
      <c r="B186" s="89">
        <f>MetaData!B186</f>
        <v>40</v>
      </c>
      <c r="C186" s="10">
        <f>MetaData!C186</f>
        <v>5</v>
      </c>
      <c r="D186" s="10" t="str">
        <f>MetaData!D186</f>
        <v>s1.5</v>
      </c>
      <c r="E186" s="94" t="str">
        <f>MetaData!E186</f>
        <v>Kraetzig et al (1989)</v>
      </c>
      <c r="F186" s="155" t="s">
        <v>631</v>
      </c>
      <c r="G186" s="48"/>
      <c r="H186" s="48"/>
      <c r="I186" s="10"/>
      <c r="J186" s="12" t="str">
        <f>IF(ReportedData!G186="","",ReportedData!G186)</f>
        <v/>
      </c>
    </row>
    <row r="187" spans="1:10" ht="15.75">
      <c r="A187" s="89">
        <f>MetaData!A187</f>
        <v>183</v>
      </c>
      <c r="B187" s="89">
        <f>MetaData!B187</f>
        <v>40</v>
      </c>
      <c r="C187" s="10">
        <f>MetaData!C187</f>
        <v>6</v>
      </c>
      <c r="D187" s="10" t="str">
        <f>MetaData!D187</f>
        <v>s1-6</v>
      </c>
      <c r="E187" s="94" t="str">
        <f>MetaData!E187</f>
        <v>Kraetzig et al (1989)</v>
      </c>
      <c r="F187" s="155" t="s">
        <v>632</v>
      </c>
      <c r="G187" s="48"/>
      <c r="H187" s="48"/>
      <c r="I187" s="10"/>
      <c r="J187" s="12" t="str">
        <f>IF(ReportedData!G187="","",ReportedData!G187)</f>
        <v/>
      </c>
    </row>
    <row r="188" spans="1:10" ht="15.75">
      <c r="A188" s="89">
        <f>MetaData!A188</f>
        <v>184</v>
      </c>
      <c r="B188" s="89">
        <f>MetaData!B188</f>
        <v>41</v>
      </c>
      <c r="C188" s="10">
        <f>MetaData!C188</f>
        <v>1</v>
      </c>
      <c r="D188" s="10" t="str">
        <f>MetaData!D188</f>
        <v>X-6</v>
      </c>
      <c r="E188" s="94" t="str">
        <f>MetaData!E188</f>
        <v>Lam et al. 2003</v>
      </c>
      <c r="F188" s="155" t="s">
        <v>770</v>
      </c>
      <c r="G188" s="48"/>
      <c r="H188" s="48"/>
      <c r="I188" s="10"/>
      <c r="J188" s="12" t="str">
        <f>IF(ReportedData!G188="","",ReportedData!G188)</f>
        <v/>
      </c>
    </row>
    <row r="189" spans="1:10" ht="15.75">
      <c r="A189" s="89">
        <f>MetaData!A189</f>
        <v>185</v>
      </c>
      <c r="B189" s="89">
        <f>MetaData!B189</f>
        <v>41</v>
      </c>
      <c r="C189" s="10">
        <f>MetaData!C189</f>
        <v>2</v>
      </c>
      <c r="D189" s="10" t="str">
        <f>MetaData!D189</f>
        <v>X-4</v>
      </c>
      <c r="E189" s="94" t="str">
        <f>MetaData!E189</f>
        <v>Lam et al. 2003</v>
      </c>
      <c r="F189" s="155" t="s">
        <v>785</v>
      </c>
      <c r="G189" s="48"/>
      <c r="H189" s="48"/>
      <c r="I189" s="10"/>
      <c r="J189" s="12" t="str">
        <f>IF(ReportedData!G189="","",ReportedData!G189)</f>
        <v/>
      </c>
    </row>
    <row r="190" spans="1:10" ht="15.75">
      <c r="A190" s="89">
        <f>MetaData!A190</f>
        <v>186</v>
      </c>
      <c r="B190" s="89">
        <f>MetaData!B190</f>
        <v>42</v>
      </c>
      <c r="C190" s="10">
        <f>MetaData!C190</f>
        <v>1</v>
      </c>
      <c r="D190" s="10" t="str">
        <f>MetaData!D190</f>
        <v>BA1</v>
      </c>
      <c r="E190" s="94" t="str">
        <f>MetaData!E190</f>
        <v>Lee, Oh, Kim and Sim 2006</v>
      </c>
      <c r="F190" s="198" t="s">
        <v>758</v>
      </c>
      <c r="G190" s="48"/>
      <c r="H190" s="48"/>
      <c r="I190" s="10"/>
      <c r="J190" s="12" t="str">
        <f>IF(ReportedData!G190="","",ReportedData!G190)</f>
        <v/>
      </c>
    </row>
    <row r="191" spans="1:10" ht="15.75">
      <c r="A191" s="89">
        <f>MetaData!A191</f>
        <v>187</v>
      </c>
      <c r="B191" s="89">
        <f>MetaData!B191</f>
        <v>42</v>
      </c>
      <c r="C191" s="10">
        <f>MetaData!C191</f>
        <v>2</v>
      </c>
      <c r="D191" s="10" t="str">
        <f>MetaData!D191</f>
        <v>BB1</v>
      </c>
      <c r="E191" s="94" t="str">
        <f>MetaData!E191</f>
        <v>Lee, Oh, Kim and Sim 2006</v>
      </c>
      <c r="F191" s="198" t="s">
        <v>759</v>
      </c>
      <c r="G191" s="48"/>
      <c r="H191" s="48"/>
      <c r="I191" s="10"/>
      <c r="J191" s="12" t="str">
        <f>IF(ReportedData!G191="","",ReportedData!G191)</f>
        <v/>
      </c>
    </row>
    <row r="192" spans="1:10" ht="15.75">
      <c r="A192" s="89">
        <f>MetaData!A192</f>
        <v>188</v>
      </c>
      <c r="B192" s="89">
        <f>MetaData!B192</f>
        <v>42</v>
      </c>
      <c r="C192" s="10">
        <f>MetaData!C192</f>
        <v>3</v>
      </c>
      <c r="D192" s="10" t="str">
        <f>MetaData!D192</f>
        <v>BB2</v>
      </c>
      <c r="E192" s="94" t="str">
        <f>MetaData!E192</f>
        <v>Lee, Oh, Kim and Sim 2006</v>
      </c>
      <c r="F192" s="155" t="s">
        <v>771</v>
      </c>
      <c r="G192" s="48"/>
      <c r="H192" s="48"/>
      <c r="I192" s="10"/>
      <c r="J192" s="12" t="str">
        <f>IF(ReportedData!G192="","",ReportedData!G192)</f>
        <v/>
      </c>
    </row>
    <row r="193" spans="1:10" ht="15.75">
      <c r="A193" s="89">
        <f>MetaData!A193</f>
        <v>189</v>
      </c>
      <c r="B193" s="89">
        <f>MetaData!B193</f>
        <v>43</v>
      </c>
      <c r="C193" s="10">
        <f>MetaData!C193</f>
        <v>1</v>
      </c>
      <c r="D193" s="10" t="str">
        <f>MetaData!D193</f>
        <v>CF135/0.30</v>
      </c>
      <c r="E193" s="94" t="str">
        <f>MetaData!E193</f>
        <v>Lukkunaprasit&amp;Sittipunt 2003</v>
      </c>
      <c r="F193" s="155" t="s">
        <v>707</v>
      </c>
      <c r="G193" s="48"/>
      <c r="H193" s="48"/>
      <c r="I193" s="10"/>
      <c r="J193" s="12" t="str">
        <f>IF(ReportedData!G193="","",ReportedData!G193)</f>
        <v/>
      </c>
    </row>
    <row r="194" spans="1:10" ht="15.75">
      <c r="A194" s="89">
        <f>MetaData!A194</f>
        <v>190</v>
      </c>
      <c r="B194" s="89">
        <f>MetaData!B194</f>
        <v>43</v>
      </c>
      <c r="C194" s="10">
        <f>MetaData!C194</f>
        <v>2</v>
      </c>
      <c r="D194" s="10" t="str">
        <f>MetaData!D194</f>
        <v>CF135/0.37</v>
      </c>
      <c r="E194" s="94" t="str">
        <f>MetaData!E194</f>
        <v>Lukkunaprasit&amp;Sittipunt 2004</v>
      </c>
      <c r="F194" s="155" t="s">
        <v>708</v>
      </c>
      <c r="G194" s="48"/>
      <c r="H194" s="48"/>
      <c r="I194" s="10"/>
      <c r="J194" s="12" t="str">
        <f>IF(ReportedData!G194="","",ReportedData!G194)</f>
        <v/>
      </c>
    </row>
    <row r="195" spans="1:10" ht="15.75">
      <c r="A195" s="89">
        <f>MetaData!A195</f>
        <v>191</v>
      </c>
      <c r="B195" s="89">
        <f>MetaData!B195</f>
        <v>43</v>
      </c>
      <c r="C195" s="10">
        <f>MetaData!C195</f>
        <v>3</v>
      </c>
      <c r="D195" s="10" t="str">
        <f>MetaData!D195</f>
        <v>CFL90/0.30</v>
      </c>
      <c r="E195" s="94" t="str">
        <f>MetaData!E195</f>
        <v>Lukkunaprasit&amp;Sittipunt 2005</v>
      </c>
      <c r="F195" s="155" t="s">
        <v>709</v>
      </c>
      <c r="G195" s="48"/>
      <c r="H195" s="48"/>
      <c r="I195" s="10"/>
      <c r="J195" s="12" t="str">
        <f>IF(ReportedData!G195="","",ReportedData!G195)</f>
        <v/>
      </c>
    </row>
    <row r="196" spans="1:10" ht="15.75">
      <c r="A196" s="89">
        <f>MetaData!A196</f>
        <v>192</v>
      </c>
      <c r="B196" s="89">
        <f>MetaData!B196</f>
        <v>43</v>
      </c>
      <c r="C196" s="10">
        <f>MetaData!C196</f>
        <v>4</v>
      </c>
      <c r="D196" s="10" t="str">
        <f>MetaData!D196</f>
        <v>CFL90/0.37</v>
      </c>
      <c r="E196" s="94" t="str">
        <f>MetaData!E196</f>
        <v>Lukkunaprasit&amp;Sittipunt 2006</v>
      </c>
      <c r="F196" s="155" t="s">
        <v>710</v>
      </c>
      <c r="G196" s="48"/>
      <c r="H196" s="48"/>
      <c r="I196" s="10"/>
      <c r="J196" s="12" t="str">
        <f>IF(ReportedData!G196="","",ReportedData!G196)</f>
        <v/>
      </c>
    </row>
    <row r="197" spans="1:10" ht="15.75">
      <c r="A197" s="89">
        <f>MetaData!A197</f>
        <v>193</v>
      </c>
      <c r="B197" s="89">
        <f>MetaData!B197</f>
        <v>44</v>
      </c>
      <c r="C197" s="10">
        <f>MetaData!C197</f>
        <v>1</v>
      </c>
      <c r="D197" s="10" t="str">
        <f>MetaData!D197</f>
        <v xml:space="preserve"> 2SLH18</v>
      </c>
      <c r="E197" s="94" t="str">
        <f>MetaData!E197</f>
        <v>Lynn et al. (1996)</v>
      </c>
      <c r="F197" s="155" t="s">
        <v>811</v>
      </c>
      <c r="G197" s="48"/>
      <c r="H197" s="48"/>
      <c r="I197" s="10"/>
      <c r="J197" s="12" t="str">
        <f>IF(ReportedData!G197="","",ReportedData!G197)</f>
        <v/>
      </c>
    </row>
    <row r="198" spans="1:10" ht="15.75">
      <c r="A198" s="89">
        <f>MetaData!A198</f>
        <v>194</v>
      </c>
      <c r="B198" s="89">
        <f>MetaData!B198</f>
        <v>44</v>
      </c>
      <c r="C198" s="10">
        <f>MetaData!C198</f>
        <v>2</v>
      </c>
      <c r="D198" s="10" t="str">
        <f>MetaData!D198</f>
        <v>3SLH18</v>
      </c>
      <c r="E198" s="94" t="str">
        <f>MetaData!E198</f>
        <v>Lynn et al. (1996)</v>
      </c>
      <c r="F198" s="155" t="s">
        <v>243</v>
      </c>
      <c r="G198" s="48"/>
      <c r="H198" s="48"/>
      <c r="I198" s="10"/>
      <c r="J198" s="12" t="str">
        <f>IF(ReportedData!G198="","",ReportedData!G198)</f>
        <v/>
      </c>
    </row>
    <row r="199" spans="1:10" ht="15.75">
      <c r="A199" s="89">
        <f>MetaData!A199</f>
        <v>195</v>
      </c>
      <c r="B199" s="89">
        <f>MetaData!B199</f>
        <v>44</v>
      </c>
      <c r="C199" s="10">
        <f>MetaData!C199</f>
        <v>3</v>
      </c>
      <c r="D199" s="10" t="str">
        <f>MetaData!D199</f>
        <v>3SMD12</v>
      </c>
      <c r="E199" s="94" t="str">
        <f>MetaData!E199</f>
        <v>Lynn et al. (1996)</v>
      </c>
      <c r="F199" s="155" t="s">
        <v>244</v>
      </c>
      <c r="G199" s="48"/>
      <c r="H199" s="48"/>
      <c r="I199" s="10"/>
      <c r="J199" s="12" t="str">
        <f>IF(ReportedData!G199="","",ReportedData!G199)</f>
        <v/>
      </c>
    </row>
    <row r="200" spans="1:10" ht="15.75">
      <c r="A200" s="89">
        <f>MetaData!A200</f>
        <v>196</v>
      </c>
      <c r="B200" s="89">
        <f>MetaData!B200</f>
        <v>44</v>
      </c>
      <c r="C200" s="10">
        <f>MetaData!C200</f>
        <v>4</v>
      </c>
      <c r="D200" s="10" t="str">
        <f>MetaData!D200</f>
        <v>2CLH18</v>
      </c>
      <c r="E200" s="94" t="str">
        <f>MetaData!E200</f>
        <v>Lynn et al. (1996)</v>
      </c>
      <c r="F200" s="198" t="s">
        <v>239</v>
      </c>
      <c r="G200" s="48"/>
      <c r="H200" s="48"/>
      <c r="I200" s="10"/>
      <c r="J200" s="12" t="str">
        <f>IF(ReportedData!G200="","",ReportedData!G200)</f>
        <v/>
      </c>
    </row>
    <row r="201" spans="1:10" ht="15.75">
      <c r="A201" s="89">
        <f>MetaData!A201</f>
        <v>197</v>
      </c>
      <c r="B201" s="89">
        <f>MetaData!B201</f>
        <v>44</v>
      </c>
      <c r="C201" s="10">
        <f>MetaData!C201</f>
        <v>5</v>
      </c>
      <c r="D201" s="10" t="str">
        <f>MetaData!D201</f>
        <v>2CMH18</v>
      </c>
      <c r="E201" s="94" t="str">
        <f>MetaData!E201</f>
        <v>Lynn et al. (1996)</v>
      </c>
      <c r="F201" s="155" t="s">
        <v>240</v>
      </c>
      <c r="G201" s="48"/>
      <c r="H201" s="48"/>
      <c r="I201" s="10"/>
      <c r="J201" s="12" t="str">
        <f>IF(ReportedData!G201="","",ReportedData!G201)</f>
        <v/>
      </c>
    </row>
    <row r="202" spans="1:10" ht="15.75">
      <c r="A202" s="89">
        <f>MetaData!A202</f>
        <v>198</v>
      </c>
      <c r="B202" s="89">
        <f>MetaData!B202</f>
        <v>44</v>
      </c>
      <c r="C202" s="10">
        <f>MetaData!C202</f>
        <v>6</v>
      </c>
      <c r="D202" s="10" t="str">
        <f>MetaData!D202</f>
        <v>3CLH18</v>
      </c>
      <c r="E202" s="94" t="str">
        <f>MetaData!E202</f>
        <v>Lynn et al. (1996)</v>
      </c>
      <c r="F202" s="155" t="s">
        <v>238</v>
      </c>
      <c r="G202" s="48"/>
      <c r="H202" s="48"/>
      <c r="I202" s="10"/>
      <c r="J202" s="12" t="str">
        <f>IF(ReportedData!G202="","",ReportedData!G202)</f>
        <v/>
      </c>
    </row>
    <row r="203" spans="1:10" ht="15.75">
      <c r="A203" s="89">
        <f>MetaData!A203</f>
        <v>199</v>
      </c>
      <c r="B203" s="89">
        <f>MetaData!B203</f>
        <v>44</v>
      </c>
      <c r="C203" s="10">
        <f>MetaData!C203</f>
        <v>7</v>
      </c>
      <c r="D203" s="10" t="str">
        <f>MetaData!D203</f>
        <v>3CMD12</v>
      </c>
      <c r="E203" s="94" t="str">
        <f>MetaData!E203</f>
        <v>Lynn et al. (1996)</v>
      </c>
      <c r="F203" s="155" t="s">
        <v>242</v>
      </c>
      <c r="G203" s="48"/>
      <c r="H203" s="48"/>
      <c r="I203" s="10"/>
      <c r="J203" s="12" t="str">
        <f>IF(ReportedData!G203="","",ReportedData!G203)</f>
        <v/>
      </c>
    </row>
    <row r="204" spans="1:10" ht="15.75">
      <c r="A204" s="89">
        <f>MetaData!A204</f>
        <v>200</v>
      </c>
      <c r="B204" s="89">
        <f>MetaData!B204</f>
        <v>44</v>
      </c>
      <c r="C204" s="10">
        <f>MetaData!C204</f>
        <v>8</v>
      </c>
      <c r="D204" s="10" t="str">
        <f>MetaData!D204</f>
        <v>3CMH18</v>
      </c>
      <c r="E204" s="94" t="str">
        <f>MetaData!E204</f>
        <v>Lynn et al. (1996)</v>
      </c>
      <c r="F204" s="155" t="s">
        <v>241</v>
      </c>
      <c r="G204" s="48"/>
      <c r="H204" s="48"/>
      <c r="I204" s="10"/>
      <c r="J204" s="12" t="str">
        <f>IF(ReportedData!G204="","",ReportedData!G204)</f>
        <v/>
      </c>
    </row>
    <row r="205" spans="1:10" ht="15.75">
      <c r="A205" s="89">
        <f>MetaData!A205</f>
        <v>201</v>
      </c>
      <c r="B205" s="89">
        <f>MetaData!B205</f>
        <v>45</v>
      </c>
      <c r="C205" s="10">
        <f>MetaData!C205</f>
        <v>7</v>
      </c>
      <c r="D205" s="10" t="str">
        <f>MetaData!D205</f>
        <v xml:space="preserve">r4   </v>
      </c>
      <c r="E205" s="94" t="str">
        <f>MetaData!E205</f>
        <v>Ma, Bertero and Popov (1976)</v>
      </c>
      <c r="F205" s="155" t="s">
        <v>808</v>
      </c>
      <c r="G205" s="48"/>
      <c r="H205" s="48"/>
      <c r="I205" s="10"/>
      <c r="J205" s="12" t="str">
        <f>IF(ReportedData!G205="","",ReportedData!G205)</f>
        <v/>
      </c>
    </row>
    <row r="206" spans="1:10" ht="15.75">
      <c r="A206" s="89">
        <f>MetaData!A206</f>
        <v>202</v>
      </c>
      <c r="B206" s="89">
        <f>MetaData!B206</f>
        <v>45</v>
      </c>
      <c r="C206" s="10">
        <f>MetaData!C206</f>
        <v>8</v>
      </c>
      <c r="D206" s="10" t="str">
        <f>MetaData!D206</f>
        <v xml:space="preserve">t2   </v>
      </c>
      <c r="E206" s="94" t="str">
        <f>MetaData!E206</f>
        <v>Ma, Bertero and Popov (1976)</v>
      </c>
      <c r="F206" s="155" t="s">
        <v>809</v>
      </c>
      <c r="G206" s="48"/>
      <c r="H206" s="48"/>
      <c r="I206" s="10"/>
      <c r="J206" s="12" t="str">
        <f>IF(ReportedData!G206="","",ReportedData!G206)</f>
        <v/>
      </c>
    </row>
    <row r="207" spans="1:10" ht="15.75">
      <c r="A207" s="89">
        <f>MetaData!A207</f>
        <v>203</v>
      </c>
      <c r="B207" s="89">
        <f>MetaData!B207</f>
        <v>46</v>
      </c>
      <c r="C207" s="10">
        <f>MetaData!C207</f>
        <v>1</v>
      </c>
      <c r="D207" s="10" t="str">
        <f>MetaData!D207</f>
        <v>C10-05N</v>
      </c>
      <c r="E207" s="94" t="str">
        <f>MetaData!E207</f>
        <v>Matamoros et al. (1999)</v>
      </c>
      <c r="F207" s="155" t="s">
        <v>272</v>
      </c>
      <c r="G207" s="48"/>
      <c r="H207" s="48"/>
      <c r="I207" s="10"/>
      <c r="J207" s="12" t="str">
        <f>IF(ReportedData!G207="","",ReportedData!G207)</f>
        <v/>
      </c>
    </row>
    <row r="208" spans="1:10" ht="15.75">
      <c r="A208" s="89">
        <f>MetaData!A208</f>
        <v>204</v>
      </c>
      <c r="B208" s="89">
        <f>MetaData!B208</f>
        <v>46</v>
      </c>
      <c r="C208" s="10">
        <f>MetaData!C208</f>
        <v>2</v>
      </c>
      <c r="D208" s="10" t="str">
        <f>MetaData!D208</f>
        <v>C10-05S</v>
      </c>
      <c r="E208" s="94" t="str">
        <f>MetaData!E208</f>
        <v>Matamoros et al. (1999)</v>
      </c>
      <c r="F208" s="155" t="s">
        <v>292</v>
      </c>
      <c r="G208" s="48"/>
      <c r="H208" s="48"/>
      <c r="I208" s="10"/>
      <c r="J208" s="12" t="str">
        <f>IF(ReportedData!G208="","",ReportedData!G208)</f>
        <v/>
      </c>
    </row>
    <row r="209" spans="1:10" ht="15.75">
      <c r="A209" s="89">
        <f>MetaData!A209</f>
        <v>205</v>
      </c>
      <c r="B209" s="89">
        <f>MetaData!B209</f>
        <v>46</v>
      </c>
      <c r="C209" s="10">
        <f>MetaData!C209</f>
        <v>3</v>
      </c>
      <c r="D209" s="10" t="str">
        <f>MetaData!D209</f>
        <v>C10-10N</v>
      </c>
      <c r="E209" s="94" t="str">
        <f>MetaData!E209</f>
        <v>Matamoros et al. (1999)</v>
      </c>
      <c r="F209" s="155" t="s">
        <v>273</v>
      </c>
      <c r="G209" s="48"/>
      <c r="H209" s="48"/>
      <c r="I209" s="10"/>
      <c r="J209" s="12" t="str">
        <f>IF(ReportedData!G209="","",ReportedData!G209)</f>
        <v/>
      </c>
    </row>
    <row r="210" spans="1:10" ht="15.75">
      <c r="A210" s="89">
        <f>MetaData!A210</f>
        <v>206</v>
      </c>
      <c r="B210" s="89">
        <f>MetaData!B210</f>
        <v>46</v>
      </c>
      <c r="C210" s="10">
        <f>MetaData!C210</f>
        <v>4</v>
      </c>
      <c r="D210" s="10" t="str">
        <f>MetaData!D210</f>
        <v>C10-10S</v>
      </c>
      <c r="E210" s="94" t="str">
        <f>MetaData!E210</f>
        <v>Matamoros et al. (1999)</v>
      </c>
      <c r="F210" s="155" t="s">
        <v>274</v>
      </c>
      <c r="G210" s="48"/>
      <c r="H210" s="48"/>
      <c r="I210" s="10"/>
      <c r="J210" s="12" t="str">
        <f>IF(ReportedData!G210="","",ReportedData!G210)</f>
        <v/>
      </c>
    </row>
    <row r="211" spans="1:10" ht="15.75">
      <c r="A211" s="89">
        <f>MetaData!A211</f>
        <v>207</v>
      </c>
      <c r="B211" s="89">
        <f>MetaData!B211</f>
        <v>46</v>
      </c>
      <c r="C211" s="10">
        <f>MetaData!C211</f>
        <v>5</v>
      </c>
      <c r="D211" s="10" t="str">
        <f>MetaData!D211</f>
        <v>C10-20N</v>
      </c>
      <c r="E211" s="94" t="str">
        <f>MetaData!E211</f>
        <v>Matamoros et al. (1999)</v>
      </c>
      <c r="F211" s="155" t="s">
        <v>275</v>
      </c>
      <c r="G211" s="48"/>
      <c r="H211" s="48"/>
      <c r="I211" s="10"/>
      <c r="J211" s="12" t="str">
        <f>IF(ReportedData!G211="","",ReportedData!G211)</f>
        <v/>
      </c>
    </row>
    <row r="212" spans="1:10" ht="15.75">
      <c r="A212" s="89">
        <f>MetaData!A212</f>
        <v>208</v>
      </c>
      <c r="B212" s="89">
        <f>MetaData!B212</f>
        <v>46</v>
      </c>
      <c r="C212" s="10">
        <f>MetaData!C212</f>
        <v>6</v>
      </c>
      <c r="D212" s="10" t="str">
        <f>MetaData!D212</f>
        <v>C10-20S</v>
      </c>
      <c r="E212" s="94" t="str">
        <f>MetaData!E212</f>
        <v>Matamoros et al. (1999)</v>
      </c>
      <c r="F212" s="155" t="s">
        <v>276</v>
      </c>
      <c r="G212" s="48"/>
      <c r="H212" s="48"/>
      <c r="I212" s="10"/>
      <c r="J212" s="12" t="str">
        <f>IF(ReportedData!G212="","",ReportedData!G212)</f>
        <v/>
      </c>
    </row>
    <row r="213" spans="1:10" ht="15.75">
      <c r="A213" s="89">
        <f>MetaData!A213</f>
        <v>209</v>
      </c>
      <c r="B213" s="89">
        <f>MetaData!B213</f>
        <v>46</v>
      </c>
      <c r="C213" s="10">
        <f>MetaData!C213</f>
        <v>7</v>
      </c>
      <c r="D213" s="10" t="str">
        <f>MetaData!D213</f>
        <v>C5-00N</v>
      </c>
      <c r="E213" s="94" t="str">
        <f>MetaData!E213</f>
        <v>Matamoros et al. (1999)</v>
      </c>
      <c r="F213" s="198" t="s">
        <v>291</v>
      </c>
      <c r="G213" s="48"/>
      <c r="H213" s="48"/>
      <c r="I213" s="10"/>
      <c r="J213" s="12" t="str">
        <f>IF(ReportedData!G213="","",ReportedData!G213)</f>
        <v/>
      </c>
    </row>
    <row r="214" spans="1:10" ht="15.75">
      <c r="A214" s="89">
        <f>MetaData!A214</f>
        <v>210</v>
      </c>
      <c r="B214" s="89">
        <f>MetaData!B214</f>
        <v>46</v>
      </c>
      <c r="C214" s="10">
        <f>MetaData!C214</f>
        <v>8</v>
      </c>
      <c r="D214" s="10" t="str">
        <f>MetaData!D214</f>
        <v>C5-00S</v>
      </c>
      <c r="E214" s="94" t="str">
        <f>MetaData!E214</f>
        <v>Matamoros et al. (1999)</v>
      </c>
      <c r="F214" s="198" t="s">
        <v>277</v>
      </c>
      <c r="G214" s="48"/>
      <c r="H214" s="48"/>
      <c r="I214" s="10"/>
      <c r="J214" s="12" t="str">
        <f>IF(ReportedData!G214="","",ReportedData!G214)</f>
        <v/>
      </c>
    </row>
    <row r="215" spans="1:10" ht="15.75">
      <c r="A215" s="89">
        <f>MetaData!A215</f>
        <v>211</v>
      </c>
      <c r="B215" s="89">
        <f>MetaData!B215</f>
        <v>46</v>
      </c>
      <c r="C215" s="10">
        <f>MetaData!C215</f>
        <v>9</v>
      </c>
      <c r="D215" s="10" t="str">
        <f>MetaData!D215</f>
        <v>C5-20N</v>
      </c>
      <c r="E215" s="94" t="str">
        <f>MetaData!E215</f>
        <v>Matamoros et al. (1999)</v>
      </c>
      <c r="F215" s="155" t="s">
        <v>278</v>
      </c>
      <c r="G215" s="48"/>
      <c r="H215" s="48"/>
      <c r="I215" s="10"/>
      <c r="J215" s="12" t="str">
        <f>IF(ReportedData!G215="","",ReportedData!G215)</f>
        <v/>
      </c>
    </row>
    <row r="216" spans="1:10" ht="15.75">
      <c r="A216" s="89">
        <f>MetaData!A216</f>
        <v>212</v>
      </c>
      <c r="B216" s="89">
        <f>MetaData!B216</f>
        <v>46</v>
      </c>
      <c r="C216" s="10">
        <f>MetaData!C216</f>
        <v>10</v>
      </c>
      <c r="D216" s="10" t="str">
        <f>MetaData!D216</f>
        <v>C5-20S</v>
      </c>
      <c r="E216" s="94" t="str">
        <f>MetaData!E216</f>
        <v>Matamoros et al. (1999)</v>
      </c>
      <c r="F216" s="155" t="s">
        <v>279</v>
      </c>
      <c r="G216" s="48"/>
      <c r="H216" s="48"/>
      <c r="I216" s="10"/>
      <c r="J216" s="12" t="str">
        <f>IF(ReportedData!G216="","",ReportedData!G216)</f>
        <v/>
      </c>
    </row>
    <row r="217" spans="1:10" ht="15.75">
      <c r="A217" s="89">
        <f>MetaData!A217</f>
        <v>213</v>
      </c>
      <c r="B217" s="89">
        <f>MetaData!B217</f>
        <v>46</v>
      </c>
      <c r="C217" s="10">
        <f>MetaData!C217</f>
        <v>11</v>
      </c>
      <c r="D217" s="10" t="str">
        <f>MetaData!D217</f>
        <v>C5-40N</v>
      </c>
      <c r="E217" s="94" t="str">
        <f>MetaData!E217</f>
        <v>Matamoros et al. (1999)</v>
      </c>
      <c r="F217" s="155" t="s">
        <v>280</v>
      </c>
      <c r="G217" s="48"/>
      <c r="H217" s="48"/>
      <c r="I217" s="10"/>
      <c r="J217" s="12" t="str">
        <f>IF(ReportedData!G217="","",ReportedData!G217)</f>
        <v/>
      </c>
    </row>
    <row r="218" spans="1:10" ht="15.75">
      <c r="A218" s="89">
        <f>MetaData!A218</f>
        <v>214</v>
      </c>
      <c r="B218" s="89">
        <f>MetaData!B218</f>
        <v>46</v>
      </c>
      <c r="C218" s="10">
        <f>MetaData!C218</f>
        <v>12</v>
      </c>
      <c r="D218" s="10" t="str">
        <f>MetaData!D218</f>
        <v>C5-40S</v>
      </c>
      <c r="E218" s="94" t="str">
        <f>MetaData!E218</f>
        <v>Matamoros et al. (1999)</v>
      </c>
      <c r="F218" s="155" t="s">
        <v>281</v>
      </c>
      <c r="G218" s="48"/>
      <c r="H218" s="48"/>
      <c r="I218" s="10"/>
      <c r="J218" s="12" t="str">
        <f>IF(ReportedData!G218="","",ReportedData!G218)</f>
        <v/>
      </c>
    </row>
    <row r="219" spans="1:10" ht="15.75">
      <c r="A219" s="89">
        <f>MetaData!A219</f>
        <v>215</v>
      </c>
      <c r="B219" s="89">
        <f>MetaData!B219</f>
        <v>47</v>
      </c>
      <c r="C219" s="10">
        <f>MetaData!C219</f>
        <v>1</v>
      </c>
      <c r="D219" s="10" t="str">
        <f>MetaData!D219</f>
        <v>C1-1</v>
      </c>
      <c r="E219" s="94" t="str">
        <f>MetaData!E219</f>
        <v>Mo and Wang (2000)</v>
      </c>
      <c r="F219" s="155" t="s">
        <v>282</v>
      </c>
      <c r="G219" s="48"/>
      <c r="H219" s="48"/>
      <c r="I219" s="10"/>
      <c r="J219" s="12" t="str">
        <f>IF(ReportedData!G219="","",ReportedData!G219)</f>
        <v/>
      </c>
    </row>
    <row r="220" spans="1:10" ht="15.75">
      <c r="A220" s="89">
        <f>MetaData!A220</f>
        <v>216</v>
      </c>
      <c r="B220" s="89">
        <f>MetaData!B220</f>
        <v>47</v>
      </c>
      <c r="C220" s="10">
        <f>MetaData!C220</f>
        <v>2</v>
      </c>
      <c r="D220" s="10" t="str">
        <f>MetaData!D220</f>
        <v>C1-2</v>
      </c>
      <c r="E220" s="94" t="str">
        <f>MetaData!E220</f>
        <v>Mo and Wang (2000)</v>
      </c>
      <c r="F220" s="155" t="s">
        <v>812</v>
      </c>
      <c r="G220" s="48"/>
      <c r="H220" s="48"/>
      <c r="I220" s="10"/>
      <c r="J220" s="12" t="str">
        <f>IF(ReportedData!G220="","",ReportedData!G220)</f>
        <v/>
      </c>
    </row>
    <row r="221" spans="1:10" ht="15.75">
      <c r="A221" s="89">
        <f>MetaData!A221</f>
        <v>217</v>
      </c>
      <c r="B221" s="89">
        <f>MetaData!B221</f>
        <v>47</v>
      </c>
      <c r="C221" s="10">
        <f>MetaData!C221</f>
        <v>3</v>
      </c>
      <c r="D221" s="10" t="str">
        <f>MetaData!D221</f>
        <v>C1-3</v>
      </c>
      <c r="E221" s="94" t="str">
        <f>MetaData!E221</f>
        <v>Mo and Wang (2000)</v>
      </c>
      <c r="F221" s="155" t="s">
        <v>283</v>
      </c>
      <c r="G221" s="48"/>
      <c r="H221" s="48"/>
      <c r="I221" s="10"/>
      <c r="J221" s="12" t="str">
        <f>IF(ReportedData!G221="","",ReportedData!G221)</f>
        <v/>
      </c>
    </row>
    <row r="222" spans="1:10" ht="15.75">
      <c r="A222" s="89">
        <f>MetaData!A222</f>
        <v>218</v>
      </c>
      <c r="B222" s="89">
        <f>MetaData!B222</f>
        <v>47</v>
      </c>
      <c r="C222" s="10">
        <f>MetaData!C222</f>
        <v>4</v>
      </c>
      <c r="D222" s="10" t="str">
        <f>MetaData!D222</f>
        <v>C2-1</v>
      </c>
      <c r="E222" s="94" t="str">
        <f>MetaData!E222</f>
        <v>Mo and Wang (2000)</v>
      </c>
      <c r="F222" s="155" t="s">
        <v>284</v>
      </c>
      <c r="G222" s="48"/>
      <c r="H222" s="48"/>
      <c r="I222" s="10"/>
      <c r="J222" s="12" t="str">
        <f>IF(ReportedData!G222="","",ReportedData!G222)</f>
        <v/>
      </c>
    </row>
    <row r="223" spans="1:10" ht="15.75">
      <c r="A223" s="89">
        <f>MetaData!A223</f>
        <v>219</v>
      </c>
      <c r="B223" s="89">
        <f>MetaData!B223</f>
        <v>47</v>
      </c>
      <c r="C223" s="10">
        <f>MetaData!C223</f>
        <v>5</v>
      </c>
      <c r="D223" s="10" t="str">
        <f>MetaData!D223</f>
        <v>C2-2</v>
      </c>
      <c r="E223" s="94" t="str">
        <f>MetaData!E223</f>
        <v>Mo and Wang (2000)</v>
      </c>
      <c r="F223" s="155" t="s">
        <v>285</v>
      </c>
      <c r="G223" s="48"/>
      <c r="H223" s="48"/>
      <c r="I223" s="10"/>
      <c r="J223" s="12" t="str">
        <f>IF(ReportedData!G223="","",ReportedData!G223)</f>
        <v/>
      </c>
    </row>
    <row r="224" spans="1:10" ht="15.75">
      <c r="A224" s="89">
        <f>MetaData!A224</f>
        <v>220</v>
      </c>
      <c r="B224" s="89">
        <f>MetaData!B224</f>
        <v>47</v>
      </c>
      <c r="C224" s="10">
        <f>MetaData!C224</f>
        <v>6</v>
      </c>
      <c r="D224" s="10" t="str">
        <f>MetaData!D224</f>
        <v>C2-3</v>
      </c>
      <c r="E224" s="94" t="str">
        <f>MetaData!E224</f>
        <v>Mo and Wang (2000)</v>
      </c>
      <c r="F224" s="155" t="s">
        <v>286</v>
      </c>
      <c r="G224" s="48"/>
      <c r="H224" s="48"/>
      <c r="I224" s="10"/>
      <c r="J224" s="12" t="str">
        <f>IF(ReportedData!G224="","",ReportedData!G224)</f>
        <v/>
      </c>
    </row>
    <row r="225" spans="1:10" ht="15.75">
      <c r="A225" s="89">
        <f>MetaData!A225</f>
        <v>221</v>
      </c>
      <c r="B225" s="89">
        <f>MetaData!B225</f>
        <v>47</v>
      </c>
      <c r="C225" s="10">
        <f>MetaData!C225</f>
        <v>7</v>
      </c>
      <c r="D225" s="10" t="str">
        <f>MetaData!D225</f>
        <v>C3-1</v>
      </c>
      <c r="E225" s="94" t="str">
        <f>MetaData!E225</f>
        <v>Mo and Wang (2000)</v>
      </c>
      <c r="F225" s="155" t="s">
        <v>287</v>
      </c>
      <c r="G225" s="48"/>
      <c r="H225" s="48"/>
      <c r="I225" s="10"/>
      <c r="J225" s="12" t="str">
        <f>IF(ReportedData!G225="","",ReportedData!G225)</f>
        <v>Atypical Transverse Reinforcement</v>
      </c>
    </row>
    <row r="226" spans="1:10" ht="15.75">
      <c r="A226" s="89">
        <f>MetaData!A226</f>
        <v>222</v>
      </c>
      <c r="B226" s="89">
        <f>MetaData!B226</f>
        <v>47</v>
      </c>
      <c r="C226" s="10">
        <f>MetaData!C226</f>
        <v>8</v>
      </c>
      <c r="D226" s="10" t="str">
        <f>MetaData!D226</f>
        <v>C3-2</v>
      </c>
      <c r="E226" s="94" t="str">
        <f>MetaData!E226</f>
        <v>Mo and Wang (2000)</v>
      </c>
      <c r="F226" s="155" t="s">
        <v>288</v>
      </c>
      <c r="G226" s="48"/>
      <c r="H226" s="48"/>
      <c r="I226" s="10"/>
      <c r="J226" s="12" t="str">
        <f>IF(ReportedData!G226="","",ReportedData!G226)</f>
        <v>Atypical Transverse Reinforcement</v>
      </c>
    </row>
    <row r="227" spans="1:10" ht="15.75">
      <c r="A227" s="89">
        <f>MetaData!A227</f>
        <v>223</v>
      </c>
      <c r="B227" s="89">
        <f>MetaData!B227</f>
        <v>47</v>
      </c>
      <c r="C227" s="10">
        <f>MetaData!C227</f>
        <v>9</v>
      </c>
      <c r="D227" s="10" t="str">
        <f>MetaData!D227</f>
        <v>C3-3</v>
      </c>
      <c r="E227" s="94" t="str">
        <f>MetaData!E227</f>
        <v>Mo and Wang (2000)</v>
      </c>
      <c r="F227" s="155" t="s">
        <v>813</v>
      </c>
      <c r="G227" s="48"/>
      <c r="H227" s="48"/>
      <c r="I227" s="10"/>
      <c r="J227" s="12" t="str">
        <f>IF(ReportedData!G227="","",ReportedData!G227)</f>
        <v>Atypical Transverse Reinforcement</v>
      </c>
    </row>
    <row r="228" spans="1:10" ht="15.75">
      <c r="A228" s="89">
        <f>MetaData!A228</f>
        <v>224</v>
      </c>
      <c r="B228" s="89">
        <f>MetaData!B228</f>
        <v>48</v>
      </c>
      <c r="C228" s="10">
        <f>MetaData!C228</f>
        <v>1</v>
      </c>
      <c r="D228" s="10" t="str">
        <f>MetaData!D228</f>
        <v>S-1</v>
      </c>
      <c r="E228" s="94" t="str">
        <f>MetaData!E228</f>
        <v>Mori et al.  2002</v>
      </c>
      <c r="F228" s="155" t="s">
        <v>772</v>
      </c>
      <c r="G228" s="48"/>
      <c r="H228" s="48"/>
      <c r="I228" s="10"/>
      <c r="J228" s="12" t="str">
        <f>IF(ReportedData!G228="","",ReportedData!G228)</f>
        <v/>
      </c>
    </row>
    <row r="229" spans="1:10" ht="15.75">
      <c r="A229" s="89">
        <f>MetaData!A229</f>
        <v>225</v>
      </c>
      <c r="B229" s="89">
        <f>MetaData!B229</f>
        <v>49</v>
      </c>
      <c r="C229" s="10">
        <f>MetaData!C229</f>
        <v>1</v>
      </c>
      <c r="D229" s="10" t="str">
        <f>MetaData!D229</f>
        <v>AH-2</v>
      </c>
      <c r="E229" s="94" t="str">
        <f>MetaData!E229</f>
        <v>Muguruma et al. (1989)</v>
      </c>
      <c r="F229" s="155" t="s">
        <v>180</v>
      </c>
      <c r="G229" s="48"/>
      <c r="H229" s="48"/>
      <c r="I229" s="10"/>
      <c r="J229" s="12" t="str">
        <f>IF(ReportedData!G229="","",ReportedData!G229)</f>
        <v/>
      </c>
    </row>
    <row r="230" spans="1:10" ht="15.75">
      <c r="A230" s="89">
        <f>MetaData!A230</f>
        <v>226</v>
      </c>
      <c r="B230" s="89">
        <f>MetaData!B230</f>
        <v>49</v>
      </c>
      <c r="C230" s="10">
        <f>MetaData!C230</f>
        <v>2</v>
      </c>
      <c r="D230" s="10" t="str">
        <f>MetaData!D230</f>
        <v xml:space="preserve"> AH-1</v>
      </c>
      <c r="E230" s="94" t="str">
        <f>MetaData!E230</f>
        <v>Muguruma et al. (1989)</v>
      </c>
      <c r="F230" s="155" t="s">
        <v>163</v>
      </c>
      <c r="G230" s="48"/>
      <c r="H230" s="48"/>
      <c r="I230" s="10"/>
      <c r="J230" s="12" t="str">
        <f>IF(ReportedData!G230="","",ReportedData!G230)</f>
        <v/>
      </c>
    </row>
    <row r="231" spans="1:10" ht="15.75">
      <c r="A231" s="89">
        <f>MetaData!A231</f>
        <v>227</v>
      </c>
      <c r="B231" s="89">
        <f>MetaData!B231</f>
        <v>49</v>
      </c>
      <c r="C231" s="10">
        <f>MetaData!C231</f>
        <v>3</v>
      </c>
      <c r="D231" s="10" t="str">
        <f>MetaData!D231</f>
        <v xml:space="preserve"> AL-1</v>
      </c>
      <c r="E231" s="94" t="str">
        <f>MetaData!E231</f>
        <v>Muguruma et al. (1989)</v>
      </c>
      <c r="F231" s="155" t="s">
        <v>162</v>
      </c>
      <c r="G231" s="48"/>
      <c r="H231" s="48"/>
      <c r="I231" s="10"/>
      <c r="J231" s="12" t="str">
        <f>IF(ReportedData!G231="","",ReportedData!G231)</f>
        <v/>
      </c>
    </row>
    <row r="232" spans="1:10" ht="15.75">
      <c r="A232" s="89">
        <f>MetaData!A232</f>
        <v>228</v>
      </c>
      <c r="B232" s="89">
        <f>MetaData!B232</f>
        <v>49</v>
      </c>
      <c r="C232" s="10">
        <f>MetaData!C232</f>
        <v>4</v>
      </c>
      <c r="D232" s="10" t="str">
        <f>MetaData!D232</f>
        <v>AL-2</v>
      </c>
      <c r="E232" s="94" t="str">
        <f>MetaData!E232</f>
        <v>Muguruma et al. (1989)</v>
      </c>
      <c r="F232" s="155" t="s">
        <v>164</v>
      </c>
      <c r="G232" s="48"/>
      <c r="H232" s="48"/>
      <c r="I232" s="10"/>
      <c r="J232" s="12" t="str">
        <f>IF(ReportedData!G232="","",ReportedData!G232)</f>
        <v/>
      </c>
    </row>
    <row r="233" spans="1:10" ht="15.75">
      <c r="A233" s="89">
        <f>MetaData!A233</f>
        <v>229</v>
      </c>
      <c r="B233" s="89">
        <f>MetaData!B233</f>
        <v>49</v>
      </c>
      <c r="C233" s="10">
        <f>MetaData!C233</f>
        <v>5</v>
      </c>
      <c r="D233" s="10" t="str">
        <f>MetaData!D233</f>
        <v>BH-1</v>
      </c>
      <c r="E233" s="94" t="str">
        <f>MetaData!E233</f>
        <v>Muguruma et al. (1989)</v>
      </c>
      <c r="F233" s="155" t="s">
        <v>166</v>
      </c>
      <c r="G233" s="48"/>
      <c r="H233" s="48"/>
      <c r="I233" s="10"/>
      <c r="J233" s="12" t="str">
        <f>IF(ReportedData!G233="","",ReportedData!G233)</f>
        <v/>
      </c>
    </row>
    <row r="234" spans="1:10" ht="15.75">
      <c r="A234" s="89">
        <f>MetaData!A234</f>
        <v>230</v>
      </c>
      <c r="B234" s="89">
        <f>MetaData!B234</f>
        <v>49</v>
      </c>
      <c r="C234" s="10">
        <f>MetaData!C234</f>
        <v>6</v>
      </c>
      <c r="D234" s="10" t="str">
        <f>MetaData!D234</f>
        <v>BH-2</v>
      </c>
      <c r="E234" s="94" t="str">
        <f>MetaData!E234</f>
        <v>Muguruma et al. (1989)</v>
      </c>
      <c r="F234" s="155" t="s">
        <v>168</v>
      </c>
      <c r="G234" s="48"/>
      <c r="H234" s="48"/>
      <c r="I234" s="10"/>
      <c r="J234" s="12" t="str">
        <f>IF(ReportedData!G234="","",ReportedData!G234)</f>
        <v/>
      </c>
    </row>
    <row r="235" spans="1:10" ht="15.75">
      <c r="A235" s="89">
        <f>MetaData!A235</f>
        <v>231</v>
      </c>
      <c r="B235" s="89">
        <f>MetaData!B235</f>
        <v>49</v>
      </c>
      <c r="C235" s="10">
        <f>MetaData!C235</f>
        <v>7</v>
      </c>
      <c r="D235" s="10" t="str">
        <f>MetaData!D235</f>
        <v xml:space="preserve"> BL-1</v>
      </c>
      <c r="E235" s="94" t="str">
        <f>MetaData!E235</f>
        <v>Muguruma et al. (1989)</v>
      </c>
      <c r="F235" s="155" t="s">
        <v>165</v>
      </c>
      <c r="G235" s="48"/>
      <c r="H235" s="48"/>
      <c r="I235" s="10"/>
      <c r="J235" s="12" t="str">
        <f>IF(ReportedData!G235="","",ReportedData!G235)</f>
        <v/>
      </c>
    </row>
    <row r="236" spans="1:10" ht="15.75">
      <c r="A236" s="89">
        <f>MetaData!A236</f>
        <v>232</v>
      </c>
      <c r="B236" s="89">
        <f>MetaData!B236</f>
        <v>49</v>
      </c>
      <c r="C236" s="10">
        <f>MetaData!C236</f>
        <v>8</v>
      </c>
      <c r="D236" s="10" t="str">
        <f>MetaData!D236</f>
        <v>BL-2</v>
      </c>
      <c r="E236" s="94" t="str">
        <f>MetaData!E236</f>
        <v>Muguruma et al. (1989)</v>
      </c>
      <c r="F236" s="155" t="s">
        <v>167</v>
      </c>
      <c r="G236" s="48"/>
      <c r="H236" s="48"/>
      <c r="I236" s="10"/>
      <c r="J236" s="12" t="str">
        <f>IF(ReportedData!G236="","",ReportedData!G236)</f>
        <v/>
      </c>
    </row>
    <row r="237" spans="1:10" ht="15.75">
      <c r="A237" s="89">
        <f>MetaData!A237</f>
        <v>233</v>
      </c>
      <c r="B237" s="89">
        <f>MetaData!B237</f>
        <v>50</v>
      </c>
      <c r="C237" s="10">
        <f>MetaData!C237</f>
        <v>1</v>
      </c>
      <c r="D237" s="10" t="str">
        <f>MetaData!D237</f>
        <v xml:space="preserve"> HPRC10-63</v>
      </c>
      <c r="E237" s="94" t="str">
        <f>MetaData!E237</f>
        <v>Nagasaka (1982)</v>
      </c>
      <c r="F237" s="155" t="s">
        <v>134</v>
      </c>
      <c r="G237" s="48"/>
      <c r="H237" s="48"/>
      <c r="I237" s="10"/>
      <c r="J237" s="12" t="str">
        <f>IF(ReportedData!G237="","",ReportedData!G237)</f>
        <v>cover scaled from drawing</v>
      </c>
    </row>
    <row r="238" spans="1:10" ht="15.75">
      <c r="A238" s="89">
        <f>MetaData!A238</f>
        <v>234</v>
      </c>
      <c r="B238" s="89">
        <f>MetaData!B238</f>
        <v>50</v>
      </c>
      <c r="C238" s="10">
        <f>MetaData!C238</f>
        <v>2</v>
      </c>
      <c r="D238" s="10" t="str">
        <f>MetaData!D238</f>
        <v>HPRC19-32</v>
      </c>
      <c r="E238" s="94" t="str">
        <f>MetaData!E238</f>
        <v>Nagasaka (1982)</v>
      </c>
      <c r="F238" s="155" t="s">
        <v>135</v>
      </c>
      <c r="G238" s="48"/>
      <c r="H238" s="48"/>
      <c r="I238" s="10"/>
      <c r="J238" s="12" t="str">
        <f>IF(ReportedData!G238="","",ReportedData!G238)</f>
        <v>cover scaled from drawing</v>
      </c>
    </row>
    <row r="239" spans="1:10" ht="15.75">
      <c r="A239" s="89">
        <f>MetaData!A239</f>
        <v>235</v>
      </c>
      <c r="B239" s="89">
        <f>MetaData!B239</f>
        <v>51</v>
      </c>
      <c r="C239" s="10">
        <f>MetaData!C239</f>
        <v>1</v>
      </c>
      <c r="D239" s="10" t="str">
        <f>MetaData!D239</f>
        <v>BN-295</v>
      </c>
      <c r="E239" s="94" t="str">
        <f>MetaData!E239</f>
        <v>Nishiura et al. 2002</v>
      </c>
      <c r="F239" s="155" t="s">
        <v>773</v>
      </c>
      <c r="G239" s="48"/>
      <c r="H239" s="48"/>
      <c r="I239" s="10"/>
      <c r="J239" s="12" t="str">
        <f>IF(ReportedData!G239="","",ReportedData!G239)</f>
        <v/>
      </c>
    </row>
    <row r="240" spans="1:10" ht="15.75">
      <c r="A240" s="89">
        <f>MetaData!A240</f>
        <v>236</v>
      </c>
      <c r="B240" s="89">
        <f>MetaData!B240</f>
        <v>53</v>
      </c>
      <c r="C240" s="10">
        <f>MetaData!C240</f>
        <v>1</v>
      </c>
      <c r="D240" s="10" t="str">
        <f>MetaData!D240</f>
        <v xml:space="preserve"> No. 1</v>
      </c>
      <c r="E240" s="94" t="str">
        <f>MetaData!E240</f>
        <v>Nosho et al. 1996</v>
      </c>
      <c r="F240" s="155" t="s">
        <v>253</v>
      </c>
      <c r="G240" s="48"/>
      <c r="H240" s="48"/>
      <c r="I240" s="10"/>
      <c r="J240" s="12" t="str">
        <f>IF(ReportedData!G240="","",ReportedData!G240)</f>
        <v/>
      </c>
    </row>
    <row r="241" spans="1:10" ht="15.75">
      <c r="A241" s="89">
        <f>MetaData!A241</f>
        <v>237</v>
      </c>
      <c r="B241" s="89">
        <f>MetaData!B241</f>
        <v>54</v>
      </c>
      <c r="C241" s="10">
        <f>MetaData!C241</f>
        <v>1</v>
      </c>
      <c r="D241" s="10" t="str">
        <f>MetaData!D241</f>
        <v>s1-v4</v>
      </c>
      <c r="E241" s="94" t="str">
        <f>MetaData!E241</f>
        <v>Oetes (1993)</v>
      </c>
      <c r="F241" s="155" t="s">
        <v>789</v>
      </c>
      <c r="G241" s="48"/>
      <c r="H241" s="48"/>
      <c r="I241" s="10"/>
      <c r="J241" s="12" t="str">
        <f>IF(ReportedData!G241="","",ReportedData!G241)</f>
        <v/>
      </c>
    </row>
    <row r="242" spans="1:10" ht="15.75">
      <c r="A242" s="89">
        <f>MetaData!A242</f>
        <v>238</v>
      </c>
      <c r="B242" s="89">
        <f>MetaData!B242</f>
        <v>54</v>
      </c>
      <c r="C242" s="10">
        <f>MetaData!C242</f>
        <v>2</v>
      </c>
      <c r="D242" s="10" t="str">
        <f>MetaData!D242</f>
        <v>s1-v5</v>
      </c>
      <c r="E242" s="94" t="str">
        <f>MetaData!E242</f>
        <v>Oetes (1993)</v>
      </c>
      <c r="F242" s="155" t="s">
        <v>790</v>
      </c>
      <c r="G242" s="48"/>
      <c r="H242" s="48"/>
      <c r="I242" s="10"/>
      <c r="J242" s="12" t="str">
        <f>IF(ReportedData!G242="","",ReportedData!G242)</f>
        <v/>
      </c>
    </row>
    <row r="243" spans="1:10" ht="15.75">
      <c r="A243" s="89">
        <f>MetaData!A243</f>
        <v>239</v>
      </c>
      <c r="B243" s="89">
        <f>MetaData!B243</f>
        <v>55</v>
      </c>
      <c r="C243" s="10">
        <f>MetaData!C243</f>
        <v>1</v>
      </c>
      <c r="D243" s="10" t="str">
        <f>MetaData!D243</f>
        <v xml:space="preserve"> L1</v>
      </c>
      <c r="E243" s="94" t="str">
        <f>MetaData!E243</f>
        <v>Ohno and Nishioka (1984)</v>
      </c>
      <c r="F243" s="155" t="s">
        <v>136</v>
      </c>
      <c r="G243" s="48"/>
      <c r="H243" s="48"/>
      <c r="I243" s="10"/>
      <c r="J243" s="12" t="str">
        <f>IF(ReportedData!G243="","",ReportedData!G243)</f>
        <v>cover scaled from drawing</v>
      </c>
    </row>
    <row r="244" spans="1:10" ht="15.75">
      <c r="A244" s="89">
        <f>MetaData!A244</f>
        <v>240</v>
      </c>
      <c r="B244" s="89">
        <f>MetaData!B244</f>
        <v>55</v>
      </c>
      <c r="C244" s="10">
        <f>MetaData!C244</f>
        <v>2</v>
      </c>
      <c r="D244" s="10" t="str">
        <f>MetaData!D244</f>
        <v xml:space="preserve"> L2</v>
      </c>
      <c r="E244" s="94" t="str">
        <f>MetaData!E244</f>
        <v>Ohno and Nishioka (1984)</v>
      </c>
      <c r="F244" s="155" t="s">
        <v>137</v>
      </c>
      <c r="G244" s="48"/>
      <c r="H244" s="48"/>
      <c r="I244" s="10"/>
      <c r="J244" s="12" t="str">
        <f>IF(ReportedData!G244="","",ReportedData!G244)</f>
        <v>cover scaled from drawing</v>
      </c>
    </row>
    <row r="245" spans="1:10" ht="15.75">
      <c r="A245" s="89">
        <f>MetaData!A245</f>
        <v>241</v>
      </c>
      <c r="B245" s="89">
        <f>MetaData!B245</f>
        <v>55</v>
      </c>
      <c r="C245" s="10">
        <f>MetaData!C245</f>
        <v>3</v>
      </c>
      <c r="D245" s="10" t="str">
        <f>MetaData!D245</f>
        <v>L3</v>
      </c>
      <c r="E245" s="94" t="str">
        <f>MetaData!E245</f>
        <v>Ohno and Nishioka (1984)</v>
      </c>
      <c r="F245" s="155" t="s">
        <v>138</v>
      </c>
      <c r="G245" s="48"/>
      <c r="H245" s="48"/>
      <c r="I245" s="10"/>
      <c r="J245" s="12" t="str">
        <f>IF(ReportedData!G245="","",ReportedData!G245)</f>
        <v>cover scaled from drawing</v>
      </c>
    </row>
    <row r="246" spans="1:10" ht="15.75">
      <c r="A246" s="89">
        <f>MetaData!A246</f>
        <v>242</v>
      </c>
      <c r="B246" s="89">
        <f>MetaData!B246</f>
        <v>56</v>
      </c>
      <c r="C246" s="10">
        <f>MetaData!C246</f>
        <v>1</v>
      </c>
      <c r="D246" s="10" t="str">
        <f>MetaData!D246</f>
        <v xml:space="preserve"> 2D16RS</v>
      </c>
      <c r="E246" s="94" t="str">
        <f>MetaData!E246</f>
        <v>Ohue et al. (1985)</v>
      </c>
      <c r="F246" s="155" t="s">
        <v>139</v>
      </c>
      <c r="G246" s="48"/>
      <c r="H246" s="48"/>
      <c r="I246" s="10"/>
      <c r="J246" s="12" t="str">
        <f>IF(ReportedData!G246="","",ReportedData!G246)</f>
        <v>cover scaled from drawing, splitting-bond failure</v>
      </c>
    </row>
    <row r="247" spans="1:10" ht="15.75">
      <c r="A247" s="89">
        <f>MetaData!A247</f>
        <v>243</v>
      </c>
      <c r="B247" s="89">
        <f>MetaData!B247</f>
        <v>56</v>
      </c>
      <c r="C247" s="10">
        <f>MetaData!C247</f>
        <v>2</v>
      </c>
      <c r="D247" s="10" t="str">
        <f>MetaData!D247</f>
        <v>4D13RS</v>
      </c>
      <c r="E247" s="94" t="str">
        <f>MetaData!E247</f>
        <v>Ohue et al. (1985)</v>
      </c>
      <c r="F247" s="155" t="s">
        <v>140</v>
      </c>
      <c r="G247" s="48"/>
      <c r="H247" s="48"/>
      <c r="I247" s="10"/>
      <c r="J247" s="12" t="str">
        <f>IF(ReportedData!G247="","",ReportedData!G247)</f>
        <v>cover scaled from drawing, splitting-bond failure</v>
      </c>
    </row>
    <row r="248" spans="1:10" ht="15.75">
      <c r="A248" s="89">
        <f>MetaData!A248</f>
        <v>244</v>
      </c>
      <c r="B248" s="89">
        <f>MetaData!B248</f>
        <v>57</v>
      </c>
      <c r="C248" s="10">
        <f>MetaData!C248</f>
        <v>1</v>
      </c>
      <c r="D248" s="10" t="str">
        <f>MetaData!D248</f>
        <v>CA025C</v>
      </c>
      <c r="E248" s="94" t="str">
        <f>MetaData!E248</f>
        <v>Ono et al. (1989)</v>
      </c>
      <c r="F248" s="155" t="s">
        <v>169</v>
      </c>
      <c r="G248" s="48"/>
      <c r="H248" s="48"/>
      <c r="I248" s="10"/>
      <c r="J248" s="12" t="str">
        <f>IF(ReportedData!G248="","",ReportedData!G248)</f>
        <v/>
      </c>
    </row>
    <row r="249" spans="1:10" ht="15.75">
      <c r="A249" s="89">
        <f>MetaData!A249</f>
        <v>245</v>
      </c>
      <c r="B249" s="89">
        <f>MetaData!B249</f>
        <v>57</v>
      </c>
      <c r="C249" s="10">
        <f>MetaData!C249</f>
        <v>2</v>
      </c>
      <c r="D249" s="10" t="str">
        <f>MetaData!D249</f>
        <v xml:space="preserve"> CA060C</v>
      </c>
      <c r="E249" s="94" t="str">
        <f>MetaData!E249</f>
        <v>Ono et al. (1989)</v>
      </c>
      <c r="F249" s="155" t="s">
        <v>170</v>
      </c>
      <c r="G249" s="48"/>
      <c r="H249" s="48"/>
      <c r="I249" s="10"/>
      <c r="J249" s="12" t="str">
        <f>IF(ReportedData!G249="","",ReportedData!G249)</f>
        <v/>
      </c>
    </row>
    <row r="250" spans="1:10" ht="15.75">
      <c r="A250" s="89">
        <f>MetaData!A250</f>
        <v>246</v>
      </c>
      <c r="B250" s="89">
        <f>MetaData!B250</f>
        <v>58</v>
      </c>
      <c r="C250" s="10">
        <f>MetaData!C250</f>
        <v>1</v>
      </c>
      <c r="D250" s="10" t="str">
        <f>MetaData!D250</f>
        <v>S6EW</v>
      </c>
      <c r="E250" s="94" t="str">
        <f>MetaData!E250</f>
        <v>Otani et al. 2003</v>
      </c>
      <c r="F250" s="155" t="s">
        <v>810</v>
      </c>
      <c r="G250" s="48"/>
      <c r="H250" s="48"/>
      <c r="I250" s="10"/>
      <c r="J250" s="12" t="str">
        <f>IF(ReportedData!G250="","",ReportedData!G250)</f>
        <v/>
      </c>
    </row>
    <row r="251" spans="1:10" ht="15.75">
      <c r="A251" s="89">
        <f>MetaData!A251</f>
        <v>247</v>
      </c>
      <c r="B251" s="89">
        <f>MetaData!B251</f>
        <v>58</v>
      </c>
      <c r="C251" s="10">
        <f>MetaData!C251</f>
        <v>2</v>
      </c>
      <c r="D251" s="10" t="str">
        <f>MetaData!D251</f>
        <v>S7</v>
      </c>
      <c r="E251" s="94" t="str">
        <f>MetaData!E251</f>
        <v>Otani et al. 2003</v>
      </c>
      <c r="F251" s="155" t="s">
        <v>912</v>
      </c>
      <c r="G251" s="48"/>
      <c r="H251" s="48"/>
      <c r="I251" s="10"/>
      <c r="J251" s="12" t="str">
        <f>IF(ReportedData!G251="","",ReportedData!G251)</f>
        <v/>
      </c>
    </row>
    <row r="252" spans="1:10" ht="15.75">
      <c r="A252" s="89">
        <f>MetaData!A252</f>
        <v>248</v>
      </c>
      <c r="B252" s="89">
        <f>MetaData!B252</f>
        <v>59</v>
      </c>
      <c r="C252" s="10">
        <f>MetaData!C252</f>
        <v>1</v>
      </c>
      <c r="D252" s="10" t="str">
        <f>MetaData!D252</f>
        <v>No. 9</v>
      </c>
      <c r="E252" s="94" t="str">
        <f>MetaData!E252</f>
        <v>Park and Paulay 1990</v>
      </c>
      <c r="F252" s="155" t="s">
        <v>132</v>
      </c>
      <c r="G252" s="48"/>
      <c r="H252" s="48"/>
      <c r="I252" s="10"/>
      <c r="J252" s="12" t="str">
        <f>IF(ReportedData!G252="","",ReportedData!G252)</f>
        <v/>
      </c>
    </row>
    <row r="253" spans="1:10" ht="15.75">
      <c r="A253" s="89">
        <f>MetaData!A253</f>
        <v>249</v>
      </c>
      <c r="B253" s="89">
        <f>MetaData!B253</f>
        <v>60</v>
      </c>
      <c r="C253" s="10">
        <f>MetaData!C253</f>
        <v>1</v>
      </c>
      <c r="D253" s="10" t="str">
        <f>MetaData!D253</f>
        <v>No.1</v>
      </c>
      <c r="E253" s="94" t="str">
        <f>MetaData!E253</f>
        <v>Park,Tanaka &amp; Li (1998)</v>
      </c>
      <c r="F253" s="155" t="s">
        <v>711</v>
      </c>
      <c r="G253" s="48"/>
      <c r="H253" s="48"/>
      <c r="I253" s="10"/>
      <c r="J253" s="12" t="str">
        <f>IF(ReportedData!G253="","",ReportedData!G253)</f>
        <v/>
      </c>
    </row>
    <row r="254" spans="1:10" ht="15.75">
      <c r="A254" s="89">
        <f>MetaData!A254</f>
        <v>250</v>
      </c>
      <c r="B254" s="89">
        <f>MetaData!B254</f>
        <v>60</v>
      </c>
      <c r="C254" s="10">
        <f>MetaData!C254</f>
        <v>2</v>
      </c>
      <c r="D254" s="10" t="str">
        <f>MetaData!D254</f>
        <v>No.2</v>
      </c>
      <c r="E254" s="94" t="str">
        <f>MetaData!E254</f>
        <v>Park,Tanaka &amp; Li (1998)</v>
      </c>
      <c r="F254" s="155" t="s">
        <v>712</v>
      </c>
      <c r="G254" s="48"/>
      <c r="H254" s="48"/>
      <c r="I254" s="10"/>
      <c r="J254" s="12" t="str">
        <f>IF(ReportedData!G254="","",ReportedData!G254)</f>
        <v/>
      </c>
    </row>
    <row r="255" spans="1:10" ht="15.75">
      <c r="A255" s="89">
        <f>MetaData!A255</f>
        <v>251</v>
      </c>
      <c r="B255" s="89">
        <f>MetaData!B255</f>
        <v>61</v>
      </c>
      <c r="C255" s="10">
        <f>MetaData!C255</f>
        <v>1</v>
      </c>
      <c r="D255" s="10" t="str">
        <f>MetaData!D255</f>
        <v>No. 10013015</v>
      </c>
      <c r="E255" s="94" t="str">
        <f>MetaData!E255</f>
        <v>Paultre and Legeron (2000)</v>
      </c>
      <c r="F255" s="155" t="s">
        <v>313</v>
      </c>
      <c r="G255" s="48"/>
      <c r="H255" s="48"/>
      <c r="I255" s="10"/>
      <c r="J255" s="12" t="str">
        <f>IF(ReportedData!G255="","",ReportedData!G255)</f>
        <v/>
      </c>
    </row>
    <row r="256" spans="1:10" ht="15.75">
      <c r="A256" s="89">
        <f>MetaData!A256</f>
        <v>252</v>
      </c>
      <c r="B256" s="89">
        <f>MetaData!B256</f>
        <v>61</v>
      </c>
      <c r="C256" s="10">
        <f>MetaData!C256</f>
        <v>2</v>
      </c>
      <c r="D256" s="10" t="str">
        <f>MetaData!D256</f>
        <v>No. 10013025</v>
      </c>
      <c r="E256" s="94" t="str">
        <f>MetaData!E256</f>
        <v>Paultre and Legeron (2000)</v>
      </c>
      <c r="F256" s="155" t="s">
        <v>314</v>
      </c>
      <c r="G256" s="48"/>
      <c r="H256" s="48"/>
      <c r="I256" s="10"/>
      <c r="J256" s="12" t="str">
        <f>IF(ReportedData!G256="","",ReportedData!G256)</f>
        <v/>
      </c>
    </row>
    <row r="257" spans="1:10" ht="15.75">
      <c r="A257" s="89">
        <f>MetaData!A257</f>
        <v>253</v>
      </c>
      <c r="B257" s="89">
        <f>MetaData!B257</f>
        <v>61</v>
      </c>
      <c r="C257" s="10">
        <f>MetaData!C257</f>
        <v>3</v>
      </c>
      <c r="D257" s="10" t="str">
        <f>MetaData!D257</f>
        <v xml:space="preserve"> No. 10013040</v>
      </c>
      <c r="E257" s="94" t="str">
        <f>MetaData!E257</f>
        <v>Paultre and Legeron (2000)</v>
      </c>
      <c r="F257" s="155" t="s">
        <v>315</v>
      </c>
      <c r="G257" s="48"/>
      <c r="H257" s="48"/>
      <c r="I257" s="10"/>
      <c r="J257" s="12" t="str">
        <f>IF(ReportedData!G257="","",ReportedData!G257)</f>
        <v/>
      </c>
    </row>
    <row r="258" spans="1:10" ht="15.75">
      <c r="A258" s="89">
        <f>MetaData!A258</f>
        <v>254</v>
      </c>
      <c r="B258" s="89">
        <f>MetaData!B258</f>
        <v>61</v>
      </c>
      <c r="C258" s="10">
        <f>MetaData!C258</f>
        <v>4</v>
      </c>
      <c r="D258" s="10" t="str">
        <f>MetaData!D258</f>
        <v xml:space="preserve"> No. 1006015</v>
      </c>
      <c r="E258" s="94" t="str">
        <f>MetaData!E258</f>
        <v>Paultre and Legeron (2000)</v>
      </c>
      <c r="F258" s="155" t="s">
        <v>310</v>
      </c>
      <c r="G258" s="48"/>
      <c r="H258" s="48"/>
      <c r="I258" s="10"/>
      <c r="J258" s="12" t="str">
        <f>IF(ReportedData!G258="","",ReportedData!G258)</f>
        <v/>
      </c>
    </row>
    <row r="259" spans="1:10" ht="15.75">
      <c r="A259" s="89">
        <f>MetaData!A259</f>
        <v>255</v>
      </c>
      <c r="B259" s="89">
        <f>MetaData!B259</f>
        <v>61</v>
      </c>
      <c r="C259" s="10">
        <f>MetaData!C259</f>
        <v>5</v>
      </c>
      <c r="D259" s="10" t="str">
        <f>MetaData!D259</f>
        <v>No. 1006025</v>
      </c>
      <c r="E259" s="94" t="str">
        <f>MetaData!E259</f>
        <v>Paultre and Legeron (2000)</v>
      </c>
      <c r="F259" s="155" t="s">
        <v>311</v>
      </c>
      <c r="G259" s="48"/>
      <c r="H259" s="48"/>
      <c r="I259" s="10"/>
      <c r="J259" s="12" t="str">
        <f>IF(ReportedData!G259="","",ReportedData!G259)</f>
        <v/>
      </c>
    </row>
    <row r="260" spans="1:10" ht="15.75">
      <c r="A260" s="89">
        <f>MetaData!A260</f>
        <v>256</v>
      </c>
      <c r="B260" s="89">
        <f>MetaData!B260</f>
        <v>61</v>
      </c>
      <c r="C260" s="10">
        <f>MetaData!C260</f>
        <v>6</v>
      </c>
      <c r="D260" s="10" t="str">
        <f>MetaData!D260</f>
        <v xml:space="preserve"> No. 1006040</v>
      </c>
      <c r="E260" s="94" t="str">
        <f>MetaData!E260</f>
        <v>Paultre and Legeron (2000)</v>
      </c>
      <c r="F260" s="155" t="s">
        <v>312</v>
      </c>
      <c r="G260" s="48"/>
      <c r="H260" s="48"/>
      <c r="I260" s="10"/>
      <c r="J260" s="12" t="str">
        <f>IF(ReportedData!G260="","",ReportedData!G260)</f>
        <v/>
      </c>
    </row>
    <row r="261" spans="1:10" ht="15.75">
      <c r="A261" s="89">
        <f>MetaData!A261</f>
        <v>257</v>
      </c>
      <c r="B261" s="89">
        <f>MetaData!B261</f>
        <v>62</v>
      </c>
      <c r="C261" s="10">
        <f>MetaData!C261</f>
        <v>1</v>
      </c>
      <c r="D261" s="10" t="str">
        <f>MetaData!D261</f>
        <v xml:space="preserve"> No. 1005540</v>
      </c>
      <c r="E261" s="94" t="str">
        <f>MetaData!E261</f>
        <v>Paultre et al. (2001)</v>
      </c>
      <c r="F261" s="155" t="s">
        <v>326</v>
      </c>
      <c r="G261" s="48"/>
      <c r="H261" s="48"/>
      <c r="I261" s="10"/>
      <c r="J261" s="12" t="str">
        <f>IF(ReportedData!G261="","",ReportedData!G261)</f>
        <v/>
      </c>
    </row>
    <row r="262" spans="1:10" ht="15.75">
      <c r="A262" s="89">
        <f>MetaData!A262</f>
        <v>258</v>
      </c>
      <c r="B262" s="89">
        <f>MetaData!B262</f>
        <v>62</v>
      </c>
      <c r="C262" s="10">
        <f>MetaData!C262</f>
        <v>2</v>
      </c>
      <c r="D262" s="10" t="str">
        <f>MetaData!D262</f>
        <v>No. 1005552</v>
      </c>
      <c r="E262" s="94" t="str">
        <f>MetaData!E262</f>
        <v>Paultre et al. (2001)</v>
      </c>
      <c r="F262" s="155" t="s">
        <v>327</v>
      </c>
      <c r="G262" s="48"/>
      <c r="H262" s="48"/>
      <c r="I262" s="10"/>
      <c r="J262" s="12" t="str">
        <f>IF(ReportedData!G262="","",ReportedData!G262)</f>
        <v/>
      </c>
    </row>
    <row r="263" spans="1:10" ht="15.75">
      <c r="A263" s="89">
        <f>MetaData!A263</f>
        <v>259</v>
      </c>
      <c r="B263" s="89">
        <f>MetaData!B263</f>
        <v>62</v>
      </c>
      <c r="C263" s="10">
        <f>MetaData!C263</f>
        <v>3</v>
      </c>
      <c r="D263" s="10" t="str">
        <f>MetaData!D263</f>
        <v>No. 1006052</v>
      </c>
      <c r="E263" s="94" t="str">
        <f>MetaData!E263</f>
        <v>Paultre et al. (2001)</v>
      </c>
      <c r="F263" s="155" t="s">
        <v>328</v>
      </c>
      <c r="G263" s="48"/>
      <c r="H263" s="48"/>
      <c r="I263" s="10"/>
      <c r="J263" s="12" t="str">
        <f>IF(ReportedData!G263="","",ReportedData!G263)</f>
        <v/>
      </c>
    </row>
    <row r="264" spans="1:10" ht="15.75">
      <c r="A264" s="89">
        <f>MetaData!A264</f>
        <v>260</v>
      </c>
      <c r="B264" s="89">
        <f>MetaData!B264</f>
        <v>62</v>
      </c>
      <c r="C264" s="10">
        <f>MetaData!C264</f>
        <v>4</v>
      </c>
      <c r="D264" s="10" t="str">
        <f>MetaData!D264</f>
        <v>No. 1008040</v>
      </c>
      <c r="E264" s="94" t="str">
        <f>MetaData!E264</f>
        <v>Paultre et al. (2001)</v>
      </c>
      <c r="F264" s="155" t="s">
        <v>814</v>
      </c>
      <c r="G264" s="48"/>
      <c r="H264" s="48"/>
      <c r="I264" s="10"/>
      <c r="J264" s="12" t="str">
        <f>IF(ReportedData!G264="","",ReportedData!G264)</f>
        <v/>
      </c>
    </row>
    <row r="265" spans="1:10" ht="15.75">
      <c r="A265" s="89">
        <f>MetaData!A265</f>
        <v>261</v>
      </c>
      <c r="B265" s="89">
        <f>MetaData!B265</f>
        <v>62</v>
      </c>
      <c r="C265" s="10">
        <f>MetaData!C265</f>
        <v>5</v>
      </c>
      <c r="D265" s="10" t="str">
        <f>MetaData!D265</f>
        <v xml:space="preserve"> No. 1206040</v>
      </c>
      <c r="E265" s="94" t="str">
        <f>MetaData!E265</f>
        <v>Paultre et al. (2001)</v>
      </c>
      <c r="F265" s="155" t="s">
        <v>325</v>
      </c>
      <c r="G265" s="48"/>
      <c r="H265" s="48"/>
      <c r="I265" s="10"/>
      <c r="J265" s="12" t="str">
        <f>IF(ReportedData!G265="","",ReportedData!G265)</f>
        <v/>
      </c>
    </row>
    <row r="266" spans="1:10" ht="15.75">
      <c r="A266" s="89">
        <f>MetaData!A266</f>
        <v>262</v>
      </c>
      <c r="B266" s="89">
        <f>MetaData!B266</f>
        <v>62</v>
      </c>
      <c r="C266" s="10">
        <f>MetaData!C266</f>
        <v>6</v>
      </c>
      <c r="D266" s="10" t="str">
        <f>MetaData!D266</f>
        <v>No. 806040</v>
      </c>
      <c r="E266" s="94" t="str">
        <f>MetaData!E266</f>
        <v>Paultre et al. (2001)</v>
      </c>
      <c r="F266" s="155" t="s">
        <v>324</v>
      </c>
      <c r="G266" s="48"/>
      <c r="H266" s="48"/>
      <c r="I266" s="10"/>
      <c r="J266" s="12" t="str">
        <f>IF(ReportedData!G266="","",ReportedData!G266)</f>
        <v/>
      </c>
    </row>
    <row r="267" spans="1:10" ht="15.75">
      <c r="A267" s="89">
        <f>MetaData!A267</f>
        <v>263</v>
      </c>
      <c r="B267" s="89">
        <f>MetaData!B267</f>
        <v>63</v>
      </c>
      <c r="C267" s="10">
        <f>MetaData!C267</f>
        <v>1</v>
      </c>
      <c r="D267" s="10" t="str">
        <f>MetaData!D267</f>
        <v>MGR100</v>
      </c>
      <c r="E267" s="94" t="str">
        <f>MetaData!E267</f>
        <v>Petrusevska-Apostolska 2003</v>
      </c>
      <c r="F267" s="155" t="s">
        <v>786</v>
      </c>
      <c r="G267" s="48"/>
      <c r="H267" s="48"/>
      <c r="I267" s="10"/>
      <c r="J267" s="12" t="str">
        <f>IF(ReportedData!G267="","",ReportedData!G267)</f>
        <v/>
      </c>
    </row>
    <row r="268" spans="1:10" ht="15.75">
      <c r="A268" s="89">
        <f>MetaData!A268</f>
        <v>264</v>
      </c>
      <c r="B268" s="89">
        <f>MetaData!B268</f>
        <v>64</v>
      </c>
      <c r="C268" s="10">
        <f>MetaData!C268</f>
        <v>1</v>
      </c>
      <c r="D268" s="10" t="str">
        <f>MetaData!D268</f>
        <v>P43</v>
      </c>
      <c r="E268" s="94" t="str">
        <f>MetaData!E268</f>
        <v>Popov, Bertero and Krawinkler (1972)</v>
      </c>
      <c r="F268" s="155" t="s">
        <v>929</v>
      </c>
      <c r="G268" s="48"/>
      <c r="H268" s="48"/>
      <c r="I268" s="10"/>
      <c r="J268" s="12" t="str">
        <f>IF(ReportedData!G268="","",ReportedData!G268)</f>
        <v/>
      </c>
    </row>
    <row r="269" spans="1:10" ht="15.75">
      <c r="A269" s="89">
        <f>MetaData!A269</f>
        <v>265</v>
      </c>
      <c r="B269" s="89">
        <f>MetaData!B269</f>
        <v>65</v>
      </c>
      <c r="C269" s="10">
        <f>MetaData!C269</f>
        <v>1</v>
      </c>
      <c r="D269" s="10" t="str">
        <f>MetaData!D269</f>
        <v>No. 10-1-2.25N</v>
      </c>
      <c r="E269" s="94" t="str">
        <f>MetaData!E269</f>
        <v>Pujol (2002)</v>
      </c>
      <c r="F269" s="155" t="s">
        <v>329</v>
      </c>
      <c r="G269" s="48"/>
      <c r="H269" s="48"/>
      <c r="I269" s="10"/>
      <c r="J269" s="12" t="str">
        <f>IF(ReportedData!G269="","",ReportedData!G269)</f>
        <v>verify P-d, L, Lmeas, Ltop</v>
      </c>
    </row>
    <row r="270" spans="1:10" ht="15.75">
      <c r="A270" s="89">
        <f>MetaData!A270</f>
        <v>266</v>
      </c>
      <c r="B270" s="89">
        <f>MetaData!B270</f>
        <v>65</v>
      </c>
      <c r="C270" s="10">
        <f>MetaData!C270</f>
        <v>2</v>
      </c>
      <c r="D270" s="10" t="str">
        <f>MetaData!D270</f>
        <v xml:space="preserve"> No. 10-1-2.25S</v>
      </c>
      <c r="E270" s="94" t="str">
        <f>MetaData!E270</f>
        <v>Pujol (2002)</v>
      </c>
      <c r="F270" s="155" t="s">
        <v>331</v>
      </c>
      <c r="G270" s="48"/>
      <c r="H270" s="48"/>
      <c r="I270" s="10"/>
      <c r="J270" s="12" t="str">
        <f>IF(ReportedData!G270="","",ReportedData!G270)</f>
        <v>verify P-d, L, Lmeas, Ltop</v>
      </c>
    </row>
    <row r="271" spans="1:10" ht="15.75">
      <c r="A271" s="89">
        <f>MetaData!A271</f>
        <v>267</v>
      </c>
      <c r="B271" s="89">
        <f>MetaData!B271</f>
        <v>65</v>
      </c>
      <c r="C271" s="10">
        <f>MetaData!C271</f>
        <v>3</v>
      </c>
      <c r="D271" s="10" t="str">
        <f>MetaData!D271</f>
        <v>No. 10-2-2.25N</v>
      </c>
      <c r="E271" s="94" t="str">
        <f>MetaData!E271</f>
        <v>Pujol (2002)</v>
      </c>
      <c r="F271" s="155" t="s">
        <v>329</v>
      </c>
      <c r="G271" s="48"/>
      <c r="H271" s="48"/>
      <c r="I271" s="10"/>
      <c r="J271" s="12" t="str">
        <f>IF(ReportedData!G271="","",ReportedData!G271)</f>
        <v>verify P-d, L, Lmeas, Ltop</v>
      </c>
    </row>
    <row r="272" spans="1:10" ht="15.75">
      <c r="A272" s="89">
        <f>MetaData!A272</f>
        <v>268</v>
      </c>
      <c r="B272" s="89">
        <f>MetaData!B272</f>
        <v>65</v>
      </c>
      <c r="C272" s="10">
        <f>MetaData!C272</f>
        <v>4</v>
      </c>
      <c r="D272" s="10" t="str">
        <f>MetaData!D272</f>
        <v>No. 10-2-2.25S</v>
      </c>
      <c r="E272" s="94" t="str">
        <f>MetaData!E272</f>
        <v>Pujol (2002)</v>
      </c>
      <c r="F272" s="155" t="s">
        <v>330</v>
      </c>
      <c r="G272" s="48"/>
      <c r="H272" s="48"/>
      <c r="I272" s="10"/>
      <c r="J272" s="12" t="str">
        <f>IF(ReportedData!G272="","",ReportedData!G272)</f>
        <v>verify P-d, L, Lmeas, Ltop</v>
      </c>
    </row>
    <row r="273" spans="1:10" ht="15.75">
      <c r="A273" s="89">
        <f>MetaData!A273</f>
        <v>269</v>
      </c>
      <c r="B273" s="89">
        <f>MetaData!B273</f>
        <v>65</v>
      </c>
      <c r="C273" s="10">
        <f>MetaData!C273</f>
        <v>5</v>
      </c>
      <c r="D273" s="10" t="str">
        <f>MetaData!D273</f>
        <v xml:space="preserve"> No. 10-2-3N</v>
      </c>
      <c r="E273" s="94" t="str">
        <f>MetaData!E273</f>
        <v>Pujol (2002)</v>
      </c>
      <c r="F273" s="155" t="s">
        <v>316</v>
      </c>
      <c r="G273" s="48"/>
      <c r="H273" s="48"/>
      <c r="I273" s="10"/>
      <c r="J273" s="12" t="str">
        <f>IF(ReportedData!G273="","",ReportedData!G273)</f>
        <v>verify P-d, L, Lmeas, Ltop</v>
      </c>
    </row>
    <row r="274" spans="1:10" ht="15.75">
      <c r="A274" s="89">
        <f>MetaData!A274</f>
        <v>270</v>
      </c>
      <c r="B274" s="89">
        <f>MetaData!B274</f>
        <v>65</v>
      </c>
      <c r="C274" s="10">
        <f>MetaData!C274</f>
        <v>6</v>
      </c>
      <c r="D274" s="10" t="str">
        <f>MetaData!D274</f>
        <v>No. 10-2-3S</v>
      </c>
      <c r="E274" s="94" t="str">
        <f>MetaData!E274</f>
        <v>Pujol (2002)</v>
      </c>
      <c r="F274" s="155" t="s">
        <v>317</v>
      </c>
      <c r="G274" s="48"/>
      <c r="H274" s="48"/>
      <c r="I274" s="10"/>
      <c r="J274" s="12" t="str">
        <f>IF(ReportedData!G274="","",ReportedData!G274)</f>
        <v>verify P-d, L, Lmeas, Ltop</v>
      </c>
    </row>
    <row r="275" spans="1:10" ht="15.75">
      <c r="A275" s="89">
        <f>MetaData!A275</f>
        <v>271</v>
      </c>
      <c r="B275" s="89">
        <f>MetaData!B275</f>
        <v>65</v>
      </c>
      <c r="C275" s="10">
        <f>MetaData!C275</f>
        <v>7</v>
      </c>
      <c r="D275" s="10" t="str">
        <f>MetaData!D275</f>
        <v>No. 10-3-1.5N</v>
      </c>
      <c r="E275" s="94" t="str">
        <f>MetaData!E275</f>
        <v>Pujol (2002)</v>
      </c>
      <c r="F275" s="198" t="s">
        <v>318</v>
      </c>
      <c r="G275" s="48"/>
      <c r="H275" s="48"/>
      <c r="I275" s="10"/>
      <c r="J275" s="12" t="str">
        <f>IF(ReportedData!G275="","",ReportedData!G275)</f>
        <v>verify P-d, L, Lmeas, Ltop</v>
      </c>
    </row>
    <row r="276" spans="1:10" ht="15.75">
      <c r="A276" s="89">
        <f>MetaData!A276</f>
        <v>272</v>
      </c>
      <c r="B276" s="89">
        <f>MetaData!B276</f>
        <v>65</v>
      </c>
      <c r="C276" s="10">
        <f>MetaData!C276</f>
        <v>8</v>
      </c>
      <c r="D276" s="10" t="str">
        <f>MetaData!D276</f>
        <v xml:space="preserve"> No. 10-3-1.5S</v>
      </c>
      <c r="E276" s="94" t="str">
        <f>MetaData!E276</f>
        <v>Pujol (2002)</v>
      </c>
      <c r="F276" s="155" t="s">
        <v>319</v>
      </c>
      <c r="G276" s="48"/>
      <c r="H276" s="48"/>
      <c r="I276" s="10"/>
      <c r="J276" s="12" t="str">
        <f>IF(ReportedData!G276="","",ReportedData!G276)</f>
        <v>verify P-d, L, Lmeas, Ltop</v>
      </c>
    </row>
    <row r="277" spans="1:10" ht="15.75">
      <c r="A277" s="89">
        <f>MetaData!A277</f>
        <v>273</v>
      </c>
      <c r="B277" s="89">
        <f>MetaData!B277</f>
        <v>65</v>
      </c>
      <c r="C277" s="10">
        <f>MetaData!C277</f>
        <v>9</v>
      </c>
      <c r="D277" s="10" t="str">
        <f>MetaData!D277</f>
        <v>No. 10-3-2.25N</v>
      </c>
      <c r="E277" s="94" t="str">
        <f>MetaData!E277</f>
        <v>Pujol (2002)</v>
      </c>
      <c r="F277" s="155" t="s">
        <v>815</v>
      </c>
      <c r="G277" s="48"/>
      <c r="H277" s="48"/>
      <c r="I277" s="10"/>
      <c r="J277" s="12" t="str">
        <f>IF(ReportedData!G277="","",ReportedData!G277)</f>
        <v>verify P-d, L, Lmeas, Ltop</v>
      </c>
    </row>
    <row r="278" spans="1:10" ht="15.75">
      <c r="A278" s="89">
        <f>MetaData!A278</f>
        <v>274</v>
      </c>
      <c r="B278" s="89">
        <f>MetaData!B278</f>
        <v>65</v>
      </c>
      <c r="C278" s="10">
        <f>MetaData!C278</f>
        <v>10</v>
      </c>
      <c r="D278" s="10" t="str">
        <f>MetaData!D278</f>
        <v>No. 10-3-2.25S</v>
      </c>
      <c r="E278" s="94" t="str">
        <f>MetaData!E278</f>
        <v>Pujol (2002)</v>
      </c>
      <c r="F278" s="155" t="s">
        <v>816</v>
      </c>
      <c r="G278" s="48"/>
      <c r="H278" s="48"/>
      <c r="I278" s="10"/>
      <c r="J278" s="12" t="str">
        <f>IF(ReportedData!G278="","",ReportedData!G278)</f>
        <v>verify P-d, L, Lmeas, Ltop</v>
      </c>
    </row>
    <row r="279" spans="1:10" ht="15.75">
      <c r="A279" s="89">
        <f>MetaData!A279</f>
        <v>275</v>
      </c>
      <c r="B279" s="89">
        <f>MetaData!B279</f>
        <v>65</v>
      </c>
      <c r="C279" s="10">
        <f>MetaData!C279</f>
        <v>11</v>
      </c>
      <c r="D279" s="10" t="str">
        <f>MetaData!D279</f>
        <v>No. 10-3-3N</v>
      </c>
      <c r="E279" s="94" t="str">
        <f>MetaData!E279</f>
        <v>Pujol (2002)</v>
      </c>
      <c r="F279" s="155" t="s">
        <v>320</v>
      </c>
      <c r="G279" s="48"/>
      <c r="H279" s="48"/>
      <c r="I279" s="10"/>
      <c r="J279" s="12" t="str">
        <f>IF(ReportedData!G279="","",ReportedData!G279)</f>
        <v>verify P-d, L, Lmeas, Ltop</v>
      </c>
    </row>
    <row r="280" spans="1:10" ht="15.75">
      <c r="A280" s="89">
        <f>MetaData!A280</f>
        <v>276</v>
      </c>
      <c r="B280" s="89">
        <f>MetaData!B280</f>
        <v>65</v>
      </c>
      <c r="C280" s="10">
        <f>MetaData!C280</f>
        <v>12</v>
      </c>
      <c r="D280" s="10" t="str">
        <f>MetaData!D280</f>
        <v>No. 10-3-3S</v>
      </c>
      <c r="E280" s="94" t="str">
        <f>MetaData!E280</f>
        <v>Pujol (2002)</v>
      </c>
      <c r="F280" s="199" t="s">
        <v>323</v>
      </c>
      <c r="G280" s="48"/>
      <c r="H280" s="48"/>
      <c r="I280" s="10"/>
      <c r="J280" s="12" t="str">
        <f>IF(ReportedData!G280="","",ReportedData!G280)</f>
        <v>verify P-d, L, Lmeas, Ltop</v>
      </c>
    </row>
    <row r="281" spans="1:10" ht="15.75">
      <c r="A281" s="89">
        <f>MetaData!A281</f>
        <v>277</v>
      </c>
      <c r="B281" s="89">
        <f>MetaData!B281</f>
        <v>65</v>
      </c>
      <c r="C281" s="10">
        <f>MetaData!C281</f>
        <v>15</v>
      </c>
      <c r="D281" s="10" t="str">
        <f>MetaData!D281</f>
        <v xml:space="preserve"> No. 20-3-3N</v>
      </c>
      <c r="E281" s="94" t="str">
        <f>MetaData!E281</f>
        <v>Pujol (2002)</v>
      </c>
      <c r="F281" s="155" t="s">
        <v>322</v>
      </c>
      <c r="G281" s="48"/>
      <c r="H281" s="48"/>
      <c r="I281" s="10"/>
      <c r="J281" s="12" t="str">
        <f>IF(ReportedData!G281="","",ReportedData!G281)</f>
        <v>verify P-d, L, Lmeas, Ltop</v>
      </c>
    </row>
    <row r="282" spans="1:10" ht="15.75">
      <c r="A282" s="89">
        <f>MetaData!A282</f>
        <v>278</v>
      </c>
      <c r="B282" s="89">
        <f>MetaData!B282</f>
        <v>65</v>
      </c>
      <c r="C282" s="10">
        <f>MetaData!C282</f>
        <v>16</v>
      </c>
      <c r="D282" s="10" t="str">
        <f>MetaData!D282</f>
        <v xml:space="preserve"> No. 20-3-3S</v>
      </c>
      <c r="E282" s="94" t="str">
        <f>MetaData!E282</f>
        <v>Pujol (2002)</v>
      </c>
      <c r="F282" s="155" t="s">
        <v>321</v>
      </c>
      <c r="G282" s="48"/>
      <c r="H282" s="48"/>
      <c r="I282" s="10"/>
      <c r="J282" s="12" t="str">
        <f>IF(ReportedData!G282="","",ReportedData!G282)</f>
        <v>verify P-d, L, Lmeas, Ltop</v>
      </c>
    </row>
    <row r="283" spans="1:10" ht="15.75">
      <c r="A283" s="89">
        <f>MetaData!A283</f>
        <v>279</v>
      </c>
      <c r="B283" s="89">
        <f>MetaData!B283</f>
        <v>66</v>
      </c>
      <c r="C283" s="10">
        <f>MetaData!C283</f>
        <v>2</v>
      </c>
      <c r="D283" s="10" t="str">
        <f>MetaData!D283</f>
        <v>lc10</v>
      </c>
      <c r="E283" s="94" t="str">
        <f>MetaData!E283</f>
        <v>Rabbat et al (1986)</v>
      </c>
      <c r="F283" s="155" t="s">
        <v>633</v>
      </c>
      <c r="G283" s="48"/>
      <c r="H283" s="48"/>
      <c r="I283" s="10"/>
      <c r="J283" s="12" t="str">
        <f>IF(ReportedData!G283="","",ReportedData!G283)</f>
        <v/>
      </c>
    </row>
    <row r="284" spans="1:10" ht="15.75">
      <c r="A284" s="89">
        <f>MetaData!A284</f>
        <v>280</v>
      </c>
      <c r="B284" s="89">
        <f>MetaData!B284</f>
        <v>66</v>
      </c>
      <c r="C284" s="10">
        <f>MetaData!C284</f>
        <v>3</v>
      </c>
      <c r="D284" s="10" t="str">
        <f>MetaData!D284</f>
        <v>lc11</v>
      </c>
      <c r="E284" s="94" t="str">
        <f>MetaData!E284</f>
        <v>Rabbat et al (1986)</v>
      </c>
      <c r="F284" s="155" t="s">
        <v>634</v>
      </c>
      <c r="G284" s="48"/>
      <c r="H284" s="48"/>
      <c r="I284" s="10"/>
      <c r="J284" s="12" t="str">
        <f>IF(ReportedData!G284="","",ReportedData!G284)</f>
        <v/>
      </c>
    </row>
    <row r="285" spans="1:10" ht="15.75">
      <c r="A285" s="89">
        <f>MetaData!A285</f>
        <v>281</v>
      </c>
      <c r="B285" s="89">
        <f>MetaData!B285</f>
        <v>66</v>
      </c>
      <c r="C285" s="10">
        <f>MetaData!C285</f>
        <v>4</v>
      </c>
      <c r="D285" s="10" t="str">
        <f>MetaData!D285</f>
        <v>lc3</v>
      </c>
      <c r="E285" s="94" t="str">
        <f>MetaData!E285</f>
        <v>Rabbat et al (1986)</v>
      </c>
      <c r="F285" s="155" t="s">
        <v>635</v>
      </c>
      <c r="G285" s="48"/>
      <c r="H285" s="48"/>
      <c r="I285" s="10"/>
      <c r="J285" s="12" t="str">
        <f>IF(ReportedData!G285="","",ReportedData!G285)</f>
        <v/>
      </c>
    </row>
    <row r="286" spans="1:10" ht="15.75">
      <c r="A286" s="89">
        <f>MetaData!A286</f>
        <v>282</v>
      </c>
      <c r="B286" s="89">
        <f>MetaData!B286</f>
        <v>66</v>
      </c>
      <c r="C286" s="10">
        <f>MetaData!C286</f>
        <v>5</v>
      </c>
      <c r="D286" s="10" t="str">
        <f>MetaData!D286</f>
        <v>lc4</v>
      </c>
      <c r="E286" s="94" t="str">
        <f>MetaData!E286</f>
        <v>Rabbat et al (1986)</v>
      </c>
      <c r="F286" s="155" t="s">
        <v>636</v>
      </c>
      <c r="G286" s="48"/>
      <c r="H286" s="48"/>
      <c r="I286" s="10"/>
      <c r="J286" s="12" t="str">
        <f>IF(ReportedData!G286="","",ReportedData!G286)</f>
        <v/>
      </c>
    </row>
    <row r="287" spans="1:10" ht="15.75">
      <c r="A287" s="89">
        <f>MetaData!A287</f>
        <v>283</v>
      </c>
      <c r="B287" s="89">
        <f>MetaData!B287</f>
        <v>66</v>
      </c>
      <c r="C287" s="10">
        <f>MetaData!C287</f>
        <v>6</v>
      </c>
      <c r="D287" s="10" t="str">
        <f>MetaData!D287</f>
        <v>lc7</v>
      </c>
      <c r="E287" s="94" t="str">
        <f>MetaData!E287</f>
        <v>Rabbat et al (1986)</v>
      </c>
      <c r="F287" s="155" t="s">
        <v>637</v>
      </c>
      <c r="G287" s="48"/>
      <c r="H287" s="48"/>
      <c r="I287" s="10"/>
      <c r="J287" s="12" t="str">
        <f>IF(ReportedData!G287="","",ReportedData!G287)</f>
        <v/>
      </c>
    </row>
    <row r="288" spans="1:10" ht="15.75">
      <c r="A288" s="89">
        <f>MetaData!A288</f>
        <v>284</v>
      </c>
      <c r="B288" s="89">
        <f>MetaData!B288</f>
        <v>66</v>
      </c>
      <c r="C288" s="10">
        <f>MetaData!C288</f>
        <v>8</v>
      </c>
      <c r="D288" s="10" t="str">
        <f>MetaData!D288</f>
        <v>nc1</v>
      </c>
      <c r="E288" s="94" t="str">
        <f>MetaData!E288</f>
        <v>Rabbat et al (1986)</v>
      </c>
      <c r="F288" s="155" t="s">
        <v>638</v>
      </c>
      <c r="G288" s="48"/>
      <c r="H288" s="48"/>
      <c r="I288" s="10"/>
      <c r="J288" s="12" t="str">
        <f>IF(ReportedData!G288="","",ReportedData!G288)</f>
        <v/>
      </c>
    </row>
    <row r="289" spans="1:10" ht="15.75">
      <c r="A289" s="89">
        <f>MetaData!A289</f>
        <v>285</v>
      </c>
      <c r="B289" s="89">
        <f>MetaData!B289</f>
        <v>66</v>
      </c>
      <c r="C289" s="10">
        <f>MetaData!C289</f>
        <v>9</v>
      </c>
      <c r="D289" s="10" t="str">
        <f>MetaData!D289</f>
        <v>nc2</v>
      </c>
      <c r="E289" s="94" t="str">
        <f>MetaData!E289</f>
        <v>Rabbat et al (1986)</v>
      </c>
      <c r="F289" s="155" t="s">
        <v>639</v>
      </c>
      <c r="G289" s="48"/>
      <c r="H289" s="48"/>
      <c r="I289" s="10"/>
      <c r="J289" s="12" t="str">
        <f>IF(ReportedData!G289="","",ReportedData!G289)</f>
        <v/>
      </c>
    </row>
    <row r="290" spans="1:10" ht="15.75">
      <c r="A290" s="89">
        <f>MetaData!A290</f>
        <v>286</v>
      </c>
      <c r="B290" s="89">
        <f>MetaData!B290</f>
        <v>66</v>
      </c>
      <c r="C290" s="10">
        <f>MetaData!C290</f>
        <v>10</v>
      </c>
      <c r="D290" s="10" t="str">
        <f>MetaData!D290</f>
        <v>nc3</v>
      </c>
      <c r="E290" s="94" t="str">
        <f>MetaData!E290</f>
        <v>Rabbat et al (1986)</v>
      </c>
      <c r="F290" s="155" t="s">
        <v>640</v>
      </c>
      <c r="G290" s="48"/>
      <c r="H290" s="48"/>
      <c r="I290" s="10"/>
      <c r="J290" s="12" t="str">
        <f>IF(ReportedData!G290="","",ReportedData!G290)</f>
        <v/>
      </c>
    </row>
    <row r="291" spans="1:10" ht="15.75">
      <c r="A291" s="89">
        <f>MetaData!A291</f>
        <v>287</v>
      </c>
      <c r="B291" s="89">
        <f>MetaData!B291</f>
        <v>67</v>
      </c>
      <c r="C291" s="10">
        <f>MetaData!C291</f>
        <v>1</v>
      </c>
      <c r="D291" s="10" t="str">
        <f>MetaData!D291</f>
        <v>BG-1</v>
      </c>
      <c r="E291" s="94" t="str">
        <f>MetaData!E291</f>
        <v>Saatcioglu and Grira (1999)</v>
      </c>
      <c r="F291" s="155" t="s">
        <v>262</v>
      </c>
      <c r="G291" s="48"/>
      <c r="H291" s="48"/>
      <c r="I291" s="10"/>
      <c r="J291" s="12" t="str">
        <f>IF(ReportedData!G291="","",ReportedData!G291)</f>
        <v/>
      </c>
    </row>
    <row r="292" spans="1:10" ht="15.75">
      <c r="A292" s="89">
        <f>MetaData!A292</f>
        <v>288</v>
      </c>
      <c r="B292" s="89">
        <f>MetaData!B292</f>
        <v>67</v>
      </c>
      <c r="C292" s="10">
        <f>MetaData!C292</f>
        <v>2</v>
      </c>
      <c r="D292" s="10" t="str">
        <f>MetaData!D292</f>
        <v xml:space="preserve"> BG-10</v>
      </c>
      <c r="E292" s="94" t="str">
        <f>MetaData!E292</f>
        <v>Saatcioglu and Grira (1999)</v>
      </c>
      <c r="F292" s="155" t="s">
        <v>271</v>
      </c>
      <c r="G292" s="48"/>
      <c r="H292" s="48"/>
      <c r="I292" s="10"/>
      <c r="J292" s="12" t="str">
        <f>IF(ReportedData!G292="","",ReportedData!G292)</f>
        <v>Transverse reinforcement welded grid</v>
      </c>
    </row>
    <row r="293" spans="1:10" ht="15.75">
      <c r="A293" s="89">
        <f>MetaData!A293</f>
        <v>289</v>
      </c>
      <c r="B293" s="89">
        <f>MetaData!B293</f>
        <v>67</v>
      </c>
      <c r="C293" s="10">
        <f>MetaData!C293</f>
        <v>3</v>
      </c>
      <c r="D293" s="10" t="str">
        <f>MetaData!D293</f>
        <v>BG-2</v>
      </c>
      <c r="E293" s="94" t="str">
        <f>MetaData!E293</f>
        <v>Saatcioglu and Grira (1999)</v>
      </c>
      <c r="F293" s="155" t="s">
        <v>263</v>
      </c>
      <c r="G293" s="48"/>
      <c r="H293" s="48"/>
      <c r="I293" s="10"/>
      <c r="J293" s="12" t="str">
        <f>IF(ReportedData!G293="","",ReportedData!G293)</f>
        <v/>
      </c>
    </row>
    <row r="294" spans="1:10" ht="15.75">
      <c r="A294" s="89">
        <f>MetaData!A294</f>
        <v>290</v>
      </c>
      <c r="B294" s="89">
        <f>MetaData!B294</f>
        <v>67</v>
      </c>
      <c r="C294" s="10">
        <f>MetaData!C294</f>
        <v>4</v>
      </c>
      <c r="D294" s="10" t="str">
        <f>MetaData!D294</f>
        <v>BG-3</v>
      </c>
      <c r="E294" s="94" t="str">
        <f>MetaData!E294</f>
        <v>Saatcioglu and Grira (1999)</v>
      </c>
      <c r="F294" s="155" t="s">
        <v>264</v>
      </c>
      <c r="G294" s="48"/>
      <c r="H294" s="48"/>
      <c r="I294" s="10"/>
      <c r="J294" s="12" t="str">
        <f>IF(ReportedData!G294="","",ReportedData!G294)</f>
        <v/>
      </c>
    </row>
    <row r="295" spans="1:10" ht="15.75">
      <c r="A295" s="89">
        <f>MetaData!A295</f>
        <v>291</v>
      </c>
      <c r="B295" s="89">
        <f>MetaData!B295</f>
        <v>67</v>
      </c>
      <c r="C295" s="10">
        <f>MetaData!C295</f>
        <v>5</v>
      </c>
      <c r="D295" s="10" t="str">
        <f>MetaData!D295</f>
        <v>BG-4</v>
      </c>
      <c r="E295" s="94" t="str">
        <f>MetaData!E295</f>
        <v>Saatcioglu and Grira (1999)</v>
      </c>
      <c r="F295" s="155" t="s">
        <v>265</v>
      </c>
      <c r="G295" s="48"/>
      <c r="H295" s="48"/>
      <c r="I295" s="10"/>
      <c r="J295" s="12" t="str">
        <f>IF(ReportedData!G295="","",ReportedData!G295)</f>
        <v/>
      </c>
    </row>
    <row r="296" spans="1:10" ht="15.75">
      <c r="A296" s="89">
        <f>MetaData!A296</f>
        <v>292</v>
      </c>
      <c r="B296" s="89">
        <f>MetaData!B296</f>
        <v>67</v>
      </c>
      <c r="C296" s="10">
        <f>MetaData!C296</f>
        <v>6</v>
      </c>
      <c r="D296" s="10" t="str">
        <f>MetaData!D296</f>
        <v>BG-5</v>
      </c>
      <c r="E296" s="94" t="str">
        <f>MetaData!E296</f>
        <v>Saatcioglu and Grira (1999)</v>
      </c>
      <c r="F296" s="198" t="s">
        <v>266</v>
      </c>
      <c r="G296" s="48"/>
      <c r="H296" s="48"/>
      <c r="I296" s="10"/>
      <c r="J296" s="12" t="str">
        <f>IF(ReportedData!G296="","",ReportedData!G296)</f>
        <v>Transverse reinforcement welded grid</v>
      </c>
    </row>
    <row r="297" spans="1:10" ht="15.75">
      <c r="A297" s="89">
        <f>MetaData!A297</f>
        <v>293</v>
      </c>
      <c r="B297" s="89">
        <f>MetaData!B297</f>
        <v>67</v>
      </c>
      <c r="C297" s="10">
        <f>MetaData!C297</f>
        <v>7</v>
      </c>
      <c r="D297" s="10" t="str">
        <f>MetaData!D297</f>
        <v>BG-6</v>
      </c>
      <c r="E297" s="94" t="str">
        <f>MetaData!E297</f>
        <v>Saatcioglu and Grira (1999)</v>
      </c>
      <c r="F297" s="155" t="s">
        <v>267</v>
      </c>
      <c r="G297" s="48"/>
      <c r="H297" s="48"/>
      <c r="I297" s="10"/>
      <c r="J297" s="12" t="str">
        <f>IF(ReportedData!G297="","",ReportedData!G297)</f>
        <v>Transverse reinforcement welded grid</v>
      </c>
    </row>
    <row r="298" spans="1:10" ht="15.75">
      <c r="A298" s="89">
        <f>MetaData!A298</f>
        <v>294</v>
      </c>
      <c r="B298" s="89">
        <f>MetaData!B298</f>
        <v>67</v>
      </c>
      <c r="C298" s="10">
        <f>MetaData!C298</f>
        <v>8</v>
      </c>
      <c r="D298" s="10" t="str">
        <f>MetaData!D298</f>
        <v>BG-7</v>
      </c>
      <c r="E298" s="94" t="str">
        <f>MetaData!E298</f>
        <v>Saatcioglu and Grira (1999)</v>
      </c>
      <c r="F298" s="155" t="s">
        <v>268</v>
      </c>
      <c r="G298" s="48"/>
      <c r="H298" s="48"/>
      <c r="I298" s="10"/>
      <c r="J298" s="12" t="str">
        <f>IF(ReportedData!G298="","",ReportedData!G298)</f>
        <v>Transverse reinforcement welded grid</v>
      </c>
    </row>
    <row r="299" spans="1:10" ht="15.75">
      <c r="A299" s="89">
        <f>MetaData!A299</f>
        <v>295</v>
      </c>
      <c r="B299" s="89">
        <f>MetaData!B299</f>
        <v>67</v>
      </c>
      <c r="C299" s="10">
        <f>MetaData!C299</f>
        <v>9</v>
      </c>
      <c r="D299" s="10" t="str">
        <f>MetaData!D299</f>
        <v>BG-8</v>
      </c>
      <c r="E299" s="94" t="str">
        <f>MetaData!E299</f>
        <v>Saatcioglu and Grira (1999)</v>
      </c>
      <c r="F299" s="155" t="s">
        <v>269</v>
      </c>
      <c r="G299" s="48"/>
      <c r="H299" s="48"/>
      <c r="I299" s="10"/>
      <c r="J299" s="12" t="str">
        <f>IF(ReportedData!G299="","",ReportedData!G299)</f>
        <v>Transverse reinforcement welded grid</v>
      </c>
    </row>
    <row r="300" spans="1:10" ht="15.75">
      <c r="A300" s="89">
        <f>MetaData!A300</f>
        <v>296</v>
      </c>
      <c r="B300" s="89">
        <f>MetaData!B300</f>
        <v>67</v>
      </c>
      <c r="C300" s="10">
        <f>MetaData!C300</f>
        <v>10</v>
      </c>
      <c r="D300" s="10" t="str">
        <f>MetaData!D300</f>
        <v>BG-9</v>
      </c>
      <c r="E300" s="94" t="str">
        <f>MetaData!E300</f>
        <v>Saatcioglu and Grira (1999)</v>
      </c>
      <c r="F300" s="155" t="s">
        <v>270</v>
      </c>
      <c r="G300" s="48"/>
      <c r="H300" s="48"/>
      <c r="I300" s="10"/>
      <c r="J300" s="12" t="str">
        <f>IF(ReportedData!G300="","",ReportedData!G300)</f>
        <v>Transverse reinforcement welded grid</v>
      </c>
    </row>
    <row r="301" spans="1:10" ht="15.75">
      <c r="A301" s="89">
        <f>MetaData!A301</f>
        <v>297</v>
      </c>
      <c r="B301" s="89">
        <f>MetaData!B301</f>
        <v>68</v>
      </c>
      <c r="C301" s="10">
        <f>MetaData!C301</f>
        <v>1</v>
      </c>
      <c r="D301" s="10" t="str">
        <f>MetaData!D301</f>
        <v>d1</v>
      </c>
      <c r="E301" s="94" t="str">
        <f>MetaData!E301</f>
        <v>Saatcioglu and Ozcebe (1989)</v>
      </c>
      <c r="F301" s="155" t="s">
        <v>641</v>
      </c>
      <c r="G301" s="48"/>
      <c r="H301" s="48"/>
      <c r="I301" s="10"/>
      <c r="J301" s="12" t="str">
        <f>IF(ReportedData!G301="","",ReportedData!G301)</f>
        <v/>
      </c>
    </row>
    <row r="302" spans="1:10" ht="15.75">
      <c r="A302" s="89">
        <f>MetaData!A302</f>
        <v>298</v>
      </c>
      <c r="B302" s="89">
        <f>MetaData!B302</f>
        <v>68</v>
      </c>
      <c r="C302" s="10">
        <f>MetaData!C302</f>
        <v>2</v>
      </c>
      <c r="D302" s="10" t="str">
        <f>MetaData!D302</f>
        <v>d2</v>
      </c>
      <c r="E302" s="94" t="str">
        <f>MetaData!E302</f>
        <v>Saatcioglu and Ozcebe (1989)</v>
      </c>
      <c r="F302" s="155" t="s">
        <v>642</v>
      </c>
      <c r="G302" s="48"/>
      <c r="H302" s="48"/>
      <c r="I302" s="10"/>
      <c r="J302" s="12" t="str">
        <f>IF(ReportedData!G302="","",ReportedData!G302)</f>
        <v/>
      </c>
    </row>
    <row r="303" spans="1:10" ht="15.75">
      <c r="A303" s="89">
        <f>MetaData!A303</f>
        <v>299</v>
      </c>
      <c r="B303" s="89">
        <f>MetaData!B303</f>
        <v>68</v>
      </c>
      <c r="C303" s="10">
        <f>MetaData!C303</f>
        <v>3</v>
      </c>
      <c r="D303" s="10" t="str">
        <f>MetaData!D303</f>
        <v>d3</v>
      </c>
      <c r="E303" s="94" t="str">
        <f>MetaData!E303</f>
        <v>Saatcioglu and Ozcebe (1989)</v>
      </c>
      <c r="F303" s="155" t="s">
        <v>643</v>
      </c>
      <c r="G303" s="48"/>
      <c r="H303" s="48"/>
      <c r="I303" s="10"/>
      <c r="J303" s="12" t="str">
        <f>IF(ReportedData!G303="","",ReportedData!G303)</f>
        <v/>
      </c>
    </row>
    <row r="304" spans="1:10" ht="15.75">
      <c r="A304" s="89">
        <f>MetaData!A304</f>
        <v>300</v>
      </c>
      <c r="B304" s="89">
        <f>MetaData!B304</f>
        <v>68</v>
      </c>
      <c r="C304" s="10">
        <f>MetaData!C304</f>
        <v>4</v>
      </c>
      <c r="D304" s="10" t="str">
        <f>MetaData!D304</f>
        <v>d4</v>
      </c>
      <c r="E304" s="94" t="str">
        <f>MetaData!E304</f>
        <v>Saatcioglu and Ozcebe (1989)</v>
      </c>
      <c r="F304" s="155" t="s">
        <v>644</v>
      </c>
      <c r="G304" s="48"/>
      <c r="H304" s="48"/>
      <c r="I304" s="10"/>
      <c r="J304" s="12" t="str">
        <f>IF(ReportedData!G304="","",ReportedData!G304)</f>
        <v/>
      </c>
    </row>
    <row r="305" spans="1:10" ht="15.75">
      <c r="A305" s="89">
        <f>MetaData!A305</f>
        <v>301</v>
      </c>
      <c r="B305" s="89">
        <f>MetaData!B305</f>
        <v>68</v>
      </c>
      <c r="C305" s="10">
        <f>MetaData!C305</f>
        <v>5</v>
      </c>
      <c r="D305" s="10" t="str">
        <f>MetaData!D305</f>
        <v>d5</v>
      </c>
      <c r="E305" s="94" t="str">
        <f>MetaData!E305</f>
        <v>Saatcioglu and Ozcebe (1989)</v>
      </c>
      <c r="F305" s="155" t="s">
        <v>645</v>
      </c>
      <c r="G305" s="48"/>
      <c r="H305" s="48"/>
      <c r="I305" s="10"/>
      <c r="J305" s="12" t="str">
        <f>IF(ReportedData!G305="","",ReportedData!G305)</f>
        <v/>
      </c>
    </row>
    <row r="306" spans="1:10" ht="15.75">
      <c r="A306" s="89">
        <f>MetaData!A306</f>
        <v>302</v>
      </c>
      <c r="B306" s="89">
        <f>MetaData!B306</f>
        <v>69</v>
      </c>
      <c r="C306" s="10">
        <f>MetaData!C306</f>
        <v>1</v>
      </c>
      <c r="D306" s="10" t="str">
        <f>MetaData!D306</f>
        <v>U1</v>
      </c>
      <c r="E306" s="94" t="str">
        <f>MetaData!E306</f>
        <v>Saatcioglu and Ozcebe (1989)</v>
      </c>
      <c r="F306" s="155" t="s">
        <v>905</v>
      </c>
      <c r="G306" s="48"/>
      <c r="H306" s="48"/>
      <c r="I306" s="10"/>
      <c r="J306" s="12" t="str">
        <f>IF(ReportedData!G306="","",ReportedData!G306)</f>
        <v/>
      </c>
    </row>
    <row r="307" spans="1:10" ht="15.75">
      <c r="A307" s="89">
        <f>MetaData!A307</f>
        <v>303</v>
      </c>
      <c r="B307" s="89">
        <f>MetaData!B307</f>
        <v>68</v>
      </c>
      <c r="C307" s="10">
        <f>MetaData!C307</f>
        <v>2</v>
      </c>
      <c r="D307" s="10" t="str">
        <f>MetaData!D307</f>
        <v>U2</v>
      </c>
      <c r="E307" s="94" t="str">
        <f>MetaData!E307</f>
        <v>Saatcioglu and Ozcebe (1989)</v>
      </c>
      <c r="F307" s="155" t="s">
        <v>906</v>
      </c>
      <c r="G307" s="48"/>
      <c r="H307" s="48"/>
      <c r="I307" s="10"/>
      <c r="J307" s="12" t="str">
        <f>IF(ReportedData!G307="","",ReportedData!G307)</f>
        <v/>
      </c>
    </row>
    <row r="308" spans="1:10" ht="15.75">
      <c r="A308" s="89">
        <f>MetaData!A308</f>
        <v>304</v>
      </c>
      <c r="B308" s="89">
        <f>MetaData!B308</f>
        <v>68</v>
      </c>
      <c r="C308" s="10">
        <f>MetaData!C308</f>
        <v>3</v>
      </c>
      <c r="D308" s="10" t="str">
        <f>MetaData!D308</f>
        <v>U3</v>
      </c>
      <c r="E308" s="94" t="str">
        <f>MetaData!E308</f>
        <v>Saatcioglu and Ozcebe (1989)</v>
      </c>
      <c r="F308" s="155" t="s">
        <v>907</v>
      </c>
      <c r="G308" s="48"/>
      <c r="H308" s="48"/>
      <c r="I308" s="10"/>
      <c r="J308" s="12" t="str">
        <f>IF(ReportedData!G308="","",ReportedData!G308)</f>
        <v/>
      </c>
    </row>
    <row r="309" spans="1:10" ht="15.75">
      <c r="A309" s="89">
        <f>MetaData!A309</f>
        <v>305</v>
      </c>
      <c r="B309" s="89">
        <f>MetaData!B309</f>
        <v>68</v>
      </c>
      <c r="C309" s="10">
        <f>MetaData!C309</f>
        <v>4</v>
      </c>
      <c r="D309" s="10" t="str">
        <f>MetaData!D309</f>
        <v>U4</v>
      </c>
      <c r="E309" s="94" t="str">
        <f>MetaData!E309</f>
        <v>Saatcioglu and Ozcebe (1989)</v>
      </c>
      <c r="F309" s="155" t="s">
        <v>908</v>
      </c>
      <c r="G309" s="48"/>
      <c r="H309" s="48"/>
      <c r="I309" s="10"/>
      <c r="J309" s="12" t="str">
        <f>IF(ReportedData!G309="","",ReportedData!G309)</f>
        <v/>
      </c>
    </row>
    <row r="310" spans="1:10" ht="15.75">
      <c r="A310" s="89">
        <f>MetaData!A310</f>
        <v>306</v>
      </c>
      <c r="B310" s="89">
        <f>MetaData!B310</f>
        <v>68</v>
      </c>
      <c r="C310" s="10">
        <f>MetaData!C310</f>
        <v>5</v>
      </c>
      <c r="D310" s="10" t="str">
        <f>MetaData!D310</f>
        <v>U5</v>
      </c>
      <c r="E310" s="94" t="str">
        <f>MetaData!E310</f>
        <v>Saatcioglu and Ozcebe (1989)</v>
      </c>
      <c r="F310" s="155" t="s">
        <v>909</v>
      </c>
      <c r="G310" s="48"/>
      <c r="H310" s="48"/>
      <c r="I310" s="10"/>
      <c r="J310" s="12" t="str">
        <f>IF(ReportedData!G310="","",ReportedData!G310)</f>
        <v/>
      </c>
    </row>
    <row r="311" spans="1:10" ht="15.75">
      <c r="A311" s="89">
        <f>MetaData!A311</f>
        <v>307</v>
      </c>
      <c r="B311" s="89">
        <f>MetaData!B311</f>
        <v>68</v>
      </c>
      <c r="C311" s="10">
        <f>MetaData!C311</f>
        <v>6</v>
      </c>
      <c r="D311" s="10" t="str">
        <f>MetaData!D311</f>
        <v xml:space="preserve"> U6</v>
      </c>
      <c r="E311" s="94" t="str">
        <f>MetaData!E311</f>
        <v>Saatcioglu and Ozcebe (1989)</v>
      </c>
      <c r="F311" s="155" t="s">
        <v>910</v>
      </c>
      <c r="G311" s="48"/>
      <c r="H311" s="48"/>
      <c r="I311" s="10"/>
      <c r="J311" s="12" t="str">
        <f>IF(ReportedData!G311="","",ReportedData!G311)</f>
        <v/>
      </c>
    </row>
    <row r="312" spans="1:10" ht="15.75">
      <c r="A312" s="89">
        <f>MetaData!A312</f>
        <v>308</v>
      </c>
      <c r="B312" s="89">
        <f>MetaData!B312</f>
        <v>68</v>
      </c>
      <c r="C312" s="10">
        <f>MetaData!C312</f>
        <v>7</v>
      </c>
      <c r="D312" s="10" t="str">
        <f>MetaData!D312</f>
        <v xml:space="preserve"> U7</v>
      </c>
      <c r="E312" s="94" t="str">
        <f>MetaData!E312</f>
        <v>Saatcioglu and Ozcebe (1989)</v>
      </c>
      <c r="F312" s="155" t="s">
        <v>911</v>
      </c>
      <c r="G312" s="48"/>
      <c r="H312" s="48"/>
      <c r="I312" s="10"/>
      <c r="J312" s="12" t="str">
        <f>IF(ReportedData!G312="","",ReportedData!G312)</f>
        <v/>
      </c>
    </row>
    <row r="313" spans="1:10" ht="15.75">
      <c r="A313" s="89">
        <f>MetaData!A313</f>
        <v>309</v>
      </c>
      <c r="B313" s="89">
        <f>MetaData!B313</f>
        <v>70</v>
      </c>
      <c r="C313" s="10">
        <f>MetaData!C313</f>
        <v>1</v>
      </c>
      <c r="D313" s="10" t="str">
        <f>MetaData!D313</f>
        <v>A1_1</v>
      </c>
      <c r="E313" s="94" t="str">
        <f>MetaData!E313</f>
        <v>Saisi&amp;Toniolo</v>
      </c>
      <c r="F313" s="155" t="s">
        <v>713</v>
      </c>
      <c r="G313" s="48"/>
      <c r="H313" s="48"/>
      <c r="I313" s="10"/>
      <c r="J313" s="12" t="str">
        <f>IF(ReportedData!G313="","",ReportedData!G313)</f>
        <v/>
      </c>
    </row>
    <row r="314" spans="1:10" ht="15.75">
      <c r="A314" s="89">
        <f>MetaData!A314</f>
        <v>310</v>
      </c>
      <c r="B314" s="89">
        <f>MetaData!B314</f>
        <v>70</v>
      </c>
      <c r="C314" s="10">
        <f>MetaData!C314</f>
        <v>2</v>
      </c>
      <c r="D314" s="10" t="str">
        <f>MetaData!D314</f>
        <v>A2_1</v>
      </c>
      <c r="E314" s="94" t="str">
        <f>MetaData!E314</f>
        <v>Saisi&amp;Toniolo</v>
      </c>
      <c r="F314" s="155" t="s">
        <v>714</v>
      </c>
      <c r="G314" s="48"/>
      <c r="H314" s="48"/>
      <c r="I314" s="10"/>
      <c r="J314" s="12" t="str">
        <f>IF(ReportedData!G314="","",ReportedData!G314)</f>
        <v/>
      </c>
    </row>
    <row r="315" spans="1:10" ht="15.75">
      <c r="A315" s="89">
        <f>MetaData!A315</f>
        <v>311</v>
      </c>
      <c r="B315" s="89">
        <f>MetaData!B315</f>
        <v>70</v>
      </c>
      <c r="C315" s="10">
        <f>MetaData!C315</f>
        <v>3</v>
      </c>
      <c r="D315" s="10" t="str">
        <f>MetaData!D315</f>
        <v>A3</v>
      </c>
      <c r="E315" s="94" t="str">
        <f>MetaData!E315</f>
        <v>Saisi&amp;Toniolo</v>
      </c>
      <c r="F315" s="155" t="s">
        <v>716</v>
      </c>
      <c r="G315" s="48"/>
      <c r="H315" s="48"/>
      <c r="I315" s="10"/>
      <c r="J315" s="12" t="str">
        <f>IF(ReportedData!G315="","",ReportedData!G315)</f>
        <v/>
      </c>
    </row>
    <row r="316" spans="1:10" ht="15.75">
      <c r="A316" s="89">
        <f>MetaData!A316</f>
        <v>312</v>
      </c>
      <c r="B316" s="89">
        <f>MetaData!B316</f>
        <v>70</v>
      </c>
      <c r="C316" s="10">
        <f>MetaData!C316</f>
        <v>4</v>
      </c>
      <c r="D316" s="10" t="str">
        <f>MetaData!D316</f>
        <v>A4</v>
      </c>
      <c r="E316" s="94" t="str">
        <f>MetaData!E316</f>
        <v>Saisi&amp;Toniolo</v>
      </c>
      <c r="F316" s="155" t="s">
        <v>717</v>
      </c>
      <c r="G316" s="48"/>
      <c r="H316" s="48"/>
      <c r="I316" s="10"/>
      <c r="J316" s="12" t="str">
        <f>IF(ReportedData!G316="","",ReportedData!G316)</f>
        <v/>
      </c>
    </row>
    <row r="317" spans="1:10" ht="15.75">
      <c r="A317" s="89">
        <f>MetaData!A317</f>
        <v>313</v>
      </c>
      <c r="B317" s="89">
        <f>MetaData!B317</f>
        <v>70</v>
      </c>
      <c r="C317" s="10">
        <f>MetaData!C317</f>
        <v>5</v>
      </c>
      <c r="D317" s="10" t="str">
        <f>MetaData!D317</f>
        <v>B1_1</v>
      </c>
      <c r="E317" s="94" t="str">
        <f>MetaData!E317</f>
        <v>Saisi&amp;Toniolo</v>
      </c>
      <c r="F317" s="155" t="s">
        <v>718</v>
      </c>
      <c r="G317" s="48"/>
      <c r="H317" s="48"/>
      <c r="I317" s="10"/>
      <c r="J317" s="12" t="str">
        <f>IF(ReportedData!G317="","",ReportedData!G317)</f>
        <v/>
      </c>
    </row>
    <row r="318" spans="1:10" ht="15.75">
      <c r="A318" s="89">
        <f>MetaData!A318</f>
        <v>314</v>
      </c>
      <c r="B318" s="89">
        <f>MetaData!B318</f>
        <v>70</v>
      </c>
      <c r="C318" s="10">
        <f>MetaData!C318</f>
        <v>6</v>
      </c>
      <c r="D318" s="10" t="str">
        <f>MetaData!D318</f>
        <v>B2_1</v>
      </c>
      <c r="E318" s="94" t="str">
        <f>MetaData!E318</f>
        <v>Saisi&amp;Toniolo</v>
      </c>
      <c r="F318" s="155" t="s">
        <v>719</v>
      </c>
      <c r="G318" s="48"/>
      <c r="H318" s="48"/>
      <c r="I318" s="10"/>
      <c r="J318" s="12" t="str">
        <f>IF(ReportedData!G318="","",ReportedData!G318)</f>
        <v/>
      </c>
    </row>
    <row r="319" spans="1:10" ht="15.75">
      <c r="A319" s="89">
        <f>MetaData!A319</f>
        <v>315</v>
      </c>
      <c r="B319" s="89">
        <f>MetaData!B319</f>
        <v>70</v>
      </c>
      <c r="C319" s="10">
        <f>MetaData!C319</f>
        <v>7</v>
      </c>
      <c r="D319" s="10" t="str">
        <f>MetaData!D319</f>
        <v>B3</v>
      </c>
      <c r="E319" s="94" t="str">
        <f>MetaData!E319</f>
        <v>Saisi&amp;Toniolo</v>
      </c>
      <c r="F319" s="155" t="s">
        <v>720</v>
      </c>
      <c r="G319" s="48"/>
      <c r="H319" s="48"/>
      <c r="I319" s="10"/>
      <c r="J319" s="12" t="str">
        <f>IF(ReportedData!G319="","",ReportedData!G319)</f>
        <v/>
      </c>
    </row>
    <row r="320" spans="1:10" ht="15.75">
      <c r="A320" s="89">
        <f>MetaData!A320</f>
        <v>316</v>
      </c>
      <c r="B320" s="89">
        <f>MetaData!B320</f>
        <v>70</v>
      </c>
      <c r="C320" s="10">
        <f>MetaData!C320</f>
        <v>8</v>
      </c>
      <c r="D320" s="10" t="str">
        <f>MetaData!D320</f>
        <v>B4</v>
      </c>
      <c r="E320" s="94" t="str">
        <f>MetaData!E320</f>
        <v>Saisi&amp;Toniolo</v>
      </c>
      <c r="F320" s="155" t="s">
        <v>721</v>
      </c>
      <c r="G320" s="48"/>
      <c r="H320" s="48"/>
      <c r="I320" s="10"/>
      <c r="J320" s="12" t="str">
        <f>IF(ReportedData!G320="","",ReportedData!G320)</f>
        <v/>
      </c>
    </row>
    <row r="321" spans="1:10" ht="15.75">
      <c r="A321" s="89">
        <f>MetaData!A321</f>
        <v>317</v>
      </c>
      <c r="B321" s="89">
        <f>MetaData!B321</f>
        <v>70</v>
      </c>
      <c r="C321" s="10">
        <f>MetaData!C321</f>
        <v>9</v>
      </c>
      <c r="D321" s="10" t="str">
        <f>MetaData!D321</f>
        <v>C1</v>
      </c>
      <c r="E321" s="94" t="str">
        <f>MetaData!E321</f>
        <v>Saisi&amp;Toniolo</v>
      </c>
      <c r="F321" s="155" t="s">
        <v>722</v>
      </c>
      <c r="G321" s="48"/>
      <c r="H321" s="48"/>
      <c r="I321" s="10"/>
      <c r="J321" s="12" t="str">
        <f>IF(ReportedData!G321="","",ReportedData!G321)</f>
        <v/>
      </c>
    </row>
    <row r="322" spans="1:10" ht="15.75">
      <c r="A322" s="89">
        <f>MetaData!A322</f>
        <v>318</v>
      </c>
      <c r="B322" s="89">
        <f>MetaData!B322</f>
        <v>70</v>
      </c>
      <c r="C322" s="10">
        <f>MetaData!C322</f>
        <v>10</v>
      </c>
      <c r="D322" s="10" t="str">
        <f>MetaData!D322</f>
        <v>C1_1</v>
      </c>
      <c r="E322" s="94" t="str">
        <f>MetaData!E322</f>
        <v>Saisi&amp;Toniolo</v>
      </c>
      <c r="F322" s="155" t="s">
        <v>723</v>
      </c>
      <c r="G322" s="48"/>
      <c r="H322" s="48"/>
      <c r="I322" s="10"/>
      <c r="J322" s="12" t="str">
        <f>IF(ReportedData!G322="","",ReportedData!G322)</f>
        <v/>
      </c>
    </row>
    <row r="323" spans="1:10" ht="15.75">
      <c r="A323" s="89">
        <f>MetaData!A323</f>
        <v>319</v>
      </c>
      <c r="B323" s="89">
        <f>MetaData!B323</f>
        <v>70</v>
      </c>
      <c r="C323" s="10">
        <f>MetaData!C323</f>
        <v>11</v>
      </c>
      <c r="D323" s="10" t="str">
        <f>MetaData!D323</f>
        <v>C2</v>
      </c>
      <c r="E323" s="94" t="str">
        <f>MetaData!E323</f>
        <v>Saisi&amp;Toniolo</v>
      </c>
      <c r="F323" s="155" t="s">
        <v>724</v>
      </c>
      <c r="G323" s="48"/>
      <c r="H323" s="48"/>
      <c r="I323" s="10"/>
      <c r="J323" s="12" t="str">
        <f>IF(ReportedData!G323="","",ReportedData!G323)</f>
        <v/>
      </c>
    </row>
    <row r="324" spans="1:10" ht="15.75">
      <c r="A324" s="89">
        <f>MetaData!A324</f>
        <v>320</v>
      </c>
      <c r="B324" s="89">
        <f>MetaData!B324</f>
        <v>70</v>
      </c>
      <c r="C324" s="10">
        <f>MetaData!C324</f>
        <v>12</v>
      </c>
      <c r="D324" s="10" t="str">
        <f>MetaData!D324</f>
        <v>C2_1</v>
      </c>
      <c r="E324" s="94" t="str">
        <f>MetaData!E324</f>
        <v>Saisi&amp;Toniolo</v>
      </c>
      <c r="F324" s="155" t="s">
        <v>725</v>
      </c>
      <c r="G324" s="48"/>
      <c r="H324" s="48"/>
      <c r="I324" s="10"/>
      <c r="J324" s="12" t="str">
        <f>IF(ReportedData!G324="","",ReportedData!G324)</f>
        <v/>
      </c>
    </row>
    <row r="325" spans="1:10" ht="15.75">
      <c r="A325" s="89">
        <f>MetaData!A325</f>
        <v>321</v>
      </c>
      <c r="B325" s="89">
        <f>MetaData!B325</f>
        <v>70</v>
      </c>
      <c r="C325" s="10">
        <f>MetaData!C325</f>
        <v>13</v>
      </c>
      <c r="D325" s="10" t="str">
        <f>MetaData!D325</f>
        <v>D1</v>
      </c>
      <c r="E325" s="94" t="str">
        <f>MetaData!E325</f>
        <v>Saisi&amp;Toniolo</v>
      </c>
      <c r="F325" s="155" t="s">
        <v>726</v>
      </c>
      <c r="G325" s="48"/>
      <c r="H325" s="48"/>
      <c r="I325" s="10"/>
      <c r="J325" s="12" t="str">
        <f>IF(ReportedData!G325="","",ReportedData!G325)</f>
        <v/>
      </c>
    </row>
    <row r="326" spans="1:10" ht="15.75">
      <c r="A326" s="89">
        <f>MetaData!A326</f>
        <v>322</v>
      </c>
      <c r="B326" s="89">
        <f>MetaData!B326</f>
        <v>70</v>
      </c>
      <c r="C326" s="10">
        <f>MetaData!C326</f>
        <v>14</v>
      </c>
      <c r="D326" s="10" t="str">
        <f>MetaData!D326</f>
        <v>D1_1</v>
      </c>
      <c r="E326" s="94" t="str">
        <f>MetaData!E326</f>
        <v>Saisi&amp;Toniolo</v>
      </c>
      <c r="F326" s="155" t="s">
        <v>727</v>
      </c>
      <c r="G326" s="48"/>
      <c r="H326" s="48"/>
      <c r="I326" s="10"/>
      <c r="J326" s="12" t="str">
        <f>IF(ReportedData!G326="","",ReportedData!G326)</f>
        <v/>
      </c>
    </row>
    <row r="327" spans="1:10" ht="15.75">
      <c r="A327" s="89">
        <f>MetaData!A327</f>
        <v>323</v>
      </c>
      <c r="B327" s="89">
        <f>MetaData!B327</f>
        <v>70</v>
      </c>
      <c r="C327" s="10">
        <f>MetaData!C327</f>
        <v>15</v>
      </c>
      <c r="D327" s="10" t="str">
        <f>MetaData!D327</f>
        <v>D2</v>
      </c>
      <c r="E327" s="94" t="str">
        <f>MetaData!E327</f>
        <v>Saisi&amp;Toniolo</v>
      </c>
      <c r="F327" s="155" t="s">
        <v>728</v>
      </c>
      <c r="G327" s="48"/>
      <c r="H327" s="48"/>
      <c r="I327" s="10"/>
      <c r="J327" s="12" t="str">
        <f>IF(ReportedData!G327="","",ReportedData!G327)</f>
        <v/>
      </c>
    </row>
    <row r="328" spans="1:10" ht="15.75">
      <c r="A328" s="89">
        <f>MetaData!A328</f>
        <v>324</v>
      </c>
      <c r="B328" s="89">
        <f>MetaData!B328</f>
        <v>70</v>
      </c>
      <c r="C328" s="10">
        <f>MetaData!C328</f>
        <v>16</v>
      </c>
      <c r="D328" s="10" t="str">
        <f>MetaData!D328</f>
        <v>D2_1</v>
      </c>
      <c r="E328" s="94" t="str">
        <f>MetaData!E328</f>
        <v>Saisi&amp;Toniolo</v>
      </c>
      <c r="F328" s="155" t="s">
        <v>729</v>
      </c>
      <c r="G328" s="48"/>
      <c r="H328" s="48"/>
      <c r="I328" s="10"/>
      <c r="J328" s="12" t="str">
        <f>IF(ReportedData!G328="","",ReportedData!G328)</f>
        <v/>
      </c>
    </row>
    <row r="329" spans="1:10" ht="15.75">
      <c r="A329" s="89">
        <f>MetaData!A329</f>
        <v>325</v>
      </c>
      <c r="B329" s="89">
        <f>MetaData!B329</f>
        <v>71</v>
      </c>
      <c r="C329" s="10">
        <f>MetaData!C329</f>
        <v>1</v>
      </c>
      <c r="D329" s="10" t="str">
        <f>MetaData!D329</f>
        <v>B1</v>
      </c>
      <c r="E329" s="94" t="str">
        <f>MetaData!E329</f>
        <v>Sakai et al. (1990)</v>
      </c>
      <c r="F329" s="155" t="s">
        <v>171</v>
      </c>
      <c r="G329" s="48"/>
      <c r="H329" s="48"/>
      <c r="I329" s="10"/>
      <c r="J329" s="12" t="str">
        <f>IF(ReportedData!G329="","",ReportedData!G329)</f>
        <v/>
      </c>
    </row>
    <row r="330" spans="1:10" ht="15.75">
      <c r="A330" s="89">
        <f>MetaData!A330</f>
        <v>326</v>
      </c>
      <c r="B330" s="89">
        <f>MetaData!B330</f>
        <v>71</v>
      </c>
      <c r="C330" s="10">
        <f>MetaData!C330</f>
        <v>2</v>
      </c>
      <c r="D330" s="10" t="str">
        <f>MetaData!D330</f>
        <v>B2</v>
      </c>
      <c r="E330" s="94" t="str">
        <f>MetaData!E330</f>
        <v>Sakai et al. (1990)</v>
      </c>
      <c r="F330" s="155" t="s">
        <v>172</v>
      </c>
      <c r="G330" s="48"/>
      <c r="H330" s="48"/>
      <c r="I330" s="10"/>
      <c r="J330" s="12" t="str">
        <f>IF(ReportedData!G330="","",ReportedData!G330)</f>
        <v/>
      </c>
    </row>
    <row r="331" spans="1:10" ht="15.75">
      <c r="A331" s="89">
        <f>MetaData!A331</f>
        <v>327</v>
      </c>
      <c r="B331" s="89">
        <f>MetaData!B331</f>
        <v>71</v>
      </c>
      <c r="C331" s="10">
        <f>MetaData!C331</f>
        <v>3</v>
      </c>
      <c r="D331" s="10" t="str">
        <f>MetaData!D331</f>
        <v>B3</v>
      </c>
      <c r="E331" s="94" t="str">
        <f>MetaData!E331</f>
        <v>Sakai et al. (1990)</v>
      </c>
      <c r="F331" s="155" t="s">
        <v>173</v>
      </c>
      <c r="G331" s="48"/>
      <c r="H331" s="48"/>
      <c r="I331" s="10"/>
      <c r="J331" s="12" t="str">
        <f>IF(ReportedData!G331="","",ReportedData!G331)</f>
        <v/>
      </c>
    </row>
    <row r="332" spans="1:10" ht="15.75">
      <c r="A332" s="89">
        <f>MetaData!A332</f>
        <v>328</v>
      </c>
      <c r="B332" s="89">
        <f>MetaData!B332</f>
        <v>71</v>
      </c>
      <c r="C332" s="10">
        <f>MetaData!C332</f>
        <v>4</v>
      </c>
      <c r="D332" s="10" t="str">
        <f>MetaData!D332</f>
        <v xml:space="preserve"> B4</v>
      </c>
      <c r="E332" s="94" t="str">
        <f>MetaData!E332</f>
        <v>Sakai et al. (1990)</v>
      </c>
      <c r="F332" s="155" t="s">
        <v>174</v>
      </c>
      <c r="G332" s="48"/>
      <c r="H332" s="48"/>
      <c r="I332" s="10"/>
      <c r="J332" s="12" t="str">
        <f>IF(ReportedData!G332="","",ReportedData!G332)</f>
        <v/>
      </c>
    </row>
    <row r="333" spans="1:10" ht="15.75">
      <c r="A333" s="89">
        <f>MetaData!A333</f>
        <v>329</v>
      </c>
      <c r="B333" s="89">
        <f>MetaData!B333</f>
        <v>71</v>
      </c>
      <c r="C333" s="10">
        <f>MetaData!C333</f>
        <v>5</v>
      </c>
      <c r="D333" s="10" t="str">
        <f>MetaData!D333</f>
        <v xml:space="preserve"> B5</v>
      </c>
      <c r="E333" s="94" t="str">
        <f>MetaData!E333</f>
        <v>Sakai et al. (1990)</v>
      </c>
      <c r="F333" s="155" t="s">
        <v>175</v>
      </c>
      <c r="G333" s="48"/>
      <c r="H333" s="48"/>
      <c r="I333" s="10"/>
      <c r="J333" s="12" t="str">
        <f>IF(ReportedData!G333="","",ReportedData!G333)</f>
        <v/>
      </c>
    </row>
    <row r="334" spans="1:10" ht="15.75">
      <c r="A334" s="89">
        <f>MetaData!A334</f>
        <v>330</v>
      </c>
      <c r="B334" s="89">
        <f>MetaData!B334</f>
        <v>71</v>
      </c>
      <c r="C334" s="10">
        <f>MetaData!C334</f>
        <v>6</v>
      </c>
      <c r="D334" s="10" t="str">
        <f>MetaData!D334</f>
        <v>B6</v>
      </c>
      <c r="E334" s="94" t="str">
        <f>MetaData!E334</f>
        <v>Sakai et al. (1990)</v>
      </c>
      <c r="F334" s="155" t="s">
        <v>176</v>
      </c>
      <c r="G334" s="48"/>
      <c r="H334" s="48"/>
      <c r="I334" s="10"/>
      <c r="J334" s="12" t="str">
        <f>IF(ReportedData!G334="","",ReportedData!G334)</f>
        <v/>
      </c>
    </row>
    <row r="335" spans="1:10" ht="15.75">
      <c r="A335" s="89">
        <f>MetaData!A335</f>
        <v>331</v>
      </c>
      <c r="B335" s="89">
        <f>MetaData!B335</f>
        <v>71</v>
      </c>
      <c r="C335" s="10">
        <f>MetaData!C335</f>
        <v>7</v>
      </c>
      <c r="D335" s="10" t="str">
        <f>MetaData!D335</f>
        <v>B7</v>
      </c>
      <c r="E335" s="94" t="str">
        <f>MetaData!E335</f>
        <v>Sakai et al. (1990)</v>
      </c>
      <c r="F335" s="155" t="s">
        <v>177</v>
      </c>
      <c r="G335" s="48"/>
      <c r="H335" s="48"/>
      <c r="I335" s="10"/>
      <c r="J335" s="12" t="str">
        <f>IF(ReportedData!G335="","",ReportedData!G335)</f>
        <v/>
      </c>
    </row>
    <row r="336" spans="1:10" ht="15.75">
      <c r="A336" s="89">
        <f>MetaData!A336</f>
        <v>332</v>
      </c>
      <c r="B336" s="89">
        <f>MetaData!B336</f>
        <v>72</v>
      </c>
      <c r="C336" s="10">
        <f>MetaData!C336</f>
        <v>1</v>
      </c>
      <c r="D336" s="10" t="str">
        <f>MetaData!D336</f>
        <v>s3</v>
      </c>
      <c r="E336" s="94" t="str">
        <f>MetaData!E336</f>
        <v>Scribner and Wight (1980)</v>
      </c>
      <c r="F336" s="155" t="s">
        <v>791</v>
      </c>
      <c r="G336" s="48"/>
      <c r="H336" s="48"/>
      <c r="I336" s="10"/>
      <c r="J336" s="12" t="str">
        <f>IF(ReportedData!G336="","",ReportedData!G336)</f>
        <v/>
      </c>
    </row>
    <row r="337" spans="1:10" ht="15.75">
      <c r="A337" s="89">
        <f>MetaData!A337</f>
        <v>333</v>
      </c>
      <c r="B337" s="89">
        <f>MetaData!B337</f>
        <v>72</v>
      </c>
      <c r="C337" s="10">
        <f>MetaData!C337</f>
        <v>2</v>
      </c>
      <c r="D337" s="10" t="str">
        <f>MetaData!D337</f>
        <v>s4</v>
      </c>
      <c r="E337" s="94" t="str">
        <f>MetaData!E337</f>
        <v>Scribner and Wight (1980)</v>
      </c>
      <c r="F337" s="155" t="s">
        <v>792</v>
      </c>
      <c r="G337" s="48"/>
      <c r="H337" s="48"/>
      <c r="I337" s="10"/>
      <c r="J337" s="12" t="str">
        <f>IF(ReportedData!G337="","",ReportedData!G337)</f>
        <v/>
      </c>
    </row>
    <row r="338" spans="1:10" ht="15.75">
      <c r="A338" s="89">
        <f>MetaData!A338</f>
        <v>334</v>
      </c>
      <c r="B338" s="89">
        <f>MetaData!B338</f>
        <v>72</v>
      </c>
      <c r="C338" s="10">
        <f>MetaData!C338</f>
        <v>3</v>
      </c>
      <c r="D338" s="10" t="str">
        <f>MetaData!D338</f>
        <v>s7</v>
      </c>
      <c r="E338" s="94" t="str">
        <f>MetaData!E338</f>
        <v>Scribner and Wight (1980)</v>
      </c>
      <c r="F338" s="155" t="s">
        <v>793</v>
      </c>
      <c r="G338" s="48"/>
      <c r="H338" s="48"/>
      <c r="I338" s="10"/>
      <c r="J338" s="12" t="str">
        <f>IF(ReportedData!G338="","",ReportedData!G338)</f>
        <v/>
      </c>
    </row>
    <row r="339" spans="1:10" ht="15.75">
      <c r="A339" s="89">
        <f>MetaData!A339</f>
        <v>335</v>
      </c>
      <c r="B339" s="89">
        <f>MetaData!B339</f>
        <v>72</v>
      </c>
      <c r="C339" s="10">
        <f>MetaData!C339</f>
        <v>4</v>
      </c>
      <c r="D339" s="10" t="str">
        <f>MetaData!D339</f>
        <v>s8</v>
      </c>
      <c r="E339" s="94" t="str">
        <f>MetaData!E339</f>
        <v>Scribner and Wight (1980)</v>
      </c>
      <c r="F339" s="155" t="s">
        <v>794</v>
      </c>
      <c r="G339" s="48"/>
      <c r="H339" s="48"/>
      <c r="I339" s="10"/>
      <c r="J339" s="12" t="str">
        <f>IF(ReportedData!G339="","",ReportedData!G339)</f>
        <v/>
      </c>
    </row>
    <row r="340" spans="1:10" ht="15.75">
      <c r="A340" s="89">
        <f>MetaData!A340</f>
        <v>336</v>
      </c>
      <c r="B340" s="89">
        <f>MetaData!B340</f>
        <v>72</v>
      </c>
      <c r="C340" s="10">
        <f>MetaData!C340</f>
        <v>5</v>
      </c>
      <c r="D340" s="10" t="str">
        <f>MetaData!D340</f>
        <v>s9</v>
      </c>
      <c r="E340" s="94" t="str">
        <f>MetaData!E340</f>
        <v>Scribner and Wight (1980)</v>
      </c>
      <c r="F340" s="155" t="s">
        <v>795</v>
      </c>
      <c r="G340" s="48"/>
      <c r="H340" s="48"/>
      <c r="I340" s="10"/>
      <c r="J340" s="12" t="str">
        <f>IF(ReportedData!G340="","",ReportedData!G340)</f>
        <v/>
      </c>
    </row>
    <row r="341" spans="1:10" ht="15.75">
      <c r="A341" s="89">
        <f>MetaData!A341</f>
        <v>337</v>
      </c>
      <c r="B341" s="89">
        <f>MetaData!B341</f>
        <v>72</v>
      </c>
      <c r="C341" s="10">
        <f>MetaData!C341</f>
        <v>6</v>
      </c>
      <c r="D341" s="10" t="str">
        <f>MetaData!D341</f>
        <v>s10</v>
      </c>
      <c r="E341" s="94" t="str">
        <f>MetaData!E341</f>
        <v>Scribner and Wight (1980)</v>
      </c>
      <c r="F341" s="155" t="s">
        <v>796</v>
      </c>
      <c r="G341" s="48"/>
      <c r="H341" s="48"/>
      <c r="I341" s="10"/>
      <c r="J341" s="12" t="str">
        <f>IF(ReportedData!G341="","",ReportedData!G341)</f>
        <v/>
      </c>
    </row>
    <row r="342" spans="1:10" ht="15.75">
      <c r="A342" s="89">
        <f>MetaData!A342</f>
        <v>338</v>
      </c>
      <c r="B342" s="89">
        <f>MetaData!B342</f>
        <v>72</v>
      </c>
      <c r="C342" s="10">
        <f>MetaData!C342</f>
        <v>7</v>
      </c>
      <c r="D342" s="10" t="str">
        <f>MetaData!D342</f>
        <v>s11</v>
      </c>
      <c r="E342" s="94" t="str">
        <f>MetaData!E342</f>
        <v>Scribner and Wight (1980)</v>
      </c>
      <c r="F342" s="155" t="s">
        <v>797</v>
      </c>
      <c r="G342" s="48"/>
      <c r="H342" s="48"/>
      <c r="I342" s="10"/>
      <c r="J342" s="12" t="str">
        <f>IF(ReportedData!G342="","",ReportedData!G342)</f>
        <v/>
      </c>
    </row>
    <row r="343" spans="1:10" ht="15.75">
      <c r="A343" s="89">
        <f>MetaData!A343</f>
        <v>339</v>
      </c>
      <c r="B343" s="89">
        <f>MetaData!B343</f>
        <v>72</v>
      </c>
      <c r="C343" s="10">
        <f>MetaData!C343</f>
        <v>8</v>
      </c>
      <c r="D343" s="10" t="str">
        <f>MetaData!D343</f>
        <v>s12</v>
      </c>
      <c r="E343" s="94" t="str">
        <f>MetaData!E343</f>
        <v>Scribner and Wight (1980)</v>
      </c>
      <c r="F343" s="155" t="s">
        <v>798</v>
      </c>
      <c r="G343" s="48"/>
      <c r="H343" s="48"/>
      <c r="I343" s="10"/>
      <c r="J343" s="12" t="str">
        <f>IF(ReportedData!G343="","",ReportedData!G343)</f>
        <v/>
      </c>
    </row>
    <row r="344" spans="1:10" ht="15.75">
      <c r="A344" s="89">
        <f>MetaData!A344</f>
        <v>340</v>
      </c>
      <c r="B344" s="89">
        <f>MetaData!B344</f>
        <v>73</v>
      </c>
      <c r="C344" s="10">
        <f>MetaData!C344</f>
        <v>1</v>
      </c>
      <c r="D344" s="10" t="str">
        <f>MetaData!D344</f>
        <v xml:space="preserve"> No. 1</v>
      </c>
      <c r="E344" s="94" t="str">
        <f>MetaData!E344</f>
        <v>Sezen (2000)</v>
      </c>
      <c r="F344" s="155" t="s">
        <v>307</v>
      </c>
      <c r="G344" s="48"/>
      <c r="H344" s="48"/>
      <c r="I344" s="10"/>
      <c r="J344" s="12" t="str">
        <f>IF(ReportedData!G344="","",ReportedData!G344)</f>
        <v/>
      </c>
    </row>
    <row r="345" spans="1:10" ht="15.75">
      <c r="A345" s="89">
        <f>MetaData!A345</f>
        <v>341</v>
      </c>
      <c r="B345" s="89">
        <f>MetaData!B345</f>
        <v>73</v>
      </c>
      <c r="C345" s="10">
        <f>MetaData!C345</f>
        <v>2</v>
      </c>
      <c r="D345" s="10" t="str">
        <f>MetaData!D345</f>
        <v>No. 2</v>
      </c>
      <c r="E345" s="94" t="str">
        <f>MetaData!E345</f>
        <v>Sezen (2000)</v>
      </c>
      <c r="F345" s="155" t="s">
        <v>308</v>
      </c>
      <c r="G345" s="48"/>
      <c r="H345" s="48"/>
      <c r="I345" s="10"/>
      <c r="J345" s="12" t="str">
        <f>IF(ReportedData!G345="","",ReportedData!G345)</f>
        <v/>
      </c>
    </row>
    <row r="346" spans="1:10" ht="15.75">
      <c r="A346" s="89">
        <f>MetaData!A346</f>
        <v>342</v>
      </c>
      <c r="B346" s="89">
        <f>MetaData!B346</f>
        <v>73</v>
      </c>
      <c r="C346" s="10">
        <f>MetaData!C346</f>
        <v>3</v>
      </c>
      <c r="D346" s="10" t="str">
        <f>MetaData!D346</f>
        <v>No. 4</v>
      </c>
      <c r="E346" s="94" t="str">
        <f>MetaData!E346</f>
        <v>Sezen (2000)</v>
      </c>
      <c r="F346" s="155" t="s">
        <v>309</v>
      </c>
      <c r="G346" s="48"/>
      <c r="H346" s="48"/>
      <c r="I346" s="10"/>
      <c r="J346" s="12" t="str">
        <f>IF(ReportedData!G346="","",ReportedData!G346)</f>
        <v/>
      </c>
    </row>
    <row r="347" spans="1:10" ht="15.75">
      <c r="A347" s="89">
        <f>MetaData!A347</f>
        <v>343</v>
      </c>
      <c r="B347" s="89">
        <f>MetaData!B347</f>
        <v>74</v>
      </c>
      <c r="C347" s="10">
        <f>MetaData!C347</f>
        <v>1</v>
      </c>
      <c r="D347" s="10" t="str">
        <f>MetaData!D347</f>
        <v>AS 18</v>
      </c>
      <c r="E347" s="94" t="str">
        <f>MetaData!E347</f>
        <v>Sheikh and Khoury (1993)</v>
      </c>
      <c r="F347" s="155" t="s">
        <v>730</v>
      </c>
      <c r="G347" s="48"/>
      <c r="H347" s="48"/>
      <c r="I347" s="10"/>
      <c r="J347" s="12" t="str">
        <f>IF(ReportedData!G347="","",ReportedData!G347)</f>
        <v/>
      </c>
    </row>
    <row r="348" spans="1:10" ht="15.75">
      <c r="A348" s="89">
        <f>MetaData!A348</f>
        <v>344</v>
      </c>
      <c r="B348" s="89">
        <f>MetaData!B348</f>
        <v>74</v>
      </c>
      <c r="C348" s="10">
        <f>MetaData!C348</f>
        <v>2</v>
      </c>
      <c r="D348" s="10" t="str">
        <f>MetaData!D348</f>
        <v>AS 19</v>
      </c>
      <c r="E348" s="94" t="str">
        <f>MetaData!E348</f>
        <v>Sheikh and Khoury (1993)</v>
      </c>
      <c r="F348" s="155" t="s">
        <v>731</v>
      </c>
      <c r="G348" s="48"/>
      <c r="H348" s="48"/>
      <c r="I348" s="10"/>
      <c r="J348" s="12" t="str">
        <f>IF(ReportedData!G348="","",ReportedData!G348)</f>
        <v/>
      </c>
    </row>
    <row r="349" spans="1:10" ht="15.75">
      <c r="A349" s="89">
        <f>MetaData!A349</f>
        <v>345</v>
      </c>
      <c r="B349" s="89">
        <f>MetaData!B349</f>
        <v>74</v>
      </c>
      <c r="C349" s="10">
        <f>MetaData!C349</f>
        <v>3</v>
      </c>
      <c r="D349" s="10" t="str">
        <f>MetaData!D349</f>
        <v>AS 3</v>
      </c>
      <c r="E349" s="94" t="str">
        <f>MetaData!E349</f>
        <v>Sheikh and Khoury (1993)</v>
      </c>
      <c r="F349" s="155" t="s">
        <v>732</v>
      </c>
      <c r="G349" s="48"/>
      <c r="H349" s="48"/>
      <c r="I349" s="10"/>
      <c r="J349" s="12" t="str">
        <f>IF(ReportedData!G349="","",ReportedData!G349)</f>
        <v/>
      </c>
    </row>
    <row r="350" spans="1:10" ht="15.75">
      <c r="A350" s="89">
        <f>MetaData!A350</f>
        <v>346</v>
      </c>
      <c r="B350" s="89">
        <f>MetaData!B350</f>
        <v>74</v>
      </c>
      <c r="C350" s="10">
        <f>MetaData!C350</f>
        <v>4</v>
      </c>
      <c r="D350" s="10" t="str">
        <f>MetaData!D350</f>
        <v>ES 13</v>
      </c>
      <c r="E350" s="94" t="str">
        <f>MetaData!E350</f>
        <v>Sheikh and Khoury (1993)</v>
      </c>
      <c r="F350" s="155" t="s">
        <v>733</v>
      </c>
      <c r="G350" s="48"/>
      <c r="H350" s="48"/>
      <c r="I350" s="10"/>
      <c r="J350" s="12" t="str">
        <f>IF(ReportedData!G350="","",ReportedData!G350)</f>
        <v/>
      </c>
    </row>
    <row r="351" spans="1:10" ht="15.75">
      <c r="A351" s="89">
        <f>MetaData!A351</f>
        <v>347</v>
      </c>
      <c r="B351" s="89">
        <f>MetaData!B351</f>
        <v>74</v>
      </c>
      <c r="C351" s="10">
        <f>MetaData!C351</f>
        <v>5</v>
      </c>
      <c r="D351" s="10" t="str">
        <f>MetaData!D351</f>
        <v>FS 9</v>
      </c>
      <c r="E351" s="94" t="str">
        <f>MetaData!E351</f>
        <v>Sheikh and Khoury (1993)</v>
      </c>
      <c r="F351" s="155" t="s">
        <v>734</v>
      </c>
      <c r="G351" s="48"/>
      <c r="H351" s="48"/>
      <c r="I351" s="10"/>
      <c r="J351" s="12" t="str">
        <f>IF(ReportedData!G351="","",ReportedData!G351)</f>
        <v/>
      </c>
    </row>
    <row r="352" spans="1:10" ht="15.75">
      <c r="A352" s="89">
        <f>MetaData!A352</f>
        <v>348</v>
      </c>
      <c r="B352" s="89">
        <f>MetaData!B352</f>
        <v>75</v>
      </c>
      <c r="C352" s="10">
        <f>MetaData!C352</f>
        <v>1</v>
      </c>
      <c r="D352" s="10" t="str">
        <f>MetaData!D352</f>
        <v>No.1</v>
      </c>
      <c r="E352" s="94" t="str">
        <f>MetaData!E352</f>
        <v>Shito et al.  2002</v>
      </c>
      <c r="F352" s="155" t="s">
        <v>735</v>
      </c>
      <c r="G352" s="48"/>
      <c r="H352" s="48"/>
      <c r="I352" s="10"/>
      <c r="J352" s="12" t="str">
        <f>IF(ReportedData!G352="","",ReportedData!G352)</f>
        <v/>
      </c>
    </row>
    <row r="353" spans="1:10" ht="15.75">
      <c r="A353" s="89">
        <f>MetaData!A353</f>
        <v>349</v>
      </c>
      <c r="B353" s="89">
        <f>MetaData!B353</f>
        <v>75</v>
      </c>
      <c r="C353" s="10">
        <f>MetaData!C353</f>
        <v>2</v>
      </c>
      <c r="D353" s="10" t="str">
        <f>MetaData!D353</f>
        <v>No.2</v>
      </c>
      <c r="E353" s="94" t="str">
        <f>MetaData!E353</f>
        <v>Shito et al.  2002</v>
      </c>
      <c r="F353" s="155" t="s">
        <v>736</v>
      </c>
      <c r="G353" s="48"/>
      <c r="H353" s="48"/>
      <c r="I353" s="10"/>
      <c r="J353" s="12" t="str">
        <f>IF(ReportedData!G353="","",ReportedData!G353)</f>
        <v/>
      </c>
    </row>
    <row r="354" spans="1:10" ht="15.75">
      <c r="A354" s="89">
        <f>MetaData!A354</f>
        <v>350</v>
      </c>
      <c r="B354" s="89">
        <f>MetaData!B354</f>
        <v>75</v>
      </c>
      <c r="C354" s="10">
        <f>MetaData!C354</f>
        <v>3</v>
      </c>
      <c r="D354" s="10" t="str">
        <f>MetaData!D354</f>
        <v>No.3</v>
      </c>
      <c r="E354" s="94" t="str">
        <f>MetaData!E354</f>
        <v>Shito et al.  2002</v>
      </c>
      <c r="F354" s="155" t="s">
        <v>737</v>
      </c>
      <c r="G354" s="48"/>
      <c r="H354" s="48"/>
      <c r="I354" s="10"/>
      <c r="J354" s="12" t="str">
        <f>IF(ReportedData!G354="","",ReportedData!G354)</f>
        <v/>
      </c>
    </row>
    <row r="355" spans="1:10" ht="15.75">
      <c r="A355" s="89">
        <f>MetaData!A355</f>
        <v>351</v>
      </c>
      <c r="B355" s="89">
        <f>MetaData!B355</f>
        <v>75</v>
      </c>
      <c r="C355" s="10">
        <f>MetaData!C355</f>
        <v>4</v>
      </c>
      <c r="D355" s="10" t="str">
        <f>MetaData!D355</f>
        <v>No.0</v>
      </c>
      <c r="E355" s="94" t="str">
        <f>MetaData!E355</f>
        <v>Shito et al.  2002</v>
      </c>
      <c r="F355" s="155" t="s">
        <v>774</v>
      </c>
      <c r="G355" s="48"/>
      <c r="H355" s="48"/>
      <c r="I355" s="10"/>
      <c r="J355" s="12" t="str">
        <f>IF(ReportedData!G355="","",ReportedData!G355)</f>
        <v/>
      </c>
    </row>
    <row r="356" spans="1:10" ht="15.75">
      <c r="A356" s="89">
        <f>MetaData!A356</f>
        <v>352</v>
      </c>
      <c r="B356" s="89">
        <f>MetaData!B356</f>
        <v>76</v>
      </c>
      <c r="C356" s="10">
        <f>MetaData!C356</f>
        <v>1</v>
      </c>
      <c r="D356" s="10" t="str">
        <f>MetaData!D356</f>
        <v>C0.4-0</v>
      </c>
      <c r="E356" s="94" t="str">
        <f>MetaData!E356</f>
        <v>Sim and Yang 2009</v>
      </c>
      <c r="F356" s="155" t="s">
        <v>738</v>
      </c>
      <c r="G356" s="48"/>
      <c r="H356" s="48"/>
      <c r="I356" s="10"/>
      <c r="J356" s="12" t="str">
        <f>IF(ReportedData!G356="","",ReportedData!G356)</f>
        <v/>
      </c>
    </row>
    <row r="357" spans="1:10" ht="15.75">
      <c r="A357" s="89">
        <f>MetaData!A357</f>
        <v>353</v>
      </c>
      <c r="B357" s="89">
        <f>MetaData!B357</f>
        <v>77</v>
      </c>
      <c r="C357" s="10">
        <f>MetaData!C357</f>
        <v>1</v>
      </c>
      <c r="D357" s="10" t="str">
        <f>MetaData!D357</f>
        <v>No. 1</v>
      </c>
      <c r="E357" s="94" t="str">
        <f>MetaData!E357</f>
        <v>Soesianawati et al. (1986)</v>
      </c>
      <c r="F357" s="155" t="s">
        <v>113</v>
      </c>
      <c r="G357" s="48"/>
      <c r="H357" s="48"/>
      <c r="I357" s="10"/>
      <c r="J357" s="12" t="str">
        <f>IF(ReportedData!G357="","",ReportedData!G357)</f>
        <v/>
      </c>
    </row>
    <row r="358" spans="1:10" ht="15.75">
      <c r="A358" s="89">
        <f>MetaData!A358</f>
        <v>354</v>
      </c>
      <c r="B358" s="89">
        <f>MetaData!B358</f>
        <v>77</v>
      </c>
      <c r="C358" s="10">
        <f>MetaData!C358</f>
        <v>2</v>
      </c>
      <c r="D358" s="10" t="str">
        <f>MetaData!D358</f>
        <v>No. 2</v>
      </c>
      <c r="E358" s="94" t="str">
        <f>MetaData!E358</f>
        <v>Soesianawati et al. (1986)</v>
      </c>
      <c r="F358" s="155" t="s">
        <v>114</v>
      </c>
      <c r="G358" s="48"/>
      <c r="H358" s="48"/>
      <c r="I358" s="10"/>
      <c r="J358" s="12" t="str">
        <f>IF(ReportedData!G358="","",ReportedData!G358)</f>
        <v/>
      </c>
    </row>
    <row r="359" spans="1:10" ht="15.75">
      <c r="A359" s="89">
        <f>MetaData!A359</f>
        <v>355</v>
      </c>
      <c r="B359" s="89">
        <f>MetaData!B359</f>
        <v>77</v>
      </c>
      <c r="C359" s="10">
        <f>MetaData!C359</f>
        <v>3</v>
      </c>
      <c r="D359" s="10" t="str">
        <f>MetaData!D359</f>
        <v xml:space="preserve"> No. 3</v>
      </c>
      <c r="E359" s="94" t="str">
        <f>MetaData!E359</f>
        <v>Soesianawati et al. (1986)</v>
      </c>
      <c r="F359" s="155" t="s">
        <v>115</v>
      </c>
      <c r="G359" s="48"/>
      <c r="H359" s="48"/>
      <c r="I359" s="10"/>
      <c r="J359" s="12" t="str">
        <f>IF(ReportedData!G359="","",ReportedData!G359)</f>
        <v/>
      </c>
    </row>
    <row r="360" spans="1:10" ht="15.75">
      <c r="A360" s="89">
        <f>MetaData!A360</f>
        <v>356</v>
      </c>
      <c r="B360" s="89">
        <f>MetaData!B360</f>
        <v>77</v>
      </c>
      <c r="C360" s="10">
        <f>MetaData!C360</f>
        <v>4</v>
      </c>
      <c r="D360" s="10" t="str">
        <f>MetaData!D360</f>
        <v xml:space="preserve"> No. 4</v>
      </c>
      <c r="E360" s="94" t="str">
        <f>MetaData!E360</f>
        <v>Soesianawati et al. (1986)</v>
      </c>
      <c r="F360" s="155" t="s">
        <v>116</v>
      </c>
      <c r="G360" s="48"/>
      <c r="H360" s="48"/>
      <c r="I360" s="10"/>
      <c r="J360" s="12" t="str">
        <f>IF(ReportedData!G360="","",ReportedData!G360)</f>
        <v/>
      </c>
    </row>
    <row r="361" spans="1:10" ht="15.75">
      <c r="A361" s="89">
        <f>MetaData!A361</f>
        <v>357</v>
      </c>
      <c r="B361" s="89">
        <f>MetaData!B361</f>
        <v>78</v>
      </c>
      <c r="C361" s="10">
        <f>MetaData!C361</f>
        <v>1</v>
      </c>
      <c r="D361" s="10" t="str">
        <f>MetaData!D361</f>
        <v>UC10H</v>
      </c>
      <c r="E361" s="94" t="str">
        <f>MetaData!E361</f>
        <v>Sugano (1996)</v>
      </c>
      <c r="F361" s="155" t="s">
        <v>249</v>
      </c>
      <c r="G361" s="48"/>
      <c r="H361" s="48"/>
      <c r="I361" s="10"/>
      <c r="J361" s="12" t="str">
        <f>IF(ReportedData!G361="","",ReportedData!G361)</f>
        <v>cover scaled from sketch</v>
      </c>
    </row>
    <row r="362" spans="1:10" ht="15.75">
      <c r="A362" s="89">
        <f>MetaData!A362</f>
        <v>358</v>
      </c>
      <c r="B362" s="89">
        <f>MetaData!B362</f>
        <v>78</v>
      </c>
      <c r="C362" s="10">
        <f>MetaData!C362</f>
        <v>2</v>
      </c>
      <c r="D362" s="10" t="str">
        <f>MetaData!D362</f>
        <v>UC15H</v>
      </c>
      <c r="E362" s="94" t="str">
        <f>MetaData!E362</f>
        <v>Sugano (1996)</v>
      </c>
      <c r="F362" s="155" t="s">
        <v>250</v>
      </c>
      <c r="G362" s="48"/>
      <c r="H362" s="48"/>
      <c r="I362" s="10"/>
      <c r="J362" s="12" t="str">
        <f>IF(ReportedData!G362="","",ReportedData!G362)</f>
        <v>cover scaled from sketch</v>
      </c>
    </row>
    <row r="363" spans="1:10" ht="15.75">
      <c r="A363" s="89">
        <f>MetaData!A363</f>
        <v>359</v>
      </c>
      <c r="B363" s="89">
        <f>MetaData!B363</f>
        <v>78</v>
      </c>
      <c r="C363" s="10">
        <f>MetaData!C363</f>
        <v>4</v>
      </c>
      <c r="D363" s="10" t="str">
        <f>MetaData!D363</f>
        <v>UC15L</v>
      </c>
      <c r="E363" s="94" t="str">
        <f>MetaData!E363</f>
        <v>Sugano (1996)</v>
      </c>
      <c r="F363" s="155" t="s">
        <v>847</v>
      </c>
      <c r="G363" s="48"/>
      <c r="H363" s="48"/>
      <c r="I363" s="10"/>
      <c r="J363" s="12" t="str">
        <f>IF(ReportedData!G363="","",ReportedData!G363)</f>
        <v>cover scaled from sketch</v>
      </c>
    </row>
    <row r="364" spans="1:10" ht="15.75">
      <c r="A364" s="89">
        <f>MetaData!A364</f>
        <v>360</v>
      </c>
      <c r="B364" s="89">
        <f>MetaData!B364</f>
        <v>78</v>
      </c>
      <c r="C364" s="10">
        <f>MetaData!C364</f>
        <v>3</v>
      </c>
      <c r="D364" s="10" t="str">
        <f>MetaData!D364</f>
        <v xml:space="preserve"> UC20H</v>
      </c>
      <c r="E364" s="94" t="str">
        <f>MetaData!E364</f>
        <v>Sugano (1996)</v>
      </c>
      <c r="F364" s="155" t="s">
        <v>251</v>
      </c>
      <c r="G364" s="48"/>
      <c r="H364" s="48"/>
      <c r="I364" s="10"/>
      <c r="J364" s="12" t="str">
        <f>IF(ReportedData!G364="","",ReportedData!G364)</f>
        <v>cover scaled from sketch</v>
      </c>
    </row>
    <row r="365" spans="1:10" ht="15.75">
      <c r="A365" s="89">
        <f>MetaData!A365</f>
        <v>361</v>
      </c>
      <c r="B365" s="89">
        <f>MetaData!B365</f>
        <v>78</v>
      </c>
      <c r="C365" s="10">
        <f>MetaData!C365</f>
        <v>5</v>
      </c>
      <c r="D365" s="10" t="str">
        <f>MetaData!D365</f>
        <v>UC20L</v>
      </c>
      <c r="E365" s="94" t="str">
        <f>MetaData!E365</f>
        <v>Sugano (1996)</v>
      </c>
      <c r="F365" s="155" t="s">
        <v>252</v>
      </c>
      <c r="G365" s="48"/>
      <c r="H365" s="48"/>
      <c r="I365" s="10"/>
      <c r="J365" s="12" t="str">
        <f>IF(ReportedData!G365="","",ReportedData!G365)</f>
        <v>cover scaled from sketch</v>
      </c>
    </row>
    <row r="366" spans="1:10" ht="15.75">
      <c r="A366" s="89">
        <f>MetaData!A366</f>
        <v>362</v>
      </c>
      <c r="B366" s="89">
        <f>MetaData!B366</f>
        <v>79</v>
      </c>
      <c r="C366" s="10">
        <f>MetaData!C366</f>
        <v>1</v>
      </c>
      <c r="D366" s="10" t="str">
        <f>MetaData!D366</f>
        <v>C-S14</v>
      </c>
      <c r="E366" s="94" t="str">
        <f>MetaData!E366</f>
        <v>Sun et al. 2010</v>
      </c>
      <c r="F366" s="155" t="s">
        <v>775</v>
      </c>
      <c r="G366" s="48"/>
      <c r="H366" s="48"/>
      <c r="I366" s="10"/>
      <c r="J366" s="12" t="str">
        <f>IF(ReportedData!G366="","",ReportedData!G366)</f>
        <v/>
      </c>
    </row>
    <row r="367" spans="1:10" ht="15.75">
      <c r="A367" s="89">
        <f>MetaData!A367</f>
        <v>363</v>
      </c>
      <c r="B367" s="89">
        <f>MetaData!B367</f>
        <v>80</v>
      </c>
      <c r="C367" s="10">
        <f>MetaData!C367</f>
        <v>1</v>
      </c>
      <c r="D367" s="10" t="str">
        <f>MetaData!D367</f>
        <v xml:space="preserve">Test 1 </v>
      </c>
      <c r="E367" s="94" t="str">
        <f>MetaData!E367</f>
        <v>Takemura and Kawashima, (1997)</v>
      </c>
      <c r="F367" s="155" t="s">
        <v>336</v>
      </c>
      <c r="G367" s="48"/>
      <c r="H367" s="48"/>
      <c r="I367" s="10"/>
      <c r="J367" s="12" t="str">
        <f>IF(ReportedData!G367="","",ReportedData!G367)</f>
        <v>Axial Load = 0.027 Agf'c</v>
      </c>
    </row>
    <row r="368" spans="1:10" ht="15.75">
      <c r="A368" s="89">
        <f>MetaData!A368</f>
        <v>364</v>
      </c>
      <c r="B368" s="89">
        <f>MetaData!B368</f>
        <v>80</v>
      </c>
      <c r="C368" s="10">
        <f>MetaData!C368</f>
        <v>2</v>
      </c>
      <c r="D368" s="10" t="str">
        <f>MetaData!D368</f>
        <v>Test 2</v>
      </c>
      <c r="E368" s="94" t="str">
        <f>MetaData!E368</f>
        <v>Takemura and Kawashima, (1997)</v>
      </c>
      <c r="F368" s="155" t="s">
        <v>337</v>
      </c>
      <c r="G368" s="48"/>
      <c r="H368" s="48"/>
      <c r="I368" s="10"/>
      <c r="J368" s="12" t="str">
        <f>IF(ReportedData!G368="","",ReportedData!G368)</f>
        <v>Axial Load = 0.027 Agf'c</v>
      </c>
    </row>
    <row r="369" spans="1:10" ht="15.75">
      <c r="A369" s="89">
        <f>MetaData!A369</f>
        <v>365</v>
      </c>
      <c r="B369" s="89">
        <f>MetaData!B369</f>
        <v>80</v>
      </c>
      <c r="C369" s="10">
        <f>MetaData!C369</f>
        <v>3</v>
      </c>
      <c r="D369" s="10" t="str">
        <f>MetaData!D369</f>
        <v xml:space="preserve">Test 3 </v>
      </c>
      <c r="E369" s="94" t="str">
        <f>MetaData!E369</f>
        <v>Takemura and Kawashima, (1997)</v>
      </c>
      <c r="F369" s="155" t="s">
        <v>338</v>
      </c>
      <c r="G369" s="48"/>
      <c r="H369" s="48"/>
      <c r="I369" s="10"/>
      <c r="J369" s="12" t="str">
        <f>IF(ReportedData!G369="","",ReportedData!G369)</f>
        <v>Axial Load = 0.027 Agf'c</v>
      </c>
    </row>
    <row r="370" spans="1:10" ht="15.75">
      <c r="A370" s="89">
        <f>MetaData!A370</f>
        <v>366</v>
      </c>
      <c r="B370" s="89">
        <f>MetaData!B370</f>
        <v>80</v>
      </c>
      <c r="C370" s="10">
        <f>MetaData!C370</f>
        <v>4</v>
      </c>
      <c r="D370" s="10" t="str">
        <f>MetaData!D370</f>
        <v xml:space="preserve"> Test 4</v>
      </c>
      <c r="E370" s="94" t="str">
        <f>MetaData!E370</f>
        <v>Takemura and Kawashima, (1997)</v>
      </c>
      <c r="F370" s="155" t="s">
        <v>339</v>
      </c>
      <c r="G370" s="48"/>
      <c r="H370" s="48"/>
      <c r="I370" s="10"/>
      <c r="J370" s="12" t="str">
        <f>IF(ReportedData!G370="","",ReportedData!G370)</f>
        <v>Axial Load = 0.027 Agf'c</v>
      </c>
    </row>
    <row r="371" spans="1:10" ht="15.75">
      <c r="A371" s="89">
        <f>MetaData!A371</f>
        <v>367</v>
      </c>
      <c r="B371" s="89">
        <f>MetaData!B371</f>
        <v>80</v>
      </c>
      <c r="C371" s="10">
        <f>MetaData!C371</f>
        <v>5</v>
      </c>
      <c r="D371" s="10" t="str">
        <f>MetaData!D371</f>
        <v xml:space="preserve">Test 5 </v>
      </c>
      <c r="E371" s="94" t="str">
        <f>MetaData!E371</f>
        <v>Takemura and Kawashima, (1997)</v>
      </c>
      <c r="F371" s="155" t="s">
        <v>340</v>
      </c>
      <c r="G371" s="48"/>
      <c r="H371" s="48"/>
      <c r="I371" s="10"/>
      <c r="J371" s="12" t="str">
        <f>IF(ReportedData!G371="","",ReportedData!G371)</f>
        <v>Axial Load = 0.027 Agf'c</v>
      </c>
    </row>
    <row r="372" spans="1:10" ht="15.75">
      <c r="A372" s="89">
        <f>MetaData!A372</f>
        <v>368</v>
      </c>
      <c r="B372" s="89">
        <f>MetaData!B372</f>
        <v>80</v>
      </c>
      <c r="C372" s="10">
        <f>MetaData!C372</f>
        <v>6</v>
      </c>
      <c r="D372" s="10" t="str">
        <f>MetaData!D372</f>
        <v>Test 6</v>
      </c>
      <c r="E372" s="94" t="str">
        <f>MetaData!E372</f>
        <v>Takemura and Kawashima, (1997)</v>
      </c>
      <c r="F372" s="155" t="s">
        <v>341</v>
      </c>
      <c r="G372" s="48"/>
      <c r="H372" s="48"/>
      <c r="I372" s="10"/>
      <c r="J372" s="12" t="str">
        <f>IF(ReportedData!G372="","",ReportedData!G372)</f>
        <v>Axial Load = 0.027 Agf'c</v>
      </c>
    </row>
    <row r="373" spans="1:10" ht="15.75">
      <c r="A373" s="89">
        <f>MetaData!A373</f>
        <v>369</v>
      </c>
      <c r="B373" s="89">
        <f>MetaData!B373</f>
        <v>81</v>
      </c>
      <c r="C373" s="10">
        <f>MetaData!C373</f>
        <v>1</v>
      </c>
      <c r="D373" s="10" t="str">
        <f>MetaData!D373</f>
        <v>No 1</v>
      </c>
      <c r="E373" s="94" t="str">
        <f>MetaData!E373</f>
        <v>Takizawa and Aoyama (1976)</v>
      </c>
      <c r="F373" s="155" t="s">
        <v>646</v>
      </c>
      <c r="G373" s="48"/>
      <c r="H373" s="48"/>
      <c r="I373" s="10"/>
      <c r="J373" s="12" t="str">
        <f>IF(ReportedData!G373="","",ReportedData!G373)</f>
        <v/>
      </c>
    </row>
    <row r="374" spans="1:10" ht="15.75">
      <c r="A374" s="89">
        <f>MetaData!A374</f>
        <v>370</v>
      </c>
      <c r="B374" s="89">
        <f>MetaData!B374</f>
        <v>82</v>
      </c>
      <c r="C374" s="10">
        <f>MetaData!C374</f>
        <v>1</v>
      </c>
      <c r="D374" s="10" t="str">
        <f>MetaData!D374</f>
        <v xml:space="preserve"> No. 1</v>
      </c>
      <c r="E374" s="94" t="str">
        <f>MetaData!E374</f>
        <v>Tanaka and Park (1990)</v>
      </c>
      <c r="F374" s="155" t="s">
        <v>124</v>
      </c>
      <c r="G374" s="48"/>
      <c r="H374" s="48"/>
      <c r="I374" s="10"/>
      <c r="J374" s="12" t="str">
        <f>IF(ReportedData!G374="","",ReportedData!G374)</f>
        <v>Transverse reinforcement hoops were welded</v>
      </c>
    </row>
    <row r="375" spans="1:10" ht="15.75">
      <c r="A375" s="89">
        <f>MetaData!A375</f>
        <v>371</v>
      </c>
      <c r="B375" s="89">
        <f>MetaData!B375</f>
        <v>82</v>
      </c>
      <c r="C375" s="10">
        <f>MetaData!C375</f>
        <v>2</v>
      </c>
      <c r="D375" s="10" t="str">
        <f>MetaData!D375</f>
        <v xml:space="preserve"> No. 2</v>
      </c>
      <c r="E375" s="94" t="str">
        <f>MetaData!E375</f>
        <v>Tanaka and Park (1990)</v>
      </c>
      <c r="F375" s="155" t="s">
        <v>125</v>
      </c>
      <c r="G375" s="48"/>
      <c r="H375" s="48"/>
      <c r="I375" s="10"/>
      <c r="J375" s="12" t="str">
        <f>IF(ReportedData!G375="","",ReportedData!G375)</f>
        <v/>
      </c>
    </row>
    <row r="376" spans="1:10" ht="15.75">
      <c r="A376" s="89">
        <f>MetaData!A376</f>
        <v>372</v>
      </c>
      <c r="B376" s="89">
        <f>MetaData!B376</f>
        <v>82</v>
      </c>
      <c r="C376" s="10">
        <f>MetaData!C376</f>
        <v>3</v>
      </c>
      <c r="D376" s="10" t="str">
        <f>MetaData!D376</f>
        <v>No. 3</v>
      </c>
      <c r="E376" s="94" t="str">
        <f>MetaData!E376</f>
        <v>Tanaka and Park (1990)</v>
      </c>
      <c r="F376" s="155" t="s">
        <v>126</v>
      </c>
      <c r="G376" s="48"/>
      <c r="H376" s="48"/>
      <c r="I376" s="10"/>
      <c r="J376" s="12" t="str">
        <f>IF(ReportedData!G376="","",ReportedData!G376)</f>
        <v/>
      </c>
    </row>
    <row r="377" spans="1:10" ht="15.75">
      <c r="A377" s="89">
        <f>MetaData!A377</f>
        <v>373</v>
      </c>
      <c r="B377" s="89">
        <f>MetaData!B377</f>
        <v>82</v>
      </c>
      <c r="C377" s="10">
        <f>MetaData!C377</f>
        <v>4</v>
      </c>
      <c r="D377" s="10" t="str">
        <f>MetaData!D377</f>
        <v>No. 4</v>
      </c>
      <c r="E377" s="94" t="str">
        <f>MetaData!E377</f>
        <v>Tanaka and Park (1990)</v>
      </c>
      <c r="F377" s="155" t="s">
        <v>127</v>
      </c>
      <c r="G377" s="48"/>
      <c r="H377" s="48"/>
      <c r="I377" s="10"/>
      <c r="J377" s="12" t="str">
        <f>IF(ReportedData!G377="","",ReportedData!G377)</f>
        <v/>
      </c>
    </row>
    <row r="378" spans="1:10" ht="15.75">
      <c r="A378" s="89">
        <f>MetaData!A378</f>
        <v>374</v>
      </c>
      <c r="B378" s="89">
        <f>MetaData!B378</f>
        <v>82</v>
      </c>
      <c r="C378" s="10">
        <f>MetaData!C378</f>
        <v>5</v>
      </c>
      <c r="D378" s="10" t="str">
        <f>MetaData!D378</f>
        <v>No. 5</v>
      </c>
      <c r="E378" s="94" t="str">
        <f>MetaData!E378</f>
        <v>Tanaka and Park (1990)</v>
      </c>
      <c r="F378" s="155" t="s">
        <v>128</v>
      </c>
      <c r="G378" s="48"/>
      <c r="H378" s="48"/>
      <c r="I378" s="10"/>
      <c r="J378" s="12" t="str">
        <f>IF(ReportedData!G378="","",ReportedData!G378)</f>
        <v/>
      </c>
    </row>
    <row r="379" spans="1:10" ht="15.75">
      <c r="A379" s="89">
        <f>MetaData!A379</f>
        <v>375</v>
      </c>
      <c r="B379" s="89">
        <f>MetaData!B379</f>
        <v>82</v>
      </c>
      <c r="C379" s="10">
        <f>MetaData!C379</f>
        <v>6</v>
      </c>
      <c r="D379" s="10" t="str">
        <f>MetaData!D379</f>
        <v xml:space="preserve"> No. 6</v>
      </c>
      <c r="E379" s="94" t="str">
        <f>MetaData!E379</f>
        <v>Tanaka and Park (1990)</v>
      </c>
      <c r="F379" s="155" t="s">
        <v>129</v>
      </c>
      <c r="G379" s="48"/>
      <c r="H379" s="48"/>
      <c r="I379" s="10"/>
      <c r="J379" s="12" t="str">
        <f>IF(ReportedData!G379="","",ReportedData!G379)</f>
        <v/>
      </c>
    </row>
    <row r="380" spans="1:10" ht="15.75">
      <c r="A380" s="89">
        <f>MetaData!A380</f>
        <v>376</v>
      </c>
      <c r="B380" s="89">
        <f>MetaData!B380</f>
        <v>82</v>
      </c>
      <c r="C380" s="10">
        <f>MetaData!C380</f>
        <v>7</v>
      </c>
      <c r="D380" s="10" t="str">
        <f>MetaData!D380</f>
        <v>No. 7</v>
      </c>
      <c r="E380" s="94" t="str">
        <f>MetaData!E380</f>
        <v>Tanaka and Park (1990)</v>
      </c>
      <c r="F380" s="155" t="s">
        <v>130</v>
      </c>
      <c r="G380" s="48"/>
      <c r="H380" s="48"/>
      <c r="I380" s="10"/>
      <c r="J380" s="12" t="str">
        <f>IF(ReportedData!G380="","",ReportedData!G380)</f>
        <v/>
      </c>
    </row>
    <row r="381" spans="1:10" ht="15.75">
      <c r="A381" s="89">
        <f>MetaData!A381</f>
        <v>377</v>
      </c>
      <c r="B381" s="89">
        <f>MetaData!B381</f>
        <v>82</v>
      </c>
      <c r="C381" s="10">
        <f>MetaData!C381</f>
        <v>8</v>
      </c>
      <c r="D381" s="10" t="str">
        <f>MetaData!D381</f>
        <v>No. 8</v>
      </c>
      <c r="E381" s="94" t="str">
        <f>MetaData!E381</f>
        <v>Tanaka and Park (1990)</v>
      </c>
      <c r="F381" s="155" t="s">
        <v>131</v>
      </c>
      <c r="G381" s="48"/>
      <c r="H381" s="48"/>
      <c r="I381" s="10"/>
      <c r="J381" s="12" t="str">
        <f>IF(ReportedData!G381="","",ReportedData!G381)</f>
        <v/>
      </c>
    </row>
    <row r="382" spans="1:10" ht="15.75">
      <c r="A382" s="89">
        <f>MetaData!A382</f>
        <v>378</v>
      </c>
      <c r="B382" s="89">
        <f>MetaData!B382</f>
        <v>83</v>
      </c>
      <c r="C382" s="10">
        <f>MetaData!C382</f>
        <v>1</v>
      </c>
      <c r="D382" s="10" t="str">
        <f>MetaData!D382</f>
        <v>CB-2A</v>
      </c>
      <c r="E382" s="94" t="str">
        <f>MetaData!E382</f>
        <v>Tassios,Moretti&amp;Bezas  1996</v>
      </c>
      <c r="F382" s="155" t="s">
        <v>776</v>
      </c>
      <c r="G382" s="48"/>
      <c r="H382" s="48"/>
      <c r="I382" s="10"/>
      <c r="J382" s="12" t="str">
        <f>IF(ReportedData!G382="","",ReportedData!G382)</f>
        <v/>
      </c>
    </row>
    <row r="383" spans="1:10" ht="15.75">
      <c r="A383" s="89">
        <f>MetaData!A383</f>
        <v>379</v>
      </c>
      <c r="B383" s="89">
        <f>MetaData!B383</f>
        <v>0</v>
      </c>
      <c r="C383" s="10">
        <f>MetaData!C383</f>
        <v>0</v>
      </c>
      <c r="D383" s="10" t="str">
        <f>MetaData!D383</f>
        <v>CB-2B</v>
      </c>
      <c r="E383" s="94" t="str">
        <f>MetaData!E383</f>
        <v>Tassios,Moretti&amp;Bezas  1997</v>
      </c>
      <c r="F383" s="155" t="s">
        <v>848</v>
      </c>
      <c r="G383" s="48"/>
      <c r="H383" s="48"/>
      <c r="I383" s="10"/>
      <c r="J383" s="12" t="str">
        <f>IF(ReportedData!G383="","",ReportedData!G383)</f>
        <v/>
      </c>
    </row>
    <row r="384" spans="1:10" ht="15.75">
      <c r="A384" s="89">
        <f>MetaData!A384</f>
        <v>380</v>
      </c>
      <c r="B384" s="89">
        <f>MetaData!B384</f>
        <v>84</v>
      </c>
      <c r="C384" s="10">
        <f>MetaData!C384</f>
        <v>1</v>
      </c>
      <c r="D384" s="10" t="str">
        <f>MetaData!D384</f>
        <v>ss1</v>
      </c>
      <c r="E384" s="94" t="str">
        <f>MetaData!E384</f>
        <v>Tegos (1984)</v>
      </c>
      <c r="F384" s="155" t="s">
        <v>647</v>
      </c>
      <c r="G384" s="48"/>
      <c r="H384" s="48"/>
      <c r="I384" s="10"/>
      <c r="J384" s="12" t="str">
        <f>IF(ReportedData!G384="","",ReportedData!G384)</f>
        <v/>
      </c>
    </row>
    <row r="385" spans="1:10" ht="15.75">
      <c r="A385" s="89">
        <f>MetaData!A385</f>
        <v>381</v>
      </c>
      <c r="B385" s="89">
        <f>MetaData!B385</f>
        <v>84</v>
      </c>
      <c r="C385" s="10">
        <f>MetaData!C385</f>
        <v>2</v>
      </c>
      <c r="D385" s="10" t="str">
        <f>MetaData!D385</f>
        <v>ss2</v>
      </c>
      <c r="E385" s="94" t="str">
        <f>MetaData!E385</f>
        <v>Tegos (1984)</v>
      </c>
      <c r="F385" s="155" t="s">
        <v>648</v>
      </c>
      <c r="G385" s="48"/>
      <c r="H385" s="48"/>
      <c r="I385" s="10"/>
      <c r="J385" s="12" t="str">
        <f>IF(ReportedData!G385="","",ReportedData!G385)</f>
        <v/>
      </c>
    </row>
    <row r="386" spans="1:10" ht="15.75">
      <c r="A386" s="89">
        <f>MetaData!A386</f>
        <v>382</v>
      </c>
      <c r="B386" s="89">
        <f>MetaData!B386</f>
        <v>84</v>
      </c>
      <c r="C386" s="10">
        <f>MetaData!C386</f>
        <v>3</v>
      </c>
      <c r="D386" s="10" t="str">
        <f>MetaData!D386</f>
        <v>ss3</v>
      </c>
      <c r="E386" s="94" t="str">
        <f>MetaData!E386</f>
        <v>Tegos (1984)</v>
      </c>
      <c r="F386" s="198" t="s">
        <v>649</v>
      </c>
      <c r="G386" s="48"/>
      <c r="H386" s="48"/>
      <c r="I386" s="10"/>
      <c r="J386" s="12" t="str">
        <f>IF(ReportedData!G386="","",ReportedData!G386)</f>
        <v/>
      </c>
    </row>
    <row r="387" spans="1:10" ht="15.75">
      <c r="A387" s="89">
        <f>MetaData!A387</f>
        <v>383</v>
      </c>
      <c r="B387" s="89">
        <f>MetaData!B387</f>
        <v>84</v>
      </c>
      <c r="C387" s="10">
        <f>MetaData!C387</f>
        <v>4</v>
      </c>
      <c r="D387" s="10" t="str">
        <f>MetaData!D387</f>
        <v>ss4</v>
      </c>
      <c r="E387" s="94" t="str">
        <f>MetaData!E387</f>
        <v>Tegos (1984)</v>
      </c>
      <c r="F387" s="155" t="s">
        <v>650</v>
      </c>
      <c r="G387" s="48"/>
      <c r="H387" s="48"/>
      <c r="I387" s="10"/>
      <c r="J387" s="12" t="str">
        <f>IF(ReportedData!G387="","",ReportedData!G387)</f>
        <v/>
      </c>
    </row>
    <row r="388" spans="1:10" ht="15.75">
      <c r="A388" s="89">
        <f>MetaData!A388</f>
        <v>384</v>
      </c>
      <c r="B388" s="89">
        <f>MetaData!B388</f>
        <v>84</v>
      </c>
      <c r="C388" s="10">
        <f>MetaData!C388</f>
        <v>5</v>
      </c>
      <c r="D388" s="10" t="str">
        <f>MetaData!D388</f>
        <v>ss5</v>
      </c>
      <c r="E388" s="94" t="str">
        <f>MetaData!E388</f>
        <v>Tegos (1984)</v>
      </c>
      <c r="F388" s="155" t="s">
        <v>651</v>
      </c>
      <c r="G388" s="48"/>
      <c r="H388" s="48"/>
      <c r="I388" s="10"/>
      <c r="J388" s="12" t="str">
        <f>IF(ReportedData!G388="","",ReportedData!G388)</f>
        <v/>
      </c>
    </row>
    <row r="389" spans="1:10" ht="15.75">
      <c r="A389" s="89">
        <f>MetaData!A389</f>
        <v>385</v>
      </c>
      <c r="B389" s="89">
        <f>MetaData!B389</f>
        <v>84</v>
      </c>
      <c r="C389" s="10">
        <f>MetaData!C389</f>
        <v>6</v>
      </c>
      <c r="D389" s="10" t="str">
        <f>MetaData!D389</f>
        <v>ss6</v>
      </c>
      <c r="E389" s="94" t="str">
        <f>MetaData!E389</f>
        <v>Tegos (1984)</v>
      </c>
      <c r="F389" s="155" t="s">
        <v>652</v>
      </c>
      <c r="G389" s="48"/>
      <c r="H389" s="48"/>
      <c r="I389" s="10"/>
      <c r="J389" s="12" t="str">
        <f>IF(ReportedData!G389="","",ReportedData!G389)</f>
        <v/>
      </c>
    </row>
    <row r="390" spans="1:10" ht="15.75">
      <c r="A390" s="89">
        <f>MetaData!A390</f>
        <v>386</v>
      </c>
      <c r="B390" s="89">
        <f>MetaData!B390</f>
        <v>84</v>
      </c>
      <c r="C390" s="10">
        <f>MetaData!C390</f>
        <v>7</v>
      </c>
      <c r="D390" s="10" t="str">
        <f>MetaData!D390</f>
        <v>ss7</v>
      </c>
      <c r="E390" s="94" t="str">
        <f>MetaData!E390</f>
        <v>Tegos (1984)</v>
      </c>
      <c r="F390" s="155" t="s">
        <v>653</v>
      </c>
      <c r="G390" s="48"/>
      <c r="H390" s="48"/>
      <c r="I390" s="10"/>
      <c r="J390" s="12" t="str">
        <f>IF(ReportedData!G390="","",ReportedData!G390)</f>
        <v/>
      </c>
    </row>
    <row r="391" spans="1:10" ht="15.75">
      <c r="A391" s="89">
        <f>MetaData!A391</f>
        <v>387</v>
      </c>
      <c r="B391" s="89">
        <f>MetaData!B391</f>
        <v>84</v>
      </c>
      <c r="C391" s="10">
        <f>MetaData!C391</f>
        <v>8</v>
      </c>
      <c r="D391" s="10" t="str">
        <f>MetaData!D391</f>
        <v>ss8</v>
      </c>
      <c r="E391" s="94" t="str">
        <f>MetaData!E391</f>
        <v>Tegos (1984)</v>
      </c>
      <c r="F391" s="155" t="s">
        <v>654</v>
      </c>
      <c r="G391" s="48"/>
      <c r="H391" s="48"/>
      <c r="I391" s="10"/>
      <c r="J391" s="12" t="str">
        <f>IF(ReportedData!G391="","",ReportedData!G391)</f>
        <v/>
      </c>
    </row>
    <row r="392" spans="1:10" ht="15.75">
      <c r="A392" s="89">
        <f>MetaData!A392</f>
        <v>388</v>
      </c>
      <c r="B392" s="89">
        <f>MetaData!B392</f>
        <v>85</v>
      </c>
      <c r="C392" s="10">
        <f>MetaData!C392</f>
        <v>1</v>
      </c>
      <c r="D392" s="10" t="str">
        <f>MetaData!D392</f>
        <v xml:space="preserve"> A1</v>
      </c>
      <c r="E392" s="94" t="str">
        <f>MetaData!E392</f>
        <v>Thomsen and Wallace (1994)</v>
      </c>
      <c r="F392" s="155" t="s">
        <v>296</v>
      </c>
      <c r="G392" s="48"/>
      <c r="H392" s="48"/>
      <c r="I392" s="10"/>
      <c r="J392" s="12" t="str">
        <f>IF(ReportedData!G392="","",ReportedData!G392)</f>
        <v/>
      </c>
    </row>
    <row r="393" spans="1:10" ht="15.75">
      <c r="A393" s="89">
        <f>MetaData!A393</f>
        <v>389</v>
      </c>
      <c r="B393" s="89">
        <f>MetaData!B393</f>
        <v>85</v>
      </c>
      <c r="C393" s="10">
        <f>MetaData!C393</f>
        <v>2</v>
      </c>
      <c r="D393" s="10" t="str">
        <f>MetaData!D393</f>
        <v>A3</v>
      </c>
      <c r="E393" s="94" t="str">
        <f>MetaData!E393</f>
        <v>Thomsen and Wallace (1994)</v>
      </c>
      <c r="F393" s="155" t="s">
        <v>297</v>
      </c>
      <c r="G393" s="48"/>
      <c r="H393" s="48"/>
      <c r="I393" s="10"/>
      <c r="J393" s="12" t="str">
        <f>IF(ReportedData!G393="","",ReportedData!G393)</f>
        <v/>
      </c>
    </row>
    <row r="394" spans="1:10" ht="15.75">
      <c r="A394" s="89">
        <f>MetaData!A394</f>
        <v>390</v>
      </c>
      <c r="B394" s="89">
        <f>MetaData!B394</f>
        <v>85</v>
      </c>
      <c r="C394" s="10">
        <f>MetaData!C394</f>
        <v>3</v>
      </c>
      <c r="D394" s="10" t="str">
        <f>MetaData!D394</f>
        <v>B1</v>
      </c>
      <c r="E394" s="94" t="str">
        <f>MetaData!E394</f>
        <v>Thomsen and Wallace (1994)</v>
      </c>
      <c r="F394" s="155" t="s">
        <v>298</v>
      </c>
      <c r="G394" s="48"/>
      <c r="H394" s="48"/>
      <c r="I394" s="10"/>
      <c r="J394" s="12" t="str">
        <f>IF(ReportedData!G394="","",ReportedData!G394)</f>
        <v/>
      </c>
    </row>
    <row r="395" spans="1:10" ht="15.75">
      <c r="A395" s="89">
        <f>MetaData!A395</f>
        <v>391</v>
      </c>
      <c r="B395" s="89">
        <f>MetaData!B395</f>
        <v>85</v>
      </c>
      <c r="C395" s="10">
        <f>MetaData!C395</f>
        <v>4</v>
      </c>
      <c r="D395" s="10" t="str">
        <f>MetaData!D395</f>
        <v>B2</v>
      </c>
      <c r="E395" s="94" t="str">
        <f>MetaData!E395</f>
        <v>Thomsen and Wallace (1994)</v>
      </c>
      <c r="F395" s="155" t="s">
        <v>299</v>
      </c>
      <c r="G395" s="48"/>
      <c r="H395" s="48"/>
      <c r="I395" s="10"/>
      <c r="J395" s="12" t="str">
        <f>IF(ReportedData!G395="","",ReportedData!G395)</f>
        <v/>
      </c>
    </row>
    <row r="396" spans="1:10" ht="15.75">
      <c r="A396" s="89">
        <f>MetaData!A396</f>
        <v>392</v>
      </c>
      <c r="B396" s="89">
        <f>MetaData!B396</f>
        <v>85</v>
      </c>
      <c r="C396" s="10">
        <f>MetaData!C396</f>
        <v>5</v>
      </c>
      <c r="D396" s="10" t="str">
        <f>MetaData!D396</f>
        <v xml:space="preserve"> B3</v>
      </c>
      <c r="E396" s="94" t="str">
        <f>MetaData!E396</f>
        <v>Thomsen and Wallace (1994)</v>
      </c>
      <c r="F396" s="155" t="s">
        <v>300</v>
      </c>
      <c r="G396" s="48"/>
      <c r="H396" s="48"/>
      <c r="I396" s="10"/>
      <c r="J396" s="12" t="str">
        <f>IF(ReportedData!G396="","",ReportedData!G396)</f>
        <v/>
      </c>
    </row>
    <row r="397" spans="1:10" ht="15.75">
      <c r="A397" s="89">
        <f>MetaData!A397</f>
        <v>393</v>
      </c>
      <c r="B397" s="89">
        <f>MetaData!B397</f>
        <v>85</v>
      </c>
      <c r="C397" s="10">
        <f>MetaData!C397</f>
        <v>6</v>
      </c>
      <c r="D397" s="10" t="str">
        <f>MetaData!D397</f>
        <v>C1</v>
      </c>
      <c r="E397" s="94" t="str">
        <f>MetaData!E397</f>
        <v>Thomsen and Wallace (1994)</v>
      </c>
      <c r="F397" s="155" t="s">
        <v>301</v>
      </c>
      <c r="G397" s="48"/>
      <c r="H397" s="48"/>
      <c r="I397" s="10"/>
      <c r="J397" s="12" t="str">
        <f>IF(ReportedData!G397="","",ReportedData!G397)</f>
        <v/>
      </c>
    </row>
    <row r="398" spans="1:10" ht="15.75">
      <c r="A398" s="89">
        <f>MetaData!A398</f>
        <v>394</v>
      </c>
      <c r="B398" s="89">
        <f>MetaData!B398</f>
        <v>85</v>
      </c>
      <c r="C398" s="10">
        <f>MetaData!C398</f>
        <v>7</v>
      </c>
      <c r="D398" s="10" t="str">
        <f>MetaData!D398</f>
        <v xml:space="preserve"> C2</v>
      </c>
      <c r="E398" s="94" t="str">
        <f>MetaData!E398</f>
        <v>Thomsen and Wallace (1994)</v>
      </c>
      <c r="F398" s="155" t="s">
        <v>302</v>
      </c>
      <c r="G398" s="48"/>
      <c r="H398" s="48"/>
      <c r="I398" s="10"/>
      <c r="J398" s="12" t="str">
        <f>IF(ReportedData!G398="","",ReportedData!G398)</f>
        <v/>
      </c>
    </row>
    <row r="399" spans="1:10" ht="15.75">
      <c r="A399" s="89">
        <f>MetaData!A399</f>
        <v>395</v>
      </c>
      <c r="B399" s="89">
        <f>MetaData!B399</f>
        <v>85</v>
      </c>
      <c r="C399" s="10">
        <f>MetaData!C399</f>
        <v>8</v>
      </c>
      <c r="D399" s="10" t="str">
        <f>MetaData!D399</f>
        <v xml:space="preserve"> C3</v>
      </c>
      <c r="E399" s="94" t="str">
        <f>MetaData!E399</f>
        <v>Thomsen and Wallace (1994)</v>
      </c>
      <c r="F399" s="155" t="s">
        <v>303</v>
      </c>
      <c r="G399" s="48"/>
      <c r="H399" s="48"/>
      <c r="I399" s="10"/>
      <c r="J399" s="12" t="str">
        <f>IF(ReportedData!G399="","",ReportedData!G399)</f>
        <v/>
      </c>
    </row>
    <row r="400" spans="1:10" ht="15.75">
      <c r="A400" s="89">
        <f>MetaData!A400</f>
        <v>396</v>
      </c>
      <c r="B400" s="89">
        <f>MetaData!B400</f>
        <v>85</v>
      </c>
      <c r="C400" s="10">
        <f>MetaData!C400</f>
        <v>9</v>
      </c>
      <c r="D400" s="10" t="str">
        <f>MetaData!D400</f>
        <v xml:space="preserve"> D1</v>
      </c>
      <c r="E400" s="94" t="str">
        <f>MetaData!E400</f>
        <v>Thomsen and Wallace (1994)</v>
      </c>
      <c r="F400" s="155" t="s">
        <v>304</v>
      </c>
      <c r="G400" s="48"/>
      <c r="H400" s="48"/>
      <c r="I400" s="10"/>
      <c r="J400" s="12" t="str">
        <f>IF(ReportedData!G400="","",ReportedData!G400)</f>
        <v/>
      </c>
    </row>
    <row r="401" spans="1:10" ht="15.75">
      <c r="A401" s="89">
        <f>MetaData!A401</f>
        <v>397</v>
      </c>
      <c r="B401" s="89">
        <f>MetaData!B401</f>
        <v>85</v>
      </c>
      <c r="C401" s="10">
        <f>MetaData!C401</f>
        <v>10</v>
      </c>
      <c r="D401" s="10" t="str">
        <f>MetaData!D401</f>
        <v xml:space="preserve"> D2</v>
      </c>
      <c r="E401" s="94" t="str">
        <f>MetaData!E401</f>
        <v>Thomsen and Wallace (1994)</v>
      </c>
      <c r="F401" s="155" t="s">
        <v>305</v>
      </c>
      <c r="G401" s="48"/>
      <c r="H401" s="48"/>
      <c r="I401" s="10"/>
      <c r="J401" s="12" t="str">
        <f>IF(ReportedData!G401="","",ReportedData!G401)</f>
        <v/>
      </c>
    </row>
    <row r="402" spans="1:10" ht="15.75">
      <c r="A402" s="89">
        <f>MetaData!A402</f>
        <v>398</v>
      </c>
      <c r="B402" s="89">
        <f>MetaData!B402</f>
        <v>85</v>
      </c>
      <c r="C402" s="10">
        <f>MetaData!C402</f>
        <v>11</v>
      </c>
      <c r="D402" s="10" t="str">
        <f>MetaData!D402</f>
        <v>D3</v>
      </c>
      <c r="E402" s="94" t="str">
        <f>MetaData!E402</f>
        <v>Thomsen and Wallace (1994)</v>
      </c>
      <c r="F402" s="155" t="s">
        <v>306</v>
      </c>
      <c r="G402" s="48"/>
      <c r="H402" s="48"/>
      <c r="I402" s="10"/>
      <c r="J402" s="12" t="str">
        <f>IF(ReportedData!G402="","",ReportedData!G402)</f>
        <v/>
      </c>
    </row>
    <row r="403" spans="1:10" ht="15.75">
      <c r="A403" s="89">
        <f>MetaData!A403</f>
        <v>399</v>
      </c>
      <c r="B403" s="89">
        <f>MetaData!B403</f>
        <v>86</v>
      </c>
      <c r="C403" s="10">
        <f>MetaData!C403</f>
        <v>1</v>
      </c>
      <c r="D403" s="10" t="str">
        <f>MetaData!D403</f>
        <v>Sp.1</v>
      </c>
      <c r="E403" s="94" t="str">
        <f>MetaData!E403</f>
        <v>Tsuno&amp;Park 2004</v>
      </c>
      <c r="F403" s="155" t="s">
        <v>787</v>
      </c>
      <c r="G403" s="48"/>
      <c r="H403" s="48"/>
      <c r="I403" s="10"/>
      <c r="J403" s="12" t="str">
        <f>IF(ReportedData!G403="","",ReportedData!G403)</f>
        <v/>
      </c>
    </row>
    <row r="404" spans="1:10" ht="15.75">
      <c r="A404" s="89">
        <f>MetaData!A404</f>
        <v>400</v>
      </c>
      <c r="B404" s="89">
        <f>MetaData!B404</f>
        <v>86</v>
      </c>
      <c r="C404" s="10">
        <f>MetaData!C404</f>
        <v>2</v>
      </c>
      <c r="D404" s="10" t="str">
        <f>MetaData!D404</f>
        <v>Sp.5</v>
      </c>
      <c r="E404" s="94" t="str">
        <f>MetaData!E404</f>
        <v>Tsuno&amp;Park 2004</v>
      </c>
      <c r="F404" s="155" t="s">
        <v>788</v>
      </c>
      <c r="G404" s="48"/>
      <c r="H404" s="48"/>
      <c r="I404" s="10"/>
      <c r="J404" s="12" t="str">
        <f>IF(ReportedData!G404="","",ReportedData!G404)</f>
        <v/>
      </c>
    </row>
    <row r="405" spans="1:10" ht="15.75">
      <c r="A405" s="89">
        <f>MetaData!A405</f>
        <v>401</v>
      </c>
      <c r="B405" s="89">
        <f>MetaData!B405</f>
        <v>87</v>
      </c>
      <c r="C405" s="10">
        <f>MetaData!C405</f>
        <v>2</v>
      </c>
      <c r="D405" s="10" t="str">
        <f>MetaData!D405</f>
        <v xml:space="preserve"> 2CUS</v>
      </c>
      <c r="E405" s="94" t="str">
        <f>MetaData!E405</f>
        <v>Umehara and Jirsa (1982)</v>
      </c>
      <c r="F405" s="155" t="s">
        <v>205</v>
      </c>
      <c r="G405" s="48"/>
      <c r="H405" s="48"/>
      <c r="I405" s="10"/>
      <c r="J405" s="12" t="str">
        <f>IF(ReportedData!G405="","",ReportedData!G405)</f>
        <v/>
      </c>
    </row>
    <row r="406" spans="1:10" ht="15.75">
      <c r="A406" s="89">
        <f>MetaData!A406</f>
        <v>402</v>
      </c>
      <c r="B406" s="89">
        <f>MetaData!B406</f>
        <v>87</v>
      </c>
      <c r="C406" s="10">
        <f>MetaData!C406</f>
        <v>3</v>
      </c>
      <c r="D406" s="10" t="str">
        <f>MetaData!D406</f>
        <v xml:space="preserve"> CUS</v>
      </c>
      <c r="E406" s="94" t="str">
        <f>MetaData!E406</f>
        <v>Umehara and Jirsa (1982)</v>
      </c>
      <c r="F406" s="155" t="s">
        <v>204</v>
      </c>
      <c r="G406" s="48"/>
      <c r="H406" s="48"/>
      <c r="I406" s="10"/>
      <c r="J406" s="12" t="str">
        <f>IF(ReportedData!G406="","",ReportedData!G406)</f>
        <v/>
      </c>
    </row>
    <row r="407" spans="1:10" ht="15.75">
      <c r="A407" s="89">
        <f>MetaData!A407</f>
        <v>403</v>
      </c>
      <c r="B407" s="89">
        <f>MetaData!B407</f>
        <v>87</v>
      </c>
      <c r="C407" s="10">
        <f>MetaData!C407</f>
        <v>4</v>
      </c>
      <c r="D407" s="10" t="str">
        <f>MetaData!D407</f>
        <v>CUW</v>
      </c>
      <c r="E407" s="94" t="str">
        <f>MetaData!E407</f>
        <v>Umehara and Jirsa (1982)</v>
      </c>
      <c r="F407" s="155" t="s">
        <v>206</v>
      </c>
      <c r="G407" s="48"/>
      <c r="H407" s="48"/>
      <c r="I407" s="10"/>
      <c r="J407" s="12" t="str">
        <f>IF(ReportedData!G407="","",ReportedData!G407)</f>
        <v/>
      </c>
    </row>
    <row r="408" spans="1:10" ht="15.75">
      <c r="A408" s="89">
        <f>MetaData!A408</f>
        <v>404</v>
      </c>
      <c r="B408" s="89">
        <f>MetaData!B408</f>
        <v>89</v>
      </c>
      <c r="C408" s="10">
        <f>MetaData!C408</f>
        <v>1</v>
      </c>
      <c r="D408" s="10" t="str">
        <f>MetaData!D408</f>
        <v>No. 5</v>
      </c>
      <c r="E408" s="94" t="str">
        <f>MetaData!E408</f>
        <v>Watson and Park (1989)</v>
      </c>
      <c r="F408" s="155" t="s">
        <v>119</v>
      </c>
      <c r="G408" s="48"/>
      <c r="H408" s="48"/>
      <c r="I408" s="10"/>
      <c r="J408" s="12" t="str">
        <f>IF(ReportedData!G408="","",ReportedData!G408)</f>
        <v/>
      </c>
    </row>
    <row r="409" spans="1:10" ht="15.75">
      <c r="A409" s="89">
        <f>MetaData!A409</f>
        <v>405</v>
      </c>
      <c r="B409" s="89">
        <f>MetaData!B409</f>
        <v>89</v>
      </c>
      <c r="C409" s="10">
        <f>MetaData!C409</f>
        <v>2</v>
      </c>
      <c r="D409" s="10" t="str">
        <f>MetaData!D409</f>
        <v xml:space="preserve"> No. 6</v>
      </c>
      <c r="E409" s="94" t="str">
        <f>MetaData!E409</f>
        <v>Watson and Park (1989)</v>
      </c>
      <c r="F409" s="155" t="s">
        <v>120</v>
      </c>
      <c r="G409" s="48"/>
      <c r="H409" s="48"/>
      <c r="I409" s="10"/>
      <c r="J409" s="12" t="str">
        <f>IF(ReportedData!G409="","",ReportedData!G409)</f>
        <v/>
      </c>
    </row>
    <row r="410" spans="1:10" ht="15.75">
      <c r="A410" s="89">
        <f>MetaData!A410</f>
        <v>406</v>
      </c>
      <c r="B410" s="89">
        <f>MetaData!B410</f>
        <v>89</v>
      </c>
      <c r="C410" s="10">
        <f>MetaData!C410</f>
        <v>3</v>
      </c>
      <c r="D410" s="10" t="str">
        <f>MetaData!D410</f>
        <v>No. 7</v>
      </c>
      <c r="E410" s="94" t="str">
        <f>MetaData!E410</f>
        <v>Watson and Park (1989)</v>
      </c>
      <c r="F410" s="155" t="s">
        <v>121</v>
      </c>
      <c r="G410" s="48"/>
      <c r="H410" s="48"/>
      <c r="I410" s="10"/>
      <c r="J410" s="12" t="str">
        <f>IF(ReportedData!G410="","",ReportedData!G410)</f>
        <v/>
      </c>
    </row>
    <row r="411" spans="1:10" ht="15.75">
      <c r="A411" s="89">
        <f>MetaData!A411</f>
        <v>407</v>
      </c>
      <c r="B411" s="89">
        <f>MetaData!B411</f>
        <v>89</v>
      </c>
      <c r="C411" s="10">
        <f>MetaData!C411</f>
        <v>4</v>
      </c>
      <c r="D411" s="10" t="str">
        <f>MetaData!D411</f>
        <v>No. 8</v>
      </c>
      <c r="E411" s="94" t="str">
        <f>MetaData!E411</f>
        <v>Watson and Park (1989)</v>
      </c>
      <c r="F411" s="155" t="s">
        <v>122</v>
      </c>
      <c r="G411" s="48"/>
      <c r="H411" s="48"/>
      <c r="I411" s="10"/>
      <c r="J411" s="12" t="str">
        <f>IF(ReportedData!G411="","",ReportedData!G411)</f>
        <v/>
      </c>
    </row>
    <row r="412" spans="1:10" ht="15.75">
      <c r="A412" s="89">
        <f>MetaData!A412</f>
        <v>408</v>
      </c>
      <c r="B412" s="89">
        <f>MetaData!B412</f>
        <v>89</v>
      </c>
      <c r="C412" s="10">
        <f>MetaData!C412</f>
        <v>5</v>
      </c>
      <c r="D412" s="10" t="str">
        <f>MetaData!D412</f>
        <v>No. 9</v>
      </c>
      <c r="E412" s="94" t="str">
        <f>MetaData!E412</f>
        <v>Watson and Park (1989)</v>
      </c>
      <c r="F412" s="155" t="s">
        <v>123</v>
      </c>
      <c r="G412" s="48"/>
      <c r="H412" s="48"/>
      <c r="I412" s="10"/>
      <c r="J412" s="12" t="str">
        <f>IF(ReportedData!G412="","",ReportedData!G412)</f>
        <v/>
      </c>
    </row>
    <row r="413" spans="1:10" ht="15.75">
      <c r="A413" s="89">
        <f>MetaData!A413</f>
        <v>409</v>
      </c>
      <c r="B413" s="89">
        <f>MetaData!B413</f>
        <v>90</v>
      </c>
      <c r="C413" s="10">
        <f>MetaData!C413</f>
        <v>1</v>
      </c>
      <c r="D413" s="10" t="str">
        <f>MetaData!D413</f>
        <v>A1</v>
      </c>
      <c r="E413" s="94" t="str">
        <f>MetaData!E413</f>
        <v>Wehbe et al. (1998)</v>
      </c>
      <c r="F413" s="155" t="s">
        <v>234</v>
      </c>
      <c r="G413" s="48"/>
      <c r="H413" s="48"/>
      <c r="I413" s="10"/>
      <c r="J413" s="12" t="str">
        <f>IF(ReportedData!G413="","",ReportedData!G413)</f>
        <v>Irregular tie configuration #3 cross ties perpendicular to load.</v>
      </c>
    </row>
    <row r="414" spans="1:10" ht="15.75">
      <c r="A414" s="89">
        <f>MetaData!A414</f>
        <v>410</v>
      </c>
      <c r="B414" s="89">
        <f>MetaData!B414</f>
        <v>90</v>
      </c>
      <c r="C414" s="10">
        <f>MetaData!C414</f>
        <v>2</v>
      </c>
      <c r="D414" s="10" t="str">
        <f>MetaData!D414</f>
        <v xml:space="preserve"> A2</v>
      </c>
      <c r="E414" s="94" t="str">
        <f>MetaData!E414</f>
        <v>Wehbe et al. (1998)</v>
      </c>
      <c r="F414" s="155" t="s">
        <v>235</v>
      </c>
      <c r="G414" s="48"/>
      <c r="H414" s="48"/>
      <c r="I414" s="10"/>
      <c r="J414" s="12" t="str">
        <f>IF(ReportedData!G414="","",ReportedData!G414)</f>
        <v>Irregular tie configuration #3 cross ties perpendicular to load.</v>
      </c>
    </row>
    <row r="415" spans="1:10" ht="15.75">
      <c r="A415" s="89">
        <f>MetaData!A415</f>
        <v>411</v>
      </c>
      <c r="B415" s="89">
        <f>MetaData!B415</f>
        <v>90</v>
      </c>
      <c r="C415" s="10">
        <f>MetaData!C415</f>
        <v>3</v>
      </c>
      <c r="D415" s="10" t="str">
        <f>MetaData!D415</f>
        <v>B1</v>
      </c>
      <c r="E415" s="94" t="str">
        <f>MetaData!E415</f>
        <v>Wehbe et al. (1998)</v>
      </c>
      <c r="F415" s="155" t="s">
        <v>236</v>
      </c>
      <c r="G415" s="48"/>
      <c r="H415" s="48"/>
      <c r="I415" s="10"/>
      <c r="J415" s="12" t="str">
        <f>IF(ReportedData!G415="","",ReportedData!G415)</f>
        <v>Irregular tie configuration #3 cross ties perpendicular to load.</v>
      </c>
    </row>
    <row r="416" spans="1:10" ht="15.75">
      <c r="A416" s="89">
        <f>MetaData!A416</f>
        <v>412</v>
      </c>
      <c r="B416" s="89">
        <f>MetaData!B416</f>
        <v>90</v>
      </c>
      <c r="C416" s="10">
        <f>MetaData!C416</f>
        <v>4</v>
      </c>
      <c r="D416" s="10" t="str">
        <f>MetaData!D416</f>
        <v xml:space="preserve"> B2</v>
      </c>
      <c r="E416" s="94" t="str">
        <f>MetaData!E416</f>
        <v>Wehbe et al. (1998)</v>
      </c>
      <c r="F416" s="155" t="s">
        <v>237</v>
      </c>
      <c r="G416" s="48"/>
      <c r="H416" s="48"/>
      <c r="I416" s="10"/>
      <c r="J416" s="12" t="str">
        <f>IF(ReportedData!G416="","",ReportedData!G416)</f>
        <v>Irregular tie configuration #3 cross ties perpendicular to load.</v>
      </c>
    </row>
    <row r="417" spans="1:10" ht="15.75">
      <c r="A417" s="89">
        <f>MetaData!A417</f>
        <v>413</v>
      </c>
      <c r="B417" s="89">
        <f>MetaData!B417</f>
        <v>91</v>
      </c>
      <c r="C417" s="10">
        <f>MetaData!C417</f>
        <v>1</v>
      </c>
      <c r="D417" s="10" t="str">
        <f>MetaData!D417</f>
        <v xml:space="preserve"> No. 25.033(East)</v>
      </c>
      <c r="E417" s="94" t="str">
        <f>MetaData!E417</f>
        <v>Wight and Sozen (1973)</v>
      </c>
      <c r="F417" s="155" t="s">
        <v>186</v>
      </c>
      <c r="G417" s="48"/>
      <c r="H417" s="48"/>
      <c r="I417" s="10"/>
      <c r="J417" s="12" t="str">
        <f>IF(ReportedData!G417="","",ReportedData!G417)</f>
        <v/>
      </c>
    </row>
    <row r="418" spans="1:10" ht="15.75">
      <c r="A418" s="89">
        <f>MetaData!A418</f>
        <v>414</v>
      </c>
      <c r="B418" s="89">
        <f>MetaData!B418</f>
        <v>91</v>
      </c>
      <c r="C418" s="10">
        <f>MetaData!C418</f>
        <v>2</v>
      </c>
      <c r="D418" s="10" t="str">
        <f>MetaData!D418</f>
        <v xml:space="preserve"> No. 25.033(West)</v>
      </c>
      <c r="E418" s="94" t="str">
        <f>MetaData!E418</f>
        <v>Wight and Sozen (1973)</v>
      </c>
      <c r="F418" s="155" t="s">
        <v>187</v>
      </c>
      <c r="G418" s="48"/>
      <c r="H418" s="48"/>
      <c r="I418" s="10"/>
      <c r="J418" s="12" t="str">
        <f>IF(ReportedData!G418="","",ReportedData!G418)</f>
        <v/>
      </c>
    </row>
    <row r="419" spans="1:10" ht="15.75">
      <c r="A419" s="89">
        <f>MetaData!A419</f>
        <v>415</v>
      </c>
      <c r="B419" s="89">
        <f>MetaData!B419</f>
        <v>91</v>
      </c>
      <c r="C419" s="10">
        <f>MetaData!C419</f>
        <v>3</v>
      </c>
      <c r="D419" s="10" t="str">
        <f>MetaData!D419</f>
        <v>No. 40.033(East)</v>
      </c>
      <c r="E419" s="94" t="str">
        <f>MetaData!E419</f>
        <v>Wight and Sozen (1973)</v>
      </c>
      <c r="F419" s="155" t="s">
        <v>184</v>
      </c>
      <c r="G419" s="48"/>
      <c r="H419" s="48"/>
      <c r="I419" s="10"/>
      <c r="J419" s="12" t="str">
        <f>IF(ReportedData!G419="","",ReportedData!G419)</f>
        <v/>
      </c>
    </row>
    <row r="420" spans="1:10" ht="15.75">
      <c r="A420" s="89">
        <f>MetaData!A420</f>
        <v>416</v>
      </c>
      <c r="B420" s="89">
        <f>MetaData!B420</f>
        <v>91</v>
      </c>
      <c r="C420" s="10">
        <f>MetaData!C420</f>
        <v>4</v>
      </c>
      <c r="D420" s="10" t="str">
        <f>MetaData!D420</f>
        <v xml:space="preserve"> No. 40.033(West)</v>
      </c>
      <c r="E420" s="94" t="str">
        <f>MetaData!E420</f>
        <v>Wight and Sozen (1973)</v>
      </c>
      <c r="F420" s="155" t="s">
        <v>185</v>
      </c>
      <c r="G420" s="48"/>
      <c r="H420" s="48"/>
      <c r="I420" s="10"/>
      <c r="J420" s="12" t="str">
        <f>IF(ReportedData!G420="","",ReportedData!G420)</f>
        <v/>
      </c>
    </row>
    <row r="421" spans="1:10" ht="15.75">
      <c r="A421" s="89">
        <f>MetaData!A421</f>
        <v>417</v>
      </c>
      <c r="B421" s="89">
        <f>MetaData!B421</f>
        <v>91</v>
      </c>
      <c r="C421" s="10">
        <f>MetaData!C421</f>
        <v>5</v>
      </c>
      <c r="D421" s="10" t="str">
        <f>MetaData!D421</f>
        <v>No. 40.033a(East)</v>
      </c>
      <c r="E421" s="94" t="str">
        <f>MetaData!E421</f>
        <v>Wight and Sozen (1973)</v>
      </c>
      <c r="F421" s="155" t="s">
        <v>179</v>
      </c>
      <c r="G421" s="48"/>
      <c r="H421" s="48"/>
      <c r="I421" s="10"/>
      <c r="J421" s="12" t="str">
        <f>IF(ReportedData!G421="","",ReportedData!G421)</f>
        <v/>
      </c>
    </row>
    <row r="422" spans="1:10" ht="15.75">
      <c r="A422" s="89">
        <f>MetaData!A422</f>
        <v>418</v>
      </c>
      <c r="B422" s="89">
        <f>MetaData!B422</f>
        <v>91</v>
      </c>
      <c r="C422" s="10">
        <f>MetaData!C422</f>
        <v>6</v>
      </c>
      <c r="D422" s="10" t="str">
        <f>MetaData!D422</f>
        <v>No. 40.033a(West)</v>
      </c>
      <c r="E422" s="94" t="str">
        <f>MetaData!E422</f>
        <v>Wight and Sozen (1973)</v>
      </c>
      <c r="F422" s="155" t="s">
        <v>181</v>
      </c>
      <c r="G422" s="48"/>
      <c r="H422" s="48"/>
      <c r="I422" s="10"/>
      <c r="J422" s="12" t="str">
        <f>IF(ReportedData!G422="","",ReportedData!G422)</f>
        <v/>
      </c>
    </row>
    <row r="423" spans="1:10" ht="15.75">
      <c r="A423" s="89">
        <f>MetaData!A423</f>
        <v>419</v>
      </c>
      <c r="B423" s="89">
        <f>MetaData!B423</f>
        <v>91</v>
      </c>
      <c r="C423" s="10">
        <f>MetaData!C423</f>
        <v>7</v>
      </c>
      <c r="D423" s="10" t="str">
        <f>MetaData!D423</f>
        <v>No. 40.048(East)</v>
      </c>
      <c r="E423" s="94" t="str">
        <f>MetaData!E423</f>
        <v>Wight and Sozen (1973)</v>
      </c>
      <c r="F423" s="155" t="s">
        <v>182</v>
      </c>
      <c r="G423" s="48"/>
      <c r="H423" s="48"/>
      <c r="I423" s="10"/>
      <c r="J423" s="12" t="str">
        <f>IF(ReportedData!G423="","",ReportedData!G423)</f>
        <v/>
      </c>
    </row>
    <row r="424" spans="1:10" ht="15.75">
      <c r="A424" s="89">
        <f>MetaData!A424</f>
        <v>420</v>
      </c>
      <c r="B424" s="89">
        <f>MetaData!B424</f>
        <v>91</v>
      </c>
      <c r="C424" s="10">
        <f>MetaData!C424</f>
        <v>8</v>
      </c>
      <c r="D424" s="10" t="str">
        <f>MetaData!D424</f>
        <v>No. 40.048(West)</v>
      </c>
      <c r="E424" s="94" t="str">
        <f>MetaData!E424</f>
        <v>Wight and Sozen (1973)</v>
      </c>
      <c r="F424" s="155" t="s">
        <v>183</v>
      </c>
      <c r="G424" s="48"/>
      <c r="H424" s="48"/>
      <c r="I424" s="10"/>
      <c r="J424" s="12" t="str">
        <f>IF(ReportedData!G424="","",ReportedData!G424)</f>
        <v/>
      </c>
    </row>
    <row r="425" spans="1:10" ht="15.75">
      <c r="A425" s="89">
        <f>MetaData!A425</f>
        <v>421</v>
      </c>
      <c r="B425" s="89">
        <f>MetaData!B425</f>
        <v>91</v>
      </c>
      <c r="C425" s="10">
        <f>MetaData!C425</f>
        <v>9</v>
      </c>
      <c r="D425" s="10" t="str">
        <f>MetaData!D425</f>
        <v>No. 40.067(East)</v>
      </c>
      <c r="E425" s="94" t="str">
        <f>MetaData!E425</f>
        <v>Wight and Sozen (1973)</v>
      </c>
      <c r="F425" s="155" t="s">
        <v>188</v>
      </c>
      <c r="G425" s="48"/>
      <c r="H425" s="48"/>
      <c r="I425" s="10"/>
      <c r="J425" s="12" t="str">
        <f>IF(ReportedData!G425="","",ReportedData!G425)</f>
        <v/>
      </c>
    </row>
    <row r="426" spans="1:10" ht="15.75">
      <c r="A426" s="89">
        <f>MetaData!A426</f>
        <v>422</v>
      </c>
      <c r="B426" s="89">
        <f>MetaData!B426</f>
        <v>91</v>
      </c>
      <c r="C426" s="10">
        <f>MetaData!C426</f>
        <v>10</v>
      </c>
      <c r="D426" s="10" t="str">
        <f>MetaData!D426</f>
        <v>No. 40.067(West)</v>
      </c>
      <c r="E426" s="94" t="str">
        <f>MetaData!E426</f>
        <v>Wight and Sozen (1973)</v>
      </c>
      <c r="F426" s="155" t="s">
        <v>189</v>
      </c>
      <c r="G426" s="48"/>
      <c r="H426" s="48"/>
      <c r="I426" s="10"/>
      <c r="J426" s="12" t="str">
        <f>IF(ReportedData!G426="","",ReportedData!G426)</f>
        <v/>
      </c>
    </row>
    <row r="427" spans="1:10" ht="15.75">
      <c r="A427" s="89">
        <f>MetaData!A427</f>
        <v>423</v>
      </c>
      <c r="B427" s="89">
        <f>MetaData!B427</f>
        <v>91</v>
      </c>
      <c r="C427" s="10">
        <f>MetaData!C427</f>
        <v>11</v>
      </c>
      <c r="D427" s="10" t="str">
        <f>MetaData!D427</f>
        <v xml:space="preserve"> No. 40.092(East)</v>
      </c>
      <c r="E427" s="94" t="str">
        <f>MetaData!E427</f>
        <v>Wight and Sozen (1973)</v>
      </c>
      <c r="F427" s="155" t="s">
        <v>192</v>
      </c>
      <c r="G427" s="48"/>
      <c r="H427" s="48"/>
      <c r="I427" s="10"/>
      <c r="J427" s="12" t="str">
        <f>IF(ReportedData!G427="","",ReportedData!G427)</f>
        <v/>
      </c>
    </row>
    <row r="428" spans="1:10" ht="15.75">
      <c r="A428" s="89">
        <f>MetaData!A428</f>
        <v>424</v>
      </c>
      <c r="B428" s="89">
        <f>MetaData!B428</f>
        <v>91</v>
      </c>
      <c r="C428" s="10">
        <f>MetaData!C428</f>
        <v>12</v>
      </c>
      <c r="D428" s="10" t="str">
        <f>MetaData!D428</f>
        <v>No. 40.092(West)</v>
      </c>
      <c r="E428" s="94" t="str">
        <f>MetaData!E428</f>
        <v>Wight and Sozen (1973)</v>
      </c>
      <c r="F428" s="155" t="s">
        <v>193</v>
      </c>
      <c r="G428" s="48"/>
      <c r="H428" s="48"/>
      <c r="I428" s="10"/>
      <c r="J428" s="12" t="str">
        <f>IF(ReportedData!G428="","",ReportedData!G428)</f>
        <v/>
      </c>
    </row>
    <row r="429" spans="1:10" ht="15.75">
      <c r="A429" s="89">
        <f>MetaData!A429</f>
        <v>425</v>
      </c>
      <c r="B429" s="89">
        <f>MetaData!B429</f>
        <v>91</v>
      </c>
      <c r="C429" s="10">
        <f>MetaData!C429</f>
        <v>13</v>
      </c>
      <c r="D429" s="10" t="str">
        <f>MetaData!D429</f>
        <v xml:space="preserve"> No. 40.147(East)</v>
      </c>
      <c r="E429" s="94" t="str">
        <f>MetaData!E429</f>
        <v>Wight and Sozen (1973)</v>
      </c>
      <c r="F429" s="198" t="s">
        <v>190</v>
      </c>
      <c r="G429" s="48"/>
      <c r="H429" s="48"/>
      <c r="I429" s="10"/>
      <c r="J429" s="12" t="str">
        <f>IF(ReportedData!G429="","",ReportedData!G429)</f>
        <v/>
      </c>
    </row>
    <row r="430" spans="1:10" ht="15.75">
      <c r="A430" s="89">
        <f>MetaData!A430</f>
        <v>426</v>
      </c>
      <c r="B430" s="89">
        <f>MetaData!B430</f>
        <v>91</v>
      </c>
      <c r="C430" s="10">
        <f>MetaData!C430</f>
        <v>14</v>
      </c>
      <c r="D430" s="10" t="str">
        <f>MetaData!D430</f>
        <v xml:space="preserve"> No. 40.147(West)</v>
      </c>
      <c r="E430" s="94" t="str">
        <f>MetaData!E430</f>
        <v>Wight and Sozen (1973)</v>
      </c>
      <c r="F430" s="155" t="s">
        <v>191</v>
      </c>
      <c r="G430" s="48"/>
      <c r="H430" s="48"/>
      <c r="I430" s="10"/>
      <c r="J430" s="12" t="str">
        <f>IF(ReportedData!G430="","",ReportedData!G430)</f>
        <v/>
      </c>
    </row>
    <row r="431" spans="1:10" ht="15.75">
      <c r="A431" s="89">
        <f>MetaData!A431</f>
        <v>427</v>
      </c>
      <c r="B431" s="89">
        <f>MetaData!B431</f>
        <v>92</v>
      </c>
      <c r="C431" s="10">
        <f>MetaData!C431</f>
        <v>1</v>
      </c>
      <c r="D431" s="10" t="str">
        <f>MetaData!D431</f>
        <v>40.033A</v>
      </c>
      <c r="E431" s="94" t="str">
        <f>MetaData!E431</f>
        <v>Wight,Sozen  1975</v>
      </c>
      <c r="F431" s="155" t="s">
        <v>739</v>
      </c>
      <c r="G431" s="48"/>
      <c r="H431" s="48"/>
      <c r="I431" s="10"/>
      <c r="J431" s="12" t="str">
        <f>IF(ReportedData!G431="","",ReportedData!G431)</f>
        <v/>
      </c>
    </row>
    <row r="432" spans="1:10" ht="15.75">
      <c r="A432" s="89">
        <f>MetaData!A432</f>
        <v>428</v>
      </c>
      <c r="B432" s="89">
        <f>MetaData!B432</f>
        <v>93</v>
      </c>
      <c r="C432" s="10">
        <f>MetaData!C432</f>
        <v>1</v>
      </c>
      <c r="D432" s="10" t="str">
        <f>MetaData!D432</f>
        <v>HC4-8L16-T10-0.1P</v>
      </c>
      <c r="E432" s="94" t="str">
        <f>MetaData!E432</f>
        <v>Xiao and Martirossyan (1998)</v>
      </c>
      <c r="F432" s="155" t="s">
        <v>247</v>
      </c>
      <c r="G432" s="48"/>
      <c r="H432" s="48"/>
      <c r="I432" s="10"/>
      <c r="J432" s="12" t="str">
        <f>IF(ReportedData!G432="","",ReportedData!G432)</f>
        <v/>
      </c>
    </row>
    <row r="433" spans="1:10" ht="15.75">
      <c r="A433" s="89">
        <f>MetaData!A433</f>
        <v>429</v>
      </c>
      <c r="B433" s="89">
        <f>MetaData!B433</f>
        <v>93</v>
      </c>
      <c r="C433" s="10">
        <f>MetaData!C433</f>
        <v>2</v>
      </c>
      <c r="D433" s="10" t="str">
        <f>MetaData!D433</f>
        <v xml:space="preserve"> HC4-8L16-T10-0.2P</v>
      </c>
      <c r="E433" s="94" t="str">
        <f>MetaData!E433</f>
        <v>Xiao and Martirossyan (1998)</v>
      </c>
      <c r="F433" s="198" t="s">
        <v>246</v>
      </c>
      <c r="G433" s="48"/>
      <c r="H433" s="48"/>
      <c r="I433" s="10"/>
      <c r="J433" s="12" t="str">
        <f>IF(ReportedData!G433="","",ReportedData!G433)</f>
        <v/>
      </c>
    </row>
    <row r="434" spans="1:10" ht="15.75">
      <c r="A434" s="89">
        <f>MetaData!A434</f>
        <v>430</v>
      </c>
      <c r="B434" s="89">
        <f>MetaData!B434</f>
        <v>93</v>
      </c>
      <c r="C434" s="10">
        <f>MetaData!C434</f>
        <v>3</v>
      </c>
      <c r="D434" s="10" t="str">
        <f>MetaData!D434</f>
        <v>HC4-8L16-T6-0.1P</v>
      </c>
      <c r="E434" s="94" t="str">
        <f>MetaData!E434</f>
        <v>Xiao and Martirossyan (1998)</v>
      </c>
      <c r="F434" s="155" t="s">
        <v>248</v>
      </c>
      <c r="G434" s="48"/>
      <c r="H434" s="48"/>
      <c r="I434" s="10"/>
      <c r="J434" s="12" t="str">
        <f>IF(ReportedData!G434="","",ReportedData!G434)</f>
        <v/>
      </c>
    </row>
    <row r="435" spans="1:10" ht="15.75">
      <c r="A435" s="89">
        <f>MetaData!A435</f>
        <v>431</v>
      </c>
      <c r="B435" s="89">
        <f>MetaData!B435</f>
        <v>93</v>
      </c>
      <c r="C435" s="10">
        <f>MetaData!C435</f>
        <v>4</v>
      </c>
      <c r="D435" s="10" t="str">
        <f>MetaData!D435</f>
        <v>HC4-8L16-T6-0.2P</v>
      </c>
      <c r="E435" s="94" t="str">
        <f>MetaData!E435</f>
        <v>Xiao and Martirossyan (1998)</v>
      </c>
      <c r="F435" s="155" t="s">
        <v>817</v>
      </c>
      <c r="G435" s="48"/>
      <c r="H435" s="48"/>
      <c r="I435" s="10"/>
      <c r="J435" s="12" t="str">
        <f>IF(ReportedData!G435="","",ReportedData!G435)</f>
        <v/>
      </c>
    </row>
    <row r="436" spans="1:10" ht="15.75">
      <c r="A436" s="89">
        <f>MetaData!A436</f>
        <v>432</v>
      </c>
      <c r="B436" s="89">
        <f>MetaData!B436</f>
        <v>93</v>
      </c>
      <c r="C436" s="10">
        <f>MetaData!C436</f>
        <v>5</v>
      </c>
      <c r="D436" s="10" t="str">
        <f>MetaData!D436</f>
        <v>HC4-8L19-T10-0.1P</v>
      </c>
      <c r="E436" s="94" t="str">
        <f>MetaData!E436</f>
        <v>Xiao and Martirossyan (1998)</v>
      </c>
      <c r="F436" s="155" t="s">
        <v>245</v>
      </c>
      <c r="G436" s="48"/>
      <c r="H436" s="48"/>
      <c r="I436" s="10"/>
      <c r="J436" s="12" t="str">
        <f>IF(ReportedData!G436="","",ReportedData!G436)</f>
        <v/>
      </c>
    </row>
    <row r="437" spans="1:10" ht="15.75">
      <c r="A437" s="89">
        <f>MetaData!A437</f>
        <v>433</v>
      </c>
      <c r="B437" s="89">
        <f>MetaData!B437</f>
        <v>93</v>
      </c>
      <c r="C437" s="10">
        <f>MetaData!C437</f>
        <v>6</v>
      </c>
      <c r="D437" s="10" t="str">
        <f>MetaData!D437</f>
        <v>HC4-8L19-T10-0.2P</v>
      </c>
      <c r="E437" s="94" t="str">
        <f>MetaData!E437</f>
        <v>Xiao and Martirossyan (1998)</v>
      </c>
      <c r="F437" s="155" t="s">
        <v>818</v>
      </c>
      <c r="G437" s="48"/>
      <c r="H437" s="48"/>
      <c r="I437" s="10"/>
      <c r="J437" s="12" t="str">
        <f>IF(ReportedData!G437="","",ReportedData!G437)</f>
        <v/>
      </c>
    </row>
    <row r="438" spans="1:10" ht="15.75">
      <c r="A438" s="89">
        <f>MetaData!A438</f>
        <v>434</v>
      </c>
      <c r="B438" s="89">
        <f>MetaData!B438</f>
        <v>94</v>
      </c>
      <c r="C438" s="10">
        <f>MetaData!C438</f>
        <v>1</v>
      </c>
      <c r="D438" s="10" t="str">
        <f>MetaData!D438</f>
        <v>FHC1-0.2</v>
      </c>
      <c r="E438" s="94" t="str">
        <f>MetaData!E438</f>
        <v>Xiao,Yun  2002</v>
      </c>
      <c r="F438" s="155" t="s">
        <v>740</v>
      </c>
      <c r="G438" s="48"/>
      <c r="H438" s="48"/>
      <c r="I438" s="10"/>
      <c r="J438" s="12" t="str">
        <f>IF(ReportedData!G438="","",ReportedData!G438)</f>
        <v/>
      </c>
    </row>
    <row r="439" spans="1:10" ht="15.75">
      <c r="A439" s="89">
        <f>MetaData!A439</f>
        <v>435</v>
      </c>
      <c r="B439" s="89">
        <f>MetaData!B439</f>
        <v>94</v>
      </c>
      <c r="C439" s="10">
        <f>MetaData!C439</f>
        <v>2</v>
      </c>
      <c r="D439" s="10" t="str">
        <f>MetaData!D439</f>
        <v>FHC2-0.34</v>
      </c>
      <c r="E439" s="94" t="str">
        <f>MetaData!E439</f>
        <v>Xiao,Yun  2003</v>
      </c>
      <c r="F439" s="155" t="s">
        <v>741</v>
      </c>
      <c r="G439" s="48"/>
      <c r="H439" s="48"/>
      <c r="I439" s="10"/>
      <c r="J439" s="12" t="str">
        <f>IF(ReportedData!G439="","",ReportedData!G439)</f>
        <v/>
      </c>
    </row>
    <row r="440" spans="1:10" ht="15.75">
      <c r="A440" s="89">
        <f>MetaData!A440</f>
        <v>436</v>
      </c>
      <c r="B440" s="89">
        <f>MetaData!B440</f>
        <v>94</v>
      </c>
      <c r="C440" s="10">
        <f>MetaData!C440</f>
        <v>3</v>
      </c>
      <c r="D440" s="10" t="str">
        <f>MetaData!D440</f>
        <v>FHC3-0.22</v>
      </c>
      <c r="E440" s="94" t="str">
        <f>MetaData!E440</f>
        <v>Xiao,Yun  2004</v>
      </c>
      <c r="F440" s="155" t="s">
        <v>742</v>
      </c>
      <c r="G440" s="48"/>
      <c r="H440" s="48"/>
      <c r="I440" s="10"/>
      <c r="J440" s="12" t="str">
        <f>IF(ReportedData!G440="","",ReportedData!G440)</f>
        <v/>
      </c>
    </row>
    <row r="441" spans="1:10" ht="15.75">
      <c r="A441" s="89">
        <f>MetaData!A441</f>
        <v>437</v>
      </c>
      <c r="B441" s="89">
        <f>MetaData!B441</f>
        <v>94</v>
      </c>
      <c r="C441" s="10">
        <f>MetaData!C441</f>
        <v>4</v>
      </c>
      <c r="D441" s="10" t="str">
        <f>MetaData!D441</f>
        <v>FHC4-0.34</v>
      </c>
      <c r="E441" s="94" t="str">
        <f>MetaData!E441</f>
        <v>Xiao,Yun  2005</v>
      </c>
      <c r="F441" s="155" t="s">
        <v>744</v>
      </c>
      <c r="G441" s="48"/>
      <c r="H441" s="48"/>
      <c r="I441" s="10"/>
      <c r="J441" s="12" t="str">
        <f>IF(ReportedData!G441="","",ReportedData!G441)</f>
        <v/>
      </c>
    </row>
    <row r="442" spans="1:10" ht="15.75">
      <c r="A442" s="89">
        <f>MetaData!A442</f>
        <v>438</v>
      </c>
      <c r="B442" s="89">
        <f>MetaData!B442</f>
        <v>94</v>
      </c>
      <c r="C442" s="10">
        <f>MetaData!C442</f>
        <v>5</v>
      </c>
      <c r="D442" s="10" t="str">
        <f>MetaData!D442</f>
        <v>FHC5-0.2</v>
      </c>
      <c r="E442" s="94" t="str">
        <f>MetaData!E442</f>
        <v>Xiao,Yun  2006</v>
      </c>
      <c r="F442" s="155" t="s">
        <v>746</v>
      </c>
      <c r="G442" s="48"/>
      <c r="H442" s="48"/>
      <c r="I442" s="10"/>
      <c r="J442" s="12" t="str">
        <f>IF(ReportedData!G442="","",ReportedData!G442)</f>
        <v/>
      </c>
    </row>
    <row r="443" spans="1:10" ht="15.75">
      <c r="A443" s="89">
        <f>MetaData!A443</f>
        <v>439</v>
      </c>
      <c r="B443" s="89">
        <f>MetaData!B443</f>
        <v>94</v>
      </c>
      <c r="C443" s="10">
        <f>MetaData!C443</f>
        <v>6</v>
      </c>
      <c r="D443" s="10" t="str">
        <f>MetaData!D443</f>
        <v>FHC6-0.2</v>
      </c>
      <c r="E443" s="94" t="str">
        <f>MetaData!E443</f>
        <v>Xiao,Yun  2007</v>
      </c>
      <c r="F443" s="155" t="s">
        <v>745</v>
      </c>
      <c r="G443" s="48"/>
      <c r="H443" s="48"/>
      <c r="I443" s="10"/>
      <c r="J443" s="12" t="str">
        <f>IF(ReportedData!G443="","",ReportedData!G443)</f>
        <v/>
      </c>
    </row>
    <row r="444" spans="1:10" ht="15.75">
      <c r="A444" s="89">
        <f>MetaData!A444</f>
        <v>440</v>
      </c>
      <c r="B444" s="89">
        <f>MetaData!B444</f>
        <v>95</v>
      </c>
      <c r="C444" s="10">
        <f>MetaData!C444</f>
        <v>1</v>
      </c>
      <c r="D444" s="10" t="str">
        <f>MetaData!D444</f>
        <v>SR30-14</v>
      </c>
      <c r="E444" s="94" t="str">
        <f>MetaData!E444</f>
        <v>Yuce et al 2007</v>
      </c>
      <c r="F444" s="155" t="s">
        <v>747</v>
      </c>
      <c r="G444" s="48"/>
      <c r="H444" s="48"/>
      <c r="I444" s="10"/>
      <c r="J444" s="12" t="str">
        <f>IF(ReportedData!G444="","",ReportedData!G444)</f>
        <v/>
      </c>
    </row>
    <row r="445" spans="1:10" ht="15.75">
      <c r="A445" s="89">
        <f>MetaData!A445</f>
        <v>441</v>
      </c>
      <c r="B445" s="89">
        <f>MetaData!B445</f>
        <v>95</v>
      </c>
      <c r="C445" s="10">
        <f>MetaData!C445</f>
        <v>2</v>
      </c>
      <c r="D445" s="10" t="str">
        <f>MetaData!D445</f>
        <v>S30-14</v>
      </c>
      <c r="E445" s="94" t="str">
        <f>MetaData!E445</f>
        <v>Yuce et al 2007</v>
      </c>
      <c r="F445" s="155" t="s">
        <v>760</v>
      </c>
      <c r="G445" s="48"/>
      <c r="H445" s="48"/>
      <c r="I445" s="10"/>
      <c r="J445" s="12" t="str">
        <f>IF(ReportedData!G445="","",ReportedData!G445)</f>
        <v/>
      </c>
    </row>
    <row r="446" spans="1:10" ht="15.75">
      <c r="A446" s="89">
        <f>MetaData!A446</f>
        <v>442</v>
      </c>
      <c r="B446" s="89">
        <f>MetaData!B446</f>
        <v>95</v>
      </c>
      <c r="C446" s="10">
        <f>MetaData!C446</f>
        <v>3</v>
      </c>
      <c r="D446" s="10" t="str">
        <f>MetaData!D446</f>
        <v>S30-18</v>
      </c>
      <c r="E446" s="94" t="str">
        <f>MetaData!E446</f>
        <v>Yuce et al 2007</v>
      </c>
      <c r="F446" s="155" t="s">
        <v>761</v>
      </c>
      <c r="G446" s="48"/>
      <c r="H446" s="48"/>
      <c r="I446" s="10"/>
      <c r="J446" s="12" t="str">
        <f>IF(ReportedData!G446="","",ReportedData!G446)</f>
        <v/>
      </c>
    </row>
    <row r="447" spans="1:10" ht="15.75">
      <c r="A447" s="89">
        <f>MetaData!A447</f>
        <v>443</v>
      </c>
      <c r="B447" s="89">
        <f>MetaData!B447</f>
        <v>95</v>
      </c>
      <c r="C447" s="10">
        <f>MetaData!C447</f>
        <v>4</v>
      </c>
      <c r="D447" s="10" t="str">
        <f>MetaData!D447</f>
        <v>S30-16</v>
      </c>
      <c r="E447" s="94" t="str">
        <f>MetaData!E447</f>
        <v>Yuce et al 2007</v>
      </c>
      <c r="F447" s="155" t="s">
        <v>777</v>
      </c>
      <c r="G447" s="48"/>
      <c r="H447" s="48"/>
      <c r="I447" s="10"/>
      <c r="J447" s="12" t="str">
        <f>IF(ReportedData!G447="","",ReportedData!G447)</f>
        <v/>
      </c>
    </row>
    <row r="448" spans="1:10" ht="15.75">
      <c r="A448" s="89">
        <f>MetaData!A448</f>
        <v>444</v>
      </c>
      <c r="B448" s="89">
        <f>MetaData!B448</f>
        <v>96</v>
      </c>
      <c r="C448" s="10">
        <f>MetaData!C448</f>
        <v>1</v>
      </c>
      <c r="D448" s="10" t="str">
        <f>MetaData!D448</f>
        <v>No. 7</v>
      </c>
      <c r="E448" s="94" t="str">
        <f>MetaData!E448</f>
        <v>Zahn et al. (1986)</v>
      </c>
      <c r="F448" s="155" t="s">
        <v>117</v>
      </c>
      <c r="G448" s="48"/>
      <c r="H448" s="48"/>
      <c r="I448" s="10"/>
      <c r="J448" s="12" t="str">
        <f>IF(ReportedData!G448="","",ReportedData!G448)</f>
        <v/>
      </c>
    </row>
    <row r="449" spans="1:10" ht="15.75">
      <c r="A449" s="89">
        <f>MetaData!A449</f>
        <v>445</v>
      </c>
      <c r="B449" s="89">
        <f>MetaData!B449</f>
        <v>96</v>
      </c>
      <c r="C449" s="10">
        <f>MetaData!C449</f>
        <v>2</v>
      </c>
      <c r="D449" s="10" t="str">
        <f>MetaData!D449</f>
        <v>No. 8</v>
      </c>
      <c r="E449" s="94" t="str">
        <f>MetaData!E449</f>
        <v>Zahn et al. (1986)</v>
      </c>
      <c r="F449" s="155" t="s">
        <v>118</v>
      </c>
      <c r="G449" s="48"/>
      <c r="H449" s="48"/>
      <c r="I449" s="10"/>
      <c r="J449" s="12" t="str">
        <f>IF(ReportedData!G449="","",ReportedData!G449)</f>
        <v/>
      </c>
    </row>
    <row r="450" spans="1:10" ht="15.75">
      <c r="A450" s="89">
        <f>MetaData!A450</f>
        <v>446</v>
      </c>
      <c r="B450" s="89">
        <f>MetaData!B450</f>
        <v>97</v>
      </c>
      <c r="C450" s="10">
        <f>MetaData!C450</f>
        <v>1</v>
      </c>
      <c r="D450" s="10" t="str">
        <f>MetaData!D450</f>
        <v>unit-3a</v>
      </c>
      <c r="E450" s="94" t="str">
        <f>MetaData!E450</f>
        <v>Zahn, Park and Priestley (1989)</v>
      </c>
      <c r="F450" s="155" t="s">
        <v>655</v>
      </c>
      <c r="G450" s="48"/>
      <c r="H450" s="48"/>
      <c r="I450" s="10"/>
      <c r="J450" s="12" t="str">
        <f>IF(ReportedData!G450="","",ReportedData!G450)</f>
        <v/>
      </c>
    </row>
    <row r="451" spans="1:10" ht="15.75">
      <c r="A451" s="89">
        <f>MetaData!A451</f>
        <v>447</v>
      </c>
      <c r="B451" s="89">
        <f>MetaData!B451</f>
        <v>97</v>
      </c>
      <c r="C451" s="10">
        <f>MetaData!C451</f>
        <v>2</v>
      </c>
      <c r="D451" s="10" t="str">
        <f>MetaData!D451</f>
        <v>unit-4a</v>
      </c>
      <c r="E451" s="94" t="str">
        <f>MetaData!E451</f>
        <v>Zahn, Park and Priestley (1989)</v>
      </c>
      <c r="F451" s="155" t="s">
        <v>656</v>
      </c>
      <c r="G451" s="48"/>
      <c r="H451" s="48"/>
      <c r="I451" s="10"/>
      <c r="J451" s="12" t="str">
        <f>IF(ReportedData!G451="","",ReportedData!G451)</f>
        <v/>
      </c>
    </row>
    <row r="452" spans="1:10" ht="15.75">
      <c r="A452" s="89">
        <f>MetaData!A452</f>
        <v>448</v>
      </c>
      <c r="B452" s="89">
        <f>MetaData!B452</f>
        <v>98</v>
      </c>
      <c r="C452" s="10">
        <f>MetaData!C452</f>
        <v>1</v>
      </c>
      <c r="D452" s="10" t="str">
        <f>MetaData!D452</f>
        <v xml:space="preserve"> No. 1007</v>
      </c>
      <c r="E452" s="94" t="str">
        <f>MetaData!E452</f>
        <v>Zhou et al. (1985)</v>
      </c>
      <c r="F452" s="155" t="s">
        <v>141</v>
      </c>
      <c r="G452" s="48"/>
      <c r="H452" s="48"/>
      <c r="I452" s="10"/>
      <c r="J452" s="12" t="str">
        <f>IF(ReportedData!G452="","",ReportedData!G452)</f>
        <v>L = 80mm, L/H = 1</v>
      </c>
    </row>
    <row r="453" spans="1:10" ht="15.75">
      <c r="A453" s="89">
        <f>MetaData!A453</f>
        <v>449</v>
      </c>
      <c r="B453" s="89">
        <f>MetaData!B453</f>
        <v>98</v>
      </c>
      <c r="C453" s="10">
        <f>MetaData!C453</f>
        <v>2</v>
      </c>
      <c r="D453" s="10" t="str">
        <f>MetaData!D453</f>
        <v>No. 1309</v>
      </c>
      <c r="E453" s="94" t="str">
        <f>MetaData!E453</f>
        <v>Zhou et al. (1985)</v>
      </c>
      <c r="F453" s="155" t="s">
        <v>144</v>
      </c>
      <c r="G453" s="48"/>
      <c r="H453" s="48"/>
      <c r="I453" s="10"/>
      <c r="J453" s="12" t="str">
        <f>IF(ReportedData!G453="","",ReportedData!G453)</f>
        <v>L = 80mm, L/H = 1</v>
      </c>
    </row>
    <row r="454" spans="1:10" ht="15.75">
      <c r="A454" s="89">
        <f>MetaData!A454</f>
        <v>450</v>
      </c>
      <c r="B454" s="89">
        <f>MetaData!B454</f>
        <v>98</v>
      </c>
      <c r="C454" s="10">
        <f>MetaData!C454</f>
        <v>3</v>
      </c>
      <c r="D454" s="10" t="str">
        <f>MetaData!D454</f>
        <v>No. 806</v>
      </c>
      <c r="E454" s="94" t="str">
        <f>MetaData!E454</f>
        <v>Zhou et al. (1985)</v>
      </c>
      <c r="F454" s="155" t="s">
        <v>143</v>
      </c>
      <c r="G454" s="48"/>
      <c r="H454" s="48"/>
      <c r="I454" s="10"/>
      <c r="J454" s="12" t="str">
        <f>IF(ReportedData!G454="","",ReportedData!G454)</f>
        <v>L = 80mm, L/H = 1</v>
      </c>
    </row>
    <row r="455" spans="1:10" ht="15.75">
      <c r="A455" s="89">
        <f>MetaData!A455</f>
        <v>451</v>
      </c>
      <c r="B455" s="89">
        <f>MetaData!B455</f>
        <v>99</v>
      </c>
      <c r="C455" s="10">
        <f>MetaData!C455</f>
        <v>1</v>
      </c>
      <c r="D455" s="10" t="str">
        <f>MetaData!D455</f>
        <v>No. 104-08</v>
      </c>
      <c r="E455" s="94" t="str">
        <f>MetaData!E455</f>
        <v>Zhou et al. (1987)</v>
      </c>
      <c r="F455" s="155" t="s">
        <v>142</v>
      </c>
      <c r="G455" s="48"/>
      <c r="H455" s="48"/>
      <c r="I455" s="10"/>
      <c r="J455" s="12" t="str">
        <f>IF(ReportedData!G455="","",ReportedData!G455)</f>
        <v/>
      </c>
    </row>
    <row r="456" spans="1:10" ht="15.75">
      <c r="A456" s="89">
        <f>MetaData!A456</f>
        <v>452</v>
      </c>
      <c r="B456" s="89">
        <f>MetaData!B456</f>
        <v>99</v>
      </c>
      <c r="C456" s="10">
        <f>MetaData!C456</f>
        <v>2</v>
      </c>
      <c r="D456" s="10" t="str">
        <f>MetaData!D456</f>
        <v>No. 114-08</v>
      </c>
      <c r="E456" s="94" t="str">
        <f>MetaData!E456</f>
        <v>Zhou et al. (1987)</v>
      </c>
      <c r="F456" s="155" t="s">
        <v>146</v>
      </c>
      <c r="G456" s="48"/>
      <c r="H456" s="48"/>
      <c r="I456" s="10"/>
      <c r="J456" s="12" t="str">
        <f>IF(ReportedData!G456="","",ReportedData!G456)</f>
        <v>spiraled ties</v>
      </c>
    </row>
    <row r="457" spans="1:10" ht="15.75">
      <c r="A457" s="89">
        <f>MetaData!A457</f>
        <v>453</v>
      </c>
      <c r="B457" s="89">
        <f>MetaData!B457</f>
        <v>99</v>
      </c>
      <c r="C457" s="10">
        <f>MetaData!C457</f>
        <v>3</v>
      </c>
      <c r="D457" s="10" t="str">
        <f>MetaData!D457</f>
        <v>No. 124-08</v>
      </c>
      <c r="E457" s="94" t="str">
        <f>MetaData!E457</f>
        <v>Zhou et al. (1987)</v>
      </c>
      <c r="F457" s="155" t="s">
        <v>147</v>
      </c>
      <c r="G457" s="48"/>
      <c r="H457" s="48"/>
      <c r="I457" s="10"/>
      <c r="J457" s="12" t="str">
        <f>IF(ReportedData!G457="","",ReportedData!G457)</f>
        <v>spiraled ties</v>
      </c>
    </row>
    <row r="458" spans="1:10" ht="15.75">
      <c r="A458" s="89">
        <f>MetaData!A458</f>
        <v>454</v>
      </c>
      <c r="B458" s="89">
        <f>MetaData!B458</f>
        <v>99</v>
      </c>
      <c r="C458" s="10">
        <f>MetaData!C458</f>
        <v>4</v>
      </c>
      <c r="D458" s="10" t="str">
        <f>MetaData!D458</f>
        <v>No. 204-08</v>
      </c>
      <c r="E458" s="94" t="str">
        <f>MetaData!E458</f>
        <v>Zhou et al. (1987)</v>
      </c>
      <c r="F458" s="155" t="s">
        <v>148</v>
      </c>
      <c r="G458" s="48"/>
      <c r="H458" s="48"/>
      <c r="I458" s="10"/>
      <c r="J458" s="12" t="str">
        <f>IF(ReportedData!G458="","",ReportedData!G458)</f>
        <v/>
      </c>
    </row>
    <row r="459" spans="1:10" ht="15.75">
      <c r="A459" s="89">
        <f>MetaData!A459</f>
        <v>455</v>
      </c>
      <c r="B459" s="89">
        <f>MetaData!B459</f>
        <v>99</v>
      </c>
      <c r="C459" s="10">
        <f>MetaData!C459</f>
        <v>5</v>
      </c>
      <c r="D459" s="10" t="str">
        <f>MetaData!D459</f>
        <v>No. 214-08</v>
      </c>
      <c r="E459" s="94" t="str">
        <f>MetaData!E459</f>
        <v>Zhou et al. (1987)</v>
      </c>
      <c r="F459" s="155" t="s">
        <v>149</v>
      </c>
      <c r="G459" s="48"/>
      <c r="H459" s="48"/>
      <c r="I459" s="10"/>
      <c r="J459" s="12" t="str">
        <f>IF(ReportedData!G459="","",ReportedData!G459)</f>
        <v>spiraled ties</v>
      </c>
    </row>
    <row r="460" spans="1:10" ht="15.75">
      <c r="A460" s="89">
        <f>MetaData!A460</f>
        <v>456</v>
      </c>
      <c r="B460" s="89">
        <f>MetaData!B460</f>
        <v>99</v>
      </c>
      <c r="C460" s="10">
        <f>MetaData!C460</f>
        <v>6</v>
      </c>
      <c r="D460" s="10" t="str">
        <f>MetaData!D460</f>
        <v>No. 223-09</v>
      </c>
      <c r="E460" s="94" t="str">
        <f>MetaData!E460</f>
        <v>Zhou et al. (1987)</v>
      </c>
      <c r="F460" s="155" t="s">
        <v>150</v>
      </c>
      <c r="G460" s="48"/>
      <c r="H460" s="48"/>
      <c r="I460" s="10"/>
      <c r="J460" s="12" t="str">
        <f>IF(ReportedData!G460="","",ReportedData!G460)</f>
        <v>spiraled ties</v>
      </c>
    </row>
    <row r="461" spans="1:10" ht="15.75">
      <c r="A461" s="89">
        <f>MetaData!A461</f>
        <v>457</v>
      </c>
      <c r="B461" s="89">
        <f>MetaData!B461</f>
        <v>99</v>
      </c>
      <c r="C461" s="10">
        <f>MetaData!C461</f>
        <v>7</v>
      </c>
      <c r="D461" s="10" t="str">
        <f>MetaData!D461</f>
        <v>No. 302-07</v>
      </c>
      <c r="E461" s="94" t="str">
        <f>MetaData!E461</f>
        <v>Zhou et al. (1987)</v>
      </c>
      <c r="F461" s="155" t="s">
        <v>151</v>
      </c>
      <c r="G461" s="48"/>
      <c r="H461" s="48"/>
      <c r="I461" s="10"/>
      <c r="J461" s="12" t="str">
        <f>IF(ReportedData!G461="","",ReportedData!G461)</f>
        <v/>
      </c>
    </row>
    <row r="462" spans="1:10" ht="15.75">
      <c r="A462" s="89">
        <f>MetaData!A462</f>
        <v>458</v>
      </c>
      <c r="B462" s="89">
        <f>MetaData!B462</f>
        <v>99</v>
      </c>
      <c r="C462" s="10">
        <f>MetaData!C462</f>
        <v>8</v>
      </c>
      <c r="D462" s="10" t="str">
        <f>MetaData!D462</f>
        <v>No. 312-07</v>
      </c>
      <c r="E462" s="94" t="str">
        <f>MetaData!E462</f>
        <v>Zhou et al. (1987)</v>
      </c>
      <c r="F462" s="155" t="s">
        <v>152</v>
      </c>
      <c r="G462" s="48"/>
      <c r="H462" s="48"/>
      <c r="I462" s="10"/>
      <c r="J462" s="12" t="str">
        <f>IF(ReportedData!G462="","",ReportedData!G462)</f>
        <v>spiraled ties</v>
      </c>
    </row>
    <row r="463" spans="1:10" ht="15.75">
      <c r="A463" s="89">
        <f>MetaData!A463</f>
        <v>459</v>
      </c>
      <c r="B463" s="89">
        <f>MetaData!B463</f>
        <v>99</v>
      </c>
      <c r="C463" s="10">
        <f>MetaData!C463</f>
        <v>9</v>
      </c>
      <c r="D463" s="10" t="str">
        <f>MetaData!D463</f>
        <v xml:space="preserve"> No. 322-07</v>
      </c>
      <c r="E463" s="94" t="str">
        <f>MetaData!E463</f>
        <v>Zhou et al. (1987)</v>
      </c>
      <c r="F463" s="155" t="s">
        <v>153</v>
      </c>
      <c r="G463" s="48"/>
      <c r="H463" s="48"/>
      <c r="I463" s="10"/>
      <c r="J463" s="12" t="str">
        <f>IF(ReportedData!G463="","",ReportedData!G463)</f>
        <v>spiraled ties</v>
      </c>
    </row>
    <row r="464" spans="1:10" ht="15.75">
      <c r="A464" s="89">
        <f>MetaData!A464</f>
        <v>460</v>
      </c>
      <c r="B464" s="89">
        <f>MetaData!B464</f>
        <v>1</v>
      </c>
      <c r="C464" s="10">
        <f>MetaData!C464</f>
        <v>1</v>
      </c>
      <c r="D464" s="10" t="str">
        <f>MetaData!D464</f>
        <v>S_C0</v>
      </c>
      <c r="E464" s="94" t="str">
        <f>MetaData!E464</f>
        <v>Bousias et al 2004</v>
      </c>
      <c r="F464" s="155" t="s">
        <v>666</v>
      </c>
      <c r="G464" s="48"/>
      <c r="H464" s="48"/>
      <c r="I464" s="10"/>
      <c r="J464" s="12" t="str">
        <f>IF(ReportedData!G464="","",ReportedData!G464)</f>
        <v/>
      </c>
    </row>
    <row r="465" spans="1:10" ht="15.75">
      <c r="A465" s="89">
        <f>MetaData!A465</f>
        <v>461</v>
      </c>
      <c r="B465" s="89">
        <f>MetaData!B465</f>
        <v>100</v>
      </c>
      <c r="C465" s="10">
        <f>MetaData!C465</f>
        <v>2</v>
      </c>
      <c r="D465" s="10" t="str">
        <f>MetaData!D465</f>
        <v>S_U0</v>
      </c>
      <c r="E465" s="94" t="str">
        <f>MetaData!E465</f>
        <v>Bousias et al 2005</v>
      </c>
      <c r="F465" s="155" t="s">
        <v>667</v>
      </c>
      <c r="G465" s="48"/>
      <c r="H465" s="48"/>
      <c r="I465" s="10"/>
      <c r="J465" s="12" t="str">
        <f>IF(ReportedData!G465="","",ReportedData!G465)</f>
        <v/>
      </c>
    </row>
    <row r="466" spans="1:10" ht="15.75">
      <c r="A466" s="89">
        <f>MetaData!A466</f>
        <v>462</v>
      </c>
      <c r="B466" s="89">
        <f>MetaData!B466</f>
        <v>100</v>
      </c>
      <c r="C466" s="10">
        <f>MetaData!C466</f>
        <v>3</v>
      </c>
      <c r="D466" s="10" t="str">
        <f>MetaData!D466</f>
        <v>S_UC2in</v>
      </c>
      <c r="E466" s="94" t="str">
        <f>MetaData!E466</f>
        <v>Bousias et al 2006</v>
      </c>
      <c r="F466" s="155" t="s">
        <v>668</v>
      </c>
      <c r="G466" s="48"/>
      <c r="H466" s="48"/>
      <c r="I466" s="10"/>
      <c r="J466" s="12" t="str">
        <f>IF(ReportedData!G466="","",ReportedData!G466)</f>
        <v/>
      </c>
    </row>
    <row r="467" spans="1:10" ht="15.75">
      <c r="A467" s="89">
        <f>MetaData!A467</f>
        <v>463</v>
      </c>
      <c r="B467" s="89">
        <f>MetaData!B467</f>
        <v>100</v>
      </c>
      <c r="C467" s="10">
        <f>MetaData!C467</f>
        <v>4</v>
      </c>
      <c r="D467" s="10" t="str">
        <f>MetaData!D467</f>
        <v>W_CC2in</v>
      </c>
      <c r="E467" s="94" t="str">
        <f>MetaData!E467</f>
        <v>Bousias et al 2007</v>
      </c>
      <c r="F467" s="155" t="s">
        <v>670</v>
      </c>
      <c r="G467" s="48"/>
      <c r="H467" s="48"/>
      <c r="I467" s="10"/>
      <c r="J467" s="12" t="str">
        <f>IF(ReportedData!G467="","",ReportedData!G467)</f>
        <v/>
      </c>
    </row>
    <row r="468" spans="1:10" ht="15.75">
      <c r="A468" s="89">
        <f>MetaData!A468</f>
        <v>464</v>
      </c>
      <c r="B468" s="89">
        <f>MetaData!B468</f>
        <v>100</v>
      </c>
      <c r="C468" s="10">
        <f>MetaData!C468</f>
        <v>5</v>
      </c>
      <c r="D468" s="10" t="str">
        <f>MetaData!D468</f>
        <v>W_U0</v>
      </c>
      <c r="E468" s="94" t="str">
        <f>MetaData!E468</f>
        <v>Bousias et al 2008</v>
      </c>
      <c r="F468" s="155" t="s">
        <v>671</v>
      </c>
      <c r="G468" s="48"/>
      <c r="H468" s="48"/>
      <c r="I468" s="10"/>
      <c r="J468" s="12" t="str">
        <f>IF(ReportedData!G468="","",ReportedData!G468)</f>
        <v/>
      </c>
    </row>
    <row r="469" spans="1:10" ht="15.75">
      <c r="A469" s="89">
        <f>MetaData!A469</f>
        <v>465</v>
      </c>
      <c r="B469" s="89">
        <f>MetaData!B469</f>
        <v>100</v>
      </c>
      <c r="C469" s="10">
        <f>MetaData!C469</f>
        <v>6</v>
      </c>
      <c r="D469" s="10" t="str">
        <f>MetaData!D469</f>
        <v>W_UC2in</v>
      </c>
      <c r="E469" s="94" t="str">
        <f>MetaData!E469</f>
        <v>Bousias et al 2009</v>
      </c>
      <c r="F469" s="155" t="s">
        <v>672</v>
      </c>
      <c r="G469" s="48"/>
      <c r="H469" s="48"/>
      <c r="I469" s="10"/>
      <c r="J469" s="12" t="str">
        <f>IF(ReportedData!G469="","",ReportedData!G469)</f>
        <v/>
      </c>
    </row>
    <row r="470" spans="1:10" ht="15.75">
      <c r="A470" s="89">
        <f>MetaData!A470</f>
        <v>466</v>
      </c>
      <c r="B470" s="89">
        <f>MetaData!B470</f>
        <v>101</v>
      </c>
      <c r="C470" s="10">
        <f>MetaData!C470</f>
        <v>1</v>
      </c>
      <c r="D470" s="10" t="str">
        <f>MetaData!D470</f>
        <v>D1-1</v>
      </c>
      <c r="E470" s="94" t="str">
        <f>MetaData!E470</f>
        <v>Bousias et al 2006</v>
      </c>
      <c r="F470" s="155" t="s">
        <v>673</v>
      </c>
      <c r="G470" s="48"/>
      <c r="H470" s="48"/>
      <c r="I470" s="10"/>
      <c r="J470" s="12" t="str">
        <f>IF(ReportedData!G470="","",ReportedData!G470)</f>
        <v/>
      </c>
    </row>
    <row r="471" spans="1:10" ht="15.75">
      <c r="A471" s="89">
        <f>MetaData!A471</f>
        <v>467</v>
      </c>
      <c r="B471" s="89">
        <f>MetaData!B471</f>
        <v>101</v>
      </c>
      <c r="C471" s="10">
        <f>MetaData!C471</f>
        <v>2</v>
      </c>
      <c r="D471" s="10" t="str">
        <f>MetaData!D471</f>
        <v>D1-2</v>
      </c>
      <c r="E471" s="94" t="str">
        <f>MetaData!E471</f>
        <v>Bousias et al 2006</v>
      </c>
      <c r="F471" s="155" t="s">
        <v>674</v>
      </c>
      <c r="G471" s="48"/>
      <c r="H471" s="48"/>
      <c r="I471" s="10"/>
      <c r="J471" s="12" t="str">
        <f>IF(ReportedData!G471="","",ReportedData!G471)</f>
        <v/>
      </c>
    </row>
    <row r="472" spans="1:10" ht="15.75">
      <c r="A472" s="89">
        <f>MetaData!A472</f>
        <v>468</v>
      </c>
      <c r="B472" s="89">
        <f>MetaData!B472</f>
        <v>101</v>
      </c>
      <c r="C472" s="10">
        <f>MetaData!C472</f>
        <v>3</v>
      </c>
      <c r="D472" s="10" t="str">
        <f>MetaData!D472</f>
        <v>D1-3</v>
      </c>
      <c r="E472" s="94" t="str">
        <f>MetaData!E472</f>
        <v>Bousias et al 2006</v>
      </c>
      <c r="F472" s="155" t="s">
        <v>675</v>
      </c>
      <c r="G472" s="48"/>
      <c r="H472" s="48"/>
      <c r="I472" s="10"/>
      <c r="J472" s="12" t="str">
        <f>IF(ReportedData!G472="","",ReportedData!G472)</f>
        <v/>
      </c>
    </row>
    <row r="473" spans="1:10" ht="15.75">
      <c r="A473" s="89">
        <f>MetaData!A473</f>
        <v>469</v>
      </c>
      <c r="B473" s="89">
        <f>MetaData!B473</f>
        <v>101</v>
      </c>
      <c r="C473" s="10">
        <f>MetaData!C473</f>
        <v>4</v>
      </c>
      <c r="D473" s="10" t="str">
        <f>MetaData!D473</f>
        <v>D2-1</v>
      </c>
      <c r="E473" s="94" t="str">
        <f>MetaData!E473</f>
        <v>Bousias et al 2006</v>
      </c>
      <c r="F473" s="199" t="s">
        <v>676</v>
      </c>
      <c r="G473" s="48"/>
      <c r="H473" s="48"/>
      <c r="I473" s="10"/>
      <c r="J473" s="12" t="str">
        <f>IF(ReportedData!G473="","",ReportedData!G473)</f>
        <v/>
      </c>
    </row>
    <row r="474" spans="1:10" ht="15.75">
      <c r="A474" s="89">
        <f>MetaData!A474</f>
        <v>470</v>
      </c>
      <c r="B474" s="89">
        <f>MetaData!B474</f>
        <v>101</v>
      </c>
      <c r="C474" s="10">
        <f>MetaData!C474</f>
        <v>5</v>
      </c>
      <c r="D474" s="10" t="str">
        <f>MetaData!D474</f>
        <v>D2-2</v>
      </c>
      <c r="E474" s="94" t="str">
        <f>MetaData!E474</f>
        <v>Bousias et al 2006</v>
      </c>
      <c r="F474" s="155" t="s">
        <v>677</v>
      </c>
      <c r="G474" s="48"/>
      <c r="H474" s="48"/>
      <c r="I474" s="10"/>
      <c r="J474" s="12" t="str">
        <f>IF(ReportedData!G474="","",ReportedData!G474)</f>
        <v/>
      </c>
    </row>
    <row r="475" spans="1:10" ht="15.75">
      <c r="A475" s="89">
        <f>MetaData!A475</f>
        <v>471</v>
      </c>
      <c r="B475" s="89">
        <f>MetaData!B475</f>
        <v>101</v>
      </c>
      <c r="C475" s="10">
        <f>MetaData!C475</f>
        <v>6</v>
      </c>
      <c r="D475" s="10" t="str">
        <f>MetaData!D475</f>
        <v>D2-3</v>
      </c>
      <c r="E475" s="94" t="str">
        <f>MetaData!E475</f>
        <v>Bousias et al 2006</v>
      </c>
      <c r="F475" s="155" t="s">
        <v>678</v>
      </c>
      <c r="G475" s="48"/>
      <c r="H475" s="48"/>
      <c r="I475" s="10"/>
      <c r="J475" s="12" t="str">
        <f>IF(ReportedData!G475="","",ReportedData!G475)</f>
        <v/>
      </c>
    </row>
    <row r="476" spans="1:10" ht="15.75">
      <c r="A476" s="89">
        <f>MetaData!A476</f>
        <v>472</v>
      </c>
      <c r="B476" s="89">
        <f>MetaData!B476</f>
        <v>101</v>
      </c>
      <c r="C476" s="10">
        <f>MetaData!C476</f>
        <v>7</v>
      </c>
      <c r="D476" s="10" t="str">
        <f>MetaData!D476</f>
        <v>D3-1</v>
      </c>
      <c r="E476" s="94" t="str">
        <f>MetaData!E476</f>
        <v>Bousias et al 2006</v>
      </c>
      <c r="F476" s="155" t="s">
        <v>679</v>
      </c>
      <c r="G476" s="48"/>
      <c r="H476" s="48"/>
      <c r="I476" s="10"/>
      <c r="J476" s="12" t="str">
        <f>IF(ReportedData!G476="","",ReportedData!G476)</f>
        <v/>
      </c>
    </row>
    <row r="477" spans="1:10" ht="15.75">
      <c r="A477" s="89">
        <f>MetaData!A477</f>
        <v>473</v>
      </c>
      <c r="B477" s="89">
        <f>MetaData!B477</f>
        <v>101</v>
      </c>
      <c r="C477" s="10">
        <f>MetaData!C477</f>
        <v>8</v>
      </c>
      <c r="D477" s="10" t="str">
        <f>MetaData!D477</f>
        <v>D3-2</v>
      </c>
      <c r="E477" s="94" t="str">
        <f>MetaData!E477</f>
        <v>Bousias et al 2006</v>
      </c>
      <c r="F477" s="155" t="s">
        <v>680</v>
      </c>
      <c r="G477" s="48"/>
      <c r="H477" s="48"/>
      <c r="I477" s="10"/>
      <c r="J477" s="12" t="str">
        <f>IF(ReportedData!G477="","",ReportedData!G477)</f>
        <v/>
      </c>
    </row>
    <row r="478" spans="1:10" ht="15.75">
      <c r="A478" s="89">
        <f>MetaData!A478</f>
        <v>474</v>
      </c>
      <c r="B478" s="89">
        <f>MetaData!B478</f>
        <v>101</v>
      </c>
      <c r="C478" s="10">
        <f>MetaData!C478</f>
        <v>9</v>
      </c>
      <c r="D478" s="10" t="str">
        <f>MetaData!D478</f>
        <v>D3-3</v>
      </c>
      <c r="E478" s="94" t="str">
        <f>MetaData!E478</f>
        <v>Bousias et al 2006</v>
      </c>
      <c r="F478" s="155" t="s">
        <v>681</v>
      </c>
      <c r="G478" s="48"/>
      <c r="H478" s="48"/>
      <c r="I478" s="10"/>
      <c r="J478" s="12" t="str">
        <f>IF(ReportedData!G478="","",ReportedData!G478)</f>
        <v/>
      </c>
    </row>
    <row r="479" spans="1:10" ht="15.75">
      <c r="A479" s="89">
        <f>MetaData!A479</f>
        <v>475</v>
      </c>
      <c r="B479" s="89">
        <f>MetaData!B479</f>
        <v>101</v>
      </c>
      <c r="C479" s="10">
        <f>MetaData!C479</f>
        <v>10</v>
      </c>
      <c r="D479" s="10" t="str">
        <f>MetaData!D479</f>
        <v>D4-1</v>
      </c>
      <c r="E479" s="94" t="str">
        <f>MetaData!E479</f>
        <v>Bousias et al 2006</v>
      </c>
      <c r="F479" s="155" t="s">
        <v>682</v>
      </c>
      <c r="G479" s="48"/>
      <c r="H479" s="48"/>
      <c r="I479" s="10"/>
      <c r="J479" s="12" t="str">
        <f>IF(ReportedData!G479="","",ReportedData!G479)</f>
        <v/>
      </c>
    </row>
    <row r="480" spans="1:10" ht="15.75">
      <c r="A480" s="89">
        <f>MetaData!A480</f>
        <v>476</v>
      </c>
      <c r="B480" s="89">
        <f>MetaData!B480</f>
        <v>101</v>
      </c>
      <c r="C480" s="10">
        <f>MetaData!C480</f>
        <v>11</v>
      </c>
      <c r="D480" s="10" t="str">
        <f>MetaData!D480</f>
        <v>D4-2</v>
      </c>
      <c r="E480" s="94" t="str">
        <f>MetaData!E480</f>
        <v>Bousias et al 2006</v>
      </c>
      <c r="F480" s="155" t="s">
        <v>683</v>
      </c>
      <c r="G480" s="48"/>
      <c r="H480" s="48"/>
      <c r="I480" s="10"/>
      <c r="J480" s="12" t="str">
        <f>IF(ReportedData!G480="","",ReportedData!G480)</f>
        <v/>
      </c>
    </row>
    <row r="481" spans="1:10" ht="15.75">
      <c r="A481" s="89">
        <f>MetaData!A481</f>
        <v>477</v>
      </c>
      <c r="B481" s="89">
        <f>MetaData!B481</f>
        <v>101</v>
      </c>
      <c r="C481" s="10">
        <f>MetaData!C481</f>
        <v>12</v>
      </c>
      <c r="D481" s="10" t="str">
        <f>MetaData!D481</f>
        <v>D4-3</v>
      </c>
      <c r="E481" s="94" t="str">
        <f>MetaData!E481</f>
        <v>Bousias et al 2006</v>
      </c>
      <c r="F481" s="155" t="s">
        <v>684</v>
      </c>
      <c r="G481" s="48"/>
      <c r="H481" s="48"/>
      <c r="I481" s="10"/>
      <c r="J481" s="12" t="str">
        <f>IF(ReportedData!G481="","",ReportedData!G481)</f>
        <v/>
      </c>
    </row>
  </sheetData>
  <phoneticPr fontId="6" type="noConversion"/>
  <hyperlinks>
    <hyperlink ref="F146" r:id="rId1"/>
    <hyperlink ref="F147" r:id="rId2"/>
    <hyperlink ref="F148" r:id="rId3"/>
    <hyperlink ref="F149" r:id="rId4"/>
    <hyperlink ref="F20" r:id="rId5"/>
    <hyperlink ref="F357" r:id="rId6"/>
    <hyperlink ref="F358" r:id="rId7"/>
    <hyperlink ref="F359" r:id="rId8"/>
    <hyperlink ref="F360" r:id="rId9"/>
    <hyperlink ref="F448" r:id="rId10"/>
    <hyperlink ref="F449" r:id="rId11"/>
    <hyperlink ref="F410" r:id="rId12"/>
    <hyperlink ref="F411" r:id="rId13"/>
    <hyperlink ref="F412" r:id="rId14"/>
    <hyperlink ref="F374" r:id="rId15"/>
    <hyperlink ref="F375" r:id="rId16"/>
    <hyperlink ref="F376" r:id="rId17"/>
    <hyperlink ref="F377" r:id="rId18"/>
    <hyperlink ref="F378" r:id="rId19"/>
    <hyperlink ref="F379" r:id="rId20"/>
    <hyperlink ref="F380" r:id="rId21"/>
    <hyperlink ref="F381" r:id="rId22"/>
    <hyperlink ref="F252" r:id="rId23"/>
    <hyperlink ref="F21" r:id="rId24"/>
    <hyperlink ref="F237" r:id="rId25"/>
    <hyperlink ref="F238" r:id="rId26"/>
    <hyperlink ref="F243" r:id="rId27"/>
    <hyperlink ref="F244" r:id="rId28"/>
    <hyperlink ref="F245" r:id="rId29"/>
    <hyperlink ref="F246" r:id="rId30"/>
    <hyperlink ref="F247" r:id="rId31"/>
    <hyperlink ref="F454" r:id="rId32"/>
    <hyperlink ref="F452" r:id="rId33"/>
    <hyperlink ref="F453" r:id="rId34"/>
    <hyperlink ref="F160" r:id="rId35"/>
    <hyperlink ref="F455" r:id="rId36"/>
    <hyperlink ref="F456" r:id="rId37"/>
    <hyperlink ref="F457" r:id="rId38"/>
    <hyperlink ref="F458" r:id="rId39"/>
    <hyperlink ref="F459" r:id="rId40"/>
    <hyperlink ref="F460" r:id="rId41"/>
    <hyperlink ref="F461" r:id="rId42"/>
    <hyperlink ref="F462" r:id="rId43"/>
    <hyperlink ref="F463" r:id="rId44"/>
    <hyperlink ref="F174" r:id="rId45"/>
    <hyperlink ref="F175" r:id="rId46"/>
    <hyperlink ref="F176" r:id="rId47"/>
    <hyperlink ref="F171" r:id="rId48"/>
    <hyperlink ref="F172" r:id="rId49"/>
    <hyperlink ref="F173" r:id="rId50"/>
    <hyperlink ref="F22" r:id="rId51"/>
    <hyperlink ref="F23" r:id="rId52"/>
    <hyperlink ref="F231" r:id="rId53"/>
    <hyperlink ref="F230" r:id="rId54"/>
    <hyperlink ref="F232" r:id="rId55"/>
    <hyperlink ref="F235" r:id="rId56"/>
    <hyperlink ref="F233" r:id="rId57"/>
    <hyperlink ref="F236" r:id="rId58"/>
    <hyperlink ref="F234" r:id="rId59"/>
    <hyperlink ref="F248" r:id="rId60"/>
    <hyperlink ref="F249" r:id="rId61"/>
    <hyperlink ref="F329" r:id="rId62"/>
    <hyperlink ref="F330" r:id="rId63"/>
    <hyperlink ref="F331" r:id="rId64"/>
    <hyperlink ref="F332" r:id="rId65"/>
    <hyperlink ref="F333" r:id="rId66"/>
    <hyperlink ref="F334" r:id="rId67"/>
    <hyperlink ref="F335" r:id="rId68"/>
    <hyperlink ref="F421" r:id="rId69"/>
    <hyperlink ref="F229" r:id="rId70"/>
    <hyperlink ref="F422" r:id="rId71"/>
    <hyperlink ref="F423" r:id="rId72"/>
    <hyperlink ref="F424" r:id="rId73"/>
    <hyperlink ref="F419" r:id="rId74"/>
    <hyperlink ref="F420" r:id="rId75"/>
    <hyperlink ref="F417" r:id="rId76"/>
    <hyperlink ref="F418" r:id="rId77"/>
    <hyperlink ref="F425" r:id="rId78"/>
    <hyperlink ref="F426" r:id="rId79"/>
    <hyperlink ref="F429" r:id="rId80"/>
    <hyperlink ref="F430" r:id="rId81"/>
    <hyperlink ref="F427" r:id="rId82"/>
    <hyperlink ref="F428" r:id="rId83"/>
    <hyperlink ref="F33" r:id="rId84"/>
    <hyperlink ref="F34" r:id="rId85"/>
    <hyperlink ref="F35" r:id="rId86"/>
    <hyperlink ref="F36" r:id="rId87"/>
    <hyperlink ref="F37" r:id="rId88"/>
    <hyperlink ref="F38" r:id="rId89"/>
    <hyperlink ref="F39" r:id="rId90"/>
    <hyperlink ref="F30" r:id="rId91"/>
    <hyperlink ref="F31" r:id="rId92"/>
    <hyperlink ref="F32" r:id="rId93"/>
    <hyperlink ref="F406" r:id="rId94"/>
    <hyperlink ref="F407" r:id="rId95"/>
    <hyperlink ref="F405" r:id="rId96"/>
    <hyperlink ref="F42" r:id="rId97"/>
    <hyperlink ref="F43" r:id="rId98"/>
    <hyperlink ref="F124" r:id="rId99"/>
    <hyperlink ref="F125" r:id="rId100"/>
    <hyperlink ref="F133" r:id="rId101"/>
    <hyperlink ref="F138" r:id="rId102"/>
    <hyperlink ref="F130" r:id="rId103"/>
    <hyperlink ref="F131" r:id="rId104"/>
    <hyperlink ref="F132" r:id="rId105"/>
    <hyperlink ref="F139" r:id="rId106"/>
    <hyperlink ref="F140" r:id="rId107"/>
    <hyperlink ref="F141" r:id="rId108"/>
    <hyperlink ref="F126" r:id="rId109"/>
    <hyperlink ref="F127" r:id="rId110"/>
    <hyperlink ref="F128" r:id="rId111"/>
    <hyperlink ref="F129" r:id="rId112"/>
    <hyperlink ref="F134" r:id="rId113"/>
    <hyperlink ref="F135" r:id="rId114"/>
    <hyperlink ref="F136" r:id="rId115"/>
    <hyperlink ref="F137" r:id="rId116"/>
    <hyperlink ref="F142" r:id="rId117"/>
    <hyperlink ref="F143" r:id="rId118"/>
    <hyperlink ref="F144" r:id="rId119"/>
    <hyperlink ref="F145" r:id="rId120"/>
    <hyperlink ref="F413" r:id="rId121"/>
    <hyperlink ref="F414" r:id="rId122"/>
    <hyperlink ref="F415" r:id="rId123"/>
    <hyperlink ref="F416" r:id="rId124"/>
    <hyperlink ref="F202" r:id="rId125"/>
    <hyperlink ref="F200" r:id="rId126"/>
    <hyperlink ref="F201" r:id="rId127"/>
    <hyperlink ref="F204" r:id="rId128"/>
    <hyperlink ref="F203" r:id="rId129"/>
    <hyperlink ref="F198" r:id="rId130"/>
    <hyperlink ref="F197" r:id="rId131" display="ly3slh18.xlsx"/>
    <hyperlink ref="F199" r:id="rId132"/>
    <hyperlink ref="F436" r:id="rId133"/>
    <hyperlink ref="F437" r:id="rId134" display="x8161020.xlsx"/>
    <hyperlink ref="F432" r:id="rId135"/>
    <hyperlink ref="F433" r:id="rId136"/>
    <hyperlink ref="F434" r:id="rId137"/>
    <hyperlink ref="F435" r:id="rId138" display="x8161020.xlsx"/>
    <hyperlink ref="F362" r:id="rId139"/>
    <hyperlink ref="F364" r:id="rId140"/>
    <hyperlink ref="F363" r:id="rId141" display="suguc20l.xlsx"/>
    <hyperlink ref="F365" r:id="rId142"/>
    <hyperlink ref="F56" r:id="rId143"/>
    <hyperlink ref="F50" r:id="rId144"/>
    <hyperlink ref="F51" r:id="rId145"/>
    <hyperlink ref="F52" r:id="rId146"/>
    <hyperlink ref="F53" r:id="rId147"/>
    <hyperlink ref="F54" r:id="rId148"/>
    <hyperlink ref="F55" r:id="rId149"/>
    <hyperlink ref="F57" r:id="rId150"/>
    <hyperlink ref="F291" r:id="rId151"/>
    <hyperlink ref="F293" r:id="rId152"/>
    <hyperlink ref="F294" r:id="rId153"/>
    <hyperlink ref="F295" r:id="rId154"/>
    <hyperlink ref="F296" r:id="rId155"/>
    <hyperlink ref="F297" r:id="rId156"/>
    <hyperlink ref="F298" r:id="rId157"/>
    <hyperlink ref="F299" r:id="rId158"/>
    <hyperlink ref="F300" r:id="rId159"/>
    <hyperlink ref="F292" r:id="rId160"/>
    <hyperlink ref="F209" r:id="rId161"/>
    <hyperlink ref="F210" r:id="rId162"/>
    <hyperlink ref="F211" r:id="rId163"/>
    <hyperlink ref="F212" r:id="rId164"/>
    <hyperlink ref="F214" r:id="rId165"/>
    <hyperlink ref="F215" r:id="rId166"/>
    <hyperlink ref="F216" r:id="rId167"/>
    <hyperlink ref="F217" r:id="rId168"/>
    <hyperlink ref="F218" r:id="rId169"/>
    <hyperlink ref="F219" r:id="rId170"/>
    <hyperlink ref="F221" r:id="rId171"/>
    <hyperlink ref="F222" r:id="rId172"/>
    <hyperlink ref="F223" r:id="rId173"/>
    <hyperlink ref="F224" r:id="rId174"/>
    <hyperlink ref="F225" r:id="rId175"/>
    <hyperlink ref="F226" r:id="rId176" display="moc31.xlsx"/>
    <hyperlink ref="F227" r:id="rId177" display="moc32.xlsx"/>
    <hyperlink ref="F12" r:id="rId178"/>
    <hyperlink ref="F13" r:id="rId179"/>
    <hyperlink ref="F213" r:id="rId180"/>
    <hyperlink ref="F220" r:id="rId181" display="mat500n.xlsx"/>
    <hyperlink ref="F208" r:id="rId182"/>
    <hyperlink ref="F14" r:id="rId183"/>
    <hyperlink ref="F15" r:id="rId184"/>
    <hyperlink ref="F16" r:id="rId185"/>
    <hyperlink ref="F392" r:id="rId186"/>
    <hyperlink ref="F393" r:id="rId187"/>
    <hyperlink ref="F394" r:id="rId188"/>
    <hyperlink ref="F395" r:id="rId189"/>
    <hyperlink ref="F396" r:id="rId190"/>
    <hyperlink ref="F397" r:id="rId191"/>
    <hyperlink ref="F398" r:id="rId192"/>
    <hyperlink ref="F399" r:id="rId193"/>
    <hyperlink ref="F400" r:id="rId194"/>
    <hyperlink ref="F401" r:id="rId195"/>
    <hyperlink ref="F402" r:id="rId196"/>
    <hyperlink ref="F344" r:id="rId197"/>
    <hyperlink ref="F345" r:id="rId198"/>
    <hyperlink ref="F346" r:id="rId199"/>
    <hyperlink ref="F258" r:id="rId200"/>
    <hyperlink ref="F259" r:id="rId201"/>
    <hyperlink ref="F260" r:id="rId202"/>
    <hyperlink ref="F255" r:id="rId203"/>
    <hyperlink ref="F256" r:id="rId204"/>
    <hyperlink ref="F257" r:id="rId205"/>
    <hyperlink ref="F273" r:id="rId206"/>
    <hyperlink ref="F274" r:id="rId207"/>
    <hyperlink ref="F275" r:id="rId208"/>
    <hyperlink ref="F276" r:id="rId209"/>
    <hyperlink ref="F279" r:id="rId210"/>
    <hyperlink ref="F281" r:id="rId211"/>
    <hyperlink ref="F282" r:id="rId212"/>
    <hyperlink ref="F280" r:id="rId213"/>
    <hyperlink ref="F266" r:id="rId214"/>
    <hyperlink ref="F265" r:id="rId215"/>
    <hyperlink ref="F261" r:id="rId216"/>
    <hyperlink ref="F264" r:id="rId217"/>
    <hyperlink ref="F262" r:id="rId218"/>
    <hyperlink ref="F263" r:id="rId219"/>
    <hyperlink ref="F278" r:id="rId220" display="Pujol_10-3-2S.xlsx"/>
    <hyperlink ref="F277" r:id="rId221" display="Pujol_10-3-2S.xlsx"/>
    <hyperlink ref="F271" r:id="rId222"/>
    <hyperlink ref="F272" r:id="rId223"/>
    <hyperlink ref="F270" r:id="rId224"/>
    <hyperlink ref="F58" r:id="rId225"/>
    <hyperlink ref="F59" r:id="rId226"/>
    <hyperlink ref="F60" r:id="rId227"/>
    <hyperlink ref="F61" r:id="rId228"/>
    <hyperlink ref="F62" r:id="rId229"/>
    <hyperlink ref="F367" r:id="rId230"/>
    <hyperlink ref="F368" r:id="rId231"/>
    <hyperlink ref="F369" r:id="rId232"/>
    <hyperlink ref="F370" r:id="rId233"/>
    <hyperlink ref="F371" r:id="rId234"/>
    <hyperlink ref="F372" r:id="rId235"/>
    <hyperlink ref="F17" r:id="rId236" display="LOOPS\C1.xlsx"/>
    <hyperlink ref="F25" r:id="rId237" display="LOOPS\A11.xlsx"/>
    <hyperlink ref="F26" r:id="rId238" display="LOOPS\A12.xlsx"/>
    <hyperlink ref="F27" r:id="rId239" display="LOOPS\A4.xlsx"/>
    <hyperlink ref="F28" r:id="rId240" display="LOOPS\A7.xlsx"/>
    <hyperlink ref="F29" r:id="rId241" display="LOOPS\A8.xlsx"/>
    <hyperlink ref="F75" r:id="rId242" display="LOOPS\BOUSS0X.xlsx"/>
    <hyperlink ref="F76" r:id="rId243" display="LOOPS\LE243BAL.xlsx"/>
    <hyperlink ref="F77" r:id="rId244" display="LOOPS\LE253BCL.xlsx"/>
    <hyperlink ref="F78" r:id="rId245" display="LOOPS\LE263BCL.xlsx"/>
    <hyperlink ref="F79" r:id="rId246" display="LOOPS\LE2BAL.xlsx"/>
    <hyperlink ref="F80" r:id="rId247" display="LOOPS\LE2BCL.xlsx"/>
    <hyperlink ref="F81" r:id="rId248" display="LOOPS\LE8BAL.xlsx"/>
    <hyperlink ref="F82" r:id="rId249" display="LOOPS\LE8BCL.xlsx"/>
    <hyperlink ref="F83" r:id="rId250" display="LOOPS\RV106635.xlsx"/>
    <hyperlink ref="F84" r:id="rId251" display="LOOPS\RV108832.xlsx"/>
    <hyperlink ref="F85" r:id="rId252" display="LOOPS\RV108834.xlsx"/>
    <hyperlink ref="F86" r:id="rId253" display="LOOPS\RV108835.xlsx"/>
    <hyperlink ref="F87" r:id="rId254" display="LOOPS\RV58834.xlsx"/>
    <hyperlink ref="F88" r:id="rId255" display="LOOPS\RV58835.xlsx"/>
    <hyperlink ref="F89" r:id="rId256" display="LOOPS\J-7.xlsx"/>
    <hyperlink ref="F97" r:id="rId257" display="LOOPS\BEAM10.xlsx"/>
    <hyperlink ref="F98" r:id="rId258" display="LOOPS\BEAM11.xlsx"/>
    <hyperlink ref="F102" r:id="rId259" display="LOOPS\BEAM8.xlsx"/>
    <hyperlink ref="F103" r:id="rId260" display="LOOPS\BEAM9.xlsx"/>
    <hyperlink ref="F104" r:id="rId261" display="LOOPS\EMPSP1.xlsx"/>
    <hyperlink ref="F105" r:id="rId262" display="LOOPS\EMPSP10.xlsx"/>
    <hyperlink ref="F106" r:id="rId263" display="LOOPS\EMPSP16.xlsx"/>
    <hyperlink ref="F107" r:id="rId264" display="LOOPS\EMPSP2.xlsx"/>
    <hyperlink ref="F108" r:id="rId265" display="LOOPS\EMPSP3.xlsx"/>
    <hyperlink ref="F109" r:id="rId266" display="LOOPS\EMPSP6.xlsx"/>
    <hyperlink ref="F110" r:id="rId267" display="LOOPS\EMPSP8.xlsx"/>
    <hyperlink ref="F182" r:id="rId268" display="LOOPS\KS11.xlsx"/>
    <hyperlink ref="F183" r:id="rId269" display="LOOPS\KS12.xlsx"/>
    <hyperlink ref="F184" r:id="rId270" display="LOOPS\KS13.xlsx"/>
    <hyperlink ref="F185" r:id="rId271" display="LOOPS\KS14.xlsx"/>
    <hyperlink ref="F186" r:id="rId272" display="LOOPS\KS15.xlsx"/>
    <hyperlink ref="F187" r:id="rId273" display="LOOPS\KS16.xlsx"/>
    <hyperlink ref="F284" r:id="rId274" display="LOOPS\LC11.xlsx"/>
    <hyperlink ref="F285" r:id="rId275" display="LOOPS\LC3.xlsx"/>
    <hyperlink ref="F286" r:id="rId276" display="LOOPS\LC4.xlsx"/>
    <hyperlink ref="F287" r:id="rId277" display="LOOPS\LC7.xlsx"/>
    <hyperlink ref="F289" r:id="rId278" display="LOOPS\NC2.xlsx"/>
    <hyperlink ref="F290" r:id="rId279" display="LOOPS\NC3.xlsx"/>
    <hyperlink ref="F301" r:id="rId280" display="LOOPS\D1SATC.xlsx"/>
    <hyperlink ref="F302" r:id="rId281" display="LOOPS\D2SATC.xlsx"/>
    <hyperlink ref="F303" r:id="rId282" display="LOOPS\D3SATC.xlsx"/>
    <hyperlink ref="F304" r:id="rId283" display="LOOPS\D4SATC.xlsx"/>
    <hyperlink ref="F305" r:id="rId284" display="LOOPS\D5SATC.xlsx"/>
    <hyperlink ref="F306" r:id="rId285" display="LOOPS\U1SATC.xlsx"/>
    <hyperlink ref="F307" r:id="rId286" display="LOOPS\U2SATC.xlsx"/>
    <hyperlink ref="F308" r:id="rId287" display="LOOPS\U3SATC.xlsx"/>
    <hyperlink ref="F309" r:id="rId288" display="LOOPS\U4SATC.xlsx"/>
    <hyperlink ref="F310" r:id="rId289" display="LOOPS\U5SATC.xlsx"/>
    <hyperlink ref="F311" r:id="rId290" display="LOOPS\U6SATC.xlsx"/>
    <hyperlink ref="F312" r:id="rId291" display="LOOPS\U7SATC.xlsx"/>
    <hyperlink ref="F373" r:id="rId292" display="LOOPS\NO1.xlsx"/>
    <hyperlink ref="F384" r:id="rId293" display="LOOPS\SS1.xlsx"/>
    <hyperlink ref="F385" r:id="rId294" display="LOOPS\SS2.xlsx"/>
    <hyperlink ref="F386" r:id="rId295" display="LOOPS\SS3.xlsx"/>
    <hyperlink ref="F387" r:id="rId296" display="LOOPS\SS4.xlsx"/>
    <hyperlink ref="F388" r:id="rId297" display="LOOPS\SS5.xlsx"/>
    <hyperlink ref="F389" r:id="rId298" display="LOOPS\SS6.xlsx"/>
    <hyperlink ref="F390" r:id="rId299" display="LOOPS\SS7.xlsx"/>
    <hyperlink ref="F391" r:id="rId300" display="LOOPS\SS8.xlsx"/>
    <hyperlink ref="F450" r:id="rId301" display="LOOPS\UNIT-3A.xlsx"/>
    <hyperlink ref="F451" r:id="rId302" display="LOOPS\UNIT-4A.xlsx"/>
    <hyperlink ref="F65" r:id="rId303" display="LOOPS\Q_0L0.xlsx"/>
    <hyperlink ref="F66" r:id="rId304" display="LOOPS\Q_0L1a.xlsx"/>
    <hyperlink ref="F67" r:id="rId305" display="LOOPS\Q_0L1.xlsx"/>
    <hyperlink ref="F68" r:id="rId306" display="LOOPS\Q_0L2a.xlsx"/>
    <hyperlink ref="F69" r:id="rId307"/>
    <hyperlink ref="F70" r:id="rId308" display="LOOPS\R_0L0_fd.xlsx"/>
    <hyperlink ref="F71" r:id="rId309" display="LOOPS\R_0L1_fd.xlsx"/>
    <hyperlink ref="F72" r:id="rId310" display="LOOPS\R_0L3_fd.xlsx"/>
    <hyperlink ref="F73" r:id="rId311" display="LOOPS\R_0L4_fd.xlsx"/>
    <hyperlink ref="F464" r:id="rId312" display="LOOPS\S_C0.xlsx"/>
    <hyperlink ref="F465" r:id="rId313" display="LOOPS\S_U0.xlsx"/>
    <hyperlink ref="F466" r:id="rId314" display="LOOPS\S_UC2in_part2.xlsx"/>
    <hyperlink ref="F467" r:id="rId315" display="LOOPS\W_CC2in_part2.xlsx"/>
    <hyperlink ref="F468" r:id="rId316" display="LOOPS\W_U0.xlsx"/>
    <hyperlink ref="F469" r:id="rId317" display="LOOPS\W_UC2in_part2.xlsx"/>
    <hyperlink ref="F470" r:id="rId318" display="LOOPS\D1_1_fd.xlsx"/>
    <hyperlink ref="F471" r:id="rId319" display="LOOPS\D1_2_fd.xlsx"/>
    <hyperlink ref="F472" r:id="rId320" display="LOOPS\D1_3_fd.xlsx"/>
    <hyperlink ref="F473" r:id="rId321" display="LOOPS\D2_1_fd.xlsx"/>
    <hyperlink ref="F474" r:id="rId322" display="LOOPS\D2_2_fd.xlsx"/>
    <hyperlink ref="F475" r:id="rId323" display="LOOPS\D2_3_fd.xlsx"/>
    <hyperlink ref="F476" r:id="rId324" display="LOOPS\D3_1_fd.xlsx"/>
    <hyperlink ref="F477" r:id="rId325" display="LOOPS\D3_2_fd.xlsx"/>
    <hyperlink ref="F478" r:id="rId326" display="LOOPS\D3_3_fd.xlsx"/>
    <hyperlink ref="F479" r:id="rId327" display="LOOPS\D4_1_fd.xlsx"/>
    <hyperlink ref="F480" r:id="rId328" display="LOOPS\D4_2_fd.xlsx"/>
    <hyperlink ref="F481" r:id="rId329" display="LOOPS\D4_3_fd.xlsx"/>
    <hyperlink ref="F74" r:id="rId330" display="LOOPS\Q_RCM.xlsx"/>
    <hyperlink ref="F5" r:id="rId331" display="LOOPS\Abo-Shadi_5.xlsx"/>
    <hyperlink ref="F24" r:id="rId332" display="LOOPS\ArakiKabayama_FS_27CA.xlsx"/>
    <hyperlink ref="F40" r:id="rId333" display="LOOPS\Azizinamini_NC_2.xlsx"/>
    <hyperlink ref="F44" r:id="rId334" display="LOOPS\AzumaKatoriHayashi_Sp_10.xlsx"/>
    <hyperlink ref="F116" r:id="rId335" display="LOOPS\DeStefano_3.xlsx"/>
    <hyperlink ref="F117" r:id="rId336" display="LOOPS\DeStefano_5.xlsx"/>
    <hyperlink ref="F118" r:id="rId337" display="LOOPS\DeStefano_7.xlsx"/>
    <hyperlink ref="F111" r:id="rId338" display="LOOPS\DeStefanoSabia_T2.xlsx"/>
    <hyperlink ref="F112" r:id="rId339" display="LOOPS\DeStefanoSabia_T3.xlsx"/>
    <hyperlink ref="F113" r:id="rId340" display="LOOPS\DeStefanoSabia_T7.xlsx"/>
    <hyperlink ref="F150" r:id="rId341" display="LOOPS\HondaKato_H1.xlsx"/>
    <hyperlink ref="F161" r:id="rId342" display="LOOPS\InghamLiddel_NewZeal.xlsx"/>
    <hyperlink ref="F164" r:id="rId343" display="LOOPS\Ishikawa_8.xlsx"/>
    <hyperlink ref="F169" r:id="rId344" display="LOOPS\JulioBranco_M1.xlsx"/>
    <hyperlink ref="F170" r:id="rId345" display="LOOPS\JulioBranco_M3.xlsx"/>
    <hyperlink ref="F177" r:id="rId346" display="LOOPS\KatoOtsuka_C5.xlsx"/>
    <hyperlink ref="F178" r:id="rId347" display="LOOPS\KatoOtsuka_CSW_1.xlsx"/>
    <hyperlink ref="F179" r:id="rId348" display="LOOPS\KatoOtsuka_CSW_2.xlsx"/>
    <hyperlink ref="F180" r:id="rId349" display="LOOPS\KatoOtsuka_CSWTR_1.xlsx"/>
    <hyperlink ref="F181" r:id="rId350" display="LOOPS\KatoOtsuka_CSWTR_2.xlsx"/>
    <hyperlink ref="F193" r:id="rId351" display="LOOPS\Lukkunaprasit_CF135_030.xlsx"/>
    <hyperlink ref="F194" r:id="rId352" display="LOOPS\Lukkunaprasit_CF135_037.xlsx"/>
    <hyperlink ref="F195" r:id="rId353" display="LOOPS\Lukkunaprasit_CFL90_030.xlsx"/>
    <hyperlink ref="F196" r:id="rId354" display="LOOPS\Lukkunaprasit_CFL90_037.xlsx"/>
    <hyperlink ref="F253" r:id="rId355" display="LOOPS\ParkTanakaLi_1(second cycle).xlsx"/>
    <hyperlink ref="F254" r:id="rId356" display="LOOPS\ParkTanakaLi_2(second cycle).xlsx"/>
    <hyperlink ref="F313" r:id="rId357" display="LOOPS\SaisiToniolo_A1_1.xlsx"/>
    <hyperlink ref="F314" r:id="rId358" display="LOOPS\SaisiToniolo_A2_1.xlsx"/>
    <hyperlink ref="F315" r:id="rId359" display="LOOPS\SaisiToniolo_A3.xlsx"/>
    <hyperlink ref="F316" r:id="rId360" display="LOOPS\SaisiToniolo_A4.xlsx"/>
    <hyperlink ref="F317" r:id="rId361" display="LOOPS\SaisiToniolo_B1_1.xlsx"/>
    <hyperlink ref="F318" r:id="rId362" display="LOOPS\SaisiToniolo_B2_1.xlsx"/>
    <hyperlink ref="F319" r:id="rId363" display="LOOPS\SaisiToniolo_B3.xlsx"/>
    <hyperlink ref="F320" r:id="rId364" display="LOOPS\SaisiToniolo_B4.xlsx"/>
    <hyperlink ref="F321" r:id="rId365" display="LOOPS\SaisiToniolo_C1.xlsx"/>
    <hyperlink ref="F322" r:id="rId366" display="LOOPS\SaisiToniolo_C1_1.xlsx"/>
    <hyperlink ref="F323" r:id="rId367" display="LOOPS\SaisiToniolo_C2.xlsx"/>
    <hyperlink ref="F324" r:id="rId368" display="LOOPS\SaisiToniolo_C2_1.xlsx"/>
    <hyperlink ref="F325" r:id="rId369" display="LOOPS\SaisiToniolo_D1.xlsx"/>
    <hyperlink ref="F326" r:id="rId370" display="LOOPS\SaisiToniolo_D1_1.xlsx"/>
    <hyperlink ref="F327" r:id="rId371" display="LOOPS\SaisiToniolo_D2.xlsx"/>
    <hyperlink ref="F328" r:id="rId372" display="LOOPS\SaisiToniolo_D2_1.xlsx"/>
    <hyperlink ref="F347" r:id="rId373" display="LOOPS\SheikhKhoury_AS_18.xlsx"/>
    <hyperlink ref="F348" r:id="rId374" display="LOOPS\SheikhKhoury_AS_19.xlsx"/>
    <hyperlink ref="F349" r:id="rId375" display="LOOPS\SheikhKhoury_AS_3.xlsx"/>
    <hyperlink ref="F350" r:id="rId376" display="LOOPS\SheikhKhoury_ES_13.xlsx"/>
    <hyperlink ref="F351" r:id="rId377" display="LOOPS\SheikhKhoury_FS_9.xlsx"/>
    <hyperlink ref="F352" r:id="rId378" display="LOOPS\Shito_1.xlsx"/>
    <hyperlink ref="F353" r:id="rId379" display="LOOPS\Shito_2.xlsx"/>
    <hyperlink ref="F354" r:id="rId380" display="LOOPS\Shito_3.xlsx"/>
    <hyperlink ref="F356" r:id="rId381" display="LOOPS\SimYang_C04_0.xlsx"/>
    <hyperlink ref="F431" r:id="rId382" display="LOOPS\WightSozen_40_033A.xlsx"/>
    <hyperlink ref="F438" r:id="rId383" display="LOOPS\XiaoYun_FHC1_0.2.xlsx"/>
    <hyperlink ref="F439" r:id="rId384" display="LOOPS\XiaoYun_FHC2_0.34.xlsx"/>
    <hyperlink ref="F440" r:id="rId385" display="LOOPS\XiaoYun_FHC3_0.22.xlsx"/>
    <hyperlink ref="F441" r:id="rId386" display="LOOPS\XiaoYun_FHC4_0.34.xlsx"/>
    <hyperlink ref="F442" r:id="rId387" display="LOOPS\XiaoYun_FHC5_0.2.xlsx"/>
    <hyperlink ref="F443" r:id="rId388" display="LOOPS\XiaoYun_FHC6_0.2.xlsx"/>
    <hyperlink ref="F444" r:id="rId389" display="LOOPS\YuceYuksel_SR30_14.xlsx"/>
    <hyperlink ref="F46" r:id="rId390" display="LOOPS\BaeBayrak_S17_3UT.xlsx"/>
    <hyperlink ref="F47" r:id="rId391" display="LOOPS\BaeBayrak_S24_2UT.xlsx"/>
    <hyperlink ref="F48" r:id="rId392" display="LOOPS\BaeBayrak_S24_4UT.xlsx"/>
    <hyperlink ref="F49" r:id="rId393" display="LOOPS\BaeBayrak_S24_5UT.xlsx"/>
    <hyperlink ref="F119" r:id="rId394" display="LOOPS\DeStefano_1.xlsx"/>
    <hyperlink ref="F114" r:id="rId395" display="LOOPS\DeStefanoSabia_T8.xlsx"/>
    <hyperlink ref="F162" r:id="rId396" display="LOOPS\InghamLiddel_UCB.xlsx"/>
    <hyperlink ref="F165" r:id="rId397" display="LOOPS\Ishikawa_2.xlsx"/>
    <hyperlink ref="F166" r:id="rId398" display="LOOPS\Ishikawa_5.xlsx"/>
    <hyperlink ref="F167" r:id="rId399" display="LOOPS\Ishikawa_6.xlsx"/>
    <hyperlink ref="F190" r:id="rId400" display="LOOPS\LeeKimSim_BA1.xlsx"/>
    <hyperlink ref="F191" r:id="rId401" display="LOOPS\LeeKimSim_BB1.xlsx"/>
    <hyperlink ref="F445" r:id="rId402" display="LOOPS\YuceYuksel_S30_14.xlsx"/>
    <hyperlink ref="F446" r:id="rId403" display="LOOPS\YuceYuksel_S30_18.xlsx"/>
    <hyperlink ref="F6" r:id="rId404" display="LOOPS\Abo-Shadi_1.xlsx"/>
    <hyperlink ref="F7" r:id="rId405" display="LOOPS\Abo-Shadi_3.xlsx"/>
    <hyperlink ref="F8" r:id="rId406" display="LOOPS\Abo-Shadi_4.xlsx"/>
    <hyperlink ref="F9" r:id="rId407" display="LOOPS\Abo-Shadi_6.xlsx"/>
    <hyperlink ref="F10" r:id="rId408" display="LOOPS\Abo-Shadi_7.xlsx"/>
    <hyperlink ref="F120" r:id="rId409" display="LOOPS\DeStefano_7.xlsx"/>
    <hyperlink ref="F151" r:id="rId410" display="LOOPS\HondaKato_H4.xlsx"/>
    <hyperlink ref="F154" r:id="rId411" display="LOOPS\HoshikumaUnjohNagaya_L2.xlsx"/>
    <hyperlink ref="F155" r:id="rId412" display="LOOPS\HoshikumaUnjohNagaya_S1.xlsx"/>
    <hyperlink ref="F188" r:id="rId413" display="LOOPS\LamWuWong_X_6.xlsx"/>
    <hyperlink ref="F192" r:id="rId414" display="LOOPS\LeeKimSim_BB2.xlsx"/>
    <hyperlink ref="F228" r:id="rId415" display="LOOPS\Mori_S_1.xlsx"/>
    <hyperlink ref="F239" r:id="rId416" display="LOOPS\NishiuraKasamatsu_BN_295.xlsx"/>
    <hyperlink ref="F355" r:id="rId417" display="LOOPS\Shito_0.xlsx"/>
    <hyperlink ref="F366" r:id="rId418" display="LOOPS\SynWuZhang_C_S14.xlsx"/>
    <hyperlink ref="F382" r:id="rId419" display="LOOPS\TassiosMoretti_CB_2A.xlsx"/>
    <hyperlink ref="F447" r:id="rId420" display="LOOPS\YuceYuksel_S30_16.xlsx"/>
    <hyperlink ref="F11" r:id="rId421" display="LOOPS\Abo-Shadi_2.xlsx"/>
    <hyperlink ref="F41" r:id="rId422" display="LOOPS\Azizinamini_NC_4.xlsx"/>
    <hyperlink ref="F45" r:id="rId423" display="LOOPS\AzumaKatoriHayashi_Sp_12.xlsx"/>
    <hyperlink ref="F115" r:id="rId424" display="LOOPS\DeStefanoSabia_T3.xlsx"/>
    <hyperlink ref="F121" r:id="rId425" display="LOOPS\FischerLi_S_1.xlsx"/>
    <hyperlink ref="F152" r:id="rId426" display="LOOPS\HondaKato_H2.xlsx"/>
    <hyperlink ref="F153" r:id="rId427" display="LOOPS\HondaKato_H3.xlsx"/>
    <hyperlink ref="F168" r:id="rId428" display="LOOPS\Ishikawa_1.xlsx"/>
    <hyperlink ref="F189" r:id="rId429" display="LOOPS\LamWuWong_X_4.xlsx"/>
    <hyperlink ref="F267" r:id="rId430" display="LOOPS\Petrusevska_MGR100.xlsx"/>
    <hyperlink ref="F403" r:id="rId431" display="LOOPS\TsunoPark_1.xlsx"/>
    <hyperlink ref="F404" r:id="rId432" display="LOOPS\TsunoPark_5.xlsx"/>
    <hyperlink ref="F242" r:id="rId433"/>
    <hyperlink ref="F336" r:id="rId434" display="LOOPS\S3.xlsx"/>
    <hyperlink ref="F337" r:id="rId435" display="LOOPS\S4.xlsx"/>
    <hyperlink ref="F338" r:id="rId436" display="LOOPS\S7.xlsx"/>
    <hyperlink ref="F339" r:id="rId437" display="LOOPS\S8.xlsx"/>
    <hyperlink ref="F340" r:id="rId438" display="LOOPS\S9.xlsx"/>
    <hyperlink ref="F341" r:id="rId439" display="LOOPS\S10.xlsx"/>
    <hyperlink ref="F342" r:id="rId440" display="LOOPS\S11.xlsx"/>
    <hyperlink ref="F343" r:id="rId441" display="LOOPS\S12.xlsx"/>
    <hyperlink ref="F156" r:id="rId442"/>
    <hyperlink ref="F157" r:id="rId443"/>
    <hyperlink ref="F158" r:id="rId444"/>
    <hyperlink ref="F159" r:id="rId445"/>
    <hyperlink ref="F361" r:id="rId446" display="LOOPS\suguc10h.xlsx"/>
    <hyperlink ref="F250" r:id="rId447" display="LOOPS\OTA6EW.xlsx"/>
    <hyperlink ref="F18" r:id="rId448"/>
    <hyperlink ref="F19" r:id="rId449"/>
    <hyperlink ref="F63" r:id="rId450" display="LOOPS\W33.xlsx"/>
    <hyperlink ref="F123" r:id="rId451"/>
    <hyperlink ref="F122" r:id="rId452"/>
    <hyperlink ref="F64" r:id="rId453"/>
    <hyperlink ref="F251" r:id="rId454" display="LOOPS\OTA7NS.xlsx"/>
    <hyperlink ref="F383" r:id="rId455" display="LOOPS\TassiosMorettiBezas_CB_2B.xlsx"/>
    <hyperlink ref="F268" r:id="rId456" display="LOOPS\P43.xlsx"/>
    <hyperlink ref="F90" r:id="rId457" display="LOOPS\S1-V3.xlsx"/>
    <hyperlink ref="F91" r:id="rId458" display="LOOPS\S1-V4.xlsx"/>
    <hyperlink ref="F92" r:id="rId459" display="LOOPS\S1-V5.xlsx"/>
    <hyperlink ref="F93" r:id="rId460" display="LOOPS\S2-V3.xlsx"/>
    <hyperlink ref="F94" r:id="rId461" display="LOOPS\S2-V4.xlsx"/>
    <hyperlink ref="F95" r:id="rId462" display="LOOPS\S2-V5.xlsx"/>
    <hyperlink ref="F96" r:id="rId463" display="LOOPS\S2-V6.xlsx"/>
    <hyperlink ref="F205" r:id="rId464"/>
    <hyperlink ref="F241" r:id="rId465"/>
  </hyperlinks>
  <pageMargins left="0.28000000000000003" right="0.18" top="0.98425196850393704" bottom="0.98425196850393704" header="0.51181102362204722" footer="0.51181102362204722"/>
  <pageSetup paperSize="9" orientation="landscape" r:id="rId466"/>
  <legacyDrawing r:id="rId467"/>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sheetPr codeName="Sheet6" enableFormatConditionsCalculation="0"/>
  <dimension ref="A1:AL481"/>
  <sheetViews>
    <sheetView workbookViewId="0">
      <pane ySplit="4" topLeftCell="A5" activePane="bottomLeft" state="frozen"/>
      <selection pane="bottomLeft" activeCell="E10" sqref="E10"/>
    </sheetView>
  </sheetViews>
  <sheetFormatPr defaultColWidth="8.85546875" defaultRowHeight="12.75"/>
  <cols>
    <col min="1" max="1" width="6.85546875" style="3" customWidth="1"/>
    <col min="2" max="2" width="10" bestFit="1" customWidth="1"/>
    <col min="4" max="4" width="16.85546875" style="6" bestFit="1" customWidth="1"/>
    <col min="5" max="5" width="35.85546875" bestFit="1" customWidth="1"/>
    <col min="7" max="7" width="10.7109375" style="15" customWidth="1"/>
    <col min="8" max="8" width="9.140625" style="56" customWidth="1"/>
    <col min="9" max="10" width="9.140625" style="15" customWidth="1"/>
    <col min="12" max="13" width="16.85546875" customWidth="1"/>
    <col min="14" max="14" width="3.7109375" style="37" customWidth="1"/>
    <col min="15" max="15" width="9.140625" style="3" customWidth="1"/>
    <col min="16" max="16" width="13.140625" style="3" customWidth="1"/>
    <col min="17" max="27" width="13.7109375" customWidth="1"/>
    <col min="28" max="29" width="13.7109375" style="15" customWidth="1"/>
    <col min="30" max="30" width="3.7109375" style="70" customWidth="1"/>
    <col min="31" max="35" width="13.7109375" customWidth="1"/>
    <col min="36" max="36" width="15" customWidth="1"/>
    <col min="37" max="38" width="13.7109375" customWidth="1"/>
  </cols>
  <sheetData>
    <row r="1" spans="1:38">
      <c r="A1" s="80"/>
      <c r="B1" s="81"/>
      <c r="E1" s="6"/>
      <c r="G1" s="82"/>
      <c r="K1" s="65"/>
      <c r="L1" s="65"/>
      <c r="M1" s="65"/>
      <c r="N1" s="66"/>
      <c r="O1" s="67"/>
      <c r="P1" s="67"/>
      <c r="Q1" s="65"/>
      <c r="R1" s="65"/>
      <c r="S1" s="65"/>
    </row>
    <row r="2" spans="1:38">
      <c r="E2" s="6"/>
      <c r="G2" s="83"/>
      <c r="H2" s="61"/>
      <c r="I2" s="16"/>
      <c r="J2" s="16"/>
      <c r="K2" s="65"/>
      <c r="L2" s="65"/>
      <c r="M2" s="65"/>
      <c r="N2" s="66"/>
      <c r="O2" s="67"/>
      <c r="P2" s="67"/>
      <c r="Q2" s="65"/>
      <c r="R2" s="65"/>
      <c r="S2" s="65"/>
    </row>
    <row r="3" spans="1:38" ht="13.5" thickBot="1">
      <c r="A3" s="1"/>
      <c r="D3" s="7"/>
      <c r="E3" s="2"/>
      <c r="F3" s="1"/>
      <c r="K3" s="65"/>
      <c r="L3" s="65"/>
      <c r="M3" s="65"/>
      <c r="N3" s="66"/>
      <c r="O3" s="67"/>
      <c r="P3" s="67"/>
      <c r="Q3" s="65"/>
      <c r="R3" s="65"/>
      <c r="S3" s="65"/>
      <c r="T3" s="72"/>
      <c r="U3" s="72"/>
      <c r="V3" s="73" t="s">
        <v>61</v>
      </c>
      <c r="W3" s="72"/>
      <c r="AF3" s="72"/>
      <c r="AG3" s="72"/>
      <c r="AH3" s="73" t="s">
        <v>76</v>
      </c>
      <c r="AI3" s="72"/>
      <c r="AJ3" s="72"/>
    </row>
    <row r="4" spans="1:38" ht="63">
      <c r="A4" s="4" t="s">
        <v>0</v>
      </c>
      <c r="B4" s="4" t="s">
        <v>821</v>
      </c>
      <c r="C4" s="4" t="s">
        <v>5</v>
      </c>
      <c r="D4" s="8" t="s">
        <v>26</v>
      </c>
      <c r="E4" s="9" t="s">
        <v>1</v>
      </c>
      <c r="F4" s="5" t="s">
        <v>8</v>
      </c>
      <c r="G4" s="63" t="s">
        <v>864</v>
      </c>
      <c r="H4" s="63" t="s">
        <v>49</v>
      </c>
      <c r="I4" s="63" t="s">
        <v>51</v>
      </c>
      <c r="J4" s="63" t="s">
        <v>38</v>
      </c>
      <c r="K4" s="64" t="s">
        <v>50</v>
      </c>
      <c r="L4" s="64" t="s">
        <v>836</v>
      </c>
      <c r="M4" s="64" t="s">
        <v>835</v>
      </c>
      <c r="N4" s="68"/>
      <c r="O4" s="69" t="s">
        <v>33</v>
      </c>
      <c r="P4" s="69" t="s">
        <v>849</v>
      </c>
      <c r="Q4" s="69" t="s">
        <v>64</v>
      </c>
      <c r="R4" s="69" t="s">
        <v>65</v>
      </c>
      <c r="S4" s="69" t="s">
        <v>66</v>
      </c>
      <c r="T4" s="69" t="s">
        <v>67</v>
      </c>
      <c r="U4" s="69" t="s">
        <v>68</v>
      </c>
      <c r="V4" s="69" t="s">
        <v>69</v>
      </c>
      <c r="W4" s="69" t="s">
        <v>63</v>
      </c>
      <c r="X4" s="69" t="s">
        <v>62</v>
      </c>
      <c r="Y4" s="69" t="s">
        <v>70</v>
      </c>
      <c r="Z4" s="69" t="s">
        <v>73</v>
      </c>
      <c r="AA4" s="69" t="s">
        <v>74</v>
      </c>
      <c r="AB4" s="86" t="s">
        <v>71</v>
      </c>
      <c r="AC4" s="87" t="s">
        <v>72</v>
      </c>
      <c r="AD4" s="71"/>
      <c r="AE4" s="75" t="s">
        <v>75</v>
      </c>
      <c r="AF4" s="75" t="s">
        <v>58</v>
      </c>
      <c r="AG4" s="69" t="s">
        <v>52</v>
      </c>
      <c r="AH4" s="69" t="s">
        <v>53</v>
      </c>
      <c r="AI4" s="69" t="s">
        <v>54</v>
      </c>
      <c r="AJ4" s="69" t="s">
        <v>55</v>
      </c>
      <c r="AK4" s="69" t="s">
        <v>56</v>
      </c>
      <c r="AL4" s="69" t="s">
        <v>33</v>
      </c>
    </row>
    <row r="5" spans="1:38">
      <c r="A5" s="89">
        <f>MetaData!A5</f>
        <v>1</v>
      </c>
      <c r="B5" s="89">
        <f>MetaData!B5</f>
        <v>1</v>
      </c>
      <c r="C5" s="10">
        <f>'CalculatedData-SI_Units'!C5</f>
        <v>1</v>
      </c>
      <c r="D5" s="10" t="str">
        <f>'CalculatedData-SI_Units'!D5</f>
        <v>No.5</v>
      </c>
      <c r="E5" s="94" t="str">
        <f>'CalculatedData-SI_Units'!E5</f>
        <v>Abo-Shadi et al. (2000)</v>
      </c>
      <c r="F5" s="14" t="str">
        <f>MetaData!G5</f>
        <v>C</v>
      </c>
      <c r="G5" s="50">
        <f>IF(MetaData!$F5="US",MetaData!I5*6.89476,MetaData!I5)</f>
        <v>24.8</v>
      </c>
      <c r="H5" s="62">
        <f>('MetaData-SI_Units'!L5*1000)/('MetaData-SI_Units'!N5*'MetaData-SI_Units'!O5*'MetaData-SI_Units'!I5)</f>
        <v>0</v>
      </c>
      <c r="I5" s="50">
        <f>MetaData!P5/MetaData!O5</f>
        <v>8.3933333333333326</v>
      </c>
      <c r="J5" s="50"/>
      <c r="K5" s="51">
        <f>'MetaData-SI_Units'!AE5</f>
        <v>2.2679999999999999E-2</v>
      </c>
      <c r="L5" s="59">
        <f>'MetaData-SI_Units'!AV5</f>
        <v>2E-3</v>
      </c>
      <c r="M5" s="59">
        <f>MetaData!AW462</f>
        <v>0</v>
      </c>
      <c r="N5" s="55"/>
      <c r="O5" s="52">
        <f>MetaData!BF5</f>
        <v>0</v>
      </c>
      <c r="P5" s="79"/>
      <c r="Q5" s="21"/>
      <c r="R5" s="74"/>
      <c r="S5" s="74"/>
      <c r="T5" s="74"/>
      <c r="U5" s="121"/>
      <c r="V5" s="121"/>
      <c r="W5" s="74"/>
      <c r="X5" s="74"/>
      <c r="Y5" s="95"/>
      <c r="Z5" s="103"/>
      <c r="AA5" s="104"/>
      <c r="AB5" s="104"/>
      <c r="AC5" s="21"/>
      <c r="AE5" s="74">
        <f>ReportedData!J5/'MetaData-SI_Units'!$P5*100</f>
        <v>0</v>
      </c>
      <c r="AF5" s="74">
        <f>ReportedData!K5/'MetaData-SI_Units'!$P5*100</f>
        <v>0</v>
      </c>
      <c r="AG5" s="74">
        <f>ReportedData!L5/'MetaData-SI_Units'!$P5*100</f>
        <v>0</v>
      </c>
      <c r="AH5" s="74">
        <f>ReportedData!M5/'MetaData-SI_Units'!$P5*100</f>
        <v>0</v>
      </c>
      <c r="AI5" s="74">
        <f>ReportedData!N5/'MetaData-SI_Units'!$P5*100</f>
        <v>0</v>
      </c>
      <c r="AJ5" s="74">
        <f>ReportedData!O5/'MetaData-SI_Units'!$P5*100</f>
        <v>0</v>
      </c>
      <c r="AK5" s="74">
        <f>ReportedData!P5/'MetaData-SI_Units'!$P5*100</f>
        <v>0</v>
      </c>
      <c r="AL5" s="74">
        <f>ReportedData!Q5/'MetaData-SI_Units'!$P5*100</f>
        <v>0</v>
      </c>
    </row>
    <row r="6" spans="1:38">
      <c r="A6" s="89">
        <f>MetaData!A6</f>
        <v>2</v>
      </c>
      <c r="B6" s="89">
        <f>MetaData!B6</f>
        <v>1</v>
      </c>
      <c r="C6" s="10">
        <f>'CalculatedData-SI_Units'!C6</f>
        <v>2</v>
      </c>
      <c r="D6" s="10" t="str">
        <f>'CalculatedData-SI_Units'!D6</f>
        <v>No.1</v>
      </c>
      <c r="E6" s="94" t="str">
        <f>'CalculatedData-SI_Units'!E6</f>
        <v>Abo-Shadi et al. (2000)</v>
      </c>
      <c r="F6" s="14" t="str">
        <f>MetaData!G6</f>
        <v>C</v>
      </c>
      <c r="G6" s="50">
        <f>IF(MetaData!$F6="US",MetaData!I6*6.89476,MetaData!I6)</f>
        <v>29.2</v>
      </c>
      <c r="H6" s="62">
        <f>('MetaData-SI_Units'!L6*1000)/('MetaData-SI_Units'!N6*'MetaData-SI_Units'!O6*'MetaData-SI_Units'!I6)</f>
        <v>0</v>
      </c>
      <c r="I6" s="50">
        <f>MetaData!P6/MetaData!O6</f>
        <v>8.3933333333333326</v>
      </c>
      <c r="J6" s="50"/>
      <c r="K6" s="51">
        <f>'MetaData-SI_Units'!AE6</f>
        <v>1.2000000000000002E-2</v>
      </c>
      <c r="L6" s="59">
        <f>'MetaData-SI_Units'!AV6</f>
        <v>1E-3</v>
      </c>
      <c r="M6" s="59">
        <f>MetaData!AW463</f>
        <v>0</v>
      </c>
      <c r="N6" s="55"/>
      <c r="O6" s="52">
        <f>MetaData!BF6</f>
        <v>0</v>
      </c>
      <c r="P6" s="79"/>
      <c r="Q6" s="21"/>
      <c r="R6" s="74"/>
      <c r="S6" s="74"/>
      <c r="T6" s="74"/>
      <c r="U6" s="121"/>
      <c r="V6" s="121"/>
      <c r="W6" s="74"/>
      <c r="X6" s="74"/>
      <c r="Y6" s="95"/>
      <c r="Z6" s="103"/>
      <c r="AA6" s="104"/>
      <c r="AB6" s="104"/>
      <c r="AC6" s="21"/>
      <c r="AE6" s="74">
        <f>ReportedData!J6/'MetaData-SI_Units'!$P6*100</f>
        <v>0</v>
      </c>
      <c r="AF6" s="74">
        <f>ReportedData!K6/'MetaData-SI_Units'!$P6*100</f>
        <v>0</v>
      </c>
      <c r="AG6" s="74">
        <f>ReportedData!L6/'MetaData-SI_Units'!$P6*100</f>
        <v>0</v>
      </c>
      <c r="AH6" s="74">
        <f>ReportedData!M6/'MetaData-SI_Units'!$P6*100</f>
        <v>0</v>
      </c>
      <c r="AI6" s="74">
        <f>ReportedData!N6/'MetaData-SI_Units'!$P6*100</f>
        <v>0</v>
      </c>
      <c r="AJ6" s="74">
        <f>ReportedData!O6/'MetaData-SI_Units'!$P6*100</f>
        <v>0</v>
      </c>
      <c r="AK6" s="74">
        <f>ReportedData!P6/'MetaData-SI_Units'!$P6*100</f>
        <v>0</v>
      </c>
      <c r="AL6" s="74">
        <f>ReportedData!Q6/'MetaData-SI_Units'!$P6*100</f>
        <v>0</v>
      </c>
    </row>
    <row r="7" spans="1:38">
      <c r="A7" s="89">
        <f>MetaData!A7</f>
        <v>3</v>
      </c>
      <c r="B7" s="89">
        <f>MetaData!B7</f>
        <v>1</v>
      </c>
      <c r="C7" s="10">
        <f>'CalculatedData-SI_Units'!C7</f>
        <v>3</v>
      </c>
      <c r="D7" s="10" t="str">
        <f>'CalculatedData-SI_Units'!D7</f>
        <v>No.3</v>
      </c>
      <c r="E7" s="94" t="str">
        <f>'CalculatedData-SI_Units'!E7</f>
        <v>Abo-Shadi et al. (2000)</v>
      </c>
      <c r="F7" s="14" t="str">
        <f>MetaData!G7</f>
        <v>C</v>
      </c>
      <c r="G7" s="50">
        <f>IF(MetaData!$F7="US",MetaData!I7*6.89476,MetaData!I7)</f>
        <v>31.7</v>
      </c>
      <c r="H7" s="62">
        <f>('MetaData-SI_Units'!L7*1000)/('MetaData-SI_Units'!N7*'MetaData-SI_Units'!O7*'MetaData-SI_Units'!I7)</f>
        <v>0</v>
      </c>
      <c r="I7" s="50">
        <f>MetaData!P7/MetaData!O7</f>
        <v>8.3933333333333326</v>
      </c>
      <c r="J7" s="50"/>
      <c r="K7" s="51">
        <f>'MetaData-SI_Units'!AE7</f>
        <v>1.2000000000000002E-2</v>
      </c>
      <c r="L7" s="59">
        <f>'MetaData-SI_Units'!AV7</f>
        <v>2E-3</v>
      </c>
      <c r="M7" s="59">
        <f>MetaData!AW464</f>
        <v>0</v>
      </c>
      <c r="N7" s="55"/>
      <c r="O7" s="52">
        <f>MetaData!BF7</f>
        <v>0</v>
      </c>
      <c r="P7" s="79"/>
      <c r="Q7" s="21"/>
      <c r="R7" s="74"/>
      <c r="S7" s="74"/>
      <c r="T7" s="74"/>
      <c r="U7" s="121"/>
      <c r="V7" s="121"/>
      <c r="W7" s="74"/>
      <c r="X7" s="74"/>
      <c r="Y7" s="95"/>
      <c r="Z7" s="103"/>
      <c r="AA7" s="104"/>
      <c r="AB7" s="104"/>
      <c r="AC7" s="21"/>
      <c r="AE7" s="74">
        <f>ReportedData!J7/'MetaData-SI_Units'!$P7*100</f>
        <v>0</v>
      </c>
      <c r="AF7" s="74">
        <f>ReportedData!K7/'MetaData-SI_Units'!$P7*100</f>
        <v>0</v>
      </c>
      <c r="AG7" s="74">
        <f>ReportedData!L7/'MetaData-SI_Units'!$P7*100</f>
        <v>0</v>
      </c>
      <c r="AH7" s="74">
        <f>ReportedData!M7/'MetaData-SI_Units'!$P7*100</f>
        <v>0</v>
      </c>
      <c r="AI7" s="74">
        <f>ReportedData!N7/'MetaData-SI_Units'!$P7*100</f>
        <v>0</v>
      </c>
      <c r="AJ7" s="74">
        <f>ReportedData!O7/'MetaData-SI_Units'!$P7*100</f>
        <v>0</v>
      </c>
      <c r="AK7" s="74">
        <f>ReportedData!P7/'MetaData-SI_Units'!$P7*100</f>
        <v>0</v>
      </c>
      <c r="AL7" s="74">
        <f>ReportedData!Q7/'MetaData-SI_Units'!$P7*100</f>
        <v>0</v>
      </c>
    </row>
    <row r="8" spans="1:38">
      <c r="A8" s="89">
        <f>MetaData!A8</f>
        <v>4</v>
      </c>
      <c r="B8" s="89">
        <f>MetaData!B8</f>
        <v>1</v>
      </c>
      <c r="C8" s="10">
        <f>'CalculatedData-SI_Units'!C8</f>
        <v>4</v>
      </c>
      <c r="D8" s="10" t="str">
        <f>'CalculatedData-SI_Units'!D8</f>
        <v>No.4</v>
      </c>
      <c r="E8" s="94" t="str">
        <f>'CalculatedData-SI_Units'!E8</f>
        <v>Abo-Shadi et al. (2000)</v>
      </c>
      <c r="F8" s="14" t="str">
        <f>MetaData!G8</f>
        <v>C</v>
      </c>
      <c r="G8" s="50">
        <f>IF(MetaData!$F8="US",MetaData!I8*6.89476,MetaData!I8)</f>
        <v>27.6</v>
      </c>
      <c r="H8" s="62">
        <f>('MetaData-SI_Units'!L8*1000)/('MetaData-SI_Units'!N8*'MetaData-SI_Units'!O8*'MetaData-SI_Units'!I8)</f>
        <v>0</v>
      </c>
      <c r="I8" s="50">
        <f>MetaData!P8/MetaData!O8</f>
        <v>8.3933333333333326</v>
      </c>
      <c r="J8" s="50"/>
      <c r="K8" s="51">
        <f>'MetaData-SI_Units'!AE8</f>
        <v>2.2679999999999999E-2</v>
      </c>
      <c r="L8" s="59">
        <f>'MetaData-SI_Units'!AV8</f>
        <v>1E-3</v>
      </c>
      <c r="M8" s="59">
        <f>MetaData!AW465</f>
        <v>0</v>
      </c>
      <c r="N8" s="55"/>
      <c r="O8" s="52">
        <f>MetaData!BF8</f>
        <v>0</v>
      </c>
      <c r="P8" s="79"/>
      <c r="Q8" s="21"/>
      <c r="R8" s="74"/>
      <c r="S8" s="74"/>
      <c r="T8" s="74"/>
      <c r="U8" s="121"/>
      <c r="V8" s="121"/>
      <c r="W8" s="74"/>
      <c r="X8" s="74"/>
      <c r="Y8" s="95"/>
      <c r="Z8" s="103"/>
      <c r="AA8" s="104"/>
      <c r="AB8" s="104"/>
      <c r="AC8" s="21"/>
      <c r="AE8" s="74">
        <f>ReportedData!J8/'MetaData-SI_Units'!$P8*100</f>
        <v>0</v>
      </c>
      <c r="AF8" s="74">
        <f>ReportedData!K8/'MetaData-SI_Units'!$P8*100</f>
        <v>0</v>
      </c>
      <c r="AG8" s="74">
        <f>ReportedData!L8/'MetaData-SI_Units'!$P8*100</f>
        <v>0</v>
      </c>
      <c r="AH8" s="74">
        <f>ReportedData!M8/'MetaData-SI_Units'!$P8*100</f>
        <v>0</v>
      </c>
      <c r="AI8" s="74">
        <f>ReportedData!N8/'MetaData-SI_Units'!$P8*100</f>
        <v>0</v>
      </c>
      <c r="AJ8" s="74">
        <f>ReportedData!O8/'MetaData-SI_Units'!$P8*100</f>
        <v>0</v>
      </c>
      <c r="AK8" s="74">
        <f>ReportedData!P8/'MetaData-SI_Units'!$P8*100</f>
        <v>0</v>
      </c>
      <c r="AL8" s="74">
        <f>ReportedData!Q8/'MetaData-SI_Units'!$P8*100</f>
        <v>0</v>
      </c>
    </row>
    <row r="9" spans="1:38">
      <c r="A9" s="89">
        <f>MetaData!A9</f>
        <v>5</v>
      </c>
      <c r="B9" s="89">
        <f>MetaData!B9</f>
        <v>1</v>
      </c>
      <c r="C9" s="10">
        <f>'CalculatedData-SI_Units'!C9</f>
        <v>5</v>
      </c>
      <c r="D9" s="10" t="str">
        <f>'CalculatedData-SI_Units'!D9</f>
        <v>No.6</v>
      </c>
      <c r="E9" s="94" t="str">
        <f>'CalculatedData-SI_Units'!E9</f>
        <v>Abo-Shadi et al. (2000)</v>
      </c>
      <c r="F9" s="14" t="str">
        <f>MetaData!G9</f>
        <v>C</v>
      </c>
      <c r="G9" s="50">
        <f>IF(MetaData!$F9="US",MetaData!I9*6.89476,MetaData!I9)</f>
        <v>26.2</v>
      </c>
      <c r="H9" s="62">
        <f>('MetaData-SI_Units'!L9*1000)/('MetaData-SI_Units'!N9*'MetaData-SI_Units'!O9*'MetaData-SI_Units'!I9)</f>
        <v>0</v>
      </c>
      <c r="I9" s="50">
        <f>MetaData!P9/MetaData!O9</f>
        <v>8.3933333333333326</v>
      </c>
      <c r="J9" s="50"/>
      <c r="K9" s="51">
        <f>'MetaData-SI_Units'!AE9</f>
        <v>2.2679999999999999E-2</v>
      </c>
      <c r="L9" s="59">
        <f>'MetaData-SI_Units'!AV9</f>
        <v>2E-3</v>
      </c>
      <c r="M9" s="59">
        <f>MetaData!AW466</f>
        <v>0</v>
      </c>
      <c r="N9" s="55"/>
      <c r="O9" s="52">
        <f>MetaData!BF9</f>
        <v>0</v>
      </c>
      <c r="P9" s="79"/>
      <c r="Q9" s="21"/>
      <c r="R9" s="74"/>
      <c r="S9" s="74"/>
      <c r="T9" s="74"/>
      <c r="U9" s="121"/>
      <c r="V9" s="121"/>
      <c r="W9" s="74"/>
      <c r="X9" s="74"/>
      <c r="Y9" s="95"/>
      <c r="Z9" s="103"/>
      <c r="AA9" s="104"/>
      <c r="AB9" s="104"/>
      <c r="AC9" s="21"/>
      <c r="AE9" s="74">
        <f>ReportedData!J9/'MetaData-SI_Units'!$P9*100</f>
        <v>0</v>
      </c>
      <c r="AF9" s="74">
        <f>ReportedData!K9/'MetaData-SI_Units'!$P9*100</f>
        <v>0</v>
      </c>
      <c r="AG9" s="74">
        <f>ReportedData!L9/'MetaData-SI_Units'!$P9*100</f>
        <v>0</v>
      </c>
      <c r="AH9" s="74">
        <f>ReportedData!M9/'MetaData-SI_Units'!$P9*100</f>
        <v>0</v>
      </c>
      <c r="AI9" s="74">
        <f>ReportedData!N9/'MetaData-SI_Units'!$P9*100</f>
        <v>0</v>
      </c>
      <c r="AJ9" s="74">
        <f>ReportedData!O9/'MetaData-SI_Units'!$P9*100</f>
        <v>0</v>
      </c>
      <c r="AK9" s="74">
        <f>ReportedData!P9/'MetaData-SI_Units'!$P9*100</f>
        <v>0</v>
      </c>
      <c r="AL9" s="74">
        <f>ReportedData!Q9/'MetaData-SI_Units'!$P9*100</f>
        <v>0</v>
      </c>
    </row>
    <row r="10" spans="1:38">
      <c r="A10" s="89">
        <f>MetaData!A10</f>
        <v>6</v>
      </c>
      <c r="B10" s="89">
        <f>MetaData!B10</f>
        <v>1</v>
      </c>
      <c r="C10" s="10">
        <f>'CalculatedData-SI_Units'!C10</f>
        <v>6</v>
      </c>
      <c r="D10" s="10" t="str">
        <f>'CalculatedData-SI_Units'!D10</f>
        <v>No.7</v>
      </c>
      <c r="E10" s="94" t="str">
        <f>'CalculatedData-SI_Units'!E10</f>
        <v>Abo-Shadi et al. (2000)</v>
      </c>
      <c r="F10" s="14" t="str">
        <f>MetaData!G10</f>
        <v>C</v>
      </c>
      <c r="G10" s="50">
        <f>IF(MetaData!$F10="US",MetaData!I10*6.89476,MetaData!I10)</f>
        <v>29.1</v>
      </c>
      <c r="H10" s="62">
        <f>('MetaData-SI_Units'!L10*1000)/('MetaData-SI_Units'!N10*'MetaData-SI_Units'!O10*'MetaData-SI_Units'!I10)</f>
        <v>0</v>
      </c>
      <c r="I10" s="50">
        <f>MetaData!P10/MetaData!O10</f>
        <v>8.3933333333333326</v>
      </c>
      <c r="J10" s="50"/>
      <c r="K10" s="51">
        <f>'MetaData-SI_Units'!AE10</f>
        <v>4.4099999999999999E-3</v>
      </c>
      <c r="L10" s="59">
        <f>'MetaData-SI_Units'!AV10</f>
        <v>7.000000000000001E-4</v>
      </c>
      <c r="M10" s="59">
        <f>MetaData!AW467</f>
        <v>0</v>
      </c>
      <c r="N10" s="55"/>
      <c r="O10" s="52">
        <f>MetaData!BF10</f>
        <v>0</v>
      </c>
      <c r="P10" s="79"/>
      <c r="Q10" s="21"/>
      <c r="R10" s="74"/>
      <c r="S10" s="74"/>
      <c r="T10" s="74"/>
      <c r="U10" s="121"/>
      <c r="V10" s="121"/>
      <c r="W10" s="74"/>
      <c r="X10" s="74"/>
      <c r="Y10" s="95"/>
      <c r="Z10" s="103"/>
      <c r="AA10" s="104"/>
      <c r="AB10" s="104"/>
      <c r="AC10" s="21"/>
      <c r="AE10" s="74">
        <f>ReportedData!J10/'MetaData-SI_Units'!$P10*100</f>
        <v>0</v>
      </c>
      <c r="AF10" s="74">
        <f>ReportedData!K10/'MetaData-SI_Units'!$P10*100</f>
        <v>0</v>
      </c>
      <c r="AG10" s="74">
        <f>ReportedData!L10/'MetaData-SI_Units'!$P10*100</f>
        <v>0</v>
      </c>
      <c r="AH10" s="74">
        <f>ReportedData!M10/'MetaData-SI_Units'!$P10*100</f>
        <v>0</v>
      </c>
      <c r="AI10" s="74">
        <f>ReportedData!N10/'MetaData-SI_Units'!$P10*100</f>
        <v>0</v>
      </c>
      <c r="AJ10" s="74">
        <f>ReportedData!O10/'MetaData-SI_Units'!$P10*100</f>
        <v>0</v>
      </c>
      <c r="AK10" s="74">
        <f>ReportedData!P10/'MetaData-SI_Units'!$P10*100</f>
        <v>0</v>
      </c>
      <c r="AL10" s="74">
        <f>ReportedData!Q10/'MetaData-SI_Units'!$P10*100</f>
        <v>0</v>
      </c>
    </row>
    <row r="11" spans="1:38">
      <c r="A11" s="89">
        <f>MetaData!A11</f>
        <v>7</v>
      </c>
      <c r="B11" s="89">
        <f>MetaData!B11</f>
        <v>1</v>
      </c>
      <c r="C11" s="10">
        <f>'CalculatedData-SI_Units'!C11</f>
        <v>7</v>
      </c>
      <c r="D11" s="10" t="str">
        <f>'CalculatedData-SI_Units'!D11</f>
        <v>No.2</v>
      </c>
      <c r="E11" s="94" t="str">
        <f>'CalculatedData-SI_Units'!E11</f>
        <v>Abo-Shadi et al. (2000)</v>
      </c>
      <c r="F11" s="14" t="str">
        <f>MetaData!G11</f>
        <v>C</v>
      </c>
      <c r="G11" s="50">
        <f>IF(MetaData!$F11="US",MetaData!I11*6.89476,MetaData!I11)</f>
        <v>29.1</v>
      </c>
      <c r="H11" s="62">
        <f>('MetaData-SI_Units'!L11*1000)/('MetaData-SI_Units'!N11*'MetaData-SI_Units'!O11*'MetaData-SI_Units'!I11)</f>
        <v>0</v>
      </c>
      <c r="I11" s="50">
        <f>MetaData!P11/MetaData!O11</f>
        <v>8.3933333333333326</v>
      </c>
      <c r="J11" s="50"/>
      <c r="K11" s="51">
        <f>'MetaData-SI_Units'!AE11</f>
        <v>1.2000000000000002E-2</v>
      </c>
      <c r="L11" s="59">
        <f>'MetaData-SI_Units'!AV11</f>
        <v>2E-3</v>
      </c>
      <c r="M11" s="59">
        <f>MetaData!AW468</f>
        <v>0</v>
      </c>
      <c r="N11" s="55"/>
      <c r="O11" s="52">
        <f>MetaData!BF11</f>
        <v>0</v>
      </c>
      <c r="P11" s="79"/>
      <c r="Q11" s="21"/>
      <c r="R11" s="74"/>
      <c r="S11" s="74"/>
      <c r="T11" s="74"/>
      <c r="U11" s="121"/>
      <c r="V11" s="121"/>
      <c r="W11" s="74"/>
      <c r="X11" s="74"/>
      <c r="Y11" s="95"/>
      <c r="Z11" s="103"/>
      <c r="AA11" s="104"/>
      <c r="AB11" s="104"/>
      <c r="AC11" s="21"/>
      <c r="AE11" s="74">
        <f>ReportedData!J11/'MetaData-SI_Units'!$P11*100</f>
        <v>0</v>
      </c>
      <c r="AF11" s="74">
        <f>ReportedData!K11/'MetaData-SI_Units'!$P11*100</f>
        <v>0</v>
      </c>
      <c r="AG11" s="74">
        <f>ReportedData!L11/'MetaData-SI_Units'!$P11*100</f>
        <v>0</v>
      </c>
      <c r="AH11" s="74">
        <f>ReportedData!M11/'MetaData-SI_Units'!$P11*100</f>
        <v>0</v>
      </c>
      <c r="AI11" s="74">
        <f>ReportedData!N11/'MetaData-SI_Units'!$P11*100</f>
        <v>0</v>
      </c>
      <c r="AJ11" s="74">
        <f>ReportedData!O11/'MetaData-SI_Units'!$P11*100</f>
        <v>0</v>
      </c>
      <c r="AK11" s="74">
        <f>ReportedData!P11/'MetaData-SI_Units'!$P11*100</f>
        <v>0</v>
      </c>
      <c r="AL11" s="74">
        <f>ReportedData!Q11/'MetaData-SI_Units'!$P11*100</f>
        <v>0</v>
      </c>
    </row>
    <row r="12" spans="1:38">
      <c r="A12" s="89">
        <f>MetaData!A12</f>
        <v>8</v>
      </c>
      <c r="B12" s="89">
        <f>MetaData!B12</f>
        <v>2</v>
      </c>
      <c r="C12" s="10">
        <f>'CalculatedData-SI_Units'!C12</f>
        <v>1</v>
      </c>
      <c r="D12" s="10" t="str">
        <f>'CalculatedData-SI_Units'!D12</f>
        <v xml:space="preserve"> ORC1</v>
      </c>
      <c r="E12" s="94" t="str">
        <f>'CalculatedData-SI_Units'!E12</f>
        <v>Aboutaha and Machado (1999)</v>
      </c>
      <c r="F12" s="14" t="str">
        <f>MetaData!G12</f>
        <v>C</v>
      </c>
      <c r="G12" s="50">
        <f>IF(MetaData!$F12="US",MetaData!I12*6.89476,MetaData!I12)</f>
        <v>83</v>
      </c>
      <c r="H12" s="62">
        <f>('MetaData-SI_Units'!L12*1000)/('MetaData-SI_Units'!N12*'MetaData-SI_Units'!O12*'MetaData-SI_Units'!I12)</f>
        <v>0</v>
      </c>
      <c r="I12" s="50">
        <f>MetaData!P12/MetaData!O12</f>
        <v>3.6003937007874014</v>
      </c>
      <c r="J12" s="50"/>
      <c r="K12" s="51">
        <f>'MetaData-SI_Units'!AE12</f>
        <v>2.53E-2</v>
      </c>
      <c r="L12" s="59">
        <f>'MetaData-SI_Units'!AV12</f>
        <v>1.3733738376348822E-2</v>
      </c>
      <c r="M12" s="59">
        <f>MetaData!AW469</f>
        <v>0</v>
      </c>
      <c r="N12" s="55"/>
      <c r="O12" s="52">
        <f>MetaData!BF12</f>
        <v>1</v>
      </c>
      <c r="P12" s="132"/>
      <c r="Q12" s="21"/>
      <c r="R12" s="21"/>
      <c r="S12" s="74"/>
      <c r="T12" s="74"/>
      <c r="U12" s="74"/>
      <c r="V12" s="121"/>
      <c r="W12" s="74"/>
      <c r="X12" s="74"/>
      <c r="Y12" s="74"/>
      <c r="Z12" s="95"/>
      <c r="AA12" s="74"/>
      <c r="AB12" s="21"/>
      <c r="AC12" s="21"/>
      <c r="AE12" s="74">
        <f>ReportedData!J12/'MetaData-SI_Units'!$P12*100</f>
        <v>0</v>
      </c>
      <c r="AF12" s="74">
        <f>ReportedData!K12/'MetaData-SI_Units'!$P12*100</f>
        <v>0</v>
      </c>
      <c r="AG12" s="74">
        <f>ReportedData!L12/'MetaData-SI_Units'!$P12*100</f>
        <v>0</v>
      </c>
      <c r="AH12" s="74" t="e">
        <f>ReportedData!M12/'MetaData-SI_Units'!$P12*100</f>
        <v>#VALUE!</v>
      </c>
      <c r="AI12" s="74">
        <f>ReportedData!N12/'MetaData-SI_Units'!$P12*100</f>
        <v>0</v>
      </c>
      <c r="AJ12" s="74">
        <f>ReportedData!O12/'MetaData-SI_Units'!$P12*100</f>
        <v>0</v>
      </c>
      <c r="AK12" s="74">
        <f>ReportedData!P12/'MetaData-SI_Units'!$P12*100</f>
        <v>0</v>
      </c>
      <c r="AL12" s="74">
        <f>ReportedData!Q12/'MetaData-SI_Units'!$P12*100</f>
        <v>0</v>
      </c>
    </row>
    <row r="13" spans="1:38">
      <c r="A13" s="89">
        <f>MetaData!A13</f>
        <v>9</v>
      </c>
      <c r="B13" s="89">
        <f>MetaData!B13</f>
        <v>2</v>
      </c>
      <c r="C13" s="10">
        <f>'CalculatedData-SI_Units'!C13</f>
        <v>2</v>
      </c>
      <c r="D13" s="10" t="str">
        <f>'CalculatedData-SI_Units'!D13</f>
        <v>ORC2</v>
      </c>
      <c r="E13" s="94" t="str">
        <f>'CalculatedData-SI_Units'!E13</f>
        <v>Aboutaha and Machado (1999)</v>
      </c>
      <c r="F13" s="14" t="str">
        <f>MetaData!G13</f>
        <v>C</v>
      </c>
      <c r="G13" s="50">
        <f>IF(MetaData!$F13="US",MetaData!I13*6.89476,MetaData!I13)</f>
        <v>83</v>
      </c>
      <c r="H13" s="62">
        <f>('MetaData-SI_Units'!L13*1000)/('MetaData-SI_Units'!N13*'MetaData-SI_Units'!O13*'MetaData-SI_Units'!I13)</f>
        <v>0.11998426129974915</v>
      </c>
      <c r="I13" s="50">
        <f>MetaData!P13/MetaData!O13</f>
        <v>3.6003937007874014</v>
      </c>
      <c r="J13" s="50"/>
      <c r="K13" s="51">
        <f>'MetaData-SI_Units'!AE13</f>
        <v>2.53E-2</v>
      </c>
      <c r="L13" s="59">
        <f>'MetaData-SI_Units'!AV13</f>
        <v>1.3733738376348822E-2</v>
      </c>
      <c r="M13" s="59">
        <f>MetaData!AW470</f>
        <v>0</v>
      </c>
      <c r="N13" s="55"/>
      <c r="O13" s="52">
        <f>MetaData!BF13</f>
        <v>1</v>
      </c>
      <c r="P13" s="52"/>
      <c r="Q13" s="21"/>
      <c r="R13" s="21"/>
      <c r="S13" s="74"/>
      <c r="T13" s="74"/>
      <c r="U13" s="74"/>
      <c r="V13" s="121"/>
      <c r="W13" s="74"/>
      <c r="X13" s="74"/>
      <c r="Y13" s="74"/>
      <c r="Z13" s="95"/>
      <c r="AA13" s="74"/>
      <c r="AB13" s="21"/>
      <c r="AC13" s="21"/>
      <c r="AE13" s="74">
        <f>ReportedData!J13/'MetaData-SI_Units'!$P13*100</f>
        <v>0</v>
      </c>
      <c r="AF13" s="74">
        <f>ReportedData!K13/'MetaData-SI_Units'!$P13*100</f>
        <v>0</v>
      </c>
      <c r="AG13" s="74">
        <f>ReportedData!L13/'MetaData-SI_Units'!$P13*100</f>
        <v>0</v>
      </c>
      <c r="AH13" s="74" t="e">
        <f>ReportedData!M13/'MetaData-SI_Units'!$P13*100</f>
        <v>#VALUE!</v>
      </c>
      <c r="AI13" s="74">
        <f>ReportedData!N13/'MetaData-SI_Units'!$P13*100</f>
        <v>0</v>
      </c>
      <c r="AJ13" s="74">
        <f>ReportedData!O13/'MetaData-SI_Units'!$P13*100</f>
        <v>0</v>
      </c>
      <c r="AK13" s="74">
        <f>ReportedData!P13/'MetaData-SI_Units'!$P13*100</f>
        <v>0</v>
      </c>
      <c r="AL13" s="74">
        <f>ReportedData!Q13/'MetaData-SI_Units'!$P13*100</f>
        <v>0</v>
      </c>
    </row>
    <row r="14" spans="1:38">
      <c r="A14" s="89">
        <f>MetaData!A14</f>
        <v>10</v>
      </c>
      <c r="B14" s="89">
        <f>MetaData!B14</f>
        <v>2</v>
      </c>
      <c r="C14" s="10">
        <f>'CalculatedData-SI_Units'!C14</f>
        <v>3</v>
      </c>
      <c r="D14" s="10" t="str">
        <f>'CalculatedData-SI_Units'!D14</f>
        <v xml:space="preserve"> ORC3</v>
      </c>
      <c r="E14" s="94" t="str">
        <f>'CalculatedData-SI_Units'!E14</f>
        <v>Aboutaha and Machado (1999)</v>
      </c>
      <c r="F14" s="14" t="str">
        <f>MetaData!G14</f>
        <v>C</v>
      </c>
      <c r="G14" s="50">
        <f>IF(MetaData!$F14="US",MetaData!I14*6.89476,MetaData!I14)</f>
        <v>83</v>
      </c>
      <c r="H14" s="62">
        <f>('MetaData-SI_Units'!L14*1000)/('MetaData-SI_Units'!N14*'MetaData-SI_Units'!O14*'MetaData-SI_Units'!I14)</f>
        <v>0.16003085531748784</v>
      </c>
      <c r="I14" s="50">
        <f>MetaData!P14/MetaData!O14</f>
        <v>3.6003937007874014</v>
      </c>
      <c r="J14" s="50"/>
      <c r="K14" s="51">
        <f>'MetaData-SI_Units'!AE14</f>
        <v>2.53E-2</v>
      </c>
      <c r="L14" s="59">
        <f>'MetaData-SI_Units'!AV14</f>
        <v>1.3733738376348822E-2</v>
      </c>
      <c r="M14" s="59">
        <f>MetaData!AW471</f>
        <v>0</v>
      </c>
      <c r="N14" s="55"/>
      <c r="O14" s="52">
        <f>MetaData!BF14</f>
        <v>1</v>
      </c>
      <c r="P14" s="52"/>
      <c r="Q14" s="21"/>
      <c r="R14" s="21"/>
      <c r="S14" s="74"/>
      <c r="T14" s="74"/>
      <c r="U14" s="74"/>
      <c r="V14" s="121"/>
      <c r="W14" s="74"/>
      <c r="X14" s="74"/>
      <c r="Y14" s="74"/>
      <c r="Z14" s="95"/>
      <c r="AA14" s="74"/>
      <c r="AB14" s="21"/>
      <c r="AC14" s="21"/>
      <c r="AE14" s="74">
        <f>ReportedData!J14/'MetaData-SI_Units'!$P14*100</f>
        <v>0</v>
      </c>
      <c r="AF14" s="74">
        <f>ReportedData!K14/'MetaData-SI_Units'!$P14*100</f>
        <v>0</v>
      </c>
      <c r="AG14" s="74">
        <f>ReportedData!L14/'MetaData-SI_Units'!$P14*100</f>
        <v>0</v>
      </c>
      <c r="AH14" s="74" t="e">
        <f>ReportedData!M14/'MetaData-SI_Units'!$P14*100</f>
        <v>#VALUE!</v>
      </c>
      <c r="AI14" s="74">
        <f>ReportedData!N14/'MetaData-SI_Units'!$P14*100</f>
        <v>0</v>
      </c>
      <c r="AJ14" s="74">
        <f>ReportedData!O14/'MetaData-SI_Units'!$P14*100</f>
        <v>0</v>
      </c>
      <c r="AK14" s="74">
        <f>ReportedData!P14/'MetaData-SI_Units'!$P14*100</f>
        <v>0</v>
      </c>
      <c r="AL14" s="74">
        <f>ReportedData!Q14/'MetaData-SI_Units'!$P14*100</f>
        <v>0</v>
      </c>
    </row>
    <row r="15" spans="1:38">
      <c r="A15" s="89">
        <f>MetaData!A15</f>
        <v>11</v>
      </c>
      <c r="B15" s="89">
        <f>MetaData!B15</f>
        <v>3</v>
      </c>
      <c r="C15" s="10">
        <f>'CalculatedData-SI_Units'!C15</f>
        <v>1</v>
      </c>
      <c r="D15" s="10" t="str">
        <f>'CalculatedData-SI_Units'!D15</f>
        <v>SC3</v>
      </c>
      <c r="E15" s="94" t="str">
        <f>'CalculatedData-SI_Units'!E15</f>
        <v>Aboutaha et al. (1999)</v>
      </c>
      <c r="F15" s="14" t="str">
        <f>MetaData!G15</f>
        <v>C</v>
      </c>
      <c r="G15" s="50">
        <f>IF(MetaData!$F15="US",MetaData!I15*6.89476,MetaData!I15)</f>
        <v>21.9</v>
      </c>
      <c r="H15" s="62">
        <f>('MetaData-SI_Units'!L15*1000)/('MetaData-SI_Units'!N15*'MetaData-SI_Units'!O15*'MetaData-SI_Units'!I15)</f>
        <v>0</v>
      </c>
      <c r="I15" s="50">
        <f>MetaData!P15/MetaData!O15</f>
        <v>2.666666666666667</v>
      </c>
      <c r="J15" s="50"/>
      <c r="K15" s="51">
        <f>'MetaData-SI_Units'!AE15</f>
        <v>1.8800000000000001E-2</v>
      </c>
      <c r="L15" s="59">
        <f>'MetaData-SI_Units'!AV15</f>
        <v>9.5371185171415958E-4</v>
      </c>
      <c r="M15" s="59">
        <f>MetaData!AW472</f>
        <v>0</v>
      </c>
      <c r="N15" s="55"/>
      <c r="O15" s="52">
        <f>MetaData!BF15</f>
        <v>2</v>
      </c>
      <c r="P15" s="52"/>
      <c r="Q15" s="21"/>
      <c r="R15" s="21"/>
      <c r="S15" s="74"/>
      <c r="T15" s="74"/>
      <c r="U15" s="74"/>
      <c r="V15" s="121"/>
      <c r="W15" s="74"/>
      <c r="X15" s="74"/>
      <c r="Y15" s="74"/>
      <c r="Z15" s="95"/>
      <c r="AA15" s="74"/>
      <c r="AB15" s="21"/>
      <c r="AC15" s="21"/>
      <c r="AE15" s="74">
        <f>ReportedData!J15/'MetaData-SI_Units'!$P15*100</f>
        <v>0</v>
      </c>
      <c r="AF15" s="74">
        <f>ReportedData!K15/'MetaData-SI_Units'!$P15*100</f>
        <v>0</v>
      </c>
      <c r="AG15" s="74">
        <f>ReportedData!L15/'MetaData-SI_Units'!$P15*100</f>
        <v>0</v>
      </c>
      <c r="AH15" s="74">
        <f>ReportedData!M15/'MetaData-SI_Units'!$P15*100</f>
        <v>0</v>
      </c>
      <c r="AI15" s="74">
        <f>ReportedData!N15/'MetaData-SI_Units'!$P15*100</f>
        <v>0</v>
      </c>
      <c r="AJ15" s="74">
        <f>ReportedData!O15/'MetaData-SI_Units'!$P15*100</f>
        <v>0</v>
      </c>
      <c r="AK15" s="74">
        <f>ReportedData!P15/'MetaData-SI_Units'!$P15*100</f>
        <v>0</v>
      </c>
      <c r="AL15" s="74">
        <f>ReportedData!Q15/'MetaData-SI_Units'!$P15*100</f>
        <v>0</v>
      </c>
    </row>
    <row r="16" spans="1:38">
      <c r="A16" s="89">
        <f>MetaData!A16</f>
        <v>12</v>
      </c>
      <c r="B16" s="89">
        <f>MetaData!B16</f>
        <v>3</v>
      </c>
      <c r="C16" s="10">
        <f>'CalculatedData-SI_Units'!C16</f>
        <v>2</v>
      </c>
      <c r="D16" s="10" t="str">
        <f>'CalculatedData-SI_Units'!D16</f>
        <v>SC9</v>
      </c>
      <c r="E16" s="94" t="str">
        <f>'CalculatedData-SI_Units'!E16</f>
        <v>Aboutaha et al. (1999)</v>
      </c>
      <c r="F16" s="14" t="str">
        <f>MetaData!G16</f>
        <v>C</v>
      </c>
      <c r="G16" s="50">
        <f>IF(MetaData!$F16="US",MetaData!I16*6.89476,MetaData!I16)</f>
        <v>16</v>
      </c>
      <c r="H16" s="62">
        <f>('MetaData-SI_Units'!L16*1000)/('MetaData-SI_Units'!N16*'MetaData-SI_Units'!O16*'MetaData-SI_Units'!I16)</f>
        <v>0</v>
      </c>
      <c r="I16" s="50">
        <f>MetaData!P16/MetaData!O16</f>
        <v>1.3333333333333335</v>
      </c>
      <c r="J16" s="50"/>
      <c r="K16" s="51">
        <f>'MetaData-SI_Units'!AE16</f>
        <v>1.8800000000000001E-2</v>
      </c>
      <c r="L16" s="59">
        <f>'MetaData-SI_Units'!AV16</f>
        <v>7.6296948137132762E-4</v>
      </c>
      <c r="M16" s="59">
        <f>MetaData!AW473</f>
        <v>0</v>
      </c>
      <c r="N16" s="55"/>
      <c r="O16" s="52">
        <f>MetaData!BF16</f>
        <v>2</v>
      </c>
      <c r="P16" s="133"/>
      <c r="Q16" s="21"/>
      <c r="R16" s="21"/>
      <c r="S16" s="74"/>
      <c r="T16" s="74"/>
      <c r="U16" s="74"/>
      <c r="V16" s="121"/>
      <c r="W16" s="74"/>
      <c r="X16" s="74"/>
      <c r="Y16" s="74"/>
      <c r="Z16" s="95"/>
      <c r="AA16" s="74"/>
      <c r="AB16" s="21"/>
      <c r="AC16" s="21"/>
      <c r="AE16" s="74">
        <f>ReportedData!J16/'MetaData-SI_Units'!$P16*100</f>
        <v>0</v>
      </c>
      <c r="AF16" s="74">
        <f>ReportedData!K16/'MetaData-SI_Units'!$P16*100</f>
        <v>0</v>
      </c>
      <c r="AG16" s="74">
        <f>ReportedData!L16/'MetaData-SI_Units'!$P16*100</f>
        <v>0</v>
      </c>
      <c r="AH16" s="74">
        <f>ReportedData!M16/'MetaData-SI_Units'!$P16*100</f>
        <v>0</v>
      </c>
      <c r="AI16" s="74">
        <f>ReportedData!N16/'MetaData-SI_Units'!$P16*100</f>
        <v>0</v>
      </c>
      <c r="AJ16" s="74">
        <f>ReportedData!O16/'MetaData-SI_Units'!$P16*100</f>
        <v>0</v>
      </c>
      <c r="AK16" s="74">
        <f>ReportedData!P16/'MetaData-SI_Units'!$P16*100</f>
        <v>0</v>
      </c>
      <c r="AL16" s="74">
        <f>ReportedData!Q16/'MetaData-SI_Units'!$P16*100</f>
        <v>0</v>
      </c>
    </row>
    <row r="17" spans="1:38">
      <c r="A17" s="89">
        <f>MetaData!A17</f>
        <v>13</v>
      </c>
      <c r="B17" s="89">
        <f>MetaData!B17</f>
        <v>4</v>
      </c>
      <c r="C17" s="10">
        <f>'CalculatedData-SI_Units'!C17</f>
        <v>1</v>
      </c>
      <c r="D17" s="10" t="str">
        <f>'CalculatedData-SI_Units'!D17</f>
        <v>C1</v>
      </c>
      <c r="E17" s="94" t="str">
        <f>'CalculatedData-SI_Units'!E17</f>
        <v>Abrams (1987)</v>
      </c>
      <c r="F17" s="14" t="str">
        <f>MetaData!G17</f>
        <v>C</v>
      </c>
      <c r="G17" s="50">
        <f>IF(MetaData!$F17="US",MetaData!I17*6.89476,MetaData!I17)</f>
        <v>42.3</v>
      </c>
      <c r="H17" s="62">
        <f>('MetaData-SI_Units'!L17*1000)/('MetaData-SI_Units'!N17*'MetaData-SI_Units'!O17*'MetaData-SI_Units'!I17)</f>
        <v>9.9999999999999978E-2</v>
      </c>
      <c r="I17" s="50">
        <f>MetaData!P17/MetaData!O17</f>
        <v>5.161290322580645</v>
      </c>
      <c r="J17" s="50"/>
      <c r="K17" s="51">
        <f>'MetaData-SI_Units'!AE17</f>
        <v>1.6053120000000001E-2</v>
      </c>
      <c r="L17" s="59">
        <f>'MetaData-SI_Units'!AV17</f>
        <v>9.6713165195652165E-3</v>
      </c>
      <c r="M17" s="59">
        <f>MetaData!AW474</f>
        <v>0</v>
      </c>
      <c r="N17" s="55"/>
      <c r="O17" s="52">
        <f>MetaData!BF17</f>
        <v>0</v>
      </c>
      <c r="P17" s="132"/>
      <c r="Q17" s="21"/>
      <c r="R17" s="21"/>
      <c r="S17" s="74"/>
      <c r="T17" s="74"/>
      <c r="U17" s="74"/>
      <c r="V17" s="121"/>
      <c r="W17" s="74"/>
      <c r="X17" s="74"/>
      <c r="Y17" s="74"/>
      <c r="Z17" s="95"/>
      <c r="AA17" s="74"/>
      <c r="AB17" s="21"/>
      <c r="AC17" s="21"/>
      <c r="AE17" s="74">
        <f>ReportedData!J17/'MetaData-SI_Units'!$P17*100</f>
        <v>1</v>
      </c>
      <c r="AF17" s="74">
        <f>ReportedData!K17/'MetaData-SI_Units'!$P17*100</f>
        <v>0</v>
      </c>
      <c r="AG17" s="74">
        <f>ReportedData!L17/'MetaData-SI_Units'!$P17*100</f>
        <v>0</v>
      </c>
      <c r="AH17" s="74">
        <f>ReportedData!M17/'MetaData-SI_Units'!$P17*100</f>
        <v>0</v>
      </c>
      <c r="AI17" s="74">
        <f>ReportedData!N17/'MetaData-SI_Units'!$P17*100</f>
        <v>0</v>
      </c>
      <c r="AJ17" s="74">
        <f>ReportedData!O17/'MetaData-SI_Units'!$P17*100</f>
        <v>0</v>
      </c>
      <c r="AK17" s="74">
        <f>ReportedData!P17/'MetaData-SI_Units'!$P17*100</f>
        <v>0</v>
      </c>
      <c r="AL17" s="74">
        <f>ReportedData!Q17/'MetaData-SI_Units'!$P17*100</f>
        <v>0</v>
      </c>
    </row>
    <row r="18" spans="1:38">
      <c r="A18" s="89">
        <f>MetaData!A18</f>
        <v>14</v>
      </c>
      <c r="B18" s="89">
        <f>MetaData!B18</f>
        <v>5</v>
      </c>
      <c r="C18" s="10">
        <f>'CalculatedData-SI_Units'!C18</f>
        <v>1</v>
      </c>
      <c r="D18" s="10" t="str">
        <f>'CalculatedData-SI_Units'!D18</f>
        <v>CB060C</v>
      </c>
      <c r="E18" s="94" t="str">
        <f>'CalculatedData-SI_Units'!E18</f>
        <v>Amitsu et al. (1991)</v>
      </c>
      <c r="F18" s="14" t="str">
        <f>MetaData!G18</f>
        <v>C</v>
      </c>
      <c r="G18" s="50">
        <f>IF(MetaData!$F18="US",MetaData!I18*6.89476,MetaData!I18)</f>
        <v>46.3</v>
      </c>
      <c r="H18" s="62">
        <f>('MetaData-SI_Units'!L18*1000)/('MetaData-SI_Units'!N18*'MetaData-SI_Units'!O18*'MetaData-SI_Units'!I18)</f>
        <v>0.73555525422879997</v>
      </c>
      <c r="I18" s="50">
        <f>MetaData!P18/MetaData!O18</f>
        <v>1.1618705035971224</v>
      </c>
      <c r="J18" s="50"/>
      <c r="K18" s="51">
        <f>'MetaData-SI_Units'!AE18</f>
        <v>4.1200000000000001E-2</v>
      </c>
      <c r="L18" s="59">
        <f>'MetaData-SI_Units'!AV18</f>
        <v>7.823556691286147E-3</v>
      </c>
      <c r="M18" s="59">
        <f>MetaData!AW475</f>
        <v>0</v>
      </c>
      <c r="N18" s="55"/>
      <c r="O18" s="52">
        <f>MetaData!BF18</f>
        <v>3</v>
      </c>
      <c r="P18" s="133"/>
      <c r="Q18" s="21"/>
      <c r="R18" s="21"/>
      <c r="S18" s="74"/>
      <c r="T18" s="74"/>
      <c r="U18" s="74"/>
      <c r="V18" s="121"/>
      <c r="W18" s="74"/>
      <c r="X18" s="74"/>
      <c r="Y18" s="74"/>
      <c r="Z18" s="95"/>
      <c r="AA18" s="74"/>
      <c r="AB18" s="21"/>
      <c r="AC18" s="21"/>
      <c r="AE18" s="74">
        <f>ReportedData!J18/'MetaData-SI_Units'!$P18*100</f>
        <v>0</v>
      </c>
      <c r="AF18" s="74">
        <f>ReportedData!K18/'MetaData-SI_Units'!$P18*100</f>
        <v>0</v>
      </c>
      <c r="AG18" s="74">
        <f>ReportedData!L18/'MetaData-SI_Units'!$P18*100</f>
        <v>0</v>
      </c>
      <c r="AH18" s="74" t="e">
        <f>ReportedData!M19/'MetaData-SI_Units'!$P18*100</f>
        <v>#VALUE!</v>
      </c>
      <c r="AI18" s="74">
        <f>ReportedData!N18/'MetaData-SI_Units'!$P18*100</f>
        <v>0</v>
      </c>
      <c r="AJ18" s="74">
        <f>ReportedData!O18/'MetaData-SI_Units'!$P18*100</f>
        <v>0</v>
      </c>
      <c r="AK18" s="74">
        <f>ReportedData!P18/'MetaData-SI_Units'!$P18*100</f>
        <v>0</v>
      </c>
      <c r="AL18" s="74">
        <f>ReportedData!Q18/'MetaData-SI_Units'!$P18*100</f>
        <v>0</v>
      </c>
    </row>
    <row r="19" spans="1:38">
      <c r="A19" s="89">
        <f>MetaData!A19</f>
        <v>15</v>
      </c>
      <c r="B19" s="89">
        <f>MetaData!B19</f>
        <v>6</v>
      </c>
      <c r="C19" s="10">
        <f>'CalculatedData-SI_Units'!C19</f>
        <v>1</v>
      </c>
      <c r="D19" s="10" t="str">
        <f>'CalculatedData-SI_Units'!D19</f>
        <v>No. 3</v>
      </c>
      <c r="E19" s="94" t="str">
        <f>'CalculatedData-SI_Units'!E19</f>
        <v>Ang et al. (1981)</v>
      </c>
      <c r="F19" s="14" t="str">
        <f>MetaData!G19</f>
        <v>C</v>
      </c>
      <c r="G19" s="50">
        <f>IF(MetaData!$F19="US",MetaData!I19*6.89476,MetaData!I19)</f>
        <v>23.6</v>
      </c>
      <c r="H19" s="62">
        <f>('MetaData-SI_Units'!L19*1000)/('MetaData-SI_Units'!N19*'MetaData-SI_Units'!O19*'MetaData-SI_Units'!I19)</f>
        <v>0.38003177966101692</v>
      </c>
      <c r="I19" s="50">
        <f>MetaData!P19/MetaData!O19</f>
        <v>3</v>
      </c>
      <c r="J19" s="50"/>
      <c r="K19" s="51">
        <f>'MetaData-SI_Units'!AE19</f>
        <v>1.5100000000000001E-2</v>
      </c>
      <c r="L19" s="59">
        <f>'MetaData-SI_Units'!AV19</f>
        <v>1.1309733552923255E-2</v>
      </c>
      <c r="M19" s="59">
        <f>MetaData!AW476</f>
        <v>0</v>
      </c>
      <c r="N19" s="55"/>
      <c r="O19" s="52">
        <f>MetaData!BF19</f>
        <v>1</v>
      </c>
      <c r="P19" s="132"/>
      <c r="Q19" s="21"/>
      <c r="R19" s="21"/>
      <c r="S19" s="74"/>
      <c r="T19" s="74"/>
      <c r="U19" s="74"/>
      <c r="V19" s="121"/>
      <c r="W19" s="74"/>
      <c r="X19" s="74"/>
      <c r="Y19" s="74"/>
      <c r="Z19" s="95"/>
      <c r="AA19" s="74"/>
      <c r="AB19" s="21"/>
      <c r="AC19" s="21"/>
      <c r="AE19" s="74">
        <f>ReportedData!J19/'MetaData-SI_Units'!$P19*100</f>
        <v>0</v>
      </c>
      <c r="AF19" s="74">
        <f>ReportedData!K19/'MetaData-SI_Units'!$P19*100</f>
        <v>0</v>
      </c>
      <c r="AG19" s="74">
        <f>ReportedData!L19/'MetaData-SI_Units'!$P19*100</f>
        <v>0</v>
      </c>
      <c r="AH19" s="74" t="e">
        <f>ReportedData!M20/'MetaData-SI_Units'!$P19*100</f>
        <v>#VALUE!</v>
      </c>
      <c r="AI19" s="74">
        <f>ReportedData!N19/'MetaData-SI_Units'!$P19*100</f>
        <v>0</v>
      </c>
      <c r="AJ19" s="74">
        <f>ReportedData!O19/'MetaData-SI_Units'!$P19*100</f>
        <v>0</v>
      </c>
      <c r="AK19" s="74">
        <f>ReportedData!P19/'MetaData-SI_Units'!$P19*100</f>
        <v>0</v>
      </c>
      <c r="AL19" s="74">
        <f>ReportedData!Q19/'MetaData-SI_Units'!$P19*100</f>
        <v>0</v>
      </c>
    </row>
    <row r="20" spans="1:38">
      <c r="A20" s="89">
        <f>MetaData!A20</f>
        <v>16</v>
      </c>
      <c r="B20" s="89">
        <f>MetaData!B20</f>
        <v>6</v>
      </c>
      <c r="C20" s="10">
        <f>'CalculatedData-SI_Units'!C20</f>
        <v>2</v>
      </c>
      <c r="D20" s="10" t="str">
        <f>'CalculatedData-SI_Units'!D20</f>
        <v>No. 4</v>
      </c>
      <c r="E20" s="94" t="str">
        <f>'CalculatedData-SI_Units'!E20</f>
        <v>Ang et al. (1981)</v>
      </c>
      <c r="F20" s="14" t="str">
        <f>MetaData!G20</f>
        <v>C</v>
      </c>
      <c r="G20" s="50">
        <f>IF(MetaData!$F20="US",MetaData!I20*6.89476,MetaData!I20)</f>
        <v>25</v>
      </c>
      <c r="H20" s="62">
        <f>('MetaData-SI_Units'!L20*1000)/('MetaData-SI_Units'!N20*'MetaData-SI_Units'!O20*'MetaData-SI_Units'!I20)</f>
        <v>0.21</v>
      </c>
      <c r="I20" s="50">
        <f>MetaData!P20/MetaData!O20</f>
        <v>3</v>
      </c>
      <c r="J20" s="50"/>
      <c r="K20" s="51">
        <f>'MetaData-SI_Units'!AE20</f>
        <v>1.5100000000000001E-2</v>
      </c>
      <c r="L20" s="59">
        <f>'MetaData-SI_Units'!AV20</f>
        <v>8.7266462599716477E-3</v>
      </c>
      <c r="M20" s="59">
        <f>MetaData!AW477</f>
        <v>0</v>
      </c>
      <c r="N20" s="55"/>
      <c r="O20" s="52">
        <f>MetaData!BF20</f>
        <v>1</v>
      </c>
      <c r="P20" s="132"/>
      <c r="Q20" s="21"/>
      <c r="R20" s="21"/>
      <c r="S20" s="74"/>
      <c r="T20" s="74"/>
      <c r="U20" s="74"/>
      <c r="V20" s="121"/>
      <c r="W20" s="74"/>
      <c r="X20" s="74"/>
      <c r="Y20" s="74"/>
      <c r="Z20" s="95"/>
      <c r="AA20" s="74"/>
      <c r="AB20" s="21"/>
      <c r="AC20" s="21"/>
      <c r="AE20" s="74">
        <f>ReportedData!J20/'MetaData-SI_Units'!$P20*100</f>
        <v>0</v>
      </c>
      <c r="AF20" s="74">
        <f>ReportedData!K20/'MetaData-SI_Units'!$P20*100</f>
        <v>0</v>
      </c>
      <c r="AG20" s="74">
        <f>ReportedData!L20/'MetaData-SI_Units'!$P20*100</f>
        <v>0</v>
      </c>
      <c r="AH20" s="74" t="e">
        <f>ReportedData!#REF!/'MetaData-SI_Units'!$P20*100</f>
        <v>#REF!</v>
      </c>
      <c r="AI20" s="74">
        <f>ReportedData!N20/'MetaData-SI_Units'!$P20*100</f>
        <v>0</v>
      </c>
      <c r="AJ20" s="74">
        <f>ReportedData!O20/'MetaData-SI_Units'!$P20*100</f>
        <v>0</v>
      </c>
      <c r="AK20" s="74">
        <f>ReportedData!P20/'MetaData-SI_Units'!$P20*100</f>
        <v>0</v>
      </c>
      <c r="AL20" s="74">
        <f>ReportedData!Q20/'MetaData-SI_Units'!$P20*100</f>
        <v>0</v>
      </c>
    </row>
    <row r="21" spans="1:38">
      <c r="A21" s="89">
        <f>MetaData!A21</f>
        <v>17</v>
      </c>
      <c r="B21" s="89">
        <f>MetaData!B21</f>
        <v>7</v>
      </c>
      <c r="C21" s="10">
        <f>'CalculatedData-SI_Units'!C21</f>
        <v>1</v>
      </c>
      <c r="D21" s="10" t="str">
        <f>'CalculatedData-SI_Units'!D21</f>
        <v>No. 102</v>
      </c>
      <c r="E21" s="94" t="str">
        <f>'CalculatedData-SI_Units'!E21</f>
        <v>Arakawa et al. (1982)</v>
      </c>
      <c r="F21" s="14" t="str">
        <f>MetaData!G21</f>
        <v>C</v>
      </c>
      <c r="G21" s="50">
        <f>IF(MetaData!$F21="US",MetaData!I21*6.89476,MetaData!I21)</f>
        <v>20.6</v>
      </c>
      <c r="H21" s="62">
        <f>('MetaData-SI_Units'!L21*1000)/('MetaData-SI_Units'!N21*'MetaData-SI_Units'!O21*'MetaData-SI_Units'!I21)</f>
        <v>0.33320388349514563</v>
      </c>
      <c r="I21" s="50">
        <f>MetaData!P21/MetaData!O21</f>
        <v>1.5</v>
      </c>
      <c r="J21" s="50"/>
      <c r="K21" s="51">
        <f>'MetaData-SI_Units'!AE21</f>
        <v>6.7999999999999996E-3</v>
      </c>
      <c r="L21" s="59">
        <f>'MetaData-SI_Units'!AV21</f>
        <v>8.9093604160398049E-3</v>
      </c>
      <c r="M21" s="59">
        <f>MetaData!AW478</f>
        <v>0</v>
      </c>
      <c r="N21" s="55"/>
      <c r="O21" s="52">
        <f>MetaData!BF21</f>
        <v>1</v>
      </c>
      <c r="P21" s="134"/>
      <c r="Q21" s="21"/>
      <c r="R21" s="21"/>
      <c r="S21" s="74"/>
      <c r="T21" s="74"/>
      <c r="U21" s="74"/>
      <c r="V21" s="121"/>
      <c r="W21" s="74"/>
      <c r="X21" s="74"/>
      <c r="Y21" s="74"/>
      <c r="Z21" s="95"/>
      <c r="AA21" s="74"/>
      <c r="AB21" s="21"/>
      <c r="AC21" s="21"/>
      <c r="AE21" s="74">
        <f>ReportedData!J21/'MetaData-SI_Units'!$P21*100</f>
        <v>0</v>
      </c>
      <c r="AF21" s="74">
        <f>ReportedData!K21/'MetaData-SI_Units'!$P21*100</f>
        <v>0</v>
      </c>
      <c r="AG21" s="74">
        <f>ReportedData!L21/'MetaData-SI_Units'!$P21*100</f>
        <v>0</v>
      </c>
      <c r="AH21" s="74">
        <f>ReportedData!M21/'MetaData-SI_Units'!$P21*100</f>
        <v>0</v>
      </c>
      <c r="AI21" s="74">
        <f>ReportedData!N21/'MetaData-SI_Units'!$P21*100</f>
        <v>0</v>
      </c>
      <c r="AJ21" s="74">
        <f>ReportedData!O21/'MetaData-SI_Units'!$P21*100</f>
        <v>0</v>
      </c>
      <c r="AK21" s="74">
        <f>ReportedData!P21/'MetaData-SI_Units'!$P21*100</f>
        <v>0</v>
      </c>
      <c r="AL21" s="74">
        <f>ReportedData!Q21/'MetaData-SI_Units'!$P21*100</f>
        <v>0</v>
      </c>
    </row>
    <row r="22" spans="1:38">
      <c r="A22" s="89">
        <f>MetaData!A22</f>
        <v>18</v>
      </c>
      <c r="B22" s="89">
        <f>MetaData!B22</f>
        <v>7</v>
      </c>
      <c r="C22" s="10">
        <f>'CalculatedData-SI_Units'!C22</f>
        <v>1</v>
      </c>
      <c r="D22" s="10" t="str">
        <f>'CalculatedData-SI_Units'!D22</f>
        <v>OA2</v>
      </c>
      <c r="E22" s="94" t="str">
        <f>'CalculatedData-SI_Units'!E22</f>
        <v>Arakawa et al. (1989)</v>
      </c>
      <c r="F22" s="14" t="str">
        <f>MetaData!G22</f>
        <v>C</v>
      </c>
      <c r="G22" s="50">
        <f>IF(MetaData!$F22="US",MetaData!I22*6.89476,MetaData!I22)</f>
        <v>31.8</v>
      </c>
      <c r="H22" s="62">
        <f>('MetaData-SI_Units'!L22*1000)/('MetaData-SI_Units'!N22*'MetaData-SI_Units'!O22*'MetaData-SI_Units'!I22)</f>
        <v>0.18440872738566658</v>
      </c>
      <c r="I22" s="50">
        <f>MetaData!P22/MetaData!O22</f>
        <v>1.25</v>
      </c>
      <c r="J22" s="50"/>
      <c r="K22" s="51">
        <f>'MetaData-SI_Units'!AE22</f>
        <v>3.1300000000000001E-2</v>
      </c>
      <c r="L22" s="59">
        <f>'MetaData-SI_Units'!AV22</f>
        <v>2.1714827396507987E-3</v>
      </c>
      <c r="M22" s="59">
        <f>MetaData!AW479</f>
        <v>0</v>
      </c>
      <c r="N22" s="55"/>
      <c r="O22" s="52">
        <f>MetaData!BF22</f>
        <v>2</v>
      </c>
      <c r="P22" s="52"/>
      <c r="Q22" s="21"/>
      <c r="R22" s="21"/>
      <c r="S22" s="74"/>
      <c r="T22" s="74"/>
      <c r="U22" s="74"/>
      <c r="V22" s="121"/>
      <c r="W22" s="74"/>
      <c r="X22" s="74"/>
      <c r="Y22" s="74"/>
      <c r="Z22" s="95"/>
      <c r="AA22" s="74"/>
      <c r="AB22" s="21"/>
      <c r="AC22" s="21"/>
      <c r="AE22" s="74">
        <f>ReportedData!J22/'MetaData-SI_Units'!$P22*100</f>
        <v>0</v>
      </c>
      <c r="AF22" s="74">
        <f>ReportedData!K22/'MetaData-SI_Units'!$P22*100</f>
        <v>0</v>
      </c>
      <c r="AG22" s="74">
        <f>ReportedData!L22/'MetaData-SI_Units'!$P22*100</f>
        <v>0</v>
      </c>
      <c r="AH22" s="74">
        <f>ReportedData!M22/'MetaData-SI_Units'!$P22*100</f>
        <v>0</v>
      </c>
      <c r="AI22" s="74">
        <f>ReportedData!N22/'MetaData-SI_Units'!$P22*100</f>
        <v>0</v>
      </c>
      <c r="AJ22" s="74">
        <f>ReportedData!O22/'MetaData-SI_Units'!$P22*100</f>
        <v>0</v>
      </c>
      <c r="AK22" s="74">
        <f>ReportedData!P22/'MetaData-SI_Units'!$P22*100</f>
        <v>0</v>
      </c>
      <c r="AL22" s="74">
        <f>ReportedData!Q22/'MetaData-SI_Units'!$P22*100</f>
        <v>0</v>
      </c>
    </row>
    <row r="23" spans="1:38">
      <c r="A23" s="89">
        <f>MetaData!A23</f>
        <v>19</v>
      </c>
      <c r="B23" s="89">
        <f>MetaData!B23</f>
        <v>7</v>
      </c>
      <c r="C23" s="10">
        <f>'CalculatedData-SI_Units'!C23</f>
        <v>2</v>
      </c>
      <c r="D23" s="10" t="str">
        <f>'CalculatedData-SI_Units'!D23</f>
        <v xml:space="preserve"> OA5</v>
      </c>
      <c r="E23" s="94" t="str">
        <f>'CalculatedData-SI_Units'!E23</f>
        <v>Arakawa et al. (1989)</v>
      </c>
      <c r="F23" s="14" t="str">
        <f>MetaData!G23</f>
        <v>C</v>
      </c>
      <c r="G23" s="50">
        <f>IF(MetaData!$F23="US",MetaData!I23*6.89476,MetaData!I23)</f>
        <v>33</v>
      </c>
      <c r="H23" s="62">
        <f>('MetaData-SI_Units'!L23*1000)/('MetaData-SI_Units'!N23*'MetaData-SI_Units'!O23*'MetaData-SI_Units'!I23)</f>
        <v>0.44519266741488966</v>
      </c>
      <c r="I23" s="50">
        <f>MetaData!P23/MetaData!O23</f>
        <v>1.25</v>
      </c>
      <c r="J23" s="50"/>
      <c r="K23" s="51">
        <f>'MetaData-SI_Units'!AE23</f>
        <v>3.1300000000000001E-2</v>
      </c>
      <c r="L23" s="59">
        <f>'MetaData-SI_Units'!AV23</f>
        <v>2.1714827396507987E-3</v>
      </c>
      <c r="M23" s="59">
        <f>MetaData!AW480</f>
        <v>0</v>
      </c>
      <c r="N23" s="55"/>
      <c r="O23" s="52">
        <f>MetaData!BF23</f>
        <v>2</v>
      </c>
      <c r="P23" s="52"/>
      <c r="Q23" s="21"/>
      <c r="R23" s="21"/>
      <c r="S23" s="74"/>
      <c r="T23" s="74"/>
      <c r="U23" s="74"/>
      <c r="V23" s="121"/>
      <c r="W23" s="74"/>
      <c r="X23" s="74"/>
      <c r="Y23" s="74"/>
      <c r="Z23" s="95"/>
      <c r="AA23" s="74"/>
      <c r="AB23" s="21"/>
      <c r="AC23" s="21"/>
      <c r="AE23" s="74">
        <f>ReportedData!J23/'MetaData-SI_Units'!$P23*100</f>
        <v>0</v>
      </c>
      <c r="AF23" s="74">
        <f>ReportedData!K23/'MetaData-SI_Units'!$P23*100</f>
        <v>0</v>
      </c>
      <c r="AG23" s="74">
        <f>ReportedData!L23/'MetaData-SI_Units'!$P23*100</f>
        <v>0</v>
      </c>
      <c r="AH23" s="74">
        <f>ReportedData!M23/'MetaData-SI_Units'!$P23*100</f>
        <v>0</v>
      </c>
      <c r="AI23" s="74">
        <f>ReportedData!N23/'MetaData-SI_Units'!$P23*100</f>
        <v>0</v>
      </c>
      <c r="AJ23" s="74">
        <f>ReportedData!O23/'MetaData-SI_Units'!$P23*100</f>
        <v>0</v>
      </c>
      <c r="AK23" s="74">
        <f>ReportedData!P23/'MetaData-SI_Units'!$P23*100</f>
        <v>0</v>
      </c>
      <c r="AL23" s="74">
        <f>ReportedData!Q23/'MetaData-SI_Units'!$P23*100</f>
        <v>0</v>
      </c>
    </row>
    <row r="24" spans="1:38">
      <c r="A24" s="89">
        <f>MetaData!A24</f>
        <v>20</v>
      </c>
      <c r="B24" s="89">
        <f>MetaData!B24</f>
        <v>8</v>
      </c>
      <c r="C24" s="10">
        <f>'CalculatedData-SI_Units'!C24</f>
        <v>1</v>
      </c>
      <c r="D24" s="10" t="str">
        <f>'CalculatedData-SI_Units'!D24</f>
        <v>FS27CA</v>
      </c>
      <c r="E24" s="94" t="str">
        <f>'CalculatedData-SI_Units'!E24</f>
        <v>Araki &amp; Kabayama 2004</v>
      </c>
      <c r="F24" s="14" t="str">
        <f>MetaData!G24</f>
        <v>C</v>
      </c>
      <c r="G24" s="50">
        <f>IF(MetaData!$F24="US",MetaData!I24*6.89476,MetaData!I24)</f>
        <v>27.1</v>
      </c>
      <c r="H24" s="62">
        <f>('MetaData-SI_Units'!L24*1000)/('MetaData-SI_Units'!N24*'MetaData-SI_Units'!O24*'MetaData-SI_Units'!I24)</f>
        <v>0.10000000000000003</v>
      </c>
      <c r="I24" s="50">
        <f>MetaData!P24/MetaData!O24</f>
        <v>1.5</v>
      </c>
      <c r="J24" s="50"/>
      <c r="K24" s="51">
        <f>'MetaData-SI_Units'!AE24</f>
        <v>1.226E-2</v>
      </c>
      <c r="L24" s="59">
        <f>'MetaData-SI_Units'!AV24</f>
        <v>5.0239999999999998E-3</v>
      </c>
      <c r="M24" s="59">
        <f>MetaData!AW481</f>
        <v>0</v>
      </c>
      <c r="N24" s="55"/>
      <c r="O24" s="52">
        <f>MetaData!BF24</f>
        <v>1</v>
      </c>
      <c r="P24" s="132"/>
      <c r="Q24" s="21"/>
      <c r="R24" s="21"/>
      <c r="S24" s="74"/>
      <c r="T24" s="74"/>
      <c r="U24" s="74"/>
      <c r="V24" s="121"/>
      <c r="W24" s="74"/>
      <c r="X24" s="74"/>
      <c r="Y24" s="74"/>
      <c r="Z24" s="95"/>
      <c r="AA24" s="74"/>
      <c r="AB24" s="21"/>
      <c r="AC24" s="21"/>
      <c r="AE24" s="74">
        <f>ReportedData!J24/'MetaData-SI_Units'!$P24*100</f>
        <v>0</v>
      </c>
      <c r="AF24" s="74">
        <f>ReportedData!K24/'MetaData-SI_Units'!$P24*100</f>
        <v>0</v>
      </c>
      <c r="AG24" s="74">
        <f>ReportedData!L24/'MetaData-SI_Units'!$P24*100</f>
        <v>0</v>
      </c>
      <c r="AH24" s="74" t="e">
        <f>ReportedData!M24/'MetaData-SI_Units'!$P24*100</f>
        <v>#VALUE!</v>
      </c>
      <c r="AI24" s="74">
        <f>ReportedData!N24/'MetaData-SI_Units'!$P24*100</f>
        <v>0</v>
      </c>
      <c r="AJ24" s="74">
        <f>ReportedData!O24/'MetaData-SI_Units'!$P24*100</f>
        <v>0</v>
      </c>
      <c r="AK24" s="74">
        <f>ReportedData!P24/'MetaData-SI_Units'!$P24*100</f>
        <v>0</v>
      </c>
      <c r="AL24" s="74">
        <f>ReportedData!Q24/'MetaData-SI_Units'!$P24*100</f>
        <v>0</v>
      </c>
    </row>
    <row r="25" spans="1:38">
      <c r="A25" s="89">
        <f>MetaData!A25</f>
        <v>21</v>
      </c>
      <c r="B25" s="89">
        <f>MetaData!B25</f>
        <v>9</v>
      </c>
      <c r="C25" s="10">
        <f>'CalculatedData-SI_Units'!C25</f>
        <v>1</v>
      </c>
      <c r="D25" s="10" t="str">
        <f>'CalculatedData-SI_Units'!D25</f>
        <v>a11</v>
      </c>
      <c r="E25" s="94" t="str">
        <f>'CalculatedData-SI_Units'!E25</f>
        <v>Atalay and Penzien (1975)</v>
      </c>
      <c r="F25" s="14" t="str">
        <f>MetaData!G25</f>
        <v>C</v>
      </c>
      <c r="G25" s="50">
        <f>IF(MetaData!$F25="US",MetaData!I25*6.89476,MetaData!I25)</f>
        <v>28.000959999999999</v>
      </c>
      <c r="H25" s="62">
        <f>('MetaData-SI_Units'!L25*1000)/('MetaData-SI_Units'!N25*'MetaData-SI_Units'!O25*'MetaData-SI_Units'!I25)</f>
        <v>0.3075</v>
      </c>
      <c r="I25" s="50">
        <f>MetaData!P25/MetaData!O25</f>
        <v>6</v>
      </c>
      <c r="J25" s="50"/>
      <c r="K25" s="51">
        <f>'MetaData-SI_Units'!AE25</f>
        <v>1.6704E-2</v>
      </c>
      <c r="L25" s="59">
        <f>'MetaData-SI_Units'!AV25</f>
        <v>6.1359179687499998E-3</v>
      </c>
      <c r="M25" s="59">
        <f>MetaData!AW482</f>
        <v>0</v>
      </c>
      <c r="N25" s="55"/>
      <c r="O25" s="52">
        <f>MetaData!BF25</f>
        <v>0</v>
      </c>
      <c r="P25" s="132"/>
      <c r="Q25" s="21"/>
      <c r="R25" s="21"/>
      <c r="S25" s="74"/>
      <c r="T25" s="74"/>
      <c r="U25" s="74"/>
      <c r="V25" s="121"/>
      <c r="W25" s="74"/>
      <c r="X25" s="74"/>
      <c r="Y25" s="74"/>
      <c r="Z25" s="95"/>
      <c r="AA25" s="103"/>
      <c r="AB25" s="104"/>
      <c r="AC25" s="104"/>
      <c r="AE25" s="74">
        <f>ReportedData!J25/'MetaData-SI_Units'!$P25*100</f>
        <v>0</v>
      </c>
      <c r="AF25" s="74">
        <f>ReportedData!K25/'MetaData-SI_Units'!$P25*100</f>
        <v>0</v>
      </c>
      <c r="AG25" s="74">
        <f>ReportedData!L25/'MetaData-SI_Units'!$P25*100</f>
        <v>0</v>
      </c>
      <c r="AH25" s="74">
        <f>ReportedData!M25/'MetaData-SI_Units'!$P25*100</f>
        <v>0</v>
      </c>
      <c r="AI25" s="74">
        <f>ReportedData!N25/'MetaData-SI_Units'!$P25*100</f>
        <v>0</v>
      </c>
      <c r="AJ25" s="74">
        <f>ReportedData!O25/'MetaData-SI_Units'!$P25*100</f>
        <v>0</v>
      </c>
      <c r="AK25" s="74">
        <f>ReportedData!P25/'MetaData-SI_Units'!$P25*100</f>
        <v>0</v>
      </c>
      <c r="AL25" s="74">
        <f>ReportedData!Q25/'MetaData-SI_Units'!$P25*100</f>
        <v>0</v>
      </c>
    </row>
    <row r="26" spans="1:38">
      <c r="A26" s="89">
        <f>MetaData!A26</f>
        <v>22</v>
      </c>
      <c r="B26" s="89">
        <f>MetaData!B26</f>
        <v>9</v>
      </c>
      <c r="C26" s="10">
        <f>'CalculatedData-SI_Units'!C26</f>
        <v>2</v>
      </c>
      <c r="D26" s="10" t="str">
        <f>'CalculatedData-SI_Units'!D26</f>
        <v>a12</v>
      </c>
      <c r="E26" s="94" t="str">
        <f>'CalculatedData-SI_Units'!E26</f>
        <v>Atalay and Penzien (1975)</v>
      </c>
      <c r="F26" s="14" t="str">
        <f>MetaData!G26</f>
        <v>C</v>
      </c>
      <c r="G26" s="50">
        <f>IF(MetaData!$F26="US",MetaData!I26*6.89476,MetaData!I26)</f>
        <v>28.000959999999999</v>
      </c>
      <c r="H26" s="62">
        <f>('MetaData-SI_Units'!L26*1000)/('MetaData-SI_Units'!N26*'MetaData-SI_Units'!O26*'MetaData-SI_Units'!I26)</f>
        <v>0.3075</v>
      </c>
      <c r="I26" s="50">
        <f>MetaData!P26/MetaData!O26</f>
        <v>6</v>
      </c>
      <c r="J26" s="50"/>
      <c r="K26" s="51">
        <f>'MetaData-SI_Units'!AE26</f>
        <v>1.6704E-2</v>
      </c>
      <c r="L26" s="59">
        <f>'MetaData-SI_Units'!AV26</f>
        <v>3.6815507812500005E-3</v>
      </c>
      <c r="M26" s="59">
        <f>MetaData!AW483</f>
        <v>0</v>
      </c>
      <c r="N26" s="55"/>
      <c r="O26" s="52">
        <f>MetaData!BF26</f>
        <v>0</v>
      </c>
      <c r="P26" s="132"/>
      <c r="Q26" s="21"/>
      <c r="R26" s="21"/>
      <c r="S26" s="74"/>
      <c r="T26" s="74"/>
      <c r="U26" s="74"/>
      <c r="V26" s="121"/>
      <c r="W26" s="74"/>
      <c r="X26" s="74"/>
      <c r="Y26" s="74"/>
      <c r="Z26" s="95"/>
      <c r="AA26" s="103"/>
      <c r="AB26" s="104"/>
      <c r="AC26" s="104"/>
      <c r="AE26" s="74">
        <f>ReportedData!J26/'MetaData-SI_Units'!$P26*100</f>
        <v>0</v>
      </c>
      <c r="AF26" s="74">
        <f>ReportedData!K26/'MetaData-SI_Units'!$P26*100</f>
        <v>0</v>
      </c>
      <c r="AG26" s="74">
        <f>ReportedData!L26/'MetaData-SI_Units'!$P26*100</f>
        <v>0</v>
      </c>
      <c r="AH26" s="74">
        <f>ReportedData!M26/'MetaData-SI_Units'!$P26*100</f>
        <v>0</v>
      </c>
      <c r="AI26" s="74">
        <f>ReportedData!N26/'MetaData-SI_Units'!$P26*100</f>
        <v>0</v>
      </c>
      <c r="AJ26" s="74">
        <f>ReportedData!O26/'MetaData-SI_Units'!$P26*100</f>
        <v>0</v>
      </c>
      <c r="AK26" s="74">
        <f>ReportedData!P26/'MetaData-SI_Units'!$P26*100</f>
        <v>0</v>
      </c>
      <c r="AL26" s="74">
        <f>ReportedData!Q26/'MetaData-SI_Units'!$P26*100</f>
        <v>0</v>
      </c>
    </row>
    <row r="27" spans="1:38">
      <c r="A27" s="89">
        <f>MetaData!A27</f>
        <v>23</v>
      </c>
      <c r="B27" s="89">
        <f>MetaData!B27</f>
        <v>9</v>
      </c>
      <c r="C27" s="10">
        <f>'CalculatedData-SI_Units'!C27</f>
        <v>3</v>
      </c>
      <c r="D27" s="10" t="str">
        <f>'CalculatedData-SI_Units'!D27</f>
        <v>a4</v>
      </c>
      <c r="E27" s="94" t="str">
        <f>'CalculatedData-SI_Units'!E27</f>
        <v>Atalay and Penzien (1975)</v>
      </c>
      <c r="F27" s="14" t="str">
        <f>MetaData!G27</f>
        <v>C</v>
      </c>
      <c r="G27" s="50">
        <f>IF(MetaData!$F27="US",MetaData!I27*6.89476,MetaData!I27)</f>
        <v>28.000959999999999</v>
      </c>
      <c r="H27" s="62">
        <f>('MetaData-SI_Units'!L27*1000)/('MetaData-SI_Units'!N27*'MetaData-SI_Units'!O27*'MetaData-SI_Units'!I27)</f>
        <v>0.10249999999999999</v>
      </c>
      <c r="I27" s="50">
        <f>MetaData!P27/MetaData!O27</f>
        <v>6</v>
      </c>
      <c r="J27" s="50"/>
      <c r="K27" s="51">
        <f>'MetaData-SI_Units'!AE27</f>
        <v>1.6704E-2</v>
      </c>
      <c r="L27" s="59">
        <f>'MetaData-SI_Units'!AV27</f>
        <v>3.6815507812500005E-3</v>
      </c>
      <c r="M27" s="59">
        <f>MetaData!AW484</f>
        <v>0</v>
      </c>
      <c r="N27" s="55"/>
      <c r="O27" s="52">
        <f>MetaData!BF27</f>
        <v>0</v>
      </c>
      <c r="P27" s="132"/>
      <c r="Q27" s="21"/>
      <c r="R27" s="21"/>
      <c r="S27" s="74"/>
      <c r="T27" s="74"/>
      <c r="U27" s="74"/>
      <c r="V27" s="121"/>
      <c r="W27" s="74"/>
      <c r="X27" s="74"/>
      <c r="Y27" s="74"/>
      <c r="Z27" s="95"/>
      <c r="AA27" s="103"/>
      <c r="AB27" s="104"/>
      <c r="AC27" s="104"/>
      <c r="AE27" s="74">
        <f>ReportedData!J27/'MetaData-SI_Units'!$P27*100</f>
        <v>0</v>
      </c>
      <c r="AF27" s="74">
        <f>ReportedData!K27/'MetaData-SI_Units'!$P27*100</f>
        <v>0</v>
      </c>
      <c r="AG27" s="74">
        <f>ReportedData!L27/'MetaData-SI_Units'!$P27*100</f>
        <v>0</v>
      </c>
      <c r="AH27" s="74">
        <f>ReportedData!M27/'MetaData-SI_Units'!$P27*100</f>
        <v>0</v>
      </c>
      <c r="AI27" s="74">
        <f>ReportedData!N27/'MetaData-SI_Units'!$P27*100</f>
        <v>0</v>
      </c>
      <c r="AJ27" s="74">
        <f>ReportedData!O27/'MetaData-SI_Units'!$P27*100</f>
        <v>0</v>
      </c>
      <c r="AK27" s="74">
        <f>ReportedData!P27/'MetaData-SI_Units'!$P27*100</f>
        <v>0</v>
      </c>
      <c r="AL27" s="74">
        <f>ReportedData!Q27/'MetaData-SI_Units'!$P27*100</f>
        <v>0</v>
      </c>
    </row>
    <row r="28" spans="1:38">
      <c r="A28" s="89">
        <f>MetaData!A28</f>
        <v>24</v>
      </c>
      <c r="B28" s="89">
        <f>MetaData!B28</f>
        <v>9</v>
      </c>
      <c r="C28" s="10">
        <f>'CalculatedData-SI_Units'!C28</f>
        <v>4</v>
      </c>
      <c r="D28" s="10" t="str">
        <f>'CalculatedData-SI_Units'!D28</f>
        <v>a7</v>
      </c>
      <c r="E28" s="94" t="str">
        <f>'CalculatedData-SI_Units'!E28</f>
        <v>Atalay and Penzien (1975)</v>
      </c>
      <c r="F28" s="14" t="str">
        <f>MetaData!G28</f>
        <v>C</v>
      </c>
      <c r="G28" s="50">
        <f>IF(MetaData!$F28="US",MetaData!I28*6.89476,MetaData!I28)</f>
        <v>28.000959999999999</v>
      </c>
      <c r="H28" s="62">
        <f>('MetaData-SI_Units'!L28*1000)/('MetaData-SI_Units'!N28*'MetaData-SI_Units'!O28*'MetaData-SI_Units'!I28)</f>
        <v>0.20499999999999999</v>
      </c>
      <c r="I28" s="50">
        <f>MetaData!P28/MetaData!O28</f>
        <v>6</v>
      </c>
      <c r="J28" s="50"/>
      <c r="K28" s="51">
        <f>'MetaData-SI_Units'!AE28</f>
        <v>1.6704E-2</v>
      </c>
      <c r="L28" s="59">
        <f>'MetaData-SI_Units'!AV28</f>
        <v>6.1359179687499998E-3</v>
      </c>
      <c r="M28" s="59">
        <f>MetaData!AW485</f>
        <v>0</v>
      </c>
      <c r="N28" s="55"/>
      <c r="O28" s="52">
        <f>MetaData!BF28</f>
        <v>0</v>
      </c>
      <c r="P28" s="132"/>
      <c r="Q28" s="21"/>
      <c r="R28" s="21"/>
      <c r="S28" s="74"/>
      <c r="T28" s="74"/>
      <c r="U28" s="74"/>
      <c r="V28" s="121"/>
      <c r="W28" s="74"/>
      <c r="X28" s="74"/>
      <c r="Y28" s="74"/>
      <c r="Z28" s="95"/>
      <c r="AA28" s="103"/>
      <c r="AB28" s="104"/>
      <c r="AC28" s="104"/>
      <c r="AE28" s="74">
        <f>ReportedData!J28/'MetaData-SI_Units'!$P28*100</f>
        <v>0</v>
      </c>
      <c r="AF28" s="74">
        <f>ReportedData!K28/'MetaData-SI_Units'!$P28*100</f>
        <v>0</v>
      </c>
      <c r="AG28" s="74">
        <f>ReportedData!L28/'MetaData-SI_Units'!$P28*100</f>
        <v>0</v>
      </c>
      <c r="AH28" s="74">
        <f>ReportedData!M28/'MetaData-SI_Units'!$P28*100</f>
        <v>0</v>
      </c>
      <c r="AI28" s="74">
        <f>ReportedData!N28/'MetaData-SI_Units'!$P28*100</f>
        <v>0</v>
      </c>
      <c r="AJ28" s="74">
        <f>ReportedData!O28/'MetaData-SI_Units'!$P28*100</f>
        <v>0</v>
      </c>
      <c r="AK28" s="74">
        <f>ReportedData!P28/'MetaData-SI_Units'!$P28*100</f>
        <v>0</v>
      </c>
      <c r="AL28" s="74">
        <f>ReportedData!Q28/'MetaData-SI_Units'!$P28*100</f>
        <v>0</v>
      </c>
    </row>
    <row r="29" spans="1:38">
      <c r="A29" s="89">
        <f>MetaData!A29</f>
        <v>25</v>
      </c>
      <c r="B29" s="89">
        <f>MetaData!B29</f>
        <v>9</v>
      </c>
      <c r="C29" s="10">
        <f>'CalculatedData-SI_Units'!C29</f>
        <v>5</v>
      </c>
      <c r="D29" s="10" t="str">
        <f>'CalculatedData-SI_Units'!D29</f>
        <v>a8</v>
      </c>
      <c r="E29" s="94" t="str">
        <f>'CalculatedData-SI_Units'!E29</f>
        <v>Atalay and Penzien (1975)</v>
      </c>
      <c r="F29" s="14" t="str">
        <f>MetaData!G29</f>
        <v>C</v>
      </c>
      <c r="G29" s="50">
        <f>IF(MetaData!$F29="US",MetaData!I29*6.89476,MetaData!I29)</f>
        <v>28.000959999999999</v>
      </c>
      <c r="H29" s="62">
        <f>('MetaData-SI_Units'!L29*1000)/('MetaData-SI_Units'!N29*'MetaData-SI_Units'!O29*'MetaData-SI_Units'!I29)</f>
        <v>0.20499999999999999</v>
      </c>
      <c r="I29" s="50">
        <f>MetaData!P29/MetaData!O29</f>
        <v>6</v>
      </c>
      <c r="J29" s="50"/>
      <c r="K29" s="51">
        <f>'MetaData-SI_Units'!AE29</f>
        <v>1.6704E-2</v>
      </c>
      <c r="L29" s="59">
        <f>'MetaData-SI_Units'!AV29</f>
        <v>3.6815507812500005E-3</v>
      </c>
      <c r="M29" s="59">
        <f>MetaData!AW486</f>
        <v>0</v>
      </c>
      <c r="N29" s="55"/>
      <c r="O29" s="52">
        <f>MetaData!BF29</f>
        <v>0</v>
      </c>
      <c r="P29" s="132"/>
      <c r="Q29" s="21"/>
      <c r="R29" s="21"/>
      <c r="S29" s="74"/>
      <c r="T29" s="74"/>
      <c r="U29" s="74"/>
      <c r="V29" s="121"/>
      <c r="W29" s="74"/>
      <c r="X29" s="74"/>
      <c r="Y29" s="74"/>
      <c r="Z29" s="95"/>
      <c r="AA29" s="103"/>
      <c r="AB29" s="104"/>
      <c r="AC29" s="104"/>
      <c r="AE29" s="74">
        <f>ReportedData!J29/'MetaData-SI_Units'!$P29*100</f>
        <v>0</v>
      </c>
      <c r="AF29" s="74">
        <f>ReportedData!K29/'MetaData-SI_Units'!$P29*100</f>
        <v>0</v>
      </c>
      <c r="AG29" s="74">
        <f>ReportedData!L29/'MetaData-SI_Units'!$P29*100</f>
        <v>0</v>
      </c>
      <c r="AH29" s="74">
        <f>ReportedData!M29/'MetaData-SI_Units'!$P29*100</f>
        <v>0</v>
      </c>
      <c r="AI29" s="74">
        <f>ReportedData!N29/'MetaData-SI_Units'!$P29*100</f>
        <v>0</v>
      </c>
      <c r="AJ29" s="74">
        <f>ReportedData!O29/'MetaData-SI_Units'!$P29*100</f>
        <v>0</v>
      </c>
      <c r="AK29" s="74">
        <f>ReportedData!P29/'MetaData-SI_Units'!$P29*100</f>
        <v>0</v>
      </c>
      <c r="AL29" s="74">
        <f>ReportedData!Q29/'MetaData-SI_Units'!$P29*100</f>
        <v>0</v>
      </c>
    </row>
    <row r="30" spans="1:38">
      <c r="A30" s="89">
        <f>MetaData!A30</f>
        <v>26</v>
      </c>
      <c r="B30" s="89">
        <f>MetaData!B30</f>
        <v>10</v>
      </c>
      <c r="C30" s="10">
        <f>'CalculatedData-SI_Units'!C30</f>
        <v>1</v>
      </c>
      <c r="D30" s="10" t="str">
        <f>'CalculatedData-SI_Units'!D30</f>
        <v xml:space="preserve"> No. 10</v>
      </c>
      <c r="E30" s="94" t="str">
        <f>'CalculatedData-SI_Units'!E30</f>
        <v>Atalay and Penzien (1975)</v>
      </c>
      <c r="F30" s="14" t="str">
        <f>MetaData!G30</f>
        <v>C</v>
      </c>
      <c r="G30" s="50">
        <f>IF(MetaData!$F30="US",MetaData!I30*6.89476,MetaData!I30)</f>
        <v>32.4</v>
      </c>
      <c r="H30" s="62">
        <f>('MetaData-SI_Units'!L30*1000)/('MetaData-SI_Units'!N30*'MetaData-SI_Units'!O30*'MetaData-SI_Units'!I30)</f>
        <v>0.2657589059094031</v>
      </c>
      <c r="I30" s="50">
        <f>MetaData!P30/MetaData!O30</f>
        <v>5.4950819672131148</v>
      </c>
      <c r="J30" s="50"/>
      <c r="K30" s="51">
        <f>'MetaData-SI_Units'!AE30</f>
        <v>1.6299999999999999E-2</v>
      </c>
      <c r="L30" s="59">
        <f>'MetaData-SI_Units'!AV30</f>
        <v>3.6598520328705152E-3</v>
      </c>
      <c r="M30" s="59">
        <f>MetaData!AW487</f>
        <v>0</v>
      </c>
      <c r="N30" s="55"/>
      <c r="O30" s="52">
        <f>MetaData!BF30</f>
        <v>1</v>
      </c>
      <c r="P30" s="132"/>
      <c r="Q30" s="21"/>
      <c r="R30" s="21"/>
      <c r="S30" s="74"/>
      <c r="T30" s="74"/>
      <c r="U30" s="74"/>
      <c r="V30" s="121"/>
      <c r="W30" s="74"/>
      <c r="X30" s="74"/>
      <c r="Y30" s="74"/>
      <c r="Z30" s="95"/>
      <c r="AA30" s="74"/>
      <c r="AB30" s="21"/>
      <c r="AC30" s="21"/>
      <c r="AE30" s="74">
        <f>ReportedData!J30/'MetaData-SI_Units'!$P30*100</f>
        <v>0</v>
      </c>
      <c r="AF30" s="74">
        <f>ReportedData!K30/'MetaData-SI_Units'!$P30*100</f>
        <v>0</v>
      </c>
      <c r="AG30" s="74">
        <f>ReportedData!L30/'MetaData-SI_Units'!$P30*100</f>
        <v>0</v>
      </c>
      <c r="AH30" s="74">
        <f>ReportedData!M30/'MetaData-SI_Units'!$P30*100</f>
        <v>0</v>
      </c>
      <c r="AI30" s="74">
        <f>ReportedData!N30/'MetaData-SI_Units'!$P30*100</f>
        <v>0</v>
      </c>
      <c r="AJ30" s="74">
        <f>ReportedData!O30/'MetaData-SI_Units'!$P30*100</f>
        <v>0</v>
      </c>
      <c r="AK30" s="74">
        <f>ReportedData!P30/'MetaData-SI_Units'!$P30*100</f>
        <v>0</v>
      </c>
      <c r="AL30" s="74">
        <f>ReportedData!Q30/'MetaData-SI_Units'!$P30*100</f>
        <v>0</v>
      </c>
    </row>
    <row r="31" spans="1:38">
      <c r="A31" s="89">
        <f>MetaData!A31</f>
        <v>27</v>
      </c>
      <c r="B31" s="89">
        <f>MetaData!B31</f>
        <v>10</v>
      </c>
      <c r="C31" s="10">
        <f>'CalculatedData-SI_Units'!C31</f>
        <v>2</v>
      </c>
      <c r="D31" s="10" t="str">
        <f>'CalculatedData-SI_Units'!D31</f>
        <v>No. 11</v>
      </c>
      <c r="E31" s="94" t="str">
        <f>'CalculatedData-SI_Units'!E31</f>
        <v>Atalay and Penzien (1975)</v>
      </c>
      <c r="F31" s="14" t="str">
        <f>MetaData!G31</f>
        <v>C</v>
      </c>
      <c r="G31" s="50">
        <f>IF(MetaData!$F31="US",MetaData!I31*6.89476,MetaData!I31)</f>
        <v>31</v>
      </c>
      <c r="H31" s="62">
        <f>('MetaData-SI_Units'!L31*1000)/('MetaData-SI_Units'!N31*'MetaData-SI_Units'!O31*'MetaData-SI_Units'!I31)</f>
        <v>0.27776092101498906</v>
      </c>
      <c r="I31" s="50">
        <f>MetaData!P31/MetaData!O31</f>
        <v>5.4950819672131148</v>
      </c>
      <c r="J31" s="50"/>
      <c r="K31" s="51">
        <f>'MetaData-SI_Units'!AE31</f>
        <v>1.6299999999999999E-2</v>
      </c>
      <c r="L31" s="59">
        <f>'MetaData-SI_Units'!AV31</f>
        <v>6.1158053707178342E-3</v>
      </c>
      <c r="M31" s="59">
        <f>MetaData!AW488</f>
        <v>0</v>
      </c>
      <c r="N31" s="55"/>
      <c r="O31" s="52">
        <f>MetaData!BF31</f>
        <v>1</v>
      </c>
      <c r="P31" s="132"/>
      <c r="Q31" s="21"/>
      <c r="R31" s="21"/>
      <c r="S31" s="74"/>
      <c r="T31" s="74"/>
      <c r="U31" s="74"/>
      <c r="V31" s="121"/>
      <c r="W31" s="74"/>
      <c r="X31" s="74"/>
      <c r="Y31" s="74"/>
      <c r="Z31" s="95"/>
      <c r="AA31" s="74"/>
      <c r="AB31" s="21"/>
      <c r="AC31" s="21"/>
      <c r="AE31" s="74">
        <f>ReportedData!J31/'MetaData-SI_Units'!$P31*100</f>
        <v>0</v>
      </c>
      <c r="AF31" s="74">
        <f>ReportedData!K31/'MetaData-SI_Units'!$P31*100</f>
        <v>0</v>
      </c>
      <c r="AG31" s="74">
        <f>ReportedData!L31/'MetaData-SI_Units'!$P31*100</f>
        <v>0</v>
      </c>
      <c r="AH31" s="74">
        <f>ReportedData!M31/'MetaData-SI_Units'!$P31*100</f>
        <v>0</v>
      </c>
      <c r="AI31" s="74">
        <f>ReportedData!N31/'MetaData-SI_Units'!$P31*100</f>
        <v>0</v>
      </c>
      <c r="AJ31" s="74">
        <f>ReportedData!O31/'MetaData-SI_Units'!$P31*100</f>
        <v>0</v>
      </c>
      <c r="AK31" s="74">
        <f>ReportedData!P31/'MetaData-SI_Units'!$P31*100</f>
        <v>0</v>
      </c>
      <c r="AL31" s="74">
        <f>ReportedData!Q31/'MetaData-SI_Units'!$P31*100</f>
        <v>0</v>
      </c>
    </row>
    <row r="32" spans="1:38">
      <c r="A32" s="89">
        <f>MetaData!A32</f>
        <v>28</v>
      </c>
      <c r="B32" s="89">
        <f>MetaData!B32</f>
        <v>10</v>
      </c>
      <c r="C32" s="10">
        <f>'CalculatedData-SI_Units'!C32</f>
        <v>3</v>
      </c>
      <c r="D32" s="10" t="str">
        <f>'CalculatedData-SI_Units'!D32</f>
        <v>No. 12</v>
      </c>
      <c r="E32" s="94" t="str">
        <f>'CalculatedData-SI_Units'!E32</f>
        <v>Atalay and Penzien (1975)</v>
      </c>
      <c r="F32" s="14" t="str">
        <f>MetaData!G32</f>
        <v>C</v>
      </c>
      <c r="G32" s="50">
        <f>IF(MetaData!$F32="US",MetaData!I32*6.89476,MetaData!I32)</f>
        <v>31.8</v>
      </c>
      <c r="H32" s="62">
        <f>('MetaData-SI_Units'!L32*1000)/('MetaData-SI_Units'!N32*'MetaData-SI_Units'!O32*'MetaData-SI_Units'!I32)</f>
        <v>0.27077322488882577</v>
      </c>
      <c r="I32" s="50">
        <f>MetaData!P32/MetaData!O32</f>
        <v>5.4950819672131148</v>
      </c>
      <c r="J32" s="50"/>
      <c r="K32" s="51">
        <f>'MetaData-SI_Units'!AE32</f>
        <v>1.6299999999999999E-2</v>
      </c>
      <c r="L32" s="59">
        <f>'MetaData-SI_Units'!AV32</f>
        <v>3.6598520328705152E-3</v>
      </c>
      <c r="M32" s="59">
        <f>MetaData!AW489</f>
        <v>0</v>
      </c>
      <c r="N32" s="55"/>
      <c r="O32" s="52">
        <f>MetaData!BF32</f>
        <v>1</v>
      </c>
      <c r="P32" s="132"/>
      <c r="Q32" s="21"/>
      <c r="R32" s="21"/>
      <c r="S32" s="74"/>
      <c r="T32" s="74"/>
      <c r="U32" s="74"/>
      <c r="V32" s="121"/>
      <c r="W32" s="74"/>
      <c r="X32" s="74"/>
      <c r="Y32" s="74"/>
      <c r="Z32" s="95"/>
      <c r="AA32" s="74"/>
      <c r="AB32" s="21"/>
      <c r="AC32" s="21"/>
      <c r="AE32" s="74">
        <f>ReportedData!J32/'MetaData-SI_Units'!$P32*100</f>
        <v>0</v>
      </c>
      <c r="AF32" s="74">
        <f>ReportedData!K32/'MetaData-SI_Units'!$P32*100</f>
        <v>0</v>
      </c>
      <c r="AG32" s="74">
        <f>ReportedData!L32/'MetaData-SI_Units'!$P32*100</f>
        <v>0</v>
      </c>
      <c r="AH32" s="74">
        <f>ReportedData!M32/'MetaData-SI_Units'!$P32*100</f>
        <v>0</v>
      </c>
      <c r="AI32" s="74">
        <f>ReportedData!N32/'MetaData-SI_Units'!$P32*100</f>
        <v>0</v>
      </c>
      <c r="AJ32" s="74">
        <f>ReportedData!O32/'MetaData-SI_Units'!$P32*100</f>
        <v>0</v>
      </c>
      <c r="AK32" s="74">
        <f>ReportedData!P32/'MetaData-SI_Units'!$P32*100</f>
        <v>0</v>
      </c>
      <c r="AL32" s="74">
        <f>ReportedData!Q32/'MetaData-SI_Units'!$P32*100</f>
        <v>0</v>
      </c>
    </row>
    <row r="33" spans="1:38">
      <c r="A33" s="89">
        <f>MetaData!A33</f>
        <v>29</v>
      </c>
      <c r="B33" s="89">
        <f>MetaData!B33</f>
        <v>10</v>
      </c>
      <c r="C33" s="10">
        <f>'CalculatedData-SI_Units'!C33</f>
        <v>4</v>
      </c>
      <c r="D33" s="10" t="str">
        <f>'CalculatedData-SI_Units'!D33</f>
        <v>No. 1S1</v>
      </c>
      <c r="E33" s="94" t="str">
        <f>'CalculatedData-SI_Units'!E33</f>
        <v>Atalay and Penzien (1975)</v>
      </c>
      <c r="F33" s="14" t="str">
        <f>MetaData!G33</f>
        <v>C</v>
      </c>
      <c r="G33" s="50">
        <f>IF(MetaData!$F33="US",MetaData!I33*6.89476,MetaData!I33)</f>
        <v>29.1</v>
      </c>
      <c r="H33" s="62">
        <f>('MetaData-SI_Units'!L33*1000)/('MetaData-SI_Units'!N33*'MetaData-SI_Units'!O33*'MetaData-SI_Units'!I33)</f>
        <v>9.8632171265345472E-2</v>
      </c>
      <c r="I33" s="50">
        <f>MetaData!P33/MetaData!O33</f>
        <v>5.4950819672131148</v>
      </c>
      <c r="J33" s="50"/>
      <c r="K33" s="51">
        <f>'MetaData-SI_Units'!AE33</f>
        <v>1.6299999999999999E-2</v>
      </c>
      <c r="L33" s="59">
        <f>'MetaData-SI_Units'!AV33</f>
        <v>6.1158053707178342E-3</v>
      </c>
      <c r="M33" s="59">
        <f>MetaData!AW490</f>
        <v>0</v>
      </c>
      <c r="N33" s="55"/>
      <c r="O33" s="52">
        <f>MetaData!BF33</f>
        <v>1</v>
      </c>
      <c r="P33" s="132"/>
      <c r="Q33" s="21"/>
      <c r="R33" s="21"/>
      <c r="S33" s="74"/>
      <c r="T33" s="74"/>
      <c r="U33" s="74"/>
      <c r="V33" s="121"/>
      <c r="W33" s="74"/>
      <c r="X33" s="74"/>
      <c r="Y33" s="74"/>
      <c r="Z33" s="95"/>
      <c r="AA33" s="74"/>
      <c r="AB33" s="21"/>
      <c r="AC33" s="21"/>
      <c r="AE33" s="74">
        <f>ReportedData!J33/'MetaData-SI_Units'!$P33*100</f>
        <v>0</v>
      </c>
      <c r="AF33" s="74">
        <f>ReportedData!K33/'MetaData-SI_Units'!$P33*100</f>
        <v>0</v>
      </c>
      <c r="AG33" s="74">
        <f>ReportedData!L33/'MetaData-SI_Units'!$P33*100</f>
        <v>0</v>
      </c>
      <c r="AH33" s="74">
        <f>ReportedData!M33/'MetaData-SI_Units'!$P33*100</f>
        <v>0</v>
      </c>
      <c r="AI33" s="74">
        <f>ReportedData!N33/'MetaData-SI_Units'!$P33*100</f>
        <v>0</v>
      </c>
      <c r="AJ33" s="74">
        <f>ReportedData!O33/'MetaData-SI_Units'!$P33*100</f>
        <v>0</v>
      </c>
      <c r="AK33" s="74">
        <f>ReportedData!P33/'MetaData-SI_Units'!$P33*100</f>
        <v>0</v>
      </c>
      <c r="AL33" s="74">
        <f>ReportedData!Q33/'MetaData-SI_Units'!$P33*100</f>
        <v>0</v>
      </c>
    </row>
    <row r="34" spans="1:38">
      <c r="A34" s="89">
        <f>MetaData!A34</f>
        <v>30</v>
      </c>
      <c r="B34" s="89">
        <f>MetaData!B34</f>
        <v>10</v>
      </c>
      <c r="C34" s="10">
        <f>'CalculatedData-SI_Units'!C34</f>
        <v>5</v>
      </c>
      <c r="D34" s="10" t="str">
        <f>'CalculatedData-SI_Units'!D34</f>
        <v>No. 2S1</v>
      </c>
      <c r="E34" s="94" t="str">
        <f>'CalculatedData-SI_Units'!E34</f>
        <v>Atalay and Penzien (1975)</v>
      </c>
      <c r="F34" s="14" t="str">
        <f>MetaData!G34</f>
        <v>C</v>
      </c>
      <c r="G34" s="50">
        <f>IF(MetaData!$F34="US",MetaData!I34*6.89476,MetaData!I34)</f>
        <v>30.7</v>
      </c>
      <c r="H34" s="62">
        <f>('MetaData-SI_Units'!L34*1000)/('MetaData-SI_Units'!N34*'MetaData-SI_Units'!O34*'MetaData-SI_Units'!I34)</f>
        <v>9.3491732372037561E-2</v>
      </c>
      <c r="I34" s="50">
        <f>MetaData!P34/MetaData!O34</f>
        <v>5.4950819672131148</v>
      </c>
      <c r="J34" s="50"/>
      <c r="K34" s="51">
        <f>'MetaData-SI_Units'!AE34</f>
        <v>1.6299999999999999E-2</v>
      </c>
      <c r="L34" s="59">
        <f>'MetaData-SI_Units'!AV34</f>
        <v>3.6598520328705152E-3</v>
      </c>
      <c r="M34" s="59">
        <f>MetaData!AW491</f>
        <v>0</v>
      </c>
      <c r="N34" s="55"/>
      <c r="O34" s="52">
        <f>MetaData!BF34</f>
        <v>1</v>
      </c>
      <c r="P34" s="135"/>
      <c r="Q34" s="21"/>
      <c r="R34" s="21"/>
      <c r="S34" s="74"/>
      <c r="T34" s="74"/>
      <c r="U34" s="74"/>
      <c r="V34" s="121"/>
      <c r="W34" s="74"/>
      <c r="X34" s="74"/>
      <c r="Y34" s="74"/>
      <c r="Z34" s="95"/>
      <c r="AA34" s="74"/>
      <c r="AB34" s="21"/>
      <c r="AC34" s="21"/>
      <c r="AE34" s="74">
        <f>ReportedData!J34/'MetaData-SI_Units'!$P34*100</f>
        <v>0</v>
      </c>
      <c r="AF34" s="74">
        <f>ReportedData!K34/'MetaData-SI_Units'!$P34*100</f>
        <v>0</v>
      </c>
      <c r="AG34" s="74">
        <f>ReportedData!L34/'MetaData-SI_Units'!$P34*100</f>
        <v>0</v>
      </c>
      <c r="AH34" s="74">
        <f>ReportedData!M34/'MetaData-SI_Units'!$P34*100</f>
        <v>0</v>
      </c>
      <c r="AI34" s="74">
        <f>ReportedData!N34/'MetaData-SI_Units'!$P34*100</f>
        <v>0</v>
      </c>
      <c r="AJ34" s="74">
        <f>ReportedData!O34/'MetaData-SI_Units'!$P34*100</f>
        <v>0</v>
      </c>
      <c r="AK34" s="74">
        <f>ReportedData!P34/'MetaData-SI_Units'!$P34*100</f>
        <v>0</v>
      </c>
      <c r="AL34" s="74">
        <f>ReportedData!Q34/'MetaData-SI_Units'!$P34*100</f>
        <v>0</v>
      </c>
    </row>
    <row r="35" spans="1:38">
      <c r="A35" s="89">
        <f>MetaData!A35</f>
        <v>31</v>
      </c>
      <c r="B35" s="89">
        <f>MetaData!B35</f>
        <v>10</v>
      </c>
      <c r="C35" s="10">
        <f>'CalculatedData-SI_Units'!C35</f>
        <v>6</v>
      </c>
      <c r="D35" s="10" t="str">
        <f>'CalculatedData-SI_Units'!D35</f>
        <v xml:space="preserve"> No. 3S1</v>
      </c>
      <c r="E35" s="94" t="str">
        <f>'CalculatedData-SI_Units'!E35</f>
        <v>Atalay and Penzien (1975)</v>
      </c>
      <c r="F35" s="14" t="str">
        <f>MetaData!G35</f>
        <v>C</v>
      </c>
      <c r="G35" s="50">
        <f>IF(MetaData!$F35="US",MetaData!I35*6.89476,MetaData!I35)</f>
        <v>29.2</v>
      </c>
      <c r="H35" s="62">
        <f>('MetaData-SI_Units'!L35*1000)/('MetaData-SI_Units'!N35*'MetaData-SI_Units'!O35*'MetaData-SI_Units'!I35)</f>
        <v>9.8294389856902517E-2</v>
      </c>
      <c r="I35" s="50">
        <f>MetaData!P35/MetaData!O35</f>
        <v>5.4950819672131148</v>
      </c>
      <c r="J35" s="50"/>
      <c r="K35" s="51">
        <f>'MetaData-SI_Units'!AE35</f>
        <v>1.6299999999999999E-2</v>
      </c>
      <c r="L35" s="59">
        <f>'MetaData-SI_Units'!AV35</f>
        <v>6.1158053707178342E-3</v>
      </c>
      <c r="M35" s="59">
        <f>MetaData!AW492</f>
        <v>0</v>
      </c>
      <c r="N35" s="55"/>
      <c r="O35" s="52">
        <f>MetaData!BF35</f>
        <v>1</v>
      </c>
      <c r="P35" s="136"/>
      <c r="Q35" s="21"/>
      <c r="R35" s="21"/>
      <c r="S35" s="74"/>
      <c r="T35" s="74"/>
      <c r="U35" s="74"/>
      <c r="V35" s="121"/>
      <c r="W35" s="74"/>
      <c r="X35" s="74"/>
      <c r="Y35" s="74"/>
      <c r="Z35" s="95"/>
      <c r="AA35" s="74"/>
      <c r="AB35" s="21"/>
      <c r="AC35" s="21"/>
      <c r="AE35" s="74">
        <f>ReportedData!J35/'MetaData-SI_Units'!$P35*100</f>
        <v>0</v>
      </c>
      <c r="AF35" s="74">
        <f>ReportedData!K35/'MetaData-SI_Units'!$P35*100</f>
        <v>0</v>
      </c>
      <c r="AG35" s="74">
        <f>ReportedData!L35/'MetaData-SI_Units'!$P35*100</f>
        <v>0</v>
      </c>
      <c r="AH35" s="74">
        <f>ReportedData!M35/'MetaData-SI_Units'!$P35*100</f>
        <v>0</v>
      </c>
      <c r="AI35" s="74">
        <f>ReportedData!N35/'MetaData-SI_Units'!$P35*100</f>
        <v>0</v>
      </c>
      <c r="AJ35" s="74">
        <f>ReportedData!O35/'MetaData-SI_Units'!$P35*100</f>
        <v>0</v>
      </c>
      <c r="AK35" s="74">
        <f>ReportedData!P35/'MetaData-SI_Units'!$P35*100</f>
        <v>0</v>
      </c>
      <c r="AL35" s="74">
        <f>ReportedData!Q35/'MetaData-SI_Units'!$P35*100</f>
        <v>0</v>
      </c>
    </row>
    <row r="36" spans="1:38">
      <c r="A36" s="89">
        <f>MetaData!A36</f>
        <v>32</v>
      </c>
      <c r="B36" s="89">
        <f>MetaData!B36</f>
        <v>10</v>
      </c>
      <c r="C36" s="10">
        <f>'CalculatedData-SI_Units'!C36</f>
        <v>7</v>
      </c>
      <c r="D36" s="10" t="str">
        <f>'CalculatedData-SI_Units'!D36</f>
        <v>No. 4S1</v>
      </c>
      <c r="E36" s="94" t="str">
        <f>'CalculatedData-SI_Units'!E36</f>
        <v>Atalay and Penzien (1975)</v>
      </c>
      <c r="F36" s="14" t="str">
        <f>MetaData!G36</f>
        <v>C</v>
      </c>
      <c r="G36" s="50">
        <f>IF(MetaData!$F36="US",MetaData!I36*6.89476,MetaData!I36)</f>
        <v>27.6</v>
      </c>
      <c r="H36" s="62">
        <f>('MetaData-SI_Units'!L36*1000)/('MetaData-SI_Units'!N36*'MetaData-SI_Units'!O36*'MetaData-SI_Units'!I36)</f>
        <v>0.10399261535585339</v>
      </c>
      <c r="I36" s="50">
        <f>MetaData!P36/MetaData!O36</f>
        <v>5.4950819672131148</v>
      </c>
      <c r="J36" s="50"/>
      <c r="K36" s="51">
        <f>'MetaData-SI_Units'!AE36</f>
        <v>1.6299999999999999E-2</v>
      </c>
      <c r="L36" s="59">
        <f>'MetaData-SI_Units'!AV36</f>
        <v>3.6598520328705152E-3</v>
      </c>
      <c r="M36" s="59">
        <f>MetaData!AW493</f>
        <v>0</v>
      </c>
      <c r="N36" s="55"/>
      <c r="O36" s="52">
        <f>MetaData!BF36</f>
        <v>1</v>
      </c>
      <c r="P36" s="132"/>
      <c r="Q36" s="21"/>
      <c r="R36" s="21"/>
      <c r="S36" s="74"/>
      <c r="T36" s="74"/>
      <c r="U36" s="74"/>
      <c r="V36" s="121"/>
      <c r="W36" s="74"/>
      <c r="X36" s="74"/>
      <c r="Y36" s="74"/>
      <c r="Z36" s="95"/>
      <c r="AA36" s="74"/>
      <c r="AB36" s="21"/>
      <c r="AC36" s="21"/>
      <c r="AE36" s="74">
        <f>ReportedData!J36/'MetaData-SI_Units'!$P36*100</f>
        <v>0</v>
      </c>
      <c r="AF36" s="74">
        <f>ReportedData!K36/'MetaData-SI_Units'!$P36*100</f>
        <v>0</v>
      </c>
      <c r="AG36" s="74">
        <f>ReportedData!L36/'MetaData-SI_Units'!$P36*100</f>
        <v>0</v>
      </c>
      <c r="AH36" s="74">
        <f>ReportedData!M36/'MetaData-SI_Units'!$P36*100</f>
        <v>0</v>
      </c>
      <c r="AI36" s="74">
        <f>ReportedData!N36/'MetaData-SI_Units'!$P36*100</f>
        <v>0</v>
      </c>
      <c r="AJ36" s="74">
        <f>ReportedData!O36/'MetaData-SI_Units'!$P36*100</f>
        <v>0</v>
      </c>
      <c r="AK36" s="74">
        <f>ReportedData!P36/'MetaData-SI_Units'!$P36*100</f>
        <v>0</v>
      </c>
      <c r="AL36" s="74">
        <f>ReportedData!Q36/'MetaData-SI_Units'!$P36*100</f>
        <v>0</v>
      </c>
    </row>
    <row r="37" spans="1:38">
      <c r="A37" s="89">
        <f>MetaData!A37</f>
        <v>33</v>
      </c>
      <c r="B37" s="89">
        <f>MetaData!B37</f>
        <v>10</v>
      </c>
      <c r="C37" s="10">
        <f>'CalculatedData-SI_Units'!C37</f>
        <v>8</v>
      </c>
      <c r="D37" s="10" t="str">
        <f>'CalculatedData-SI_Units'!D37</f>
        <v xml:space="preserve"> No. 5S1</v>
      </c>
      <c r="E37" s="94" t="str">
        <f>'CalculatedData-SI_Units'!E37</f>
        <v>Atalay and Penzien (1975)</v>
      </c>
      <c r="F37" s="14" t="str">
        <f>MetaData!G37</f>
        <v>C</v>
      </c>
      <c r="G37" s="50">
        <f>IF(MetaData!$F37="US",MetaData!I37*6.89476,MetaData!I37)</f>
        <v>29.4</v>
      </c>
      <c r="H37" s="62">
        <f>('MetaData-SI_Units'!L37*1000)/('MetaData-SI_Units'!N37*'MetaData-SI_Units'!O37*'MetaData-SI_Units'!I37)</f>
        <v>0.19525144107629613</v>
      </c>
      <c r="I37" s="50">
        <f>MetaData!P37/MetaData!O37</f>
        <v>5.4950819672131148</v>
      </c>
      <c r="J37" s="50"/>
      <c r="K37" s="51">
        <f>'MetaData-SI_Units'!AE37</f>
        <v>1.6299999999999999E-2</v>
      </c>
      <c r="L37" s="59">
        <f>'MetaData-SI_Units'!AV37</f>
        <v>6.1158053707178342E-3</v>
      </c>
      <c r="M37" s="59">
        <f>MetaData!AW494</f>
        <v>0</v>
      </c>
      <c r="N37" s="55"/>
      <c r="O37" s="52">
        <f>MetaData!BF37</f>
        <v>1</v>
      </c>
      <c r="P37" s="132"/>
      <c r="Q37" s="21"/>
      <c r="R37" s="21"/>
      <c r="S37" s="74"/>
      <c r="T37" s="74"/>
      <c r="U37" s="74"/>
      <c r="V37" s="121"/>
      <c r="W37" s="74"/>
      <c r="X37" s="74"/>
      <c r="Y37" s="74"/>
      <c r="Z37" s="95"/>
      <c r="AA37" s="74"/>
      <c r="AB37" s="21"/>
      <c r="AC37" s="21"/>
      <c r="AE37" s="74">
        <f>ReportedData!J37/'MetaData-SI_Units'!$P37*100</f>
        <v>0</v>
      </c>
      <c r="AF37" s="74">
        <f>ReportedData!K37/'MetaData-SI_Units'!$P37*100</f>
        <v>0</v>
      </c>
      <c r="AG37" s="74">
        <f>ReportedData!L37/'MetaData-SI_Units'!$P37*100</f>
        <v>0</v>
      </c>
      <c r="AH37" s="74">
        <f>ReportedData!M37/'MetaData-SI_Units'!$P37*100</f>
        <v>0</v>
      </c>
      <c r="AI37" s="74">
        <f>ReportedData!N37/'MetaData-SI_Units'!$P37*100</f>
        <v>0</v>
      </c>
      <c r="AJ37" s="74">
        <f>ReportedData!O37/'MetaData-SI_Units'!$P37*100</f>
        <v>0</v>
      </c>
      <c r="AK37" s="74">
        <f>ReportedData!P37/'MetaData-SI_Units'!$P37*100</f>
        <v>0</v>
      </c>
      <c r="AL37" s="74">
        <f>ReportedData!Q37/'MetaData-SI_Units'!$P37*100</f>
        <v>0</v>
      </c>
    </row>
    <row r="38" spans="1:38">
      <c r="A38" s="89">
        <f>MetaData!A38</f>
        <v>34</v>
      </c>
      <c r="B38" s="89">
        <f>MetaData!B38</f>
        <v>10</v>
      </c>
      <c r="C38" s="10">
        <f>'CalculatedData-SI_Units'!C38</f>
        <v>9</v>
      </c>
      <c r="D38" s="10" t="str">
        <f>'CalculatedData-SI_Units'!D38</f>
        <v>No. 6S1</v>
      </c>
      <c r="E38" s="94" t="str">
        <f>'CalculatedData-SI_Units'!E38</f>
        <v>Atalay and Penzien (1975)</v>
      </c>
      <c r="F38" s="14" t="str">
        <f>MetaData!G38</f>
        <v>C</v>
      </c>
      <c r="G38" s="50">
        <f>IF(MetaData!$F38="US",MetaData!I38*6.89476,MetaData!I38)</f>
        <v>31.8</v>
      </c>
      <c r="H38" s="62">
        <f>('MetaData-SI_Units'!L38*1000)/('MetaData-SI_Units'!N38*'MetaData-SI_Units'!O38*'MetaData-SI_Units'!I38)</f>
        <v>0.18051548325921718</v>
      </c>
      <c r="I38" s="50">
        <f>MetaData!P38/MetaData!O38</f>
        <v>5.4950819672131148</v>
      </c>
      <c r="J38" s="50"/>
      <c r="K38" s="51">
        <f>'MetaData-SI_Units'!AE38</f>
        <v>1.6299999999999999E-2</v>
      </c>
      <c r="L38" s="59">
        <f>'MetaData-SI_Units'!AV38</f>
        <v>3.6598520328705152E-3</v>
      </c>
      <c r="M38" s="59">
        <f>MetaData!AW495</f>
        <v>0</v>
      </c>
      <c r="N38" s="55"/>
      <c r="O38" s="52">
        <f>MetaData!BF38</f>
        <v>1</v>
      </c>
      <c r="P38" s="132"/>
      <c r="Q38" s="21"/>
      <c r="R38" s="21"/>
      <c r="S38" s="74"/>
      <c r="T38" s="74"/>
      <c r="U38" s="74"/>
      <c r="V38" s="121"/>
      <c r="W38" s="74"/>
      <c r="X38" s="74"/>
      <c r="Y38" s="74"/>
      <c r="Z38" s="95"/>
      <c r="AA38" s="74"/>
      <c r="AB38" s="21"/>
      <c r="AC38" s="21"/>
      <c r="AE38" s="74">
        <f>ReportedData!J38/'MetaData-SI_Units'!$P38*100</f>
        <v>0</v>
      </c>
      <c r="AF38" s="74">
        <f>ReportedData!K38/'MetaData-SI_Units'!$P38*100</f>
        <v>0</v>
      </c>
      <c r="AG38" s="74">
        <f>ReportedData!L38/'MetaData-SI_Units'!$P38*100</f>
        <v>0</v>
      </c>
      <c r="AH38" s="74">
        <f>ReportedData!M38/'MetaData-SI_Units'!$P38*100</f>
        <v>0</v>
      </c>
      <c r="AI38" s="74">
        <f>ReportedData!N38/'MetaData-SI_Units'!$P38*100</f>
        <v>0</v>
      </c>
      <c r="AJ38" s="74">
        <f>ReportedData!O38/'MetaData-SI_Units'!$P38*100</f>
        <v>0</v>
      </c>
      <c r="AK38" s="74">
        <f>ReportedData!P38/'MetaData-SI_Units'!$P38*100</f>
        <v>0</v>
      </c>
      <c r="AL38" s="74">
        <f>ReportedData!Q38/'MetaData-SI_Units'!$P38*100</f>
        <v>0</v>
      </c>
    </row>
    <row r="39" spans="1:38">
      <c r="A39" s="89">
        <f>MetaData!A39</f>
        <v>35</v>
      </c>
      <c r="B39" s="89">
        <f>MetaData!B39</f>
        <v>10</v>
      </c>
      <c r="C39" s="10">
        <f>'CalculatedData-SI_Units'!C39</f>
        <v>10</v>
      </c>
      <c r="D39" s="10" t="str">
        <f>'CalculatedData-SI_Units'!D39</f>
        <v>No. 9</v>
      </c>
      <c r="E39" s="94" t="str">
        <f>'CalculatedData-SI_Units'!E39</f>
        <v>Atalay and Penzien (1975)</v>
      </c>
      <c r="F39" s="14" t="str">
        <f>MetaData!G39</f>
        <v>C</v>
      </c>
      <c r="G39" s="50">
        <f>IF(MetaData!$F39="US",MetaData!I39*6.89476,MetaData!I39)</f>
        <v>33.299999999999997</v>
      </c>
      <c r="H39" s="62">
        <f>('MetaData-SI_Units'!L39*1000)/('MetaData-SI_Units'!N39*'MetaData-SI_Units'!O39*'MetaData-SI_Units'!I39)</f>
        <v>0.25857623277671654</v>
      </c>
      <c r="I39" s="50">
        <f>MetaData!P39/MetaData!O39</f>
        <v>5.4950819672131148</v>
      </c>
      <c r="J39" s="50"/>
      <c r="K39" s="51">
        <f>'MetaData-SI_Units'!AE39</f>
        <v>1.6299999999999999E-2</v>
      </c>
      <c r="L39" s="59">
        <f>'MetaData-SI_Units'!AV39</f>
        <v>6.1158053707178342E-3</v>
      </c>
      <c r="M39" s="59">
        <f>MetaData!AW496</f>
        <v>0</v>
      </c>
      <c r="N39" s="55"/>
      <c r="O39" s="52">
        <f>MetaData!BF39</f>
        <v>1</v>
      </c>
      <c r="P39" s="132"/>
      <c r="Q39" s="21"/>
      <c r="R39" s="21"/>
      <c r="S39" s="74"/>
      <c r="T39" s="74"/>
      <c r="U39" s="74"/>
      <c r="V39" s="121"/>
      <c r="W39" s="74"/>
      <c r="X39" s="74"/>
      <c r="Y39" s="74"/>
      <c r="Z39" s="95"/>
      <c r="AA39" s="74"/>
      <c r="AB39" s="21"/>
      <c r="AC39" s="21"/>
      <c r="AE39" s="74">
        <f>ReportedData!J39/'MetaData-SI_Units'!$P39*100</f>
        <v>0</v>
      </c>
      <c r="AF39" s="74">
        <f>ReportedData!K39/'MetaData-SI_Units'!$P39*100</f>
        <v>0</v>
      </c>
      <c r="AG39" s="74">
        <f>ReportedData!L39/'MetaData-SI_Units'!$P39*100</f>
        <v>0</v>
      </c>
      <c r="AH39" s="74">
        <f>ReportedData!M39/'MetaData-SI_Units'!$P39*100</f>
        <v>0</v>
      </c>
      <c r="AI39" s="74">
        <f>ReportedData!N39/'MetaData-SI_Units'!$P39*100</f>
        <v>0</v>
      </c>
      <c r="AJ39" s="74">
        <f>ReportedData!O39/'MetaData-SI_Units'!$P39*100</f>
        <v>0</v>
      </c>
      <c r="AK39" s="74">
        <f>ReportedData!P39/'MetaData-SI_Units'!$P39*100</f>
        <v>0</v>
      </c>
      <c r="AL39" s="74">
        <f>ReportedData!Q39/'MetaData-SI_Units'!$P39*100</f>
        <v>0</v>
      </c>
    </row>
    <row r="40" spans="1:38">
      <c r="A40" s="89">
        <f>MetaData!A40</f>
        <v>36</v>
      </c>
      <c r="B40" s="89">
        <f>MetaData!B40</f>
        <v>11</v>
      </c>
      <c r="C40" s="10">
        <f>'CalculatedData-SI_Units'!C40</f>
        <v>1</v>
      </c>
      <c r="D40" s="10" t="str">
        <f>'CalculatedData-SI_Units'!D40</f>
        <v>NC 2</v>
      </c>
      <c r="E40" s="94" t="str">
        <f>'CalculatedData-SI_Units'!E40</f>
        <v>Azizinamini et al. (1994)</v>
      </c>
      <c r="F40" s="14" t="str">
        <f>MetaData!G40</f>
        <v>C</v>
      </c>
      <c r="G40" s="50">
        <f>IF(MetaData!$F40="US",MetaData!I40*6.89476,MetaData!I40)</f>
        <v>41.4</v>
      </c>
      <c r="H40" s="62">
        <f>('MetaData-SI_Units'!L40*1000)/('MetaData-SI_Units'!N40*'MetaData-SI_Units'!O40*'MetaData-SI_Units'!I40)</f>
        <v>0.19500000000000003</v>
      </c>
      <c r="I40" s="50">
        <f>MetaData!P40/MetaData!O40</f>
        <v>2.982608695652174</v>
      </c>
      <c r="J40" s="50"/>
      <c r="K40" s="51">
        <f>'MetaData-SI_Units'!AE40</f>
        <v>1.46E-2</v>
      </c>
      <c r="L40" s="59">
        <f>'MetaData-SI_Units'!AV40</f>
        <v>9.0070943923536376E-3</v>
      </c>
      <c r="M40" s="59">
        <f>MetaData!AW497</f>
        <v>0</v>
      </c>
      <c r="N40" s="55"/>
      <c r="O40" s="52">
        <f>MetaData!BF40</f>
        <v>1</v>
      </c>
      <c r="P40" s="132"/>
      <c r="Q40" s="21"/>
      <c r="R40" s="21"/>
      <c r="S40" s="74"/>
      <c r="T40" s="74"/>
      <c r="U40" s="74"/>
      <c r="V40" s="121"/>
      <c r="W40" s="74"/>
      <c r="X40" s="74"/>
      <c r="Y40" s="74"/>
      <c r="Z40" s="95"/>
      <c r="AA40" s="103"/>
      <c r="AB40" s="104"/>
      <c r="AC40" s="104"/>
      <c r="AE40" s="74">
        <f>ReportedData!J40/'MetaData-SI_Units'!$P40*100</f>
        <v>0</v>
      </c>
      <c r="AF40" s="74">
        <f>ReportedData!K40/'MetaData-SI_Units'!$P40*100</f>
        <v>0</v>
      </c>
      <c r="AG40" s="74">
        <f>ReportedData!L40/'MetaData-SI_Units'!$P40*100</f>
        <v>0</v>
      </c>
      <c r="AH40" s="74">
        <f>ReportedData!M40/'MetaData-SI_Units'!$P40*100</f>
        <v>0</v>
      </c>
      <c r="AI40" s="74">
        <f>ReportedData!N40/'MetaData-SI_Units'!$P40*100</f>
        <v>0</v>
      </c>
      <c r="AJ40" s="74">
        <f>ReportedData!O40/'MetaData-SI_Units'!$P40*100</f>
        <v>0</v>
      </c>
      <c r="AK40" s="74">
        <f>ReportedData!P40/'MetaData-SI_Units'!$P40*100</f>
        <v>0</v>
      </c>
      <c r="AL40" s="74">
        <f>ReportedData!Q40/'MetaData-SI_Units'!$P40*100</f>
        <v>0</v>
      </c>
    </row>
    <row r="41" spans="1:38">
      <c r="A41" s="89">
        <f>MetaData!A41</f>
        <v>37</v>
      </c>
      <c r="B41" s="89">
        <f>MetaData!B41</f>
        <v>11</v>
      </c>
      <c r="C41" s="10">
        <f>'CalculatedData-SI_Units'!C41</f>
        <v>2</v>
      </c>
      <c r="D41" s="10" t="str">
        <f>'CalculatedData-SI_Units'!D41</f>
        <v>NC 4</v>
      </c>
      <c r="E41" s="94" t="str">
        <f>'CalculatedData-SI_Units'!E41</f>
        <v>Azizinamini et al. (1994)</v>
      </c>
      <c r="F41" s="14" t="str">
        <f>MetaData!G41</f>
        <v>C</v>
      </c>
      <c r="G41" s="50">
        <f>IF(MetaData!$F41="US",MetaData!I41*6.89476,MetaData!I41)</f>
        <v>41.4</v>
      </c>
      <c r="H41" s="62">
        <f>('MetaData-SI_Units'!L41*1000)/('MetaData-SI_Units'!N41*'MetaData-SI_Units'!O41*'MetaData-SI_Units'!I41)</f>
        <v>0.29799999999999999</v>
      </c>
      <c r="I41" s="50">
        <f>MetaData!P41/MetaData!O41</f>
        <v>2.982608695652174</v>
      </c>
      <c r="J41" s="50"/>
      <c r="K41" s="51">
        <f>'MetaData-SI_Units'!AE41</f>
        <v>1.46E-2</v>
      </c>
      <c r="L41" s="59">
        <f>'MetaData-SI_Units'!AV41</f>
        <v>5.2024977210234609E-3</v>
      </c>
      <c r="M41" s="59">
        <f>MetaData!AW498</f>
        <v>0</v>
      </c>
      <c r="N41" s="55"/>
      <c r="O41" s="52">
        <f>MetaData!BF41</f>
        <v>0</v>
      </c>
      <c r="P41" s="132"/>
      <c r="Q41" s="21"/>
      <c r="R41" s="21"/>
      <c r="S41" s="74"/>
      <c r="T41" s="74"/>
      <c r="U41" s="74"/>
      <c r="V41" s="121"/>
      <c r="W41" s="74"/>
      <c r="X41" s="74"/>
      <c r="Y41" s="74"/>
      <c r="Z41" s="95"/>
      <c r="AA41" s="103"/>
      <c r="AB41" s="104"/>
      <c r="AC41" s="104"/>
      <c r="AE41" s="74">
        <f>ReportedData!J41/'MetaData-SI_Units'!$P41*100</f>
        <v>0</v>
      </c>
      <c r="AF41" s="74">
        <f>ReportedData!K41/'MetaData-SI_Units'!$P41*100</f>
        <v>0</v>
      </c>
      <c r="AG41" s="74">
        <f>ReportedData!L41/'MetaData-SI_Units'!$P41*100</f>
        <v>0</v>
      </c>
      <c r="AH41" s="74">
        <f>ReportedData!M41/'MetaData-SI_Units'!$P41*100</f>
        <v>0</v>
      </c>
      <c r="AI41" s="74">
        <f>ReportedData!N41/'MetaData-SI_Units'!$P41*100</f>
        <v>0</v>
      </c>
      <c r="AJ41" s="74">
        <f>ReportedData!O41/'MetaData-SI_Units'!$P41*100</f>
        <v>0</v>
      </c>
      <c r="AK41" s="74">
        <f>ReportedData!P41/'MetaData-SI_Units'!$P41*100</f>
        <v>0</v>
      </c>
      <c r="AL41" s="74">
        <f>ReportedData!Q41/'MetaData-SI_Units'!$P41*100</f>
        <v>0</v>
      </c>
    </row>
    <row r="42" spans="1:38">
      <c r="A42" s="89">
        <f>MetaData!A42</f>
        <v>38</v>
      </c>
      <c r="B42" s="89">
        <f>MetaData!B42</f>
        <v>12</v>
      </c>
      <c r="C42" s="10">
        <f>'CalculatedData-SI_Units'!C42</f>
        <v>1</v>
      </c>
      <c r="D42" s="10" t="str">
        <f>'CalculatedData-SI_Units'!D42</f>
        <v>NC-2</v>
      </c>
      <c r="E42" s="94" t="str">
        <f>'CalculatedData-SI_Units'!E42</f>
        <v>Azizinamini et al. (1988)</v>
      </c>
      <c r="F42" s="14" t="str">
        <f>MetaData!G42</f>
        <v>C</v>
      </c>
      <c r="G42" s="50">
        <f>IF(MetaData!$F42="US",MetaData!I42*6.89476,MetaData!I42)</f>
        <v>39.299999999999997</v>
      </c>
      <c r="H42" s="62">
        <f>('MetaData-SI_Units'!L42*1000)/('MetaData-SI_Units'!N42*'MetaData-SI_Units'!O42*'MetaData-SI_Units'!I42)</f>
        <v>0.20590256371475127</v>
      </c>
      <c r="I42" s="50">
        <f>MetaData!P42/MetaData!O42</f>
        <v>3.0021881838074398</v>
      </c>
      <c r="J42" s="50"/>
      <c r="K42" s="51">
        <f>'MetaData-SI_Units'!AE42</f>
        <v>1.9400000000000001E-2</v>
      </c>
      <c r="L42" s="59">
        <f>'MetaData-SI_Units'!AV42</f>
        <v>9.2397425072483184E-3</v>
      </c>
      <c r="M42" s="59">
        <f>MetaData!AW499</f>
        <v>0</v>
      </c>
      <c r="N42" s="55"/>
      <c r="O42" s="52">
        <f>MetaData!BF42</f>
        <v>1</v>
      </c>
      <c r="P42" s="132"/>
      <c r="Q42" s="21"/>
      <c r="R42" s="21"/>
      <c r="S42" s="74"/>
      <c r="T42" s="74"/>
      <c r="U42" s="74"/>
      <c r="V42" s="121"/>
      <c r="W42" s="74"/>
      <c r="X42" s="74"/>
      <c r="Y42" s="74"/>
      <c r="Z42" s="95"/>
      <c r="AA42" s="74"/>
      <c r="AB42" s="21"/>
      <c r="AC42" s="21"/>
      <c r="AE42" s="74">
        <f>ReportedData!J42/'MetaData-SI_Units'!$P42*100</f>
        <v>0</v>
      </c>
      <c r="AF42" s="74">
        <f>ReportedData!K42/'MetaData-SI_Units'!$P42*100</f>
        <v>0</v>
      </c>
      <c r="AG42" s="74">
        <f>ReportedData!L42/'MetaData-SI_Units'!$P42*100</f>
        <v>0</v>
      </c>
      <c r="AH42" s="74">
        <f>ReportedData!M42/'MetaData-SI_Units'!$P42*100</f>
        <v>0</v>
      </c>
      <c r="AI42" s="74">
        <f>ReportedData!N42/'MetaData-SI_Units'!$P42*100</f>
        <v>0</v>
      </c>
      <c r="AJ42" s="74">
        <f>ReportedData!O42/'MetaData-SI_Units'!$P42*100</f>
        <v>0</v>
      </c>
      <c r="AK42" s="74">
        <f>ReportedData!P42/'MetaData-SI_Units'!$P42*100</f>
        <v>0</v>
      </c>
      <c r="AL42" s="74">
        <f>ReportedData!Q42/'MetaData-SI_Units'!$P42*100</f>
        <v>0</v>
      </c>
    </row>
    <row r="43" spans="1:38">
      <c r="A43" s="89">
        <f>MetaData!A43</f>
        <v>39</v>
      </c>
      <c r="B43" s="89">
        <f>MetaData!B43</f>
        <v>12</v>
      </c>
      <c r="C43" s="10">
        <f>'CalculatedData-SI_Units'!C43</f>
        <v>2</v>
      </c>
      <c r="D43" s="10" t="str">
        <f>'CalculatedData-SI_Units'!D43</f>
        <v xml:space="preserve"> NC-4</v>
      </c>
      <c r="E43" s="94" t="str">
        <f>'CalculatedData-SI_Units'!E43</f>
        <v>Azizinamini et al. (1988)</v>
      </c>
      <c r="F43" s="14" t="str">
        <f>MetaData!G43</f>
        <v>C</v>
      </c>
      <c r="G43" s="50">
        <f>IF(MetaData!$F43="US",MetaData!I43*6.89476,MetaData!I43)</f>
        <v>39.799999999999997</v>
      </c>
      <c r="H43" s="62">
        <f>('MetaData-SI_Units'!L43*1000)/('MetaData-SI_Units'!N43*'MetaData-SI_Units'!O43*'MetaData-SI_Units'!I43)</f>
        <v>0.31038750773532592</v>
      </c>
      <c r="I43" s="50">
        <f>MetaData!P43/MetaData!O43</f>
        <v>3.0021881838074398</v>
      </c>
      <c r="J43" s="50"/>
      <c r="K43" s="51">
        <f>'MetaData-SI_Units'!AE43</f>
        <v>1.9400000000000001E-2</v>
      </c>
      <c r="L43" s="59">
        <f>'MetaData-SI_Units'!AV43</f>
        <v>5.1701082601473165E-3</v>
      </c>
      <c r="M43" s="59">
        <f>MetaData!AW500</f>
        <v>0</v>
      </c>
      <c r="N43" s="55"/>
      <c r="O43" s="52">
        <f>MetaData!BF43</f>
        <v>1</v>
      </c>
      <c r="P43" s="132"/>
      <c r="Q43" s="21"/>
      <c r="R43" s="21"/>
      <c r="S43" s="74"/>
      <c r="T43" s="74"/>
      <c r="U43" s="74"/>
      <c r="V43" s="121"/>
      <c r="W43" s="74"/>
      <c r="X43" s="74"/>
      <c r="Y43" s="74"/>
      <c r="Z43" s="95"/>
      <c r="AA43" s="74"/>
      <c r="AB43" s="21"/>
      <c r="AC43" s="21"/>
      <c r="AE43" s="74">
        <f>ReportedData!J43/'MetaData-SI_Units'!$P43*100</f>
        <v>0</v>
      </c>
      <c r="AF43" s="74">
        <f>ReportedData!K43/'MetaData-SI_Units'!$P43*100</f>
        <v>0</v>
      </c>
      <c r="AG43" s="74">
        <f>ReportedData!L43/'MetaData-SI_Units'!$P43*100</f>
        <v>0</v>
      </c>
      <c r="AH43" s="74">
        <f>ReportedData!M43/'MetaData-SI_Units'!$P43*100</f>
        <v>0</v>
      </c>
      <c r="AI43" s="74">
        <f>ReportedData!N43/'MetaData-SI_Units'!$P43*100</f>
        <v>0</v>
      </c>
      <c r="AJ43" s="74">
        <f>ReportedData!O43/'MetaData-SI_Units'!$P43*100</f>
        <v>0</v>
      </c>
      <c r="AK43" s="74">
        <f>ReportedData!P43/'MetaData-SI_Units'!$P43*100</f>
        <v>0</v>
      </c>
      <c r="AL43" s="74">
        <f>ReportedData!Q43/'MetaData-SI_Units'!$P43*100</f>
        <v>0</v>
      </c>
    </row>
    <row r="44" spans="1:38">
      <c r="A44" s="89">
        <f>MetaData!A44</f>
        <v>40</v>
      </c>
      <c r="B44" s="89">
        <f>MetaData!B44</f>
        <v>13</v>
      </c>
      <c r="C44" s="10">
        <f>'CalculatedData-SI_Units'!C44</f>
        <v>1</v>
      </c>
      <c r="D44" s="10" t="str">
        <f>'CalculatedData-SI_Units'!D44</f>
        <v>Sp.10</v>
      </c>
      <c r="E44" s="94" t="str">
        <f>'CalculatedData-SI_Units'!E44</f>
        <v>Azuma et al. 1994</v>
      </c>
      <c r="F44" s="14" t="str">
        <f>MetaData!G44</f>
        <v>C</v>
      </c>
      <c r="G44" s="50">
        <f>IF(MetaData!$F44="US",MetaData!I44*6.89476,MetaData!I44)</f>
        <v>32.299999999999997</v>
      </c>
      <c r="H44" s="62">
        <f>('MetaData-SI_Units'!L44*1000)/('MetaData-SI_Units'!N44*'MetaData-SI_Units'!O44*'MetaData-SI_Units'!I44)</f>
        <v>0</v>
      </c>
      <c r="I44" s="50">
        <f>MetaData!P44/MetaData!O44</f>
        <v>2.7508196721311475</v>
      </c>
      <c r="J44" s="50"/>
      <c r="K44" s="51">
        <f>'MetaData-SI_Units'!AE44</f>
        <v>8.0000000000000002E-3</v>
      </c>
      <c r="L44" s="59">
        <f>'MetaData-SI_Units'!AV44</f>
        <v>4.234536789297659E-3</v>
      </c>
      <c r="M44" s="59">
        <f>MetaData!AW501</f>
        <v>0</v>
      </c>
      <c r="N44" s="55"/>
      <c r="O44" s="52">
        <f>MetaData!BF44</f>
        <v>0</v>
      </c>
      <c r="P44" s="132"/>
      <c r="Q44" s="21"/>
      <c r="R44" s="21"/>
      <c r="S44" s="74"/>
      <c r="T44" s="74"/>
      <c r="U44" s="74"/>
      <c r="V44" s="121"/>
      <c r="W44" s="74"/>
      <c r="X44" s="74"/>
      <c r="Y44" s="74"/>
      <c r="Z44" s="95"/>
      <c r="AA44" s="74"/>
      <c r="AB44" s="21"/>
      <c r="AC44" s="21"/>
      <c r="AE44" s="74">
        <f>ReportedData!J44/'MetaData-SI_Units'!$P44*100</f>
        <v>0</v>
      </c>
      <c r="AF44" s="74">
        <f>ReportedData!K44/'MetaData-SI_Units'!$P44*100</f>
        <v>0</v>
      </c>
      <c r="AG44" s="74">
        <f>ReportedData!L44/'MetaData-SI_Units'!$P44*100</f>
        <v>0</v>
      </c>
      <c r="AH44" s="74">
        <f>ReportedData!M44/'MetaData-SI_Units'!$P44*100</f>
        <v>0</v>
      </c>
      <c r="AI44" s="74">
        <f>ReportedData!N44/'MetaData-SI_Units'!$P44*100</f>
        <v>0</v>
      </c>
      <c r="AJ44" s="74">
        <f>ReportedData!O44/'MetaData-SI_Units'!$P44*100</f>
        <v>0</v>
      </c>
      <c r="AK44" s="74">
        <f>ReportedData!P44/'MetaData-SI_Units'!$P44*100</f>
        <v>0</v>
      </c>
      <c r="AL44" s="74">
        <f>ReportedData!Q44/'MetaData-SI_Units'!$P44*100</f>
        <v>0</v>
      </c>
    </row>
    <row r="45" spans="1:38">
      <c r="A45" s="89">
        <f>MetaData!A45</f>
        <v>41</v>
      </c>
      <c r="B45" s="89">
        <f>MetaData!B45</f>
        <v>13</v>
      </c>
      <c r="C45" s="10">
        <f>'CalculatedData-SI_Units'!C45</f>
        <v>2</v>
      </c>
      <c r="D45" s="10" t="str">
        <f>'CalculatedData-SI_Units'!D45</f>
        <v>Sp.12</v>
      </c>
      <c r="E45" s="94" t="str">
        <f>'CalculatedData-SI_Units'!E45</f>
        <v>Azuma et al. 1994</v>
      </c>
      <c r="F45" s="14" t="str">
        <f>MetaData!G45</f>
        <v>C</v>
      </c>
      <c r="G45" s="50">
        <f>IF(MetaData!$F45="US",MetaData!I45*6.89476,MetaData!I45)</f>
        <v>32.299999999999997</v>
      </c>
      <c r="H45" s="62">
        <f>('MetaData-SI_Units'!L45*1000)/('MetaData-SI_Units'!N45*'MetaData-SI_Units'!O45*'MetaData-SI_Units'!I45)</f>
        <v>0</v>
      </c>
      <c r="I45" s="50">
        <f>MetaData!P45/MetaData!O45</f>
        <v>2.75</v>
      </c>
      <c r="J45" s="50"/>
      <c r="K45" s="51">
        <f>'MetaData-SI_Units'!AE45</f>
        <v>1.1699999999999999E-2</v>
      </c>
      <c r="L45" s="59">
        <f>'MetaData-SI_Units'!AV45</f>
        <v>4.234536789297659E-3</v>
      </c>
      <c r="M45" s="59">
        <f>MetaData!AW502</f>
        <v>0</v>
      </c>
      <c r="N45" s="55"/>
      <c r="O45" s="52">
        <f>MetaData!BF45</f>
        <v>0</v>
      </c>
      <c r="P45" s="132"/>
      <c r="Q45" s="21"/>
      <c r="R45" s="21"/>
      <c r="S45" s="74"/>
      <c r="T45" s="74"/>
      <c r="U45" s="74"/>
      <c r="V45" s="121"/>
      <c r="W45" s="74"/>
      <c r="X45" s="74"/>
      <c r="Y45" s="74"/>
      <c r="Z45" s="95"/>
      <c r="AA45" s="74"/>
      <c r="AB45" s="21"/>
      <c r="AC45" s="21"/>
      <c r="AE45" s="74">
        <f>ReportedData!J45/'MetaData-SI_Units'!$P45*100</f>
        <v>0</v>
      </c>
      <c r="AF45" s="74">
        <f>ReportedData!K45/'MetaData-SI_Units'!$P45*100</f>
        <v>0</v>
      </c>
      <c r="AG45" s="74">
        <f>ReportedData!L45/'MetaData-SI_Units'!$P45*100</f>
        <v>0</v>
      </c>
      <c r="AH45" s="74">
        <f>ReportedData!M45/'MetaData-SI_Units'!$P45*100</f>
        <v>0</v>
      </c>
      <c r="AI45" s="74">
        <f>ReportedData!N45/'MetaData-SI_Units'!$P45*100</f>
        <v>0</v>
      </c>
      <c r="AJ45" s="74">
        <f>ReportedData!O45/'MetaData-SI_Units'!$P45*100</f>
        <v>0</v>
      </c>
      <c r="AK45" s="74">
        <f>ReportedData!P45/'MetaData-SI_Units'!$P45*100</f>
        <v>0</v>
      </c>
      <c r="AL45" s="74">
        <f>ReportedData!Q45/'MetaData-SI_Units'!$P45*100</f>
        <v>0</v>
      </c>
    </row>
    <row r="46" spans="1:38">
      <c r="A46" s="89">
        <f>MetaData!A46</f>
        <v>42</v>
      </c>
      <c r="B46" s="89">
        <f>MetaData!B46</f>
        <v>14</v>
      </c>
      <c r="C46" s="10">
        <f>'CalculatedData-SI_Units'!C46</f>
        <v>1</v>
      </c>
      <c r="D46" s="10" t="str">
        <f>'CalculatedData-SI_Units'!D46</f>
        <v>S17-3UT</v>
      </c>
      <c r="E46" s="94" t="str">
        <f>'CalculatedData-SI_Units'!E46</f>
        <v>Bae &amp; Bayrak 2006</v>
      </c>
      <c r="F46" s="14" t="str">
        <f>MetaData!G46</f>
        <v>C</v>
      </c>
      <c r="G46" s="50">
        <f>IF(MetaData!$F46="US",MetaData!I46*6.89476,MetaData!I46)</f>
        <v>43.5</v>
      </c>
      <c r="H46" s="62">
        <f>('MetaData-SI_Units'!L46*1000)/('MetaData-SI_Units'!N46*'MetaData-SI_Units'!O46*'MetaData-SI_Units'!I46)</f>
        <v>0.5</v>
      </c>
      <c r="I46" s="50">
        <f>MetaData!P46/MetaData!O46</f>
        <v>5.9772727272727275</v>
      </c>
      <c r="J46" s="50"/>
      <c r="K46" s="51">
        <f>'MetaData-SI_Units'!AE46</f>
        <v>1.2449999999999999E-2</v>
      </c>
      <c r="L46" s="59">
        <f>'MetaData-SI_Units'!AV46</f>
        <v>7.4890327695560253E-3</v>
      </c>
      <c r="M46" s="59">
        <f>MetaData!AW503</f>
        <v>0</v>
      </c>
      <c r="N46" s="55"/>
      <c r="O46" s="52">
        <f>MetaData!BF46</f>
        <v>1</v>
      </c>
      <c r="P46" s="137"/>
      <c r="Q46" s="21"/>
      <c r="R46" s="21"/>
      <c r="S46" s="74"/>
      <c r="T46" s="74"/>
      <c r="U46" s="74"/>
      <c r="V46" s="121"/>
      <c r="W46" s="74"/>
      <c r="X46" s="74"/>
      <c r="Y46" s="74"/>
      <c r="Z46" s="95"/>
      <c r="AA46" s="74"/>
      <c r="AB46" s="21"/>
      <c r="AC46" s="21"/>
      <c r="AE46" s="74">
        <f>ReportedData!J46/'MetaData-SI_Units'!$P46*100</f>
        <v>0</v>
      </c>
      <c r="AF46" s="74">
        <f>ReportedData!K46/'MetaData-SI_Units'!$P46*100</f>
        <v>0</v>
      </c>
      <c r="AG46" s="74">
        <f>ReportedData!L46/'MetaData-SI_Units'!$P46*100</f>
        <v>0</v>
      </c>
      <c r="AH46" s="74">
        <f>ReportedData!M46/'MetaData-SI_Units'!$P46*100</f>
        <v>0</v>
      </c>
      <c r="AI46" s="74">
        <f>ReportedData!N46/'MetaData-SI_Units'!$P46*100</f>
        <v>0</v>
      </c>
      <c r="AJ46" s="74">
        <f>ReportedData!O46/'MetaData-SI_Units'!$P46*100</f>
        <v>0</v>
      </c>
      <c r="AK46" s="74">
        <f>ReportedData!P46/'MetaData-SI_Units'!$P46*100</f>
        <v>0</v>
      </c>
      <c r="AL46" s="74">
        <f>ReportedData!Q46/'MetaData-SI_Units'!$P46*100</f>
        <v>0</v>
      </c>
    </row>
    <row r="47" spans="1:38">
      <c r="A47" s="89">
        <f>MetaData!A47</f>
        <v>43</v>
      </c>
      <c r="B47" s="89">
        <f>MetaData!B47</f>
        <v>14</v>
      </c>
      <c r="C47" s="10">
        <f>'CalculatedData-SI_Units'!C47</f>
        <v>2</v>
      </c>
      <c r="D47" s="10" t="str">
        <f>'CalculatedData-SI_Units'!D47</f>
        <v>S24-2UT</v>
      </c>
      <c r="E47" s="94" t="str">
        <f>'CalculatedData-SI_Units'!E47</f>
        <v>Bae &amp; Bayrak 2006</v>
      </c>
      <c r="F47" s="14" t="str">
        <f>MetaData!G47</f>
        <v>C</v>
      </c>
      <c r="G47" s="50">
        <f>IF(MetaData!$F47="US",MetaData!I47*6.89476,MetaData!I47)</f>
        <v>43.5</v>
      </c>
      <c r="H47" s="62">
        <f>('MetaData-SI_Units'!L47*1000)/('MetaData-SI_Units'!N47*'MetaData-SI_Units'!O47*'MetaData-SI_Units'!I47)</f>
        <v>0.5</v>
      </c>
      <c r="I47" s="50">
        <f>MetaData!P47/MetaData!O47</f>
        <v>4.3114754098360653</v>
      </c>
      <c r="J47" s="50"/>
      <c r="K47" s="51">
        <f>'MetaData-SI_Units'!AE47</f>
        <v>1.2449999999999999E-2</v>
      </c>
      <c r="L47" s="59">
        <f>'MetaData-SI_Units'!AV47</f>
        <v>8.7394408973252794E-3</v>
      </c>
      <c r="M47" s="59">
        <f>MetaData!AW504</f>
        <v>0</v>
      </c>
      <c r="N47" s="55"/>
      <c r="O47" s="52">
        <f>MetaData!BF47</f>
        <v>1</v>
      </c>
      <c r="P47" s="137"/>
      <c r="Q47" s="21"/>
      <c r="R47" s="21"/>
      <c r="S47" s="74"/>
      <c r="T47" s="74"/>
      <c r="U47" s="74"/>
      <c r="V47" s="121"/>
      <c r="W47" s="74"/>
      <c r="X47" s="74"/>
      <c r="Y47" s="74"/>
      <c r="Z47" s="95"/>
      <c r="AA47" s="74"/>
      <c r="AB47" s="21"/>
      <c r="AC47" s="21"/>
      <c r="AE47" s="74">
        <f>ReportedData!J47/'MetaData-SI_Units'!$P47*100</f>
        <v>0</v>
      </c>
      <c r="AF47" s="74">
        <f>ReportedData!K47/'MetaData-SI_Units'!$P47*100</f>
        <v>0</v>
      </c>
      <c r="AG47" s="74">
        <f>ReportedData!L47/'MetaData-SI_Units'!$P47*100</f>
        <v>0</v>
      </c>
      <c r="AH47" s="74">
        <f>ReportedData!M47/'MetaData-SI_Units'!$P47*100</f>
        <v>0</v>
      </c>
      <c r="AI47" s="74">
        <f>ReportedData!N47/'MetaData-SI_Units'!$P47*100</f>
        <v>0</v>
      </c>
      <c r="AJ47" s="74">
        <f>ReportedData!O47/'MetaData-SI_Units'!$P47*100</f>
        <v>0</v>
      </c>
      <c r="AK47" s="74">
        <f>ReportedData!P47/'MetaData-SI_Units'!$P47*100</f>
        <v>0</v>
      </c>
      <c r="AL47" s="74">
        <f>ReportedData!Q47/'MetaData-SI_Units'!$P47*100</f>
        <v>0</v>
      </c>
    </row>
    <row r="48" spans="1:38">
      <c r="A48" s="89">
        <f>MetaData!A48</f>
        <v>44</v>
      </c>
      <c r="B48" s="89">
        <f>MetaData!B48</f>
        <v>14</v>
      </c>
      <c r="C48" s="10">
        <f>'CalculatedData-SI_Units'!C48</f>
        <v>3</v>
      </c>
      <c r="D48" s="10" t="str">
        <f>'CalculatedData-SI_Units'!D48</f>
        <v>S24-4UT</v>
      </c>
      <c r="E48" s="94" t="str">
        <f>'CalculatedData-SI_Units'!E48</f>
        <v>Bae &amp; Bayrak 2006</v>
      </c>
      <c r="F48" s="14" t="str">
        <f>MetaData!G48</f>
        <v>C</v>
      </c>
      <c r="G48" s="50">
        <f>IF(MetaData!$F48="US",MetaData!I48*6.89476,MetaData!I48)</f>
        <v>36.5</v>
      </c>
      <c r="H48" s="62">
        <f>('MetaData-SI_Units'!L48*1000)/('MetaData-SI_Units'!N48*'MetaData-SI_Units'!O48*'MetaData-SI_Units'!I48)</f>
        <v>0.2</v>
      </c>
      <c r="I48" s="50">
        <f>MetaData!P48/MetaData!O48</f>
        <v>4.3114754098360653</v>
      </c>
      <c r="J48" s="50"/>
      <c r="K48" s="51">
        <f>'MetaData-SI_Units'!AE48</f>
        <v>1.2449999999999999E-2</v>
      </c>
      <c r="L48" s="59">
        <f>'MetaData-SI_Units'!AV48</f>
        <v>3.0563524590163931E-3</v>
      </c>
      <c r="M48" s="59">
        <f>MetaData!AW505</f>
        <v>0</v>
      </c>
      <c r="N48" s="55"/>
      <c r="O48" s="52">
        <f>MetaData!BF48</f>
        <v>1</v>
      </c>
      <c r="P48" s="137"/>
      <c r="Q48" s="21"/>
      <c r="R48" s="21"/>
      <c r="S48" s="74"/>
      <c r="T48" s="74"/>
      <c r="U48" s="74"/>
      <c r="V48" s="121"/>
      <c r="W48" s="74"/>
      <c r="X48" s="74"/>
      <c r="Y48" s="74"/>
      <c r="Z48" s="95"/>
      <c r="AA48" s="74"/>
      <c r="AB48" s="21"/>
      <c r="AC48" s="21"/>
      <c r="AE48" s="74">
        <f>ReportedData!J48/'MetaData-SI_Units'!$P48*100</f>
        <v>0</v>
      </c>
      <c r="AF48" s="74">
        <f>ReportedData!K48/'MetaData-SI_Units'!$P48*100</f>
        <v>0</v>
      </c>
      <c r="AG48" s="74">
        <f>ReportedData!L48/'MetaData-SI_Units'!$P48*100</f>
        <v>0</v>
      </c>
      <c r="AH48" s="74">
        <f>ReportedData!M48/'MetaData-SI_Units'!$P48*100</f>
        <v>0</v>
      </c>
      <c r="AI48" s="74">
        <f>ReportedData!N48/'MetaData-SI_Units'!$P48*100</f>
        <v>0</v>
      </c>
      <c r="AJ48" s="74">
        <f>ReportedData!O48/'MetaData-SI_Units'!$P48*100</f>
        <v>0</v>
      </c>
      <c r="AK48" s="74">
        <f>ReportedData!P48/'MetaData-SI_Units'!$P48*100</f>
        <v>0</v>
      </c>
      <c r="AL48" s="74">
        <f>ReportedData!Q48/'MetaData-SI_Units'!$P48*100</f>
        <v>0</v>
      </c>
    </row>
    <row r="49" spans="1:38">
      <c r="A49" s="89">
        <f>MetaData!A49</f>
        <v>45</v>
      </c>
      <c r="B49" s="89">
        <f>MetaData!B49</f>
        <v>14</v>
      </c>
      <c r="C49" s="10">
        <f>'CalculatedData-SI_Units'!C49</f>
        <v>4</v>
      </c>
      <c r="D49" s="10" t="str">
        <f>'CalculatedData-SI_Units'!D49</f>
        <v>S24-5UT</v>
      </c>
      <c r="E49" s="94" t="str">
        <f>'CalculatedData-SI_Units'!E49</f>
        <v>Bae &amp; Bayrak 2006</v>
      </c>
      <c r="F49" s="14" t="str">
        <f>MetaData!G49</f>
        <v>C</v>
      </c>
      <c r="G49" s="50">
        <f>IF(MetaData!$F49="US",MetaData!I49*6.89476,MetaData!I49)</f>
        <v>41.4</v>
      </c>
      <c r="H49" s="62">
        <f>('MetaData-SI_Units'!L49*1000)/('MetaData-SI_Units'!N49*'MetaData-SI_Units'!O49*'MetaData-SI_Units'!I49)</f>
        <v>0.19999999999999998</v>
      </c>
      <c r="I49" s="50">
        <f>MetaData!P49/MetaData!O49</f>
        <v>4.3114754098360653</v>
      </c>
      <c r="J49" s="50"/>
      <c r="K49" s="51">
        <f>'MetaData-SI_Units'!AE49</f>
        <v>1.2449999999999999E-2</v>
      </c>
      <c r="L49" s="59">
        <f>'MetaData-SI_Units'!AV49</f>
        <v>5.4621505608283003E-3</v>
      </c>
      <c r="M49" s="59">
        <f>MetaData!AW506</f>
        <v>0</v>
      </c>
      <c r="N49" s="55"/>
      <c r="O49" s="52">
        <f>MetaData!BF49</f>
        <v>1</v>
      </c>
      <c r="P49" s="137"/>
      <c r="Q49" s="21"/>
      <c r="R49" s="21"/>
      <c r="S49" s="74"/>
      <c r="T49" s="74"/>
      <c r="U49" s="74"/>
      <c r="V49" s="121"/>
      <c r="W49" s="74"/>
      <c r="X49" s="74"/>
      <c r="Y49" s="74"/>
      <c r="Z49" s="95"/>
      <c r="AA49" s="74"/>
      <c r="AB49" s="21"/>
      <c r="AC49" s="21"/>
      <c r="AE49" s="74">
        <f>ReportedData!J49/'MetaData-SI_Units'!$P49*100</f>
        <v>0</v>
      </c>
      <c r="AF49" s="74">
        <f>ReportedData!K49/'MetaData-SI_Units'!$P49*100</f>
        <v>0</v>
      </c>
      <c r="AG49" s="74">
        <f>ReportedData!L49/'MetaData-SI_Units'!$P49*100</f>
        <v>0</v>
      </c>
      <c r="AH49" s="74">
        <f>ReportedData!M49/'MetaData-SI_Units'!$P49*100</f>
        <v>0</v>
      </c>
      <c r="AI49" s="74">
        <f>ReportedData!N49/'MetaData-SI_Units'!$P49*100</f>
        <v>0</v>
      </c>
      <c r="AJ49" s="74">
        <f>ReportedData!O49/'MetaData-SI_Units'!$P49*100</f>
        <v>0</v>
      </c>
      <c r="AK49" s="74">
        <f>ReportedData!P49/'MetaData-SI_Units'!$P49*100</f>
        <v>0</v>
      </c>
      <c r="AL49" s="74">
        <f>ReportedData!Q49/'MetaData-SI_Units'!$P49*100</f>
        <v>0</v>
      </c>
    </row>
    <row r="50" spans="1:38">
      <c r="A50" s="89">
        <f>MetaData!A50</f>
        <v>46</v>
      </c>
      <c r="B50" s="89">
        <f>MetaData!B50</f>
        <v>15</v>
      </c>
      <c r="C50" s="10">
        <f>'CalculatedData-SI_Units'!C50</f>
        <v>1</v>
      </c>
      <c r="D50" s="10" t="str">
        <f>'CalculatedData-SI_Units'!D50</f>
        <v>AS-2HT</v>
      </c>
      <c r="E50" s="94" t="str">
        <f>'CalculatedData-SI_Units'!E50</f>
        <v>Bayrak and Sheikh (1996)</v>
      </c>
      <c r="F50" s="14" t="str">
        <f>MetaData!G50</f>
        <v>C</v>
      </c>
      <c r="G50" s="50">
        <f>IF(MetaData!$F50="US",MetaData!I50*6.89476,MetaData!I50)</f>
        <v>71.7</v>
      </c>
      <c r="H50" s="62">
        <f>('MetaData-SI_Units'!L50*1000)/('MetaData-SI_Units'!N50*'MetaData-SI_Units'!O50*'MetaData-SI_Units'!I50)</f>
        <v>0.35997581670169349</v>
      </c>
      <c r="I50" s="50">
        <f>MetaData!P50/MetaData!O50</f>
        <v>6.0393442622950824</v>
      </c>
      <c r="J50" s="50"/>
      <c r="K50" s="51">
        <f>'MetaData-SI_Units'!AE50</f>
        <v>2.58E-2</v>
      </c>
      <c r="L50" s="59">
        <f>'MetaData-SI_Units'!AV50</f>
        <v>1.2421765794038201E-2</v>
      </c>
      <c r="M50" s="59">
        <f>MetaData!AW507</f>
        <v>0</v>
      </c>
      <c r="N50" s="55"/>
      <c r="O50" s="52">
        <f>MetaData!BF50</f>
        <v>1</v>
      </c>
      <c r="P50" s="52"/>
      <c r="Q50" s="21"/>
      <c r="R50" s="21"/>
      <c r="S50" s="74"/>
      <c r="T50" s="74"/>
      <c r="U50" s="74"/>
      <c r="V50" s="121"/>
      <c r="W50" s="74"/>
      <c r="X50" s="74"/>
      <c r="Y50" s="74"/>
      <c r="Z50" s="95"/>
      <c r="AA50" s="74"/>
      <c r="AB50" s="21"/>
      <c r="AC50" s="21"/>
      <c r="AE50" s="74">
        <f>ReportedData!J50/'MetaData-SI_Units'!$P50*100</f>
        <v>0</v>
      </c>
      <c r="AF50" s="74">
        <f>ReportedData!K50/'MetaData-SI_Units'!$P50*100</f>
        <v>0</v>
      </c>
      <c r="AG50" s="74">
        <f>ReportedData!L50/'MetaData-SI_Units'!$P50*100</f>
        <v>0</v>
      </c>
      <c r="AH50" s="74" t="e">
        <f>ReportedData!M50/'MetaData-SI_Units'!$P50*100</f>
        <v>#VALUE!</v>
      </c>
      <c r="AI50" s="74">
        <f>ReportedData!N50/'MetaData-SI_Units'!$P50*100</f>
        <v>0</v>
      </c>
      <c r="AJ50" s="74">
        <f>ReportedData!O50/'MetaData-SI_Units'!$P50*100</f>
        <v>0</v>
      </c>
      <c r="AK50" s="74">
        <f>ReportedData!P50/'MetaData-SI_Units'!$P50*100</f>
        <v>0</v>
      </c>
      <c r="AL50" s="74">
        <f>ReportedData!Q50/'MetaData-SI_Units'!$P50*100</f>
        <v>0</v>
      </c>
    </row>
    <row r="51" spans="1:38">
      <c r="A51" s="89">
        <f>MetaData!A51</f>
        <v>47</v>
      </c>
      <c r="B51" s="89">
        <f>MetaData!B51</f>
        <v>15</v>
      </c>
      <c r="C51" s="10">
        <f>'CalculatedData-SI_Units'!C51</f>
        <v>2</v>
      </c>
      <c r="D51" s="10" t="str">
        <f>'CalculatedData-SI_Units'!D51</f>
        <v>AS-3HT</v>
      </c>
      <c r="E51" s="94" t="str">
        <f>'CalculatedData-SI_Units'!E51</f>
        <v>Bayrak and Sheikh (1996)</v>
      </c>
      <c r="F51" s="14" t="str">
        <f>MetaData!G51</f>
        <v>C</v>
      </c>
      <c r="G51" s="50">
        <f>IF(MetaData!$F51="US",MetaData!I51*6.89476,MetaData!I51)</f>
        <v>71.8</v>
      </c>
      <c r="H51" s="62">
        <f>('MetaData-SI_Units'!L51*1000)/('MetaData-SI_Units'!N51*'MetaData-SI_Units'!O51*'MetaData-SI_Units'!I51)</f>
        <v>0.50006026175310048</v>
      </c>
      <c r="I51" s="50">
        <f>MetaData!P51/MetaData!O51</f>
        <v>6.0393442622950824</v>
      </c>
      <c r="J51" s="50"/>
      <c r="K51" s="51">
        <f>'MetaData-SI_Units'!AE51</f>
        <v>2.58E-2</v>
      </c>
      <c r="L51" s="59">
        <f>'MetaData-SI_Units'!AV51</f>
        <v>1.2421765794038201E-2</v>
      </c>
      <c r="M51" s="59">
        <f>MetaData!AW508</f>
        <v>0</v>
      </c>
      <c r="N51" s="55"/>
      <c r="O51" s="52">
        <f>MetaData!BF51</f>
        <v>1</v>
      </c>
      <c r="P51" s="132"/>
      <c r="Q51" s="21"/>
      <c r="R51" s="21"/>
      <c r="S51" s="74"/>
      <c r="T51" s="74"/>
      <c r="U51" s="74"/>
      <c r="V51" s="121"/>
      <c r="W51" s="74"/>
      <c r="X51" s="74"/>
      <c r="Y51" s="74"/>
      <c r="Z51" s="95"/>
      <c r="AA51" s="74"/>
      <c r="AB51" s="21"/>
      <c r="AC51" s="21"/>
      <c r="AE51" s="74">
        <f>ReportedData!J51/'MetaData-SI_Units'!$P51*100</f>
        <v>0</v>
      </c>
      <c r="AF51" s="74">
        <f>ReportedData!K51/'MetaData-SI_Units'!$P51*100</f>
        <v>0</v>
      </c>
      <c r="AG51" s="74">
        <f>ReportedData!L51/'MetaData-SI_Units'!$P51*100</f>
        <v>0</v>
      </c>
      <c r="AH51" s="74" t="e">
        <f>ReportedData!M51/'MetaData-SI_Units'!$P51*100</f>
        <v>#VALUE!</v>
      </c>
      <c r="AI51" s="74">
        <f>ReportedData!N51/'MetaData-SI_Units'!$P51*100</f>
        <v>0</v>
      </c>
      <c r="AJ51" s="74">
        <f>ReportedData!O51/'MetaData-SI_Units'!$P51*100</f>
        <v>0</v>
      </c>
      <c r="AK51" s="74">
        <f>ReportedData!P51/'MetaData-SI_Units'!$P51*100</f>
        <v>0</v>
      </c>
      <c r="AL51" s="74">
        <f>ReportedData!Q51/'MetaData-SI_Units'!$P51*100</f>
        <v>0</v>
      </c>
    </row>
    <row r="52" spans="1:38">
      <c r="A52" s="89">
        <f>MetaData!A52</f>
        <v>48</v>
      </c>
      <c r="B52" s="89">
        <f>MetaData!B52</f>
        <v>15</v>
      </c>
      <c r="C52" s="10">
        <f>'CalculatedData-SI_Units'!C52</f>
        <v>3</v>
      </c>
      <c r="D52" s="10" t="str">
        <f>'CalculatedData-SI_Units'!D52</f>
        <v>AS-4HT</v>
      </c>
      <c r="E52" s="94" t="str">
        <f>'CalculatedData-SI_Units'!E52</f>
        <v>Bayrak and Sheikh (1996)</v>
      </c>
      <c r="F52" s="14" t="str">
        <f>MetaData!G52</f>
        <v>C</v>
      </c>
      <c r="G52" s="50">
        <f>IF(MetaData!$F52="US",MetaData!I52*6.89476,MetaData!I52)</f>
        <v>71.900000000000006</v>
      </c>
      <c r="H52" s="62">
        <f>('MetaData-SI_Units'!L52*1000)/('MetaData-SI_Units'!N52*'MetaData-SI_Units'!O52*'MetaData-SI_Units'!I52)</f>
        <v>0.49996280928564291</v>
      </c>
      <c r="I52" s="50">
        <f>MetaData!P52/MetaData!O52</f>
        <v>6.0393442622950824</v>
      </c>
      <c r="J52" s="50"/>
      <c r="K52" s="51">
        <f>'MetaData-SI_Units'!AE52</f>
        <v>2.58E-2</v>
      </c>
      <c r="L52" s="59">
        <f>'MetaData-SI_Units'!AV52</f>
        <v>2.2413461030201278E-2</v>
      </c>
      <c r="M52" s="59">
        <f>MetaData!AW509</f>
        <v>0</v>
      </c>
      <c r="N52" s="55"/>
      <c r="O52" s="52">
        <f>MetaData!BF52</f>
        <v>1</v>
      </c>
      <c r="P52" s="132"/>
      <c r="Q52" s="21"/>
      <c r="R52" s="21"/>
      <c r="S52" s="74"/>
      <c r="T52" s="74"/>
      <c r="U52" s="74"/>
      <c r="V52" s="121"/>
      <c r="W52" s="74"/>
      <c r="X52" s="74"/>
      <c r="Y52" s="74"/>
      <c r="Z52" s="95"/>
      <c r="AA52" s="74"/>
      <c r="AB52" s="21"/>
      <c r="AC52" s="21"/>
      <c r="AE52" s="74">
        <f>ReportedData!J52/'MetaData-SI_Units'!$P52*100</f>
        <v>0</v>
      </c>
      <c r="AF52" s="74">
        <f>ReportedData!K52/'MetaData-SI_Units'!$P52*100</f>
        <v>0</v>
      </c>
      <c r="AG52" s="74">
        <f>ReportedData!L52/'MetaData-SI_Units'!$P52*100</f>
        <v>0</v>
      </c>
      <c r="AH52" s="74" t="e">
        <f>ReportedData!M52/'MetaData-SI_Units'!$P52*100</f>
        <v>#VALUE!</v>
      </c>
      <c r="AI52" s="74">
        <f>ReportedData!N52/'MetaData-SI_Units'!$P52*100</f>
        <v>0</v>
      </c>
      <c r="AJ52" s="74">
        <f>ReportedData!O52/'MetaData-SI_Units'!$P52*100</f>
        <v>0</v>
      </c>
      <c r="AK52" s="74">
        <f>ReportedData!P52/'MetaData-SI_Units'!$P52*100</f>
        <v>0</v>
      </c>
      <c r="AL52" s="74">
        <f>ReportedData!Q52/'MetaData-SI_Units'!$P52*100</f>
        <v>0</v>
      </c>
    </row>
    <row r="53" spans="1:38">
      <c r="A53" s="89">
        <f>MetaData!A53</f>
        <v>49</v>
      </c>
      <c r="B53" s="89">
        <f>MetaData!B53</f>
        <v>15</v>
      </c>
      <c r="C53" s="10">
        <f>'CalculatedData-SI_Units'!C53</f>
        <v>4</v>
      </c>
      <c r="D53" s="10" t="str">
        <f>'CalculatedData-SI_Units'!D53</f>
        <v xml:space="preserve"> AS-5HT</v>
      </c>
      <c r="E53" s="94" t="str">
        <f>'CalculatedData-SI_Units'!E53</f>
        <v>Bayrak and Sheikh (1996)</v>
      </c>
      <c r="F53" s="14" t="str">
        <f>MetaData!G53</f>
        <v>C</v>
      </c>
      <c r="G53" s="50">
        <f>IF(MetaData!$F53="US",MetaData!I53*6.89476,MetaData!I53)</f>
        <v>101.8</v>
      </c>
      <c r="H53" s="62">
        <f>('MetaData-SI_Units'!L53*1000)/('MetaData-SI_Units'!N53*'MetaData-SI_Units'!O53*'MetaData-SI_Units'!I53)</f>
        <v>0.44994981491444774</v>
      </c>
      <c r="I53" s="50">
        <f>MetaData!P53/MetaData!O53</f>
        <v>6.0393442622950824</v>
      </c>
      <c r="J53" s="50"/>
      <c r="K53" s="51">
        <f>'MetaData-SI_Units'!AE53</f>
        <v>2.58E-2</v>
      </c>
      <c r="L53" s="59">
        <f>'MetaData-SI_Units'!AV53</f>
        <v>2.490384558911253E-2</v>
      </c>
      <c r="M53" s="59">
        <f>MetaData!AW510</f>
        <v>0</v>
      </c>
      <c r="N53" s="55"/>
      <c r="O53" s="52">
        <f>MetaData!BF53</f>
        <v>1</v>
      </c>
      <c r="P53" s="132"/>
      <c r="Q53" s="21"/>
      <c r="R53" s="21"/>
      <c r="S53" s="74"/>
      <c r="T53" s="74"/>
      <c r="U53" s="74"/>
      <c r="V53" s="121"/>
      <c r="W53" s="74"/>
      <c r="X53" s="74"/>
      <c r="Y53" s="74"/>
      <c r="Z53" s="95"/>
      <c r="AA53" s="74"/>
      <c r="AB53" s="21"/>
      <c r="AC53" s="21"/>
      <c r="AE53" s="74">
        <f>ReportedData!J53/'MetaData-SI_Units'!$P53*100</f>
        <v>0</v>
      </c>
      <c r="AF53" s="74">
        <f>ReportedData!K53/'MetaData-SI_Units'!$P53*100</f>
        <v>0</v>
      </c>
      <c r="AG53" s="74">
        <f>ReportedData!L53/'MetaData-SI_Units'!$P53*100</f>
        <v>0</v>
      </c>
      <c r="AH53" s="74" t="e">
        <f>ReportedData!M53/'MetaData-SI_Units'!$P53*100</f>
        <v>#VALUE!</v>
      </c>
      <c r="AI53" s="74">
        <f>ReportedData!N53/'MetaData-SI_Units'!$P53*100</f>
        <v>0</v>
      </c>
      <c r="AJ53" s="74">
        <f>ReportedData!O53/'MetaData-SI_Units'!$P53*100</f>
        <v>0</v>
      </c>
      <c r="AK53" s="74">
        <f>ReportedData!P53/'MetaData-SI_Units'!$P53*100</f>
        <v>0</v>
      </c>
      <c r="AL53" s="74">
        <f>ReportedData!Q53/'MetaData-SI_Units'!$P53*100</f>
        <v>0</v>
      </c>
    </row>
    <row r="54" spans="1:38">
      <c r="A54" s="89">
        <f>MetaData!A54</f>
        <v>50</v>
      </c>
      <c r="B54" s="89">
        <f>MetaData!B54</f>
        <v>15</v>
      </c>
      <c r="C54" s="10">
        <f>'CalculatedData-SI_Units'!C54</f>
        <v>5</v>
      </c>
      <c r="D54" s="10" t="str">
        <f>'CalculatedData-SI_Units'!D54</f>
        <v>AS-6HT</v>
      </c>
      <c r="E54" s="94" t="str">
        <f>'CalculatedData-SI_Units'!E54</f>
        <v>Bayrak and Sheikh (1996)</v>
      </c>
      <c r="F54" s="14" t="str">
        <f>MetaData!G54</f>
        <v>C</v>
      </c>
      <c r="G54" s="50">
        <f>IF(MetaData!$F54="US",MetaData!I54*6.89476,MetaData!I54)</f>
        <v>101.9</v>
      </c>
      <c r="H54" s="62">
        <f>('MetaData-SI_Units'!L54*1000)/('MetaData-SI_Units'!N54*'MetaData-SI_Units'!O54*'MetaData-SI_Units'!I54)</f>
        <v>0.45995212172696198</v>
      </c>
      <c r="I54" s="50">
        <f>MetaData!P54/MetaData!O54</f>
        <v>6.0393442622950824</v>
      </c>
      <c r="J54" s="50"/>
      <c r="K54" s="51">
        <f>'MetaData-SI_Units'!AE54</f>
        <v>2.58E-2</v>
      </c>
      <c r="L54" s="59">
        <f>'MetaData-SI_Units'!AV54</f>
        <v>2.9491396092370104E-2</v>
      </c>
      <c r="M54" s="59">
        <f>MetaData!AW511</f>
        <v>0</v>
      </c>
      <c r="N54" s="55"/>
      <c r="O54" s="52">
        <f>MetaData!BF54</f>
        <v>1</v>
      </c>
      <c r="P54" s="132"/>
      <c r="Q54" s="21"/>
      <c r="R54" s="21"/>
      <c r="S54" s="74"/>
      <c r="T54" s="74"/>
      <c r="U54" s="74"/>
      <c r="V54" s="121"/>
      <c r="W54" s="74"/>
      <c r="X54" s="74"/>
      <c r="Y54" s="74"/>
      <c r="Z54" s="95"/>
      <c r="AA54" s="74"/>
      <c r="AB54" s="21"/>
      <c r="AC54" s="21"/>
      <c r="AE54" s="74">
        <f>ReportedData!J54/'MetaData-SI_Units'!$P54*100</f>
        <v>0</v>
      </c>
      <c r="AF54" s="74">
        <f>ReportedData!K54/'MetaData-SI_Units'!$P54*100</f>
        <v>0</v>
      </c>
      <c r="AG54" s="74">
        <f>ReportedData!L54/'MetaData-SI_Units'!$P54*100</f>
        <v>0</v>
      </c>
      <c r="AH54" s="74" t="e">
        <f>ReportedData!M54/'MetaData-SI_Units'!$P54*100</f>
        <v>#VALUE!</v>
      </c>
      <c r="AI54" s="74">
        <f>ReportedData!N54/'MetaData-SI_Units'!$P54*100</f>
        <v>0</v>
      </c>
      <c r="AJ54" s="74">
        <f>ReportedData!O54/'MetaData-SI_Units'!$P54*100</f>
        <v>0</v>
      </c>
      <c r="AK54" s="74">
        <f>ReportedData!P54/'MetaData-SI_Units'!$P54*100</f>
        <v>0</v>
      </c>
      <c r="AL54" s="74">
        <f>ReportedData!Q54/'MetaData-SI_Units'!$P54*100</f>
        <v>0</v>
      </c>
    </row>
    <row r="55" spans="1:38">
      <c r="A55" s="89">
        <f>MetaData!A55</f>
        <v>51</v>
      </c>
      <c r="B55" s="89">
        <f>MetaData!B55</f>
        <v>15</v>
      </c>
      <c r="C55" s="10">
        <f>'CalculatedData-SI_Units'!C55</f>
        <v>6</v>
      </c>
      <c r="D55" s="10" t="str">
        <f>'CalculatedData-SI_Units'!D55</f>
        <v>AS-7HT</v>
      </c>
      <c r="E55" s="94" t="str">
        <f>'CalculatedData-SI_Units'!E55</f>
        <v>Bayrak and Sheikh (1996)</v>
      </c>
      <c r="F55" s="14" t="str">
        <f>MetaData!G55</f>
        <v>C</v>
      </c>
      <c r="G55" s="50">
        <f>IF(MetaData!$F55="US",MetaData!I55*6.89476,MetaData!I55)</f>
        <v>102</v>
      </c>
      <c r="H55" s="62">
        <f>('MetaData-SI_Units'!L55*1000)/('MetaData-SI_Units'!N55*'MetaData-SI_Units'!O55*'MetaData-SI_Units'!I55)</f>
        <v>0.45001607200257154</v>
      </c>
      <c r="I55" s="50">
        <f>MetaData!P55/MetaData!O55</f>
        <v>6.0393442622950824</v>
      </c>
      <c r="J55" s="50"/>
      <c r="K55" s="51">
        <f>'MetaData-SI_Units'!AE55</f>
        <v>2.58E-2</v>
      </c>
      <c r="L55" s="59">
        <f>'MetaData-SI_Units'!AV55</f>
        <v>1.1893180015568491E-2</v>
      </c>
      <c r="M55" s="59">
        <f>MetaData!AW512</f>
        <v>0</v>
      </c>
      <c r="N55" s="55"/>
      <c r="O55" s="52">
        <f>MetaData!BF55</f>
        <v>1</v>
      </c>
      <c r="P55" s="132"/>
      <c r="Q55" s="21"/>
      <c r="R55" s="21"/>
      <c r="S55" s="74"/>
      <c r="T55" s="74"/>
      <c r="U55" s="74"/>
      <c r="V55" s="121"/>
      <c r="W55" s="74"/>
      <c r="X55" s="74"/>
      <c r="Y55" s="74"/>
      <c r="Z55" s="95"/>
      <c r="AA55" s="74"/>
      <c r="AB55" s="21"/>
      <c r="AC55" s="21"/>
      <c r="AE55" s="74">
        <f>ReportedData!J55/'MetaData-SI_Units'!$P55*100</f>
        <v>0</v>
      </c>
      <c r="AF55" s="74">
        <f>ReportedData!K55/'MetaData-SI_Units'!$P55*100</f>
        <v>0</v>
      </c>
      <c r="AG55" s="74">
        <f>ReportedData!L55/'MetaData-SI_Units'!$P55*100</f>
        <v>0</v>
      </c>
      <c r="AH55" s="74" t="e">
        <f>ReportedData!M55/'MetaData-SI_Units'!$P55*100</f>
        <v>#VALUE!</v>
      </c>
      <c r="AI55" s="74">
        <f>ReportedData!N55/'MetaData-SI_Units'!$P55*100</f>
        <v>0</v>
      </c>
      <c r="AJ55" s="74">
        <f>ReportedData!O55/'MetaData-SI_Units'!$P55*100</f>
        <v>0</v>
      </c>
      <c r="AK55" s="74">
        <f>ReportedData!P55/'MetaData-SI_Units'!$P55*100</f>
        <v>0</v>
      </c>
      <c r="AL55" s="74">
        <f>ReportedData!Q55/'MetaData-SI_Units'!$P55*100</f>
        <v>0</v>
      </c>
    </row>
    <row r="56" spans="1:38">
      <c r="A56" s="89">
        <f>MetaData!A56</f>
        <v>52</v>
      </c>
      <c r="B56" s="89">
        <f>MetaData!B56</f>
        <v>15</v>
      </c>
      <c r="C56" s="10">
        <f>'CalculatedData-SI_Units'!C56</f>
        <v>7</v>
      </c>
      <c r="D56" s="10" t="str">
        <f>'CalculatedData-SI_Units'!D56</f>
        <v xml:space="preserve"> ES-1HT</v>
      </c>
      <c r="E56" s="94" t="str">
        <f>'CalculatedData-SI_Units'!E56</f>
        <v>Bayrak and Sheikh (1996)</v>
      </c>
      <c r="F56" s="14" t="str">
        <f>MetaData!G56</f>
        <v>C</v>
      </c>
      <c r="G56" s="50">
        <f>IF(MetaData!$F56="US",MetaData!I56*6.89476,MetaData!I56)</f>
        <v>72.099999999999994</v>
      </c>
      <c r="H56" s="62">
        <f>('MetaData-SI_Units'!L56*1000)/('MetaData-SI_Units'!N56*'MetaData-SI_Units'!O56*'MetaData-SI_Units'!I56)</f>
        <v>0.50006690668586029</v>
      </c>
      <c r="I56" s="50">
        <f>MetaData!P56/MetaData!O56</f>
        <v>6.0393442622950824</v>
      </c>
      <c r="J56" s="50"/>
      <c r="K56" s="51">
        <f>'MetaData-SI_Units'!AE56</f>
        <v>2.58E-2</v>
      </c>
      <c r="L56" s="59">
        <f>'MetaData-SI_Units'!AV56</f>
        <v>1.3878304043468284E-2</v>
      </c>
      <c r="M56" s="59">
        <f>MetaData!AW513</f>
        <v>0</v>
      </c>
      <c r="N56" s="55"/>
      <c r="O56" s="52">
        <f>MetaData!BF56</f>
        <v>1</v>
      </c>
      <c r="P56" s="132"/>
      <c r="Q56" s="21"/>
      <c r="R56" s="21"/>
      <c r="S56" s="74"/>
      <c r="T56" s="74"/>
      <c r="U56" s="74"/>
      <c r="V56" s="121"/>
      <c r="W56" s="74"/>
      <c r="X56" s="74"/>
      <c r="Y56" s="74"/>
      <c r="Z56" s="95"/>
      <c r="AA56" s="74"/>
      <c r="AB56" s="21"/>
      <c r="AC56" s="21"/>
      <c r="AE56" s="74">
        <f>ReportedData!J56/'MetaData-SI_Units'!$P56*100</f>
        <v>0</v>
      </c>
      <c r="AF56" s="74">
        <f>ReportedData!K56/'MetaData-SI_Units'!$P56*100</f>
        <v>0</v>
      </c>
      <c r="AG56" s="74">
        <f>ReportedData!L56/'MetaData-SI_Units'!$P56*100</f>
        <v>0</v>
      </c>
      <c r="AH56" s="74" t="e">
        <f>ReportedData!M56/'MetaData-SI_Units'!$P56*100</f>
        <v>#VALUE!</v>
      </c>
      <c r="AI56" s="74">
        <f>ReportedData!N56/'MetaData-SI_Units'!$P56*100</f>
        <v>0</v>
      </c>
      <c r="AJ56" s="74">
        <f>ReportedData!O56/'MetaData-SI_Units'!$P56*100</f>
        <v>0</v>
      </c>
      <c r="AK56" s="74">
        <f>ReportedData!P56/'MetaData-SI_Units'!$P56*100</f>
        <v>0</v>
      </c>
      <c r="AL56" s="74">
        <f>ReportedData!Q56/'MetaData-SI_Units'!$P56*100</f>
        <v>0</v>
      </c>
    </row>
    <row r="57" spans="1:38">
      <c r="A57" s="89">
        <f>MetaData!A57</f>
        <v>53</v>
      </c>
      <c r="B57" s="89">
        <f>MetaData!B57</f>
        <v>15</v>
      </c>
      <c r="C57" s="10">
        <f>'CalculatedData-SI_Units'!C57</f>
        <v>8</v>
      </c>
      <c r="D57" s="10" t="str">
        <f>'CalculatedData-SI_Units'!D57</f>
        <v>ES-8HT</v>
      </c>
      <c r="E57" s="94" t="str">
        <f>'CalculatedData-SI_Units'!E57</f>
        <v>Bayrak and Sheikh (1996)</v>
      </c>
      <c r="F57" s="14" t="str">
        <f>MetaData!G57</f>
        <v>C</v>
      </c>
      <c r="G57" s="50">
        <f>IF(MetaData!$F57="US",MetaData!I57*6.89476,MetaData!I57)</f>
        <v>102.2</v>
      </c>
      <c r="H57" s="62">
        <f>('MetaData-SI_Units'!L57*1000)/('MetaData-SI_Units'!N57*'MetaData-SI_Units'!O57*'MetaData-SI_Units'!I57)</f>
        <v>0.46996183400817593</v>
      </c>
      <c r="I57" s="50">
        <f>MetaData!P57/MetaData!O57</f>
        <v>6.0393442622950824</v>
      </c>
      <c r="J57" s="50"/>
      <c r="K57" s="51">
        <f>'MetaData-SI_Units'!AE57</f>
        <v>2.58E-2</v>
      </c>
      <c r="L57" s="59">
        <f>'MetaData-SI_Units'!AV57</f>
        <v>1.8834841201849813E-2</v>
      </c>
      <c r="M57" s="59">
        <f>MetaData!AW514</f>
        <v>0</v>
      </c>
      <c r="N57" s="55"/>
      <c r="O57" s="52">
        <f>MetaData!BF57</f>
        <v>1</v>
      </c>
      <c r="P57" s="132"/>
      <c r="Q57" s="21"/>
      <c r="R57" s="21"/>
      <c r="S57" s="74"/>
      <c r="T57" s="74"/>
      <c r="U57" s="74"/>
      <c r="V57" s="121"/>
      <c r="W57" s="74"/>
      <c r="X57" s="74"/>
      <c r="Y57" s="74"/>
      <c r="Z57" s="95"/>
      <c r="AA57" s="74"/>
      <c r="AB57" s="21"/>
      <c r="AC57" s="21"/>
      <c r="AE57" s="74">
        <f>ReportedData!J57/'MetaData-SI_Units'!$P57*100</f>
        <v>0</v>
      </c>
      <c r="AF57" s="74">
        <f>ReportedData!K57/'MetaData-SI_Units'!$P57*100</f>
        <v>0</v>
      </c>
      <c r="AG57" s="74">
        <f>ReportedData!L57/'MetaData-SI_Units'!$P57*100</f>
        <v>0</v>
      </c>
      <c r="AH57" s="74" t="e">
        <f>ReportedData!M57/'MetaData-SI_Units'!$P57*100</f>
        <v>#VALUE!</v>
      </c>
      <c r="AI57" s="74">
        <f>ReportedData!N57/'MetaData-SI_Units'!$P57*100</f>
        <v>0</v>
      </c>
      <c r="AJ57" s="74">
        <f>ReportedData!O57/'MetaData-SI_Units'!$P57*100</f>
        <v>0</v>
      </c>
      <c r="AK57" s="74">
        <f>ReportedData!P57/'MetaData-SI_Units'!$P57*100</f>
        <v>0</v>
      </c>
      <c r="AL57" s="74">
        <f>ReportedData!Q57/'MetaData-SI_Units'!$P57*100</f>
        <v>0</v>
      </c>
    </row>
    <row r="58" spans="1:38">
      <c r="A58" s="89">
        <f>MetaData!A58</f>
        <v>54</v>
      </c>
      <c r="B58" s="89">
        <f>MetaData!B58</f>
        <v>16</v>
      </c>
      <c r="C58" s="10">
        <f>'CalculatedData-SI_Units'!C58</f>
        <v>1</v>
      </c>
      <c r="D58" s="10" t="str">
        <f>'CalculatedData-SI_Units'!D58</f>
        <v>D1N30</v>
      </c>
      <c r="E58" s="94" t="str">
        <f>'CalculatedData-SI_Units'!E58</f>
        <v>Bechtoula et al (see Hakim et al and Kono et al 2002)</v>
      </c>
      <c r="F58" s="14" t="str">
        <f>MetaData!G58</f>
        <v>C</v>
      </c>
      <c r="G58" s="50">
        <f>IF(MetaData!$F58="US",MetaData!I58*6.89476,MetaData!I58)</f>
        <v>37.6</v>
      </c>
      <c r="H58" s="62">
        <f>('MetaData-SI_Units'!L58*1000)/('MetaData-SI_Units'!N58*'MetaData-SI_Units'!O58*'MetaData-SI_Units'!I58)</f>
        <v>0.3</v>
      </c>
      <c r="I58" s="50">
        <f>MetaData!P58/MetaData!O58</f>
        <v>2.5</v>
      </c>
      <c r="J58" s="50"/>
      <c r="K58" s="51">
        <f>'MetaData-SI_Units'!AE58</f>
        <v>2.4299999999999999E-2</v>
      </c>
      <c r="L58" s="59">
        <f>'MetaData-SI_Units'!AV58</f>
        <v>5.0265482457436689E-3</v>
      </c>
      <c r="M58" s="59">
        <f>MetaData!AW515</f>
        <v>0</v>
      </c>
      <c r="N58" s="55"/>
      <c r="O58" s="52">
        <f>MetaData!BF58</f>
        <v>1</v>
      </c>
      <c r="P58" s="52"/>
      <c r="Q58" s="21"/>
      <c r="R58" s="21"/>
      <c r="S58" s="74"/>
      <c r="T58" s="74"/>
      <c r="U58" s="74"/>
      <c r="V58" s="121"/>
      <c r="W58" s="74"/>
      <c r="X58" s="74"/>
      <c r="Y58" s="74"/>
      <c r="Z58" s="95"/>
      <c r="AA58" s="74"/>
      <c r="AB58" s="21"/>
      <c r="AC58" s="21"/>
      <c r="AE58" s="74">
        <f>ReportedData!J58/'MetaData-SI_Units'!$P58*100</f>
        <v>0</v>
      </c>
      <c r="AF58" s="74">
        <f>ReportedData!K58/'MetaData-SI_Units'!$P58*100</f>
        <v>0</v>
      </c>
      <c r="AG58" s="74">
        <f>ReportedData!L58/'MetaData-SI_Units'!$P58*100</f>
        <v>0</v>
      </c>
      <c r="AH58" s="74">
        <f>ReportedData!M58/'MetaData-SI_Units'!$P58*100</f>
        <v>0</v>
      </c>
      <c r="AI58" s="74">
        <f>ReportedData!N58/'MetaData-SI_Units'!$P58*100</f>
        <v>0</v>
      </c>
      <c r="AJ58" s="74">
        <f>ReportedData!O58/'MetaData-SI_Units'!$P58*100</f>
        <v>0</v>
      </c>
      <c r="AK58" s="74">
        <f>ReportedData!P58/'MetaData-SI_Units'!$P58*100</f>
        <v>0</v>
      </c>
      <c r="AL58" s="74">
        <f>ReportedData!Q58/'MetaData-SI_Units'!$P58*100</f>
        <v>0</v>
      </c>
    </row>
    <row r="59" spans="1:38">
      <c r="A59" s="89">
        <f>MetaData!A59</f>
        <v>55</v>
      </c>
      <c r="B59" s="89">
        <f>MetaData!B59</f>
        <v>16</v>
      </c>
      <c r="C59" s="10">
        <f>'CalculatedData-SI_Units'!C59</f>
        <v>2</v>
      </c>
      <c r="D59" s="10" t="str">
        <f>'CalculatedData-SI_Units'!D59</f>
        <v>D1N60</v>
      </c>
      <c r="E59" s="94" t="str">
        <f>'CalculatedData-SI_Units'!E59</f>
        <v>Bechtoula et al (see Hakim et al and Kono et al 2002)</v>
      </c>
      <c r="F59" s="14" t="str">
        <f>MetaData!G59</f>
        <v>C</v>
      </c>
      <c r="G59" s="50">
        <f>IF(MetaData!$F59="US",MetaData!I59*6.89476,MetaData!I59)</f>
        <v>37.6</v>
      </c>
      <c r="H59" s="62">
        <f>('MetaData-SI_Units'!L59*1000)/('MetaData-SI_Units'!N59*'MetaData-SI_Units'!O59*'MetaData-SI_Units'!I59)</f>
        <v>0.6</v>
      </c>
      <c r="I59" s="50">
        <f>MetaData!P59/MetaData!O59</f>
        <v>2.5</v>
      </c>
      <c r="J59" s="50"/>
      <c r="K59" s="51">
        <f>'MetaData-SI_Units'!AE59</f>
        <v>2.4299999999999999E-2</v>
      </c>
      <c r="L59" s="59">
        <f>'MetaData-SI_Units'!AV59</f>
        <v>5.0265482457436689E-3</v>
      </c>
      <c r="M59" s="59">
        <f>MetaData!AW516</f>
        <v>0</v>
      </c>
      <c r="N59" s="55"/>
      <c r="O59" s="52">
        <f>MetaData!BF59</f>
        <v>1</v>
      </c>
      <c r="P59" s="52"/>
      <c r="Q59" s="21"/>
      <c r="R59" s="21"/>
      <c r="S59" s="74"/>
      <c r="T59" s="74"/>
      <c r="U59" s="74"/>
      <c r="V59" s="121"/>
      <c r="W59" s="74"/>
      <c r="X59" s="74"/>
      <c r="Y59" s="74"/>
      <c r="Z59" s="95"/>
      <c r="AA59" s="74"/>
      <c r="AB59" s="21"/>
      <c r="AC59" s="21"/>
      <c r="AE59" s="74">
        <f>ReportedData!J59/'MetaData-SI_Units'!$P59*100</f>
        <v>0</v>
      </c>
      <c r="AF59" s="74">
        <f>ReportedData!K59/'MetaData-SI_Units'!$P59*100</f>
        <v>0</v>
      </c>
      <c r="AG59" s="74">
        <f>ReportedData!L59/'MetaData-SI_Units'!$P59*100</f>
        <v>0</v>
      </c>
      <c r="AH59" s="74">
        <f>ReportedData!M59/'MetaData-SI_Units'!$P59*100</f>
        <v>0</v>
      </c>
      <c r="AI59" s="74">
        <f>ReportedData!N59/'MetaData-SI_Units'!$P59*100</f>
        <v>0</v>
      </c>
      <c r="AJ59" s="74">
        <f>ReportedData!O59/'MetaData-SI_Units'!$P59*100</f>
        <v>0</v>
      </c>
      <c r="AK59" s="74">
        <f>ReportedData!P59/'MetaData-SI_Units'!$P59*100</f>
        <v>0</v>
      </c>
      <c r="AL59" s="74">
        <f>ReportedData!Q59/'MetaData-SI_Units'!$P59*100</f>
        <v>0</v>
      </c>
    </row>
    <row r="60" spans="1:38">
      <c r="A60" s="89">
        <f>MetaData!A60</f>
        <v>56</v>
      </c>
      <c r="B60" s="89">
        <f>MetaData!B60</f>
        <v>16</v>
      </c>
      <c r="C60" s="10">
        <f>'CalculatedData-SI_Units'!C60</f>
        <v>3</v>
      </c>
      <c r="D60" s="10" t="str">
        <f>'CalculatedData-SI_Units'!D60</f>
        <v>L1D60</v>
      </c>
      <c r="E60" s="94" t="str">
        <f>'CalculatedData-SI_Units'!E60</f>
        <v>Bechtoula et al (see Hakim et al and Kono et al 2002)</v>
      </c>
      <c r="F60" s="14" t="str">
        <f>MetaData!G60</f>
        <v>C</v>
      </c>
      <c r="G60" s="50">
        <f>IF(MetaData!$F60="US",MetaData!I60*6.89476,MetaData!I60)</f>
        <v>39.200000000000003</v>
      </c>
      <c r="H60" s="62">
        <f>('MetaData-SI_Units'!L60*1000)/('MetaData-SI_Units'!N60*'MetaData-SI_Units'!O60*'MetaData-SI_Units'!I60)</f>
        <v>0.56689342403628107</v>
      </c>
      <c r="I60" s="50">
        <f>MetaData!P60/MetaData!O60</f>
        <v>2</v>
      </c>
      <c r="J60" s="50"/>
      <c r="K60" s="51">
        <f>'MetaData-SI_Units'!AE60</f>
        <v>1.6899999999999998E-2</v>
      </c>
      <c r="L60" s="59">
        <f>'MetaData-SI_Units'!AV60</f>
        <v>8.4451246516249624E-3</v>
      </c>
      <c r="M60" s="59">
        <f>MetaData!AW517</f>
        <v>0</v>
      </c>
      <c r="N60" s="55"/>
      <c r="O60" s="52">
        <f>MetaData!BF60</f>
        <v>1</v>
      </c>
      <c r="P60" s="52"/>
      <c r="Q60" s="21"/>
      <c r="R60" s="21"/>
      <c r="S60" s="74"/>
      <c r="T60" s="74"/>
      <c r="U60" s="74"/>
      <c r="V60" s="121"/>
      <c r="W60" s="74"/>
      <c r="X60" s="74"/>
      <c r="Y60" s="74"/>
      <c r="Z60" s="95"/>
      <c r="AA60" s="74"/>
      <c r="AB60" s="21"/>
      <c r="AC60" s="21"/>
      <c r="AE60" s="74">
        <f>ReportedData!J60/'MetaData-SI_Units'!$P60*100</f>
        <v>0</v>
      </c>
      <c r="AF60" s="74">
        <f>ReportedData!K60/'MetaData-SI_Units'!$P60*100</f>
        <v>0</v>
      </c>
      <c r="AG60" s="74">
        <f>ReportedData!L60/'MetaData-SI_Units'!$P60*100</f>
        <v>0</v>
      </c>
      <c r="AH60" s="74">
        <f>ReportedData!M60/'MetaData-SI_Units'!$P60*100</f>
        <v>0</v>
      </c>
      <c r="AI60" s="74">
        <f>ReportedData!N60/'MetaData-SI_Units'!$P60*100</f>
        <v>0</v>
      </c>
      <c r="AJ60" s="74">
        <f>ReportedData!O60/'MetaData-SI_Units'!$P60*100</f>
        <v>0</v>
      </c>
      <c r="AK60" s="74">
        <f>ReportedData!P60/'MetaData-SI_Units'!$P60*100</f>
        <v>0</v>
      </c>
      <c r="AL60" s="74">
        <f>ReportedData!Q60/'MetaData-SI_Units'!$P60*100</f>
        <v>0</v>
      </c>
    </row>
    <row r="61" spans="1:38">
      <c r="A61" s="89">
        <f>MetaData!A61</f>
        <v>57</v>
      </c>
      <c r="B61" s="89">
        <f>MetaData!B61</f>
        <v>16</v>
      </c>
      <c r="C61" s="10">
        <f>'CalculatedData-SI_Units'!C61</f>
        <v>4</v>
      </c>
      <c r="D61" s="10" t="str">
        <f>'CalculatedData-SI_Units'!D61</f>
        <v xml:space="preserve"> L1N60</v>
      </c>
      <c r="E61" s="94" t="str">
        <f>'CalculatedData-SI_Units'!E61</f>
        <v>Bechtoula et al (see Hakim et al and Kono et al 2002)</v>
      </c>
      <c r="F61" s="14" t="str">
        <f>MetaData!G61</f>
        <v>C</v>
      </c>
      <c r="G61" s="50">
        <f>IF(MetaData!$F61="US",MetaData!I61*6.89476,MetaData!I61)</f>
        <v>39.200000000000003</v>
      </c>
      <c r="H61" s="62">
        <f>('MetaData-SI_Units'!L61*1000)/('MetaData-SI_Units'!N61*'MetaData-SI_Units'!O61*'MetaData-SI_Units'!I61)</f>
        <v>0.56689342403628107</v>
      </c>
      <c r="I61" s="50">
        <f>MetaData!P61/MetaData!O61</f>
        <v>2</v>
      </c>
      <c r="J61" s="50"/>
      <c r="K61" s="51">
        <f>'MetaData-SI_Units'!AE61</f>
        <v>1.6899999999999998E-2</v>
      </c>
      <c r="L61" s="59">
        <f>'MetaData-SI_Units'!AV61</f>
        <v>8.4451246516249624E-3</v>
      </c>
      <c r="M61" s="59">
        <f>MetaData!AW518</f>
        <v>0</v>
      </c>
      <c r="N61" s="55"/>
      <c r="O61" s="52">
        <f>MetaData!BF61</f>
        <v>1</v>
      </c>
      <c r="P61" s="52"/>
      <c r="Q61" s="21"/>
      <c r="R61" s="21"/>
      <c r="S61" s="74"/>
      <c r="T61" s="74"/>
      <c r="U61" s="74"/>
      <c r="V61" s="121"/>
      <c r="W61" s="74"/>
      <c r="X61" s="74"/>
      <c r="Y61" s="74"/>
      <c r="Z61" s="95"/>
      <c r="AA61" s="74"/>
      <c r="AB61" s="21"/>
      <c r="AC61" s="21"/>
      <c r="AE61" s="74">
        <f>ReportedData!J61/'MetaData-SI_Units'!$P61*100</f>
        <v>0</v>
      </c>
      <c r="AF61" s="74">
        <f>ReportedData!K61/'MetaData-SI_Units'!$P61*100</f>
        <v>0</v>
      </c>
      <c r="AG61" s="74">
        <f>ReportedData!L61/'MetaData-SI_Units'!$P61*100</f>
        <v>0</v>
      </c>
      <c r="AH61" s="74">
        <f>ReportedData!M61/'MetaData-SI_Units'!$P61*100</f>
        <v>0</v>
      </c>
      <c r="AI61" s="74">
        <f>ReportedData!N61/'MetaData-SI_Units'!$P61*100</f>
        <v>0</v>
      </c>
      <c r="AJ61" s="74">
        <f>ReportedData!O61/'MetaData-SI_Units'!$P61*100</f>
        <v>0</v>
      </c>
      <c r="AK61" s="74">
        <f>ReportedData!P61/'MetaData-SI_Units'!$P61*100</f>
        <v>0</v>
      </c>
      <c r="AL61" s="74">
        <f>ReportedData!Q61/'MetaData-SI_Units'!$P61*100</f>
        <v>0</v>
      </c>
    </row>
    <row r="62" spans="1:38">
      <c r="A62" s="89">
        <f>MetaData!A62</f>
        <v>58</v>
      </c>
      <c r="B62" s="89">
        <f>MetaData!B62</f>
        <v>16</v>
      </c>
      <c r="C62" s="10">
        <f>'CalculatedData-SI_Units'!C62</f>
        <v>5</v>
      </c>
      <c r="D62" s="10" t="str">
        <f>'CalculatedData-SI_Units'!D62</f>
        <v xml:space="preserve"> L1N6B</v>
      </c>
      <c r="E62" s="94" t="str">
        <f>'CalculatedData-SI_Units'!E62</f>
        <v>Bechtoula et al (see Hakim et al and Kono et al 2002)</v>
      </c>
      <c r="F62" s="14" t="str">
        <f>MetaData!G62</f>
        <v>C</v>
      </c>
      <c r="G62" s="50">
        <f>IF(MetaData!$F62="US",MetaData!I62*6.89476,MetaData!I62)</f>
        <v>32.200000000000003</v>
      </c>
      <c r="H62" s="62">
        <f>('MetaData-SI_Units'!L62*1000)/('MetaData-SI_Units'!N62*'MetaData-SI_Units'!O62*'MetaData-SI_Units'!I62)</f>
        <v>0.59418177208771705</v>
      </c>
      <c r="I62" s="50">
        <f>MetaData!P62/MetaData!O62</f>
        <v>2.1428571428571428</v>
      </c>
      <c r="J62" s="50"/>
      <c r="K62" s="51">
        <f>'MetaData-SI_Units'!AE62</f>
        <v>1.9400000000000001E-2</v>
      </c>
      <c r="L62" s="59">
        <f>'MetaData-SI_Units'!AV62</f>
        <v>9.0483478410267448E-3</v>
      </c>
      <c r="M62" s="59">
        <f>MetaData!AW519</f>
        <v>0</v>
      </c>
      <c r="N62" s="55"/>
      <c r="O62" s="52">
        <f>MetaData!BF62</f>
        <v>1</v>
      </c>
      <c r="P62" s="52"/>
      <c r="Q62" s="21"/>
      <c r="R62" s="21"/>
      <c r="S62" s="74"/>
      <c r="T62" s="74"/>
      <c r="U62" s="74"/>
      <c r="V62" s="121"/>
      <c r="W62" s="74"/>
      <c r="X62" s="74"/>
      <c r="Y62" s="74"/>
      <c r="Z62" s="95"/>
      <c r="AA62" s="74"/>
      <c r="AB62" s="21"/>
      <c r="AC62" s="21"/>
      <c r="AE62" s="74">
        <f>ReportedData!J62/'MetaData-SI_Units'!$P62*100</f>
        <v>0</v>
      </c>
      <c r="AF62" s="74">
        <f>ReportedData!K62/'MetaData-SI_Units'!$P62*100</f>
        <v>0</v>
      </c>
      <c r="AG62" s="74">
        <f>ReportedData!L62/'MetaData-SI_Units'!$P62*100</f>
        <v>0</v>
      </c>
      <c r="AH62" s="74">
        <f>ReportedData!M62/'MetaData-SI_Units'!$P62*100</f>
        <v>0</v>
      </c>
      <c r="AI62" s="74">
        <f>ReportedData!N62/'MetaData-SI_Units'!$P62*100</f>
        <v>0</v>
      </c>
      <c r="AJ62" s="74">
        <f>ReportedData!O62/'MetaData-SI_Units'!$P62*100</f>
        <v>0</v>
      </c>
      <c r="AK62" s="74">
        <f>ReportedData!P62/'MetaData-SI_Units'!$P62*100</f>
        <v>0</v>
      </c>
      <c r="AL62" s="74">
        <f>ReportedData!Q62/'MetaData-SI_Units'!$P62*100</f>
        <v>0</v>
      </c>
    </row>
    <row r="63" spans="1:38">
      <c r="A63" s="89">
        <f>MetaData!A63</f>
        <v>59</v>
      </c>
      <c r="B63" s="89">
        <f>MetaData!B63</f>
        <v>17</v>
      </c>
      <c r="C63" s="10">
        <f>'CalculatedData-SI_Units'!C63</f>
        <v>1</v>
      </c>
      <c r="D63" s="10" t="str">
        <f>'CalculatedData-SI_Units'!D63</f>
        <v>W33</v>
      </c>
      <c r="E63" s="94" t="str">
        <f>'CalculatedData-SI_Units'!E63</f>
        <v>Bertero, Popov and Wang (1974)</v>
      </c>
      <c r="F63" s="14" t="str">
        <f>MetaData!G63</f>
        <v>C</v>
      </c>
      <c r="G63" s="50">
        <f>IF(MetaData!$F63="US",MetaData!I63*6.89476,MetaData!I63)</f>
        <v>37.26</v>
      </c>
      <c r="H63" s="62">
        <f>('MetaData-SI_Units'!L63*1000)/('MetaData-SI_Units'!N63*'MetaData-SI_Units'!O63*'MetaData-SI_Units'!I63)</f>
        <v>0</v>
      </c>
      <c r="I63" s="50">
        <f>MetaData!P63/MetaData!O63</f>
        <v>2.9540673364105348</v>
      </c>
      <c r="J63" s="50"/>
      <c r="K63" s="51">
        <f>'MetaData-SI_Units'!AE63</f>
        <v>2.7407327586206894E-2</v>
      </c>
      <c r="L63" s="59">
        <f>'MetaData-SI_Units'!AV63</f>
        <v>9.8174687500000007E-3</v>
      </c>
      <c r="M63" s="59">
        <f>MetaData!AW520</f>
        <v>0</v>
      </c>
      <c r="N63" s="55"/>
      <c r="O63" s="52">
        <f>MetaData!BF63</f>
        <v>0</v>
      </c>
      <c r="P63" s="132"/>
      <c r="Q63" s="21"/>
      <c r="R63" s="21"/>
      <c r="S63" s="74"/>
      <c r="T63" s="74"/>
      <c r="U63" s="74"/>
      <c r="V63" s="121"/>
      <c r="W63" s="74"/>
      <c r="X63" s="74"/>
      <c r="Y63" s="74"/>
      <c r="Z63" s="95"/>
      <c r="AA63" s="74"/>
      <c r="AB63" s="21"/>
      <c r="AC63" s="21"/>
      <c r="AE63" s="74">
        <f>ReportedData!J63/'MetaData-SI_Units'!$P63*100</f>
        <v>0</v>
      </c>
      <c r="AF63" s="74">
        <f>ReportedData!K63/'MetaData-SI_Units'!$P63*100</f>
        <v>0</v>
      </c>
      <c r="AG63" s="74">
        <f>ReportedData!L63/'MetaData-SI_Units'!$P63*100</f>
        <v>0</v>
      </c>
      <c r="AH63" s="74">
        <f>ReportedData!M63/'MetaData-SI_Units'!$P63*100</f>
        <v>0</v>
      </c>
      <c r="AI63" s="74">
        <f>ReportedData!N63/'MetaData-SI_Units'!$P63*100</f>
        <v>0</v>
      </c>
      <c r="AJ63" s="74">
        <f>ReportedData!O63/'MetaData-SI_Units'!$P63*100</f>
        <v>0</v>
      </c>
      <c r="AK63" s="74">
        <f>ReportedData!P63/'MetaData-SI_Units'!$P63*100</f>
        <v>0</v>
      </c>
      <c r="AL63" s="74">
        <f>ReportedData!Q63/'MetaData-SI_Units'!$P63*100</f>
        <v>0</v>
      </c>
    </row>
    <row r="64" spans="1:38">
      <c r="A64" s="89">
        <f>MetaData!A64</f>
        <v>60</v>
      </c>
      <c r="B64" s="89">
        <f>MetaData!B64</f>
        <v>18</v>
      </c>
      <c r="C64" s="10">
        <f>'CalculatedData-SI_Units'!C64</f>
        <v>1</v>
      </c>
      <c r="D64" s="10" t="str">
        <f>'CalculatedData-SI_Units'!D64</f>
        <v xml:space="preserve"> No. 1-1</v>
      </c>
      <c r="E64" s="94" t="str">
        <f>'CalculatedData-SI_Units'!E64</f>
        <v>Bett et al. (1985)</v>
      </c>
      <c r="F64" s="14" t="str">
        <f>MetaData!G64</f>
        <v>C</v>
      </c>
      <c r="G64" s="50">
        <f>IF(MetaData!$F64="US",MetaData!I64*6.89476,MetaData!I64)</f>
        <v>29.9</v>
      </c>
      <c r="H64" s="62">
        <f>('MetaData-SI_Units'!L64*1000)/('MetaData-SI_Units'!N64*'MetaData-SI_Units'!O64*'MetaData-SI_Units'!I64)</f>
        <v>0.10354320906650225</v>
      </c>
      <c r="I64" s="50">
        <f>MetaData!P64/MetaData!O64</f>
        <v>1.4983606557377049</v>
      </c>
      <c r="J64" s="50"/>
      <c r="K64" s="51">
        <f>'MetaData-SI_Units'!AE64</f>
        <v>2.4400000000000002E-2</v>
      </c>
      <c r="L64" s="59">
        <f>'MetaData-SI_Units'!AV64</f>
        <v>8.8288318133670997E-4</v>
      </c>
      <c r="M64" s="59">
        <f>MetaData!AW521</f>
        <v>0</v>
      </c>
      <c r="N64" s="55"/>
      <c r="O64" s="52">
        <f>MetaData!BF64</f>
        <v>2</v>
      </c>
      <c r="P64" s="52"/>
      <c r="Q64" s="21"/>
      <c r="R64" s="21"/>
      <c r="S64" s="74"/>
      <c r="T64" s="74"/>
      <c r="U64" s="74"/>
      <c r="V64" s="121"/>
      <c r="W64" s="74"/>
      <c r="X64" s="74"/>
      <c r="Y64" s="74"/>
      <c r="Z64" s="95"/>
      <c r="AA64" s="74"/>
      <c r="AB64" s="21"/>
      <c r="AC64" s="21"/>
      <c r="AE64" s="74">
        <f>ReportedData!J64/'MetaData-SI_Units'!$P64*100</f>
        <v>0</v>
      </c>
      <c r="AF64" s="74">
        <f>ReportedData!K64/'MetaData-SI_Units'!$P64*100</f>
        <v>0</v>
      </c>
      <c r="AG64" s="74">
        <f>ReportedData!L64/'MetaData-SI_Units'!$P64*100</f>
        <v>0</v>
      </c>
      <c r="AH64" s="74">
        <f>ReportedData!M64/'MetaData-SI_Units'!$P64*100</f>
        <v>0</v>
      </c>
      <c r="AI64" s="74">
        <f>ReportedData!N64/'MetaData-SI_Units'!$P64*100</f>
        <v>0</v>
      </c>
      <c r="AJ64" s="74">
        <f>ReportedData!O64/'MetaData-SI_Units'!$P64*100</f>
        <v>0</v>
      </c>
      <c r="AK64" s="74">
        <f>ReportedData!P64/'MetaData-SI_Units'!$P64*100</f>
        <v>0</v>
      </c>
      <c r="AL64" s="74">
        <f>ReportedData!Q64/'MetaData-SI_Units'!$P64*100</f>
        <v>0</v>
      </c>
    </row>
    <row r="65" spans="1:38">
      <c r="A65" s="89">
        <f>MetaData!A65</f>
        <v>61</v>
      </c>
      <c r="B65" s="89">
        <f>MetaData!B65</f>
        <v>19</v>
      </c>
      <c r="C65" s="10">
        <f>'CalculatedData-SI_Units'!C65</f>
        <v>1</v>
      </c>
      <c r="D65" s="10" t="str">
        <f>'CalculatedData-SI_Units'!D65</f>
        <v>Q_0L0</v>
      </c>
      <c r="E65" s="94" t="str">
        <f>'CalculatedData-SI_Units'!E65</f>
        <v>Bousias et al 2007</v>
      </c>
      <c r="F65" s="14" t="str">
        <f>MetaData!G65</f>
        <v>C</v>
      </c>
      <c r="G65" s="50">
        <f>IF(MetaData!$F65="US",MetaData!I65*6.89476,MetaData!I65)</f>
        <v>27</v>
      </c>
      <c r="H65" s="62">
        <f>('MetaData-SI_Units'!L65*1000)/('MetaData-SI_Units'!N65*'MetaData-SI_Units'!O65*'MetaData-SI_Units'!I65)</f>
        <v>0.44400000000000001</v>
      </c>
      <c r="I65" s="50">
        <f>MetaData!P65/MetaData!O65</f>
        <v>6.4</v>
      </c>
      <c r="J65" s="50"/>
      <c r="K65" s="51">
        <f>'MetaData-SI_Units'!AE65</f>
        <v>1.06E-2</v>
      </c>
      <c r="L65" s="59">
        <f>'MetaData-SI_Units'!AV65</f>
        <v>2.0095999999999998E-3</v>
      </c>
      <c r="M65" s="59">
        <f>MetaData!AW522</f>
        <v>0</v>
      </c>
      <c r="N65" s="55"/>
      <c r="O65" s="52">
        <f>MetaData!BF65</f>
        <v>1</v>
      </c>
      <c r="P65" s="52"/>
      <c r="Q65" s="21"/>
      <c r="R65" s="21"/>
      <c r="S65" s="74"/>
      <c r="T65" s="74"/>
      <c r="U65" s="74"/>
      <c r="V65" s="121"/>
      <c r="W65" s="74"/>
      <c r="X65" s="74"/>
      <c r="Y65" s="74"/>
      <c r="Z65" s="95"/>
      <c r="AA65" s="74"/>
      <c r="AB65" s="21"/>
      <c r="AC65" s="21"/>
      <c r="AE65" s="74">
        <f>ReportedData!J65/'MetaData-SI_Units'!$P65*100</f>
        <v>0</v>
      </c>
      <c r="AF65" s="74">
        <f>ReportedData!K65/'MetaData-SI_Units'!$P65*100</f>
        <v>0</v>
      </c>
      <c r="AG65" s="74">
        <f>ReportedData!L65/'MetaData-SI_Units'!$P65*100</f>
        <v>0</v>
      </c>
      <c r="AH65" s="74">
        <f>ReportedData!M65/'MetaData-SI_Units'!$P65*100</f>
        <v>0</v>
      </c>
      <c r="AI65" s="74">
        <f>ReportedData!N65/'MetaData-SI_Units'!$P65*100</f>
        <v>0</v>
      </c>
      <c r="AJ65" s="74">
        <f>ReportedData!O65/'MetaData-SI_Units'!$P65*100</f>
        <v>0</v>
      </c>
      <c r="AK65" s="74">
        <f>ReportedData!P65/'MetaData-SI_Units'!$P65*100</f>
        <v>0</v>
      </c>
      <c r="AL65" s="74">
        <f>ReportedData!Q65/'MetaData-SI_Units'!$P65*100</f>
        <v>0</v>
      </c>
    </row>
    <row r="66" spans="1:38">
      <c r="A66" s="89">
        <f>MetaData!A66</f>
        <v>62</v>
      </c>
      <c r="B66" s="89">
        <f>MetaData!B66</f>
        <v>19</v>
      </c>
      <c r="C66" s="10">
        <f>'CalculatedData-SI_Units'!C66</f>
        <v>2</v>
      </c>
      <c r="D66" s="10" t="str">
        <f>'CalculatedData-SI_Units'!D66</f>
        <v>Q_0L1a</v>
      </c>
      <c r="E66" s="94" t="str">
        <f>'CalculatedData-SI_Units'!E66</f>
        <v>Bousias et al 2007</v>
      </c>
      <c r="F66" s="14" t="str">
        <f>MetaData!G66</f>
        <v>C</v>
      </c>
      <c r="G66" s="50">
        <f>IF(MetaData!$F66="US",MetaData!I66*6.89476,MetaData!I66)</f>
        <v>28.1</v>
      </c>
      <c r="H66" s="62">
        <f>('MetaData-SI_Units'!L66*1000)/('MetaData-SI_Units'!N66*'MetaData-SI_Units'!O66*'MetaData-SI_Units'!I66)</f>
        <v>0.63</v>
      </c>
      <c r="I66" s="50">
        <f>MetaData!P66/MetaData!O66</f>
        <v>6.4</v>
      </c>
      <c r="J66" s="50"/>
      <c r="K66" s="51">
        <f>'MetaData-SI_Units'!AE66</f>
        <v>1.06E-2</v>
      </c>
      <c r="L66" s="59">
        <f>'MetaData-SI_Units'!AV66</f>
        <v>2.0095999999999998E-3</v>
      </c>
      <c r="M66" s="59">
        <f>MetaData!AW523</f>
        <v>0</v>
      </c>
      <c r="N66" s="55"/>
      <c r="O66" s="52">
        <f>MetaData!BF66</f>
        <v>1</v>
      </c>
      <c r="P66" s="52"/>
      <c r="Q66" s="21"/>
      <c r="R66" s="21"/>
      <c r="S66" s="74"/>
      <c r="T66" s="74"/>
      <c r="U66" s="74"/>
      <c r="V66" s="121"/>
      <c r="W66" s="74"/>
      <c r="X66" s="74"/>
      <c r="Y66" s="74"/>
      <c r="Z66" s="95"/>
      <c r="AA66" s="74"/>
      <c r="AB66" s="21"/>
      <c r="AC66" s="21"/>
      <c r="AE66" s="74">
        <f>ReportedData!J66/'MetaData-SI_Units'!$P66*100</f>
        <v>0</v>
      </c>
      <c r="AF66" s="74">
        <f>ReportedData!K66/'MetaData-SI_Units'!$P66*100</f>
        <v>0</v>
      </c>
      <c r="AG66" s="74">
        <f>ReportedData!L66/'MetaData-SI_Units'!$P66*100</f>
        <v>0</v>
      </c>
      <c r="AH66" s="74">
        <f>ReportedData!M66/'MetaData-SI_Units'!$P66*100</f>
        <v>0</v>
      </c>
      <c r="AI66" s="74">
        <f>ReportedData!N66/'MetaData-SI_Units'!$P66*100</f>
        <v>0</v>
      </c>
      <c r="AJ66" s="74">
        <f>ReportedData!O66/'MetaData-SI_Units'!$P66*100</f>
        <v>0</v>
      </c>
      <c r="AK66" s="74">
        <f>ReportedData!P66/'MetaData-SI_Units'!$P66*100</f>
        <v>0</v>
      </c>
      <c r="AL66" s="74">
        <f>ReportedData!Q66/'MetaData-SI_Units'!$P66*100</f>
        <v>0</v>
      </c>
    </row>
    <row r="67" spans="1:38">
      <c r="A67" s="89">
        <f>MetaData!A67</f>
        <v>63</v>
      </c>
      <c r="B67" s="89">
        <f>MetaData!B67</f>
        <v>19</v>
      </c>
      <c r="C67" s="10">
        <f>'CalculatedData-SI_Units'!C67</f>
        <v>3</v>
      </c>
      <c r="D67" s="10" t="str">
        <f>'CalculatedData-SI_Units'!D67</f>
        <v>Q_0L1</v>
      </c>
      <c r="E67" s="94" t="str">
        <f>'CalculatedData-SI_Units'!E67</f>
        <v>Bousias et al 2007</v>
      </c>
      <c r="F67" s="14" t="str">
        <f>MetaData!G67</f>
        <v>C</v>
      </c>
      <c r="G67" s="50">
        <f>IF(MetaData!$F67="US",MetaData!I67*6.89476,MetaData!I67)</f>
        <v>30.3</v>
      </c>
      <c r="H67" s="62">
        <f>('MetaData-SI_Units'!L67*1000)/('MetaData-SI_Units'!N67*'MetaData-SI_Units'!O67*'MetaData-SI_Units'!I67)</f>
        <v>0.41199999999999992</v>
      </c>
      <c r="I67" s="50">
        <f>MetaData!P67/MetaData!O67</f>
        <v>6.4</v>
      </c>
      <c r="J67" s="50"/>
      <c r="K67" s="51">
        <f>'MetaData-SI_Units'!AE67</f>
        <v>1.06E-2</v>
      </c>
      <c r="L67" s="59">
        <f>'MetaData-SI_Units'!AV67</f>
        <v>2.0095999999999998E-3</v>
      </c>
      <c r="M67" s="59">
        <f>MetaData!AW524</f>
        <v>0</v>
      </c>
      <c r="N67" s="55"/>
      <c r="O67" s="52">
        <f>MetaData!BF67</f>
        <v>1</v>
      </c>
      <c r="P67" s="52"/>
      <c r="Q67" s="21"/>
      <c r="R67" s="21"/>
      <c r="S67" s="74"/>
      <c r="T67" s="74"/>
      <c r="U67" s="74"/>
      <c r="V67" s="121"/>
      <c r="W67" s="74"/>
      <c r="X67" s="74"/>
      <c r="Y67" s="74"/>
      <c r="Z67" s="95"/>
      <c r="AA67" s="74"/>
      <c r="AB67" s="21"/>
      <c r="AC67" s="21"/>
      <c r="AE67" s="74">
        <f>ReportedData!J67/'MetaData-SI_Units'!$P67*100</f>
        <v>0</v>
      </c>
      <c r="AF67" s="74">
        <f>ReportedData!K67/'MetaData-SI_Units'!$P67*100</f>
        <v>0</v>
      </c>
      <c r="AG67" s="74">
        <f>ReportedData!L67/'MetaData-SI_Units'!$P67*100</f>
        <v>0</v>
      </c>
      <c r="AH67" s="74">
        <f>ReportedData!M67/'MetaData-SI_Units'!$P67*100</f>
        <v>0</v>
      </c>
      <c r="AI67" s="74">
        <f>ReportedData!N67/'MetaData-SI_Units'!$P67*100</f>
        <v>0</v>
      </c>
      <c r="AJ67" s="74">
        <f>ReportedData!O67/'MetaData-SI_Units'!$P67*100</f>
        <v>0</v>
      </c>
      <c r="AK67" s="74">
        <f>ReportedData!P67/'MetaData-SI_Units'!$P67*100</f>
        <v>0</v>
      </c>
      <c r="AL67" s="74">
        <f>ReportedData!Q67/'MetaData-SI_Units'!$P67*100</f>
        <v>0</v>
      </c>
    </row>
    <row r="68" spans="1:38">
      <c r="A68" s="89">
        <f>MetaData!A68</f>
        <v>64</v>
      </c>
      <c r="B68" s="89">
        <f>MetaData!B68</f>
        <v>19</v>
      </c>
      <c r="C68" s="10">
        <f>'CalculatedData-SI_Units'!C68</f>
        <v>4</v>
      </c>
      <c r="D68" s="10" t="str">
        <f>'CalculatedData-SI_Units'!D68</f>
        <v>Q_0L2a</v>
      </c>
      <c r="E68" s="94" t="str">
        <f>'CalculatedData-SI_Units'!E68</f>
        <v>Bousias et al 2007</v>
      </c>
      <c r="F68" s="14" t="str">
        <f>MetaData!G68</f>
        <v>C</v>
      </c>
      <c r="G68" s="50">
        <f>IF(MetaData!$F68="US",MetaData!I68*6.89476,MetaData!I68)</f>
        <v>28.1</v>
      </c>
      <c r="H68" s="62">
        <f>('MetaData-SI_Units'!L68*1000)/('MetaData-SI_Units'!N68*'MetaData-SI_Units'!O68*'MetaData-SI_Units'!I68)</f>
        <v>0.56999999999999995</v>
      </c>
      <c r="I68" s="50">
        <f>MetaData!P68/MetaData!O68</f>
        <v>6.4</v>
      </c>
      <c r="J68" s="50"/>
      <c r="K68" s="51">
        <f>'MetaData-SI_Units'!AE68</f>
        <v>1.06E-2</v>
      </c>
      <c r="L68" s="59">
        <f>'MetaData-SI_Units'!AV68</f>
        <v>2.0095999999999998E-3</v>
      </c>
      <c r="M68" s="59">
        <f>MetaData!AW525</f>
        <v>0</v>
      </c>
      <c r="N68" s="55"/>
      <c r="O68" s="52">
        <f>MetaData!BF68</f>
        <v>1</v>
      </c>
      <c r="P68" s="52"/>
      <c r="Q68" s="21"/>
      <c r="R68" s="21"/>
      <c r="S68" s="74"/>
      <c r="T68" s="74"/>
      <c r="U68" s="74"/>
      <c r="V68" s="121"/>
      <c r="W68" s="74"/>
      <c r="X68" s="74"/>
      <c r="Y68" s="74"/>
      <c r="Z68" s="95"/>
      <c r="AA68" s="74"/>
      <c r="AB68" s="21"/>
      <c r="AC68" s="21"/>
      <c r="AE68" s="74">
        <f>ReportedData!J68/'MetaData-SI_Units'!$P68*100</f>
        <v>0</v>
      </c>
      <c r="AF68" s="74">
        <f>ReportedData!K68/'MetaData-SI_Units'!$P68*100</f>
        <v>0</v>
      </c>
      <c r="AG68" s="74">
        <f>ReportedData!L68/'MetaData-SI_Units'!$P68*100</f>
        <v>0</v>
      </c>
      <c r="AH68" s="74">
        <f>ReportedData!M68/'MetaData-SI_Units'!$P68*100</f>
        <v>0</v>
      </c>
      <c r="AI68" s="74">
        <f>ReportedData!N68/'MetaData-SI_Units'!$P68*100</f>
        <v>0</v>
      </c>
      <c r="AJ68" s="74">
        <f>ReportedData!O68/'MetaData-SI_Units'!$P68*100</f>
        <v>0</v>
      </c>
      <c r="AK68" s="74">
        <f>ReportedData!P68/'MetaData-SI_Units'!$P68*100</f>
        <v>0</v>
      </c>
      <c r="AL68" s="74">
        <f>ReportedData!Q68/'MetaData-SI_Units'!$P68*100</f>
        <v>0</v>
      </c>
    </row>
    <row r="69" spans="1:38">
      <c r="A69" s="89">
        <f>MetaData!A69</f>
        <v>65</v>
      </c>
      <c r="B69" s="89">
        <f>MetaData!B69</f>
        <v>19</v>
      </c>
      <c r="C69" s="10">
        <f>'CalculatedData-SI_Units'!C69</f>
        <v>5</v>
      </c>
      <c r="D69" s="10" t="str">
        <f>'CalculatedData-SI_Units'!D69</f>
        <v>Q_0L2</v>
      </c>
      <c r="E69" s="94" t="str">
        <f>'CalculatedData-SI_Units'!E69</f>
        <v>Bousias et al 2007</v>
      </c>
      <c r="F69" s="14" t="str">
        <f>MetaData!G69</f>
        <v>C</v>
      </c>
      <c r="G69" s="50">
        <f>IF(MetaData!$F69="US",MetaData!I69*6.89476,MetaData!I69)</f>
        <v>30.3</v>
      </c>
      <c r="H69" s="62">
        <f>('MetaData-SI_Units'!L69*1000)/('MetaData-SI_Units'!N69*'MetaData-SI_Units'!O69*'MetaData-SI_Units'!I69)</f>
        <v>0.42299999999999999</v>
      </c>
      <c r="I69" s="50">
        <f>MetaData!P69/MetaData!O69</f>
        <v>6.4</v>
      </c>
      <c r="J69" s="50"/>
      <c r="K69" s="51">
        <f>'MetaData-SI_Units'!AE69</f>
        <v>1.06E-2</v>
      </c>
      <c r="L69" s="59">
        <f>'MetaData-SI_Units'!AV69</f>
        <v>2.0095999999999998E-3</v>
      </c>
      <c r="M69" s="59">
        <f>MetaData!AW526</f>
        <v>0</v>
      </c>
      <c r="N69" s="55"/>
      <c r="O69" s="52">
        <f>MetaData!BF69</f>
        <v>1</v>
      </c>
      <c r="P69" s="52"/>
      <c r="Q69" s="21"/>
      <c r="R69" s="21"/>
      <c r="S69" s="74"/>
      <c r="T69" s="74"/>
      <c r="U69" s="74"/>
      <c r="V69" s="121"/>
      <c r="W69" s="74"/>
      <c r="X69" s="74"/>
      <c r="Y69" s="74"/>
      <c r="Z69" s="95"/>
      <c r="AA69" s="74"/>
      <c r="AB69" s="21"/>
      <c r="AC69" s="21"/>
      <c r="AE69" s="74">
        <f>ReportedData!J69/'MetaData-SI_Units'!$P69*100</f>
        <v>0</v>
      </c>
      <c r="AF69" s="74">
        <f>ReportedData!K69/'MetaData-SI_Units'!$P69*100</f>
        <v>0</v>
      </c>
      <c r="AG69" s="74">
        <f>ReportedData!L69/'MetaData-SI_Units'!$P69*100</f>
        <v>0</v>
      </c>
      <c r="AH69" s="74">
        <f>ReportedData!M69/'MetaData-SI_Units'!$P69*100</f>
        <v>0</v>
      </c>
      <c r="AI69" s="74">
        <f>ReportedData!N69/'MetaData-SI_Units'!$P69*100</f>
        <v>0</v>
      </c>
      <c r="AJ69" s="74">
        <f>ReportedData!O69/'MetaData-SI_Units'!$P69*100</f>
        <v>0</v>
      </c>
      <c r="AK69" s="74">
        <f>ReportedData!P69/'MetaData-SI_Units'!$P69*100</f>
        <v>0</v>
      </c>
      <c r="AL69" s="74">
        <f>ReportedData!Q69/'MetaData-SI_Units'!$P69*100</f>
        <v>0</v>
      </c>
    </row>
    <row r="70" spans="1:38">
      <c r="A70" s="89">
        <f>MetaData!A70</f>
        <v>66</v>
      </c>
      <c r="B70" s="89">
        <f>MetaData!B70</f>
        <v>19</v>
      </c>
      <c r="C70" s="10">
        <f>'CalculatedData-SI_Units'!C70</f>
        <v>6</v>
      </c>
      <c r="D70" s="10" t="str">
        <f>'CalculatedData-SI_Units'!D70</f>
        <v>R_0L0</v>
      </c>
      <c r="E70" s="94" t="str">
        <f>'CalculatedData-SI_Units'!E70</f>
        <v>Bousias et al 2007</v>
      </c>
      <c r="F70" s="14" t="str">
        <f>MetaData!G70</f>
        <v>C</v>
      </c>
      <c r="G70" s="50">
        <f>IF(MetaData!$F70="US",MetaData!I70*6.89476,MetaData!I70)</f>
        <v>31</v>
      </c>
      <c r="H70" s="62">
        <f>('MetaData-SI_Units'!L70*1000)/('MetaData-SI_Units'!N70*'MetaData-SI_Units'!O70*'MetaData-SI_Units'!I70)</f>
        <v>0.23200000000000001</v>
      </c>
      <c r="I70" s="50">
        <f>MetaData!P70/MetaData!O70</f>
        <v>3.2</v>
      </c>
      <c r="J70" s="50"/>
      <c r="K70" s="51">
        <f>'MetaData-SI_Units'!AE70</f>
        <v>8.1399999999999997E-3</v>
      </c>
      <c r="L70" s="59">
        <f>'MetaData-SI_Units'!AV70</f>
        <v>2E-3</v>
      </c>
      <c r="M70" s="59">
        <f>MetaData!AW527</f>
        <v>0</v>
      </c>
      <c r="N70" s="55"/>
      <c r="O70" s="52">
        <f>MetaData!BF70</f>
        <v>1</v>
      </c>
      <c r="P70" s="52"/>
      <c r="Q70" s="21"/>
      <c r="R70" s="21"/>
      <c r="S70" s="74"/>
      <c r="T70" s="74"/>
      <c r="U70" s="74"/>
      <c r="V70" s="121"/>
      <c r="W70" s="74"/>
      <c r="X70" s="74"/>
      <c r="Y70" s="74"/>
      <c r="Z70" s="95"/>
      <c r="AA70" s="74"/>
      <c r="AB70" s="21"/>
      <c r="AC70" s="21"/>
      <c r="AE70" s="74">
        <f>ReportedData!J70/'MetaData-SI_Units'!$P70*100</f>
        <v>2.5</v>
      </c>
      <c r="AF70" s="74">
        <f>ReportedData!K70/'MetaData-SI_Units'!$P70*100</f>
        <v>0</v>
      </c>
      <c r="AG70" s="74">
        <f>ReportedData!L70/'MetaData-SI_Units'!$P70*100</f>
        <v>0</v>
      </c>
      <c r="AH70" s="74">
        <f>ReportedData!M70/'MetaData-SI_Units'!$P70*100</f>
        <v>0</v>
      </c>
      <c r="AI70" s="74">
        <f>ReportedData!N70/'MetaData-SI_Units'!$P70*100</f>
        <v>0</v>
      </c>
      <c r="AJ70" s="74">
        <f>ReportedData!O70/'MetaData-SI_Units'!$P70*100</f>
        <v>0</v>
      </c>
      <c r="AK70" s="74">
        <f>ReportedData!P70/'MetaData-SI_Units'!$P70*100</f>
        <v>0</v>
      </c>
      <c r="AL70" s="74">
        <f>ReportedData!Q70/'MetaData-SI_Units'!$P70*100</f>
        <v>0</v>
      </c>
    </row>
    <row r="71" spans="1:38">
      <c r="A71" s="89">
        <f>MetaData!A71</f>
        <v>67</v>
      </c>
      <c r="B71" s="89">
        <f>MetaData!B71</f>
        <v>19</v>
      </c>
      <c r="C71" s="10">
        <f>'CalculatedData-SI_Units'!C71</f>
        <v>7</v>
      </c>
      <c r="D71" s="10" t="str">
        <f>'CalculatedData-SI_Units'!D71</f>
        <v>R_0L1</v>
      </c>
      <c r="E71" s="94" t="str">
        <f>'CalculatedData-SI_Units'!E71</f>
        <v>Bousias et al 2007</v>
      </c>
      <c r="F71" s="14" t="str">
        <f>MetaData!G71</f>
        <v>C</v>
      </c>
      <c r="G71" s="50">
        <f>IF(MetaData!$F71="US",MetaData!I71*6.89476,MetaData!I71)</f>
        <v>27.4</v>
      </c>
      <c r="H71" s="62">
        <f>('MetaData-SI_Units'!L71*1000)/('MetaData-SI_Units'!N71*'MetaData-SI_Units'!O71*'MetaData-SI_Units'!I71)</f>
        <v>0.23</v>
      </c>
      <c r="I71" s="50">
        <f>MetaData!P71/MetaData!O71</f>
        <v>3.2</v>
      </c>
      <c r="J71" s="50"/>
      <c r="K71" s="51">
        <f>'MetaData-SI_Units'!AE71</f>
        <v>8.1399999999999997E-3</v>
      </c>
      <c r="L71" s="59">
        <f>'MetaData-SI_Units'!AV71</f>
        <v>2.0095999999999998E-3</v>
      </c>
      <c r="M71" s="59">
        <f>MetaData!AW528</f>
        <v>0</v>
      </c>
      <c r="N71" s="55"/>
      <c r="O71" s="52">
        <f>MetaData!BF71</f>
        <v>1</v>
      </c>
      <c r="P71" s="52"/>
      <c r="Q71" s="21"/>
      <c r="R71" s="21"/>
      <c r="S71" s="74"/>
      <c r="T71" s="74"/>
      <c r="U71" s="74"/>
      <c r="V71" s="121"/>
      <c r="W71" s="74"/>
      <c r="X71" s="74"/>
      <c r="Y71" s="74"/>
      <c r="Z71" s="95"/>
      <c r="AA71" s="74"/>
      <c r="AB71" s="21"/>
      <c r="AC71" s="21"/>
      <c r="AE71" s="74">
        <f>ReportedData!J71/'MetaData-SI_Units'!$P71*100</f>
        <v>0</v>
      </c>
      <c r="AF71" s="74">
        <f>ReportedData!K71/'MetaData-SI_Units'!$P71*100</f>
        <v>0</v>
      </c>
      <c r="AG71" s="74">
        <f>ReportedData!L71/'MetaData-SI_Units'!$P71*100</f>
        <v>0</v>
      </c>
      <c r="AH71" s="74">
        <f>ReportedData!M71/'MetaData-SI_Units'!$P71*100</f>
        <v>0</v>
      </c>
      <c r="AI71" s="74">
        <f>ReportedData!N71/'MetaData-SI_Units'!$P71*100</f>
        <v>0</v>
      </c>
      <c r="AJ71" s="74">
        <f>ReportedData!O71/'MetaData-SI_Units'!$P71*100</f>
        <v>0</v>
      </c>
      <c r="AK71" s="74">
        <f>ReportedData!P71/'MetaData-SI_Units'!$P71*100</f>
        <v>0</v>
      </c>
      <c r="AL71" s="74">
        <f>ReportedData!Q71/'MetaData-SI_Units'!$P71*100</f>
        <v>0</v>
      </c>
    </row>
    <row r="72" spans="1:38">
      <c r="A72" s="89">
        <f>MetaData!A72</f>
        <v>68</v>
      </c>
      <c r="B72" s="89">
        <f>MetaData!B72</f>
        <v>19</v>
      </c>
      <c r="C72" s="10">
        <f>'CalculatedData-SI_Units'!C72</f>
        <v>8</v>
      </c>
      <c r="D72" s="10" t="str">
        <f>'CalculatedData-SI_Units'!D72</f>
        <v>R_0L3</v>
      </c>
      <c r="E72" s="94" t="str">
        <f>'CalculatedData-SI_Units'!E72</f>
        <v>Bousias et al 2007</v>
      </c>
      <c r="F72" s="14" t="str">
        <f>MetaData!G72</f>
        <v>C</v>
      </c>
      <c r="G72" s="50">
        <f>IF(MetaData!$F72="US",MetaData!I72*6.89476,MetaData!I72)</f>
        <v>27.4</v>
      </c>
      <c r="H72" s="62">
        <f>('MetaData-SI_Units'!L72*1000)/('MetaData-SI_Units'!N72*'MetaData-SI_Units'!O72*'MetaData-SI_Units'!I72)</f>
        <v>0.28000000000000003</v>
      </c>
      <c r="I72" s="50">
        <f>MetaData!P72/MetaData!O72</f>
        <v>3.2</v>
      </c>
      <c r="J72" s="50"/>
      <c r="K72" s="51">
        <f>'MetaData-SI_Units'!AE72</f>
        <v>8.1399999999999997E-3</v>
      </c>
      <c r="L72" s="59">
        <f>'MetaData-SI_Units'!AV72</f>
        <v>2.0095999999999998E-3</v>
      </c>
      <c r="M72" s="59">
        <f>MetaData!AW529</f>
        <v>0</v>
      </c>
      <c r="N72" s="55"/>
      <c r="O72" s="52">
        <f>MetaData!BF72</f>
        <v>1</v>
      </c>
      <c r="P72" s="52"/>
      <c r="Q72" s="21"/>
      <c r="R72" s="21"/>
      <c r="S72" s="74"/>
      <c r="T72" s="74"/>
      <c r="U72" s="74"/>
      <c r="V72" s="121"/>
      <c r="W72" s="74"/>
      <c r="X72" s="74"/>
      <c r="Y72" s="74"/>
      <c r="Z72" s="95"/>
      <c r="AA72" s="74"/>
      <c r="AB72" s="21"/>
      <c r="AC72" s="21"/>
      <c r="AE72" s="74">
        <f>ReportedData!J72/'MetaData-SI_Units'!$P72*100</f>
        <v>0</v>
      </c>
      <c r="AF72" s="74">
        <f>ReportedData!K72/'MetaData-SI_Units'!$P72*100</f>
        <v>0</v>
      </c>
      <c r="AG72" s="74">
        <f>ReportedData!L72/'MetaData-SI_Units'!$P72*100</f>
        <v>0</v>
      </c>
      <c r="AH72" s="74">
        <f>ReportedData!M72/'MetaData-SI_Units'!$P72*100</f>
        <v>0</v>
      </c>
      <c r="AI72" s="74">
        <f>ReportedData!N72/'MetaData-SI_Units'!$P72*100</f>
        <v>0</v>
      </c>
      <c r="AJ72" s="74">
        <f>ReportedData!O72/'MetaData-SI_Units'!$P72*100</f>
        <v>0</v>
      </c>
      <c r="AK72" s="74">
        <f>ReportedData!P72/'MetaData-SI_Units'!$P72*100</f>
        <v>0</v>
      </c>
      <c r="AL72" s="74">
        <f>ReportedData!Q72/'MetaData-SI_Units'!$P72*100</f>
        <v>0</v>
      </c>
    </row>
    <row r="73" spans="1:38">
      <c r="A73" s="89">
        <f>MetaData!A73</f>
        <v>69</v>
      </c>
      <c r="B73" s="89">
        <f>MetaData!B73</f>
        <v>19</v>
      </c>
      <c r="C73" s="10">
        <f>'CalculatedData-SI_Units'!C73</f>
        <v>9</v>
      </c>
      <c r="D73" s="10" t="str">
        <f>'CalculatedData-SI_Units'!D73</f>
        <v>R_0L4</v>
      </c>
      <c r="E73" s="94" t="str">
        <f>'CalculatedData-SI_Units'!E73</f>
        <v>Bousias et al 2007</v>
      </c>
      <c r="F73" s="14" t="str">
        <f>MetaData!G73</f>
        <v>C</v>
      </c>
      <c r="G73" s="50">
        <f>IF(MetaData!$F73="US",MetaData!I73*6.89476,MetaData!I73)</f>
        <v>27.4</v>
      </c>
      <c r="H73" s="62">
        <f>('MetaData-SI_Units'!L73*1000)/('MetaData-SI_Units'!N73*'MetaData-SI_Units'!O73*'MetaData-SI_Units'!I73)</f>
        <v>0.28000000000000003</v>
      </c>
      <c r="I73" s="50">
        <f>MetaData!P73/MetaData!O73</f>
        <v>3.2</v>
      </c>
      <c r="J73" s="50"/>
      <c r="K73" s="51">
        <f>'MetaData-SI_Units'!AE73</f>
        <v>8.1399999999999997E-3</v>
      </c>
      <c r="L73" s="59">
        <f>'MetaData-SI_Units'!AV73</f>
        <v>2.0095999999999998E-3</v>
      </c>
      <c r="M73" s="59">
        <f>MetaData!AW530</f>
        <v>0</v>
      </c>
      <c r="N73" s="55"/>
      <c r="O73" s="52">
        <f>MetaData!BF73</f>
        <v>1</v>
      </c>
      <c r="P73" s="52"/>
      <c r="Q73" s="21"/>
      <c r="R73" s="21"/>
      <c r="S73" s="74"/>
      <c r="T73" s="74"/>
      <c r="U73" s="74"/>
      <c r="V73" s="121"/>
      <c r="W73" s="74"/>
      <c r="X73" s="74"/>
      <c r="Y73" s="74"/>
      <c r="Z73" s="95"/>
      <c r="AA73" s="74"/>
      <c r="AB73" s="21"/>
      <c r="AC73" s="21"/>
      <c r="AE73" s="74">
        <f>ReportedData!J73/'MetaData-SI_Units'!$P73*100</f>
        <v>0</v>
      </c>
      <c r="AF73" s="74">
        <f>ReportedData!K73/'MetaData-SI_Units'!$P73*100</f>
        <v>0</v>
      </c>
      <c r="AG73" s="74">
        <f>ReportedData!L73/'MetaData-SI_Units'!$P73*100</f>
        <v>0</v>
      </c>
      <c r="AH73" s="74">
        <f>ReportedData!M73/'MetaData-SI_Units'!$P73*100</f>
        <v>0</v>
      </c>
      <c r="AI73" s="74">
        <f>ReportedData!N73/'MetaData-SI_Units'!$P73*100</f>
        <v>0</v>
      </c>
      <c r="AJ73" s="74">
        <f>ReportedData!O73/'MetaData-SI_Units'!$P73*100</f>
        <v>0</v>
      </c>
      <c r="AK73" s="74">
        <f>ReportedData!P73/'MetaData-SI_Units'!$P73*100</f>
        <v>0</v>
      </c>
      <c r="AL73" s="74">
        <f>ReportedData!Q73/'MetaData-SI_Units'!$P73*100</f>
        <v>0</v>
      </c>
    </row>
    <row r="74" spans="1:38">
      <c r="A74" s="89">
        <f>MetaData!A74</f>
        <v>70</v>
      </c>
      <c r="B74" s="89">
        <f>MetaData!B74</f>
        <v>19</v>
      </c>
      <c r="C74" s="10">
        <f>'CalculatedData-SI_Units'!C74</f>
        <v>10</v>
      </c>
      <c r="D74" s="10" t="str">
        <f>'CalculatedData-SI_Units'!D74</f>
        <v>Q-RCMa</v>
      </c>
      <c r="E74" s="94" t="str">
        <f>'CalculatedData-SI_Units'!E74</f>
        <v>Bousias et al 2007</v>
      </c>
      <c r="F74" s="14" t="str">
        <f>MetaData!G74</f>
        <v>C</v>
      </c>
      <c r="G74" s="50">
        <f>IF(MetaData!$F74="US",MetaData!I74*6.89476,MetaData!I74)</f>
        <v>30.6</v>
      </c>
      <c r="H74" s="62">
        <f>('MetaData-SI_Units'!L74*1000)/('MetaData-SI_Units'!N74*'MetaData-SI_Units'!O74*'MetaData-SI_Units'!I74)</f>
        <v>0.184</v>
      </c>
      <c r="I74" s="50">
        <f>MetaData!P74/MetaData!O74</f>
        <v>4</v>
      </c>
      <c r="J74" s="50"/>
      <c r="K74" s="51">
        <f>'MetaData-SI_Units'!AE74</f>
        <v>7.8500000000000011E-3</v>
      </c>
      <c r="L74" s="59">
        <f>'MetaData-SI_Units'!AV74</f>
        <v>3.9250000000000005E-3</v>
      </c>
      <c r="M74" s="59">
        <f>MetaData!AW531</f>
        <v>0</v>
      </c>
      <c r="N74" s="55"/>
      <c r="O74" s="52">
        <f>MetaData!BF74</f>
        <v>1</v>
      </c>
      <c r="P74" s="137"/>
      <c r="Q74" s="21"/>
      <c r="R74" s="21"/>
      <c r="S74" s="74"/>
      <c r="T74" s="74"/>
      <c r="U74" s="74"/>
      <c r="V74" s="121"/>
      <c r="W74" s="74"/>
      <c r="X74" s="74"/>
      <c r="Y74" s="74"/>
      <c r="Z74" s="95"/>
      <c r="AA74" s="74"/>
      <c r="AB74" s="21"/>
      <c r="AC74" s="21"/>
      <c r="AE74" s="74">
        <f>ReportedData!J74/'MetaData-SI_Units'!$P74*100</f>
        <v>0</v>
      </c>
      <c r="AF74" s="74">
        <f>ReportedData!K74/'MetaData-SI_Units'!$P74*100</f>
        <v>0</v>
      </c>
      <c r="AG74" s="74">
        <f>ReportedData!L74/'MetaData-SI_Units'!$P74*100</f>
        <v>0</v>
      </c>
      <c r="AH74" s="74">
        <f>ReportedData!M74/'MetaData-SI_Units'!$P74*100</f>
        <v>0</v>
      </c>
      <c r="AI74" s="74">
        <f>ReportedData!N74/'MetaData-SI_Units'!$P74*100</f>
        <v>0</v>
      </c>
      <c r="AJ74" s="74">
        <f>ReportedData!O74/'MetaData-SI_Units'!$P74*100</f>
        <v>0</v>
      </c>
      <c r="AK74" s="74">
        <f>ReportedData!P74/'MetaData-SI_Units'!$P74*100</f>
        <v>0</v>
      </c>
      <c r="AL74" s="74">
        <f>ReportedData!Q74/'MetaData-SI_Units'!$P74*100</f>
        <v>0</v>
      </c>
    </row>
    <row r="75" spans="1:38">
      <c r="A75" s="89">
        <f>MetaData!A75</f>
        <v>71</v>
      </c>
      <c r="B75" s="89">
        <f>MetaData!B75</f>
        <v>20</v>
      </c>
      <c r="C75" s="10">
        <f>'CalculatedData-SI_Units'!C75</f>
        <v>1</v>
      </c>
      <c r="D75" s="10" t="str">
        <f>'CalculatedData-SI_Units'!D75</f>
        <v>S0</v>
      </c>
      <c r="E75" s="94" t="str">
        <f>'CalculatedData-SI_Units'!E75</f>
        <v>Bousias et al. (1992)</v>
      </c>
      <c r="F75" s="14" t="str">
        <f>MetaData!G75</f>
        <v>C</v>
      </c>
      <c r="G75" s="50">
        <f>IF(MetaData!$F75="US",MetaData!I75*6.89476,MetaData!I75)</f>
        <v>30.75</v>
      </c>
      <c r="H75" s="62">
        <f>('MetaData-SI_Units'!L75*1000)/('MetaData-SI_Units'!N75*'MetaData-SI_Units'!O75*'MetaData-SI_Units'!I75)</f>
        <v>0.16</v>
      </c>
      <c r="I75" s="50">
        <f>MetaData!P75/MetaData!O75</f>
        <v>6</v>
      </c>
      <c r="J75" s="50"/>
      <c r="K75" s="51">
        <f>'MetaData-SI_Units'!AE75</f>
        <v>2.5735925750000003E-2</v>
      </c>
      <c r="L75" s="59">
        <f>'MetaData-SI_Units'!AV75</f>
        <v>5.744621714285714E-3</v>
      </c>
      <c r="M75" s="59">
        <f>MetaData!AW532</f>
        <v>0</v>
      </c>
      <c r="N75" s="55"/>
      <c r="O75" s="52">
        <f>MetaData!BF75</f>
        <v>0</v>
      </c>
      <c r="P75" s="137"/>
      <c r="Q75" s="21"/>
      <c r="R75" s="21"/>
      <c r="S75" s="74"/>
      <c r="T75" s="74"/>
      <c r="U75" s="74"/>
      <c r="V75" s="121"/>
      <c r="W75" s="74"/>
      <c r="X75" s="74"/>
      <c r="Y75" s="74"/>
      <c r="Z75" s="95"/>
      <c r="AA75" s="74"/>
      <c r="AB75" s="21"/>
      <c r="AC75" s="21"/>
      <c r="AE75" s="74">
        <f>ReportedData!J75/'MetaData-SI_Units'!$P75*100</f>
        <v>0</v>
      </c>
      <c r="AF75" s="74">
        <f>ReportedData!K75/'MetaData-SI_Units'!$P75*100</f>
        <v>0</v>
      </c>
      <c r="AG75" s="74">
        <f>ReportedData!L75/'MetaData-SI_Units'!$P75*100</f>
        <v>0</v>
      </c>
      <c r="AH75" s="74">
        <f>ReportedData!M75/'MetaData-SI_Units'!$P75*100</f>
        <v>0</v>
      </c>
      <c r="AI75" s="74">
        <f>ReportedData!N75/'MetaData-SI_Units'!$P75*100</f>
        <v>0</v>
      </c>
      <c r="AJ75" s="74">
        <f>ReportedData!O75/'MetaData-SI_Units'!$P75*100</f>
        <v>0</v>
      </c>
      <c r="AK75" s="74">
        <f>ReportedData!P75/'MetaData-SI_Units'!$P75*100</f>
        <v>0</v>
      </c>
      <c r="AL75" s="74">
        <f>ReportedData!Q75/'MetaData-SI_Units'!$P75*100</f>
        <v>0</v>
      </c>
    </row>
    <row r="76" spans="1:38">
      <c r="A76" s="89">
        <f>MetaData!A76</f>
        <v>72</v>
      </c>
      <c r="B76" s="89">
        <f>MetaData!B76</f>
        <v>21</v>
      </c>
      <c r="C76" s="10">
        <f>'CalculatedData-SI_Units'!C76</f>
        <v>1</v>
      </c>
      <c r="D76" s="10" t="str">
        <f>'CalculatedData-SI_Units'!D76</f>
        <v>LE2-4(3B-AL)</v>
      </c>
      <c r="E76" s="94" t="str">
        <f>'CalculatedData-SI_Units'!E76</f>
        <v>BRI-2 (1978)</v>
      </c>
      <c r="F76" s="14" t="str">
        <f>MetaData!G76</f>
        <v>C</v>
      </c>
      <c r="G76" s="50">
        <f>IF(MetaData!$F76="US",MetaData!I76*6.89476,MetaData!I76)</f>
        <v>14.3226</v>
      </c>
      <c r="H76" s="62">
        <f>('MetaData-SI_Units'!L76*1000)/('MetaData-SI_Units'!N76*'MetaData-SI_Units'!O76*'MetaData-SI_Units'!I76)</f>
        <v>0.184</v>
      </c>
      <c r="I76" s="50">
        <f>MetaData!P76/MetaData!O76</f>
        <v>1</v>
      </c>
      <c r="J76" s="50"/>
      <c r="K76" s="51">
        <f>'MetaData-SI_Units'!AE76</f>
        <v>6.8000000000000005E-3</v>
      </c>
      <c r="L76" s="59">
        <f>'MetaData-SI_Units'!AV76</f>
        <v>4.5238895999999999E-3</v>
      </c>
      <c r="M76" s="59">
        <f>MetaData!AW533</f>
        <v>0</v>
      </c>
      <c r="N76" s="55"/>
      <c r="O76" s="52">
        <f>MetaData!BF76</f>
        <v>0</v>
      </c>
      <c r="P76" s="52"/>
      <c r="Q76" s="21"/>
      <c r="R76" s="21"/>
      <c r="S76" s="74"/>
      <c r="T76" s="74"/>
      <c r="U76" s="74"/>
      <c r="V76" s="121"/>
      <c r="W76" s="74"/>
      <c r="X76" s="74"/>
      <c r="Y76" s="74"/>
      <c r="Z76" s="95"/>
      <c r="AA76" s="103"/>
      <c r="AB76" s="104"/>
      <c r="AC76" s="104"/>
      <c r="AE76" s="74">
        <f>ReportedData!J76/'MetaData-SI_Units'!$P76*100</f>
        <v>0</v>
      </c>
      <c r="AF76" s="74">
        <f>ReportedData!K76/'MetaData-SI_Units'!$P76*100</f>
        <v>0</v>
      </c>
      <c r="AG76" s="74">
        <f>ReportedData!L76/'MetaData-SI_Units'!$P76*100</f>
        <v>0</v>
      </c>
      <c r="AH76" s="74">
        <f>ReportedData!M76/'MetaData-SI_Units'!$P76*100</f>
        <v>0</v>
      </c>
      <c r="AI76" s="74">
        <f>ReportedData!N76/'MetaData-SI_Units'!$P76*100</f>
        <v>0</v>
      </c>
      <c r="AJ76" s="74">
        <f>ReportedData!O76/'MetaData-SI_Units'!$P76*100</f>
        <v>0</v>
      </c>
      <c r="AK76" s="74">
        <f>ReportedData!P76/'MetaData-SI_Units'!$P76*100</f>
        <v>0</v>
      </c>
      <c r="AL76" s="74">
        <f>ReportedData!Q76/'MetaData-SI_Units'!$P76*100</f>
        <v>0</v>
      </c>
    </row>
    <row r="77" spans="1:38">
      <c r="A77" s="89">
        <f>MetaData!A77</f>
        <v>73</v>
      </c>
      <c r="B77" s="89">
        <f>MetaData!B77</f>
        <v>21</v>
      </c>
      <c r="C77" s="10">
        <f>'CalculatedData-SI_Units'!C77</f>
        <v>2</v>
      </c>
      <c r="D77" s="10" t="str">
        <f>'CalculatedData-SI_Units'!D77</f>
        <v>LE2-5(3B-CL)</v>
      </c>
      <c r="E77" s="94" t="str">
        <f>'CalculatedData-SI_Units'!E77</f>
        <v>BRI-2 (1978)</v>
      </c>
      <c r="F77" s="14" t="str">
        <f>MetaData!G77</f>
        <v>C</v>
      </c>
      <c r="G77" s="50">
        <f>IF(MetaData!$F77="US",MetaData!I77*6.89476,MetaData!I77)</f>
        <v>14.3226</v>
      </c>
      <c r="H77" s="62">
        <f>('MetaData-SI_Units'!L77*1000)/('MetaData-SI_Units'!N77*'MetaData-SI_Units'!O77*'MetaData-SI_Units'!I77)</f>
        <v>0.184</v>
      </c>
      <c r="I77" s="50">
        <f>MetaData!P77/MetaData!O77</f>
        <v>1</v>
      </c>
      <c r="J77" s="50"/>
      <c r="K77" s="51">
        <f>'MetaData-SI_Units'!AE77</f>
        <v>6.8000000000000005E-3</v>
      </c>
      <c r="L77" s="59">
        <f>'MetaData-SI_Units'!AV77</f>
        <v>4.5238895999999999E-3</v>
      </c>
      <c r="M77" s="59">
        <f>MetaData!AW534</f>
        <v>0</v>
      </c>
      <c r="N77" s="55"/>
      <c r="O77" s="52">
        <f>MetaData!BF77</f>
        <v>0</v>
      </c>
      <c r="P77" s="52"/>
      <c r="Q77" s="21"/>
      <c r="R77" s="21"/>
      <c r="S77" s="74"/>
      <c r="T77" s="74"/>
      <c r="U77" s="74"/>
      <c r="V77" s="121"/>
      <c r="W77" s="74"/>
      <c r="X77" s="74"/>
      <c r="Y77" s="74"/>
      <c r="Z77" s="95"/>
      <c r="AA77" s="103"/>
      <c r="AB77" s="104"/>
      <c r="AC77" s="104"/>
      <c r="AE77" s="74">
        <f>ReportedData!J77/'MetaData-SI_Units'!$P77*100</f>
        <v>0</v>
      </c>
      <c r="AF77" s="74">
        <f>ReportedData!K77/'MetaData-SI_Units'!$P77*100</f>
        <v>0</v>
      </c>
      <c r="AG77" s="74">
        <f>ReportedData!L77/'MetaData-SI_Units'!$P77*100</f>
        <v>0</v>
      </c>
      <c r="AH77" s="74">
        <f>ReportedData!M77/'MetaData-SI_Units'!$P77*100</f>
        <v>0</v>
      </c>
      <c r="AI77" s="74">
        <f>ReportedData!N77/'MetaData-SI_Units'!$P77*100</f>
        <v>0</v>
      </c>
      <c r="AJ77" s="74">
        <f>ReportedData!O77/'MetaData-SI_Units'!$P77*100</f>
        <v>0</v>
      </c>
      <c r="AK77" s="74">
        <f>ReportedData!P77/'MetaData-SI_Units'!$P77*100</f>
        <v>0</v>
      </c>
      <c r="AL77" s="74">
        <f>ReportedData!Q77/'MetaData-SI_Units'!$P77*100</f>
        <v>0</v>
      </c>
    </row>
    <row r="78" spans="1:38">
      <c r="A78" s="89">
        <f>MetaData!A78</f>
        <v>74</v>
      </c>
      <c r="B78" s="89">
        <f>MetaData!B78</f>
        <v>21</v>
      </c>
      <c r="C78" s="10">
        <f>'CalculatedData-SI_Units'!C78</f>
        <v>3</v>
      </c>
      <c r="D78" s="10" t="str">
        <f>'CalculatedData-SI_Units'!D78</f>
        <v>LE2-6(3B-CL10)</v>
      </c>
      <c r="E78" s="94" t="str">
        <f>'CalculatedData-SI_Units'!E78</f>
        <v>BRI-2 (1978)</v>
      </c>
      <c r="F78" s="14" t="str">
        <f>MetaData!G78</f>
        <v>C</v>
      </c>
      <c r="G78" s="50">
        <f>IF(MetaData!$F78="US",MetaData!I78*6.89476,MetaData!I78)</f>
        <v>14.3226</v>
      </c>
      <c r="H78" s="62">
        <f>('MetaData-SI_Units'!L78*1000)/('MetaData-SI_Units'!N78*'MetaData-SI_Units'!O78*'MetaData-SI_Units'!I78)</f>
        <v>0.184</v>
      </c>
      <c r="I78" s="50">
        <f>MetaData!P78/MetaData!O78</f>
        <v>1</v>
      </c>
      <c r="J78" s="50"/>
      <c r="K78" s="51">
        <f>'MetaData-SI_Units'!AE78</f>
        <v>6.8000000000000005E-3</v>
      </c>
      <c r="L78" s="59">
        <f>'MetaData-SI_Units'!AV78</f>
        <v>4.5238895999999999E-3</v>
      </c>
      <c r="M78" s="59">
        <f>MetaData!AW535</f>
        <v>0</v>
      </c>
      <c r="N78" s="55"/>
      <c r="O78" s="52">
        <f>MetaData!BF78</f>
        <v>0</v>
      </c>
      <c r="P78" s="52"/>
      <c r="Q78" s="21"/>
      <c r="R78" s="21"/>
      <c r="S78" s="74"/>
      <c r="T78" s="74"/>
      <c r="U78" s="74"/>
      <c r="V78" s="121"/>
      <c r="W78" s="74"/>
      <c r="X78" s="74"/>
      <c r="Y78" s="74"/>
      <c r="Z78" s="95"/>
      <c r="AA78" s="103"/>
      <c r="AB78" s="104"/>
      <c r="AC78" s="104"/>
      <c r="AE78" s="74">
        <f>ReportedData!J78/'MetaData-SI_Units'!$P78*100</f>
        <v>0</v>
      </c>
      <c r="AF78" s="74">
        <f>ReportedData!K78/'MetaData-SI_Units'!$P78*100</f>
        <v>0</v>
      </c>
      <c r="AG78" s="74">
        <f>ReportedData!L78/'MetaData-SI_Units'!$P78*100</f>
        <v>0</v>
      </c>
      <c r="AH78" s="74">
        <f>ReportedData!M78/'MetaData-SI_Units'!$P78*100</f>
        <v>0</v>
      </c>
      <c r="AI78" s="74">
        <f>ReportedData!N78/'MetaData-SI_Units'!$P78*100</f>
        <v>0</v>
      </c>
      <c r="AJ78" s="74">
        <f>ReportedData!O78/'MetaData-SI_Units'!$P78*100</f>
        <v>0</v>
      </c>
      <c r="AK78" s="74">
        <f>ReportedData!P78/'MetaData-SI_Units'!$P78*100</f>
        <v>0</v>
      </c>
      <c r="AL78" s="74">
        <f>ReportedData!Q78/'MetaData-SI_Units'!$P78*100</f>
        <v>0</v>
      </c>
    </row>
    <row r="79" spans="1:38">
      <c r="A79" s="89">
        <f>MetaData!A79</f>
        <v>75</v>
      </c>
      <c r="B79" s="89">
        <f>MetaData!B79</f>
        <v>21</v>
      </c>
      <c r="C79" s="10">
        <f>'CalculatedData-SI_Units'!C79</f>
        <v>4</v>
      </c>
      <c r="D79" s="10" t="str">
        <f>'CalculatedData-SI_Units'!D79</f>
        <v>LE2BAL</v>
      </c>
      <c r="E79" s="94" t="str">
        <f>'CalculatedData-SI_Units'!E79</f>
        <v>BRI-2 (1978)</v>
      </c>
      <c r="F79" s="14" t="str">
        <f>MetaData!G79</f>
        <v>C</v>
      </c>
      <c r="G79" s="50">
        <f>IF(MetaData!$F79="US",MetaData!I79*6.89476,MetaData!I79)</f>
        <v>23.544</v>
      </c>
      <c r="H79" s="62">
        <f>('MetaData-SI_Units'!L79*1000)/('MetaData-SI_Units'!N79*'MetaData-SI_Units'!O79*'MetaData-SI_Units'!I79)</f>
        <v>0.30999999999999994</v>
      </c>
      <c r="I79" s="50">
        <f>MetaData!P79/MetaData!O79</f>
        <v>2</v>
      </c>
      <c r="J79" s="50"/>
      <c r="K79" s="51">
        <f>'MetaData-SI_Units'!AE79</f>
        <v>6.8000000000000005E-3</v>
      </c>
      <c r="L79" s="59">
        <f>'MetaData-SI_Units'!AV79</f>
        <v>3.6191116800000003E-3</v>
      </c>
      <c r="M79" s="59">
        <f>MetaData!AW536</f>
        <v>0</v>
      </c>
      <c r="N79" s="55"/>
      <c r="O79" s="52">
        <f>MetaData!BF79</f>
        <v>1</v>
      </c>
      <c r="P79" s="132"/>
      <c r="Q79" s="21"/>
      <c r="R79" s="21"/>
      <c r="S79" s="74"/>
      <c r="T79" s="74"/>
      <c r="U79" s="74"/>
      <c r="V79" s="121"/>
      <c r="W79" s="74"/>
      <c r="X79" s="74"/>
      <c r="Y79" s="74"/>
      <c r="Z79" s="95"/>
      <c r="AA79" s="103"/>
      <c r="AB79" s="104"/>
      <c r="AC79" s="104"/>
      <c r="AE79" s="74">
        <f>ReportedData!J79/'MetaData-SI_Units'!$P79*100</f>
        <v>0</v>
      </c>
      <c r="AF79" s="74">
        <f>ReportedData!K79/'MetaData-SI_Units'!$P79*100</f>
        <v>0</v>
      </c>
      <c r="AG79" s="74">
        <f>ReportedData!L79/'MetaData-SI_Units'!$P79*100</f>
        <v>0</v>
      </c>
      <c r="AH79" s="74">
        <f>ReportedData!M79/'MetaData-SI_Units'!$P79*100</f>
        <v>0</v>
      </c>
      <c r="AI79" s="74">
        <f>ReportedData!N79/'MetaData-SI_Units'!$P79*100</f>
        <v>0</v>
      </c>
      <c r="AJ79" s="74">
        <f>ReportedData!O79/'MetaData-SI_Units'!$P79*100</f>
        <v>0</v>
      </c>
      <c r="AK79" s="74">
        <f>ReportedData!P79/'MetaData-SI_Units'!$P79*100</f>
        <v>0</v>
      </c>
      <c r="AL79" s="74">
        <f>ReportedData!Q79/'MetaData-SI_Units'!$P79*100</f>
        <v>0</v>
      </c>
    </row>
    <row r="80" spans="1:38">
      <c r="A80" s="89">
        <f>MetaData!A80</f>
        <v>76</v>
      </c>
      <c r="B80" s="89">
        <f>MetaData!B80</f>
        <v>21</v>
      </c>
      <c r="C80" s="10">
        <f>'CalculatedData-SI_Units'!C80</f>
        <v>5</v>
      </c>
      <c r="D80" s="10" t="str">
        <f>'CalculatedData-SI_Units'!D80</f>
        <v>LE2BCL</v>
      </c>
      <c r="E80" s="94" t="str">
        <f>'CalculatedData-SI_Units'!E80</f>
        <v>BRI-2 (1978)</v>
      </c>
      <c r="F80" s="14" t="str">
        <f>MetaData!G80</f>
        <v>C</v>
      </c>
      <c r="G80" s="50">
        <f>IF(MetaData!$F80="US",MetaData!I80*6.89476,MetaData!I80)</f>
        <v>23.544</v>
      </c>
      <c r="H80" s="62">
        <f>('MetaData-SI_Units'!L80*1000)/('MetaData-SI_Units'!N80*'MetaData-SI_Units'!O80*'MetaData-SI_Units'!I80)</f>
        <v>0.30999999999999994</v>
      </c>
      <c r="I80" s="50">
        <f>MetaData!P80/MetaData!O80</f>
        <v>2</v>
      </c>
      <c r="J80" s="50"/>
      <c r="K80" s="51">
        <f>'MetaData-SI_Units'!AE80</f>
        <v>6.8000000000000005E-3</v>
      </c>
      <c r="L80" s="59">
        <f>'MetaData-SI_Units'!AV80</f>
        <v>3.6191116800000003E-3</v>
      </c>
      <c r="M80" s="59">
        <f>MetaData!AW537</f>
        <v>0</v>
      </c>
      <c r="N80" s="55"/>
      <c r="O80" s="52">
        <f>MetaData!BF80</f>
        <v>3</v>
      </c>
      <c r="P80" s="136"/>
      <c r="Q80" s="21"/>
      <c r="R80" s="21"/>
      <c r="S80" s="74"/>
      <c r="T80" s="74"/>
      <c r="U80" s="74"/>
      <c r="V80" s="121"/>
      <c r="W80" s="74"/>
      <c r="X80" s="74"/>
      <c r="Y80" s="74"/>
      <c r="Z80" s="95"/>
      <c r="AA80" s="103"/>
      <c r="AB80" s="104"/>
      <c r="AC80" s="104"/>
      <c r="AE80" s="74">
        <f>ReportedData!J80/'MetaData-SI_Units'!$P80*100</f>
        <v>0</v>
      </c>
      <c r="AF80" s="74">
        <f>ReportedData!K80/'MetaData-SI_Units'!$P80*100</f>
        <v>0</v>
      </c>
      <c r="AG80" s="74">
        <f>ReportedData!L80/'MetaData-SI_Units'!$P80*100</f>
        <v>0</v>
      </c>
      <c r="AH80" s="74">
        <f>ReportedData!M80/'MetaData-SI_Units'!$P80*100</f>
        <v>0</v>
      </c>
      <c r="AI80" s="74">
        <f>ReportedData!N80/'MetaData-SI_Units'!$P80*100</f>
        <v>0</v>
      </c>
      <c r="AJ80" s="74">
        <f>ReportedData!O80/'MetaData-SI_Units'!$P80*100</f>
        <v>0</v>
      </c>
      <c r="AK80" s="74">
        <f>ReportedData!P80/'MetaData-SI_Units'!$P80*100</f>
        <v>0</v>
      </c>
      <c r="AL80" s="74">
        <f>ReportedData!Q80/'MetaData-SI_Units'!$P80*100</f>
        <v>0</v>
      </c>
    </row>
    <row r="81" spans="1:38">
      <c r="A81" s="89">
        <f>MetaData!A81</f>
        <v>77</v>
      </c>
      <c r="B81" s="89">
        <f>MetaData!B81</f>
        <v>21</v>
      </c>
      <c r="C81" s="10">
        <f>'CalculatedData-SI_Units'!C81</f>
        <v>6</v>
      </c>
      <c r="D81" s="10" t="str">
        <f>'CalculatedData-SI_Units'!D81</f>
        <v>LE8BAL</v>
      </c>
      <c r="E81" s="94" t="str">
        <f>'CalculatedData-SI_Units'!E81</f>
        <v>BRI-2 (1978)</v>
      </c>
      <c r="F81" s="14" t="str">
        <f>MetaData!G81</f>
        <v>C</v>
      </c>
      <c r="G81" s="50">
        <f>IF(MetaData!$F81="US",MetaData!I81*6.89476,MetaData!I81)</f>
        <v>23.544</v>
      </c>
      <c r="H81" s="62">
        <f>('MetaData-SI_Units'!L81*1000)/('MetaData-SI_Units'!N81*'MetaData-SI_Units'!O81*'MetaData-SI_Units'!I81)</f>
        <v>0.15499999999999997</v>
      </c>
      <c r="I81" s="50">
        <f>MetaData!P81/MetaData!O81</f>
        <v>2</v>
      </c>
      <c r="J81" s="50"/>
      <c r="K81" s="51">
        <f>'MetaData-SI_Units'!AE81</f>
        <v>1.9E-2</v>
      </c>
      <c r="L81" s="59">
        <f>'MetaData-SI_Units'!AV81</f>
        <v>6.1133643243243239E-3</v>
      </c>
      <c r="M81" s="59">
        <f>MetaData!AW538</f>
        <v>0</v>
      </c>
      <c r="N81" s="55"/>
      <c r="O81" s="52">
        <f>MetaData!BF81</f>
        <v>1</v>
      </c>
      <c r="P81" s="132"/>
      <c r="Q81" s="21"/>
      <c r="R81" s="21"/>
      <c r="S81" s="74"/>
      <c r="T81" s="74"/>
      <c r="U81" s="74"/>
      <c r="V81" s="121"/>
      <c r="W81" s="74"/>
      <c r="X81" s="74"/>
      <c r="Y81" s="74"/>
      <c r="Z81" s="95"/>
      <c r="AA81" s="103"/>
      <c r="AB81" s="104"/>
      <c r="AC81" s="104"/>
      <c r="AE81" s="74">
        <f>ReportedData!J81/'MetaData-SI_Units'!$P81*100</f>
        <v>0</v>
      </c>
      <c r="AF81" s="74">
        <f>ReportedData!K81/'MetaData-SI_Units'!$P81*100</f>
        <v>0</v>
      </c>
      <c r="AG81" s="74">
        <f>ReportedData!L81/'MetaData-SI_Units'!$P81*100</f>
        <v>0</v>
      </c>
      <c r="AH81" s="74">
        <f>ReportedData!M81/'MetaData-SI_Units'!$P81*100</f>
        <v>0</v>
      </c>
      <c r="AI81" s="74">
        <f>ReportedData!N81/'MetaData-SI_Units'!$P81*100</f>
        <v>0</v>
      </c>
      <c r="AJ81" s="74">
        <f>ReportedData!O81/'MetaData-SI_Units'!$P81*100</f>
        <v>0</v>
      </c>
      <c r="AK81" s="74">
        <f>ReportedData!P81/'MetaData-SI_Units'!$P81*100</f>
        <v>0</v>
      </c>
      <c r="AL81" s="74">
        <f>ReportedData!Q81/'MetaData-SI_Units'!$P81*100</f>
        <v>0</v>
      </c>
    </row>
    <row r="82" spans="1:38">
      <c r="A82" s="89">
        <f>MetaData!A82</f>
        <v>78</v>
      </c>
      <c r="B82" s="89">
        <f>MetaData!B82</f>
        <v>21</v>
      </c>
      <c r="C82" s="10">
        <f>'CalculatedData-SI_Units'!C82</f>
        <v>7</v>
      </c>
      <c r="D82" s="10" t="str">
        <f>'CalculatedData-SI_Units'!D82</f>
        <v>LE8BCL</v>
      </c>
      <c r="E82" s="94" t="str">
        <f>'CalculatedData-SI_Units'!E82</f>
        <v>BRI-2 (1978)</v>
      </c>
      <c r="F82" s="14" t="str">
        <f>MetaData!G82</f>
        <v>C</v>
      </c>
      <c r="G82" s="50">
        <f>IF(MetaData!$F82="US",MetaData!I82*6.89476,MetaData!I82)</f>
        <v>23.544</v>
      </c>
      <c r="H82" s="62">
        <f>('MetaData-SI_Units'!L82*1000)/('MetaData-SI_Units'!N82*'MetaData-SI_Units'!O82*'MetaData-SI_Units'!I82)</f>
        <v>0.15499999999999997</v>
      </c>
      <c r="I82" s="50">
        <f>MetaData!P82/MetaData!O82</f>
        <v>2</v>
      </c>
      <c r="J82" s="50"/>
      <c r="K82" s="51">
        <f>'MetaData-SI_Units'!AE82</f>
        <v>1.9E-2</v>
      </c>
      <c r="L82" s="59">
        <f>'MetaData-SI_Units'!AV82</f>
        <v>6.1133643243243239E-3</v>
      </c>
      <c r="M82" s="59">
        <f>MetaData!AW539</f>
        <v>0</v>
      </c>
      <c r="N82" s="55"/>
      <c r="O82" s="52">
        <f>MetaData!BF82</f>
        <v>1</v>
      </c>
      <c r="P82" s="132"/>
      <c r="Q82" s="21"/>
      <c r="R82" s="21"/>
      <c r="S82" s="74"/>
      <c r="T82" s="74"/>
      <c r="U82" s="74"/>
      <c r="V82" s="121"/>
      <c r="W82" s="74"/>
      <c r="X82" s="74"/>
      <c r="Y82" s="74"/>
      <c r="Z82" s="95"/>
      <c r="AA82" s="103"/>
      <c r="AB82" s="104"/>
      <c r="AC82" s="104"/>
      <c r="AE82" s="74">
        <f>ReportedData!J82/'MetaData-SI_Units'!$P82*100</f>
        <v>0</v>
      </c>
      <c r="AF82" s="74">
        <f>ReportedData!K82/'MetaData-SI_Units'!$P82*100</f>
        <v>0</v>
      </c>
      <c r="AG82" s="74">
        <f>ReportedData!L82/'MetaData-SI_Units'!$P82*100</f>
        <v>0</v>
      </c>
      <c r="AH82" s="74">
        <f>ReportedData!M82/'MetaData-SI_Units'!$P82*100</f>
        <v>0</v>
      </c>
      <c r="AI82" s="74">
        <f>ReportedData!N82/'MetaData-SI_Units'!$P82*100</f>
        <v>0</v>
      </c>
      <c r="AJ82" s="74">
        <f>ReportedData!O82/'MetaData-SI_Units'!$P82*100</f>
        <v>0</v>
      </c>
      <c r="AK82" s="74">
        <f>ReportedData!P82/'MetaData-SI_Units'!$P82*100</f>
        <v>0</v>
      </c>
      <c r="AL82" s="74">
        <f>ReportedData!Q82/'MetaData-SI_Units'!$P82*100</f>
        <v>0</v>
      </c>
    </row>
    <row r="83" spans="1:38">
      <c r="A83" s="89">
        <f>MetaData!A83</f>
        <v>79</v>
      </c>
      <c r="B83" s="89">
        <f>MetaData!B83</f>
        <v>22</v>
      </c>
      <c r="C83" s="10">
        <f>'CalculatedData-SI_Units'!C83</f>
        <v>1</v>
      </c>
      <c r="D83" s="10" t="str">
        <f>'CalculatedData-SI_Units'!D83</f>
        <v>rv106635</v>
      </c>
      <c r="E83" s="94" t="str">
        <f>'CalculatedData-SI_Units'!E83</f>
        <v>Brown and Jirsa (1971)</v>
      </c>
      <c r="F83" s="14" t="str">
        <f>MetaData!G83</f>
        <v>C</v>
      </c>
      <c r="G83" s="50">
        <f>IF(MetaData!$F83="US",MetaData!I83*6.89476,MetaData!I83)</f>
        <v>37.89</v>
      </c>
      <c r="H83" s="62">
        <f>('MetaData-SI_Units'!L83*1000)/('MetaData-SI_Units'!N83*'MetaData-SI_Units'!O83*'MetaData-SI_Units'!I83)</f>
        <v>0</v>
      </c>
      <c r="I83" s="50">
        <f>MetaData!P83/MetaData!O83</f>
        <v>4.9967213114754099</v>
      </c>
      <c r="J83" s="50"/>
      <c r="K83" s="51">
        <f>'MetaData-SI_Units'!AE83</f>
        <v>2.4399999999999998E-2</v>
      </c>
      <c r="L83" s="59">
        <f>'MetaData-SI_Units'!AV83</f>
        <v>7.3747295466224617E-3</v>
      </c>
      <c r="M83" s="59">
        <f>MetaData!AW540</f>
        <v>0</v>
      </c>
      <c r="N83" s="55"/>
      <c r="O83" s="52">
        <f>MetaData!BF83</f>
        <v>2</v>
      </c>
      <c r="P83" s="138"/>
      <c r="Q83" s="21"/>
      <c r="R83" s="21"/>
      <c r="S83" s="74"/>
      <c r="T83" s="74"/>
      <c r="U83" s="74"/>
      <c r="V83" s="121"/>
      <c r="W83" s="74"/>
      <c r="X83" s="74"/>
      <c r="Y83" s="74"/>
      <c r="Z83" s="95"/>
      <c r="AA83" s="74"/>
      <c r="AB83" s="21"/>
      <c r="AC83" s="21"/>
      <c r="AE83" s="74">
        <f>ReportedData!J83/'MetaData-SI_Units'!$P83*100</f>
        <v>0</v>
      </c>
      <c r="AF83" s="74">
        <f>ReportedData!K83/'MetaData-SI_Units'!$P83*100</f>
        <v>0</v>
      </c>
      <c r="AG83" s="74">
        <f>ReportedData!L83/'MetaData-SI_Units'!$P83*100</f>
        <v>0</v>
      </c>
      <c r="AH83" s="74">
        <f>ReportedData!M83/'MetaData-SI_Units'!$P83*100</f>
        <v>0</v>
      </c>
      <c r="AI83" s="74">
        <f>ReportedData!N83/'MetaData-SI_Units'!$P83*100</f>
        <v>0</v>
      </c>
      <c r="AJ83" s="74">
        <f>ReportedData!O83/'MetaData-SI_Units'!$P83*100</f>
        <v>0</v>
      </c>
      <c r="AK83" s="74">
        <f>ReportedData!P83/'MetaData-SI_Units'!$P83*100</f>
        <v>0</v>
      </c>
      <c r="AL83" s="74">
        <f>ReportedData!Q83/'MetaData-SI_Units'!$P83*100</f>
        <v>0</v>
      </c>
    </row>
    <row r="84" spans="1:38">
      <c r="A84" s="89">
        <f>MetaData!A84</f>
        <v>80</v>
      </c>
      <c r="B84" s="89">
        <f>MetaData!B84</f>
        <v>22</v>
      </c>
      <c r="C84" s="10">
        <f>'CalculatedData-SI_Units'!C84</f>
        <v>2</v>
      </c>
      <c r="D84" s="10" t="str">
        <f>'CalculatedData-SI_Units'!D84</f>
        <v>rv108832</v>
      </c>
      <c r="E84" s="94" t="str">
        <f>'CalculatedData-SI_Units'!E84</f>
        <v>Brown and Jirsa (1971)</v>
      </c>
      <c r="F84" s="14" t="str">
        <f>MetaData!G84</f>
        <v>C</v>
      </c>
      <c r="G84" s="50">
        <f>IF(MetaData!$F84="US",MetaData!I84*6.89476,MetaData!I84)</f>
        <v>37.89</v>
      </c>
      <c r="H84" s="62">
        <f>('MetaData-SI_Units'!L84*1000)/('MetaData-SI_Units'!N84*'MetaData-SI_Units'!O84*'MetaData-SI_Units'!I84)</f>
        <v>0</v>
      </c>
      <c r="I84" s="50">
        <f>MetaData!P84/MetaData!O84</f>
        <v>4.9967213114754099</v>
      </c>
      <c r="J84" s="50"/>
      <c r="K84" s="51">
        <f>'MetaData-SI_Units'!AE84</f>
        <v>4.36E-2</v>
      </c>
      <c r="L84" s="59">
        <f>'MetaData-SI_Units'!AV84</f>
        <v>1.8436823866556155E-2</v>
      </c>
      <c r="M84" s="59">
        <f>MetaData!AW541</f>
        <v>0</v>
      </c>
      <c r="N84" s="55"/>
      <c r="O84" s="52">
        <f>MetaData!BF84</f>
        <v>2</v>
      </c>
      <c r="P84" s="132"/>
      <c r="Q84" s="21"/>
      <c r="R84" s="21"/>
      <c r="S84" s="74"/>
      <c r="T84" s="74"/>
      <c r="U84" s="74"/>
      <c r="V84" s="121"/>
      <c r="W84" s="74"/>
      <c r="X84" s="74"/>
      <c r="Y84" s="74"/>
      <c r="Z84" s="95"/>
      <c r="AA84" s="74"/>
      <c r="AB84" s="21"/>
      <c r="AC84" s="21"/>
      <c r="AE84" s="74">
        <f>ReportedData!J84/'MetaData-SI_Units'!$P84*100</f>
        <v>0</v>
      </c>
      <c r="AF84" s="74">
        <f>ReportedData!K84/'MetaData-SI_Units'!$P84*100</f>
        <v>0</v>
      </c>
      <c r="AG84" s="74">
        <f>ReportedData!L84/'MetaData-SI_Units'!$P84*100</f>
        <v>0</v>
      </c>
      <c r="AH84" s="74">
        <f>ReportedData!M84/'MetaData-SI_Units'!$P84*100</f>
        <v>0</v>
      </c>
      <c r="AI84" s="74">
        <f>ReportedData!N84/'MetaData-SI_Units'!$P84*100</f>
        <v>0</v>
      </c>
      <c r="AJ84" s="74">
        <f>ReportedData!O84/'MetaData-SI_Units'!$P84*100</f>
        <v>0</v>
      </c>
      <c r="AK84" s="74">
        <f>ReportedData!P84/'MetaData-SI_Units'!$P84*100</f>
        <v>0</v>
      </c>
      <c r="AL84" s="74">
        <f>ReportedData!Q84/'MetaData-SI_Units'!$P84*100</f>
        <v>0</v>
      </c>
    </row>
    <row r="85" spans="1:38">
      <c r="A85" s="89">
        <f>MetaData!A85</f>
        <v>81</v>
      </c>
      <c r="B85" s="89">
        <f>MetaData!B85</f>
        <v>22</v>
      </c>
      <c r="C85" s="10">
        <f>'CalculatedData-SI_Units'!C85</f>
        <v>3</v>
      </c>
      <c r="D85" s="10" t="str">
        <f>'CalculatedData-SI_Units'!D85</f>
        <v>rv108834</v>
      </c>
      <c r="E85" s="94" t="str">
        <f>'CalculatedData-SI_Units'!E85</f>
        <v>Brown and Jirsa (1971)</v>
      </c>
      <c r="F85" s="14" t="str">
        <f>MetaData!G85</f>
        <v>C</v>
      </c>
      <c r="G85" s="50">
        <f>IF(MetaData!$F85="US",MetaData!I85*6.89476,MetaData!I85)</f>
        <v>37.89</v>
      </c>
      <c r="H85" s="62">
        <f>('MetaData-SI_Units'!L85*1000)/('MetaData-SI_Units'!N85*'MetaData-SI_Units'!O85*'MetaData-SI_Units'!I85)</f>
        <v>0</v>
      </c>
      <c r="I85" s="50">
        <f>MetaData!P85/MetaData!O85</f>
        <v>2.4983606557377049</v>
      </c>
      <c r="J85" s="50"/>
      <c r="K85" s="51">
        <f>'MetaData-SI_Units'!AE85</f>
        <v>4.36E-2</v>
      </c>
      <c r="L85" s="59">
        <f>'MetaData-SI_Units'!AV85</f>
        <v>9.2184119332780774E-3</v>
      </c>
      <c r="M85" s="59">
        <f>MetaData!AW542</f>
        <v>0</v>
      </c>
      <c r="N85" s="55"/>
      <c r="O85" s="52">
        <f>MetaData!BF85</f>
        <v>2</v>
      </c>
      <c r="P85" s="132"/>
      <c r="Q85" s="21"/>
      <c r="R85" s="21"/>
      <c r="S85" s="74"/>
      <c r="T85" s="74"/>
      <c r="U85" s="74"/>
      <c r="V85" s="121"/>
      <c r="W85" s="74"/>
      <c r="X85" s="74"/>
      <c r="Y85" s="74"/>
      <c r="Z85" s="95"/>
      <c r="AA85" s="74"/>
      <c r="AB85" s="21"/>
      <c r="AC85" s="21"/>
      <c r="AE85" s="74">
        <f>ReportedData!J85/'MetaData-SI_Units'!$P85*100</f>
        <v>0</v>
      </c>
      <c r="AF85" s="74">
        <f>ReportedData!K85/'MetaData-SI_Units'!$P85*100</f>
        <v>0</v>
      </c>
      <c r="AG85" s="74">
        <f>ReportedData!L85/'MetaData-SI_Units'!$P85*100</f>
        <v>0</v>
      </c>
      <c r="AH85" s="74">
        <f>ReportedData!M85/'MetaData-SI_Units'!$P85*100</f>
        <v>0</v>
      </c>
      <c r="AI85" s="74">
        <f>ReportedData!N85/'MetaData-SI_Units'!$P85*100</f>
        <v>0</v>
      </c>
      <c r="AJ85" s="74">
        <f>ReportedData!O85/'MetaData-SI_Units'!$P85*100</f>
        <v>0</v>
      </c>
      <c r="AK85" s="74">
        <f>ReportedData!P85/'MetaData-SI_Units'!$P85*100</f>
        <v>0</v>
      </c>
      <c r="AL85" s="74">
        <f>ReportedData!Q85/'MetaData-SI_Units'!$P85*100</f>
        <v>0</v>
      </c>
    </row>
    <row r="86" spans="1:38">
      <c r="A86" s="89">
        <f>MetaData!A86</f>
        <v>82</v>
      </c>
      <c r="B86" s="89">
        <f>MetaData!B86</f>
        <v>22</v>
      </c>
      <c r="C86" s="10">
        <f>'CalculatedData-SI_Units'!C86</f>
        <v>4</v>
      </c>
      <c r="D86" s="10" t="str">
        <f>'CalculatedData-SI_Units'!D86</f>
        <v>rv108835</v>
      </c>
      <c r="E86" s="94" t="str">
        <f>'CalculatedData-SI_Units'!E86</f>
        <v>Brown and Jirsa (1971)</v>
      </c>
      <c r="F86" s="14" t="str">
        <f>MetaData!G86</f>
        <v>C</v>
      </c>
      <c r="G86" s="50">
        <f>IF(MetaData!$F86="US",MetaData!I86*6.89476,MetaData!I86)</f>
        <v>37.89</v>
      </c>
      <c r="H86" s="62">
        <f>('MetaData-SI_Units'!L86*1000)/('MetaData-SI_Units'!N86*'MetaData-SI_Units'!O86*'MetaData-SI_Units'!I86)</f>
        <v>0</v>
      </c>
      <c r="I86" s="50">
        <f>MetaData!P86/MetaData!O86</f>
        <v>4.9967213114754099</v>
      </c>
      <c r="J86" s="50"/>
      <c r="K86" s="51">
        <f>'MetaData-SI_Units'!AE86</f>
        <v>4.36E-2</v>
      </c>
      <c r="L86" s="59">
        <f>'MetaData-SI_Units'!AV86</f>
        <v>7.3747295466224617E-3</v>
      </c>
      <c r="M86" s="59">
        <f>MetaData!AW543</f>
        <v>0</v>
      </c>
      <c r="N86" s="55"/>
      <c r="O86" s="52">
        <f>MetaData!BF86</f>
        <v>2</v>
      </c>
      <c r="P86" s="132"/>
      <c r="Q86" s="21"/>
      <c r="R86" s="21"/>
      <c r="S86" s="74"/>
      <c r="T86" s="74"/>
      <c r="U86" s="74"/>
      <c r="V86" s="121"/>
      <c r="W86" s="74"/>
      <c r="X86" s="74"/>
      <c r="Y86" s="74"/>
      <c r="Z86" s="95"/>
      <c r="AA86" s="74"/>
      <c r="AB86" s="21"/>
      <c r="AC86" s="21"/>
      <c r="AE86" s="74">
        <f>ReportedData!J86/'MetaData-SI_Units'!$P86*100</f>
        <v>0</v>
      </c>
      <c r="AF86" s="74">
        <f>ReportedData!K86/'MetaData-SI_Units'!$P86*100</f>
        <v>0</v>
      </c>
      <c r="AG86" s="74">
        <f>ReportedData!L86/'MetaData-SI_Units'!$P86*100</f>
        <v>0</v>
      </c>
      <c r="AH86" s="74">
        <f>ReportedData!M86/'MetaData-SI_Units'!$P86*100</f>
        <v>0</v>
      </c>
      <c r="AI86" s="74">
        <f>ReportedData!N86/'MetaData-SI_Units'!$P86*100</f>
        <v>0</v>
      </c>
      <c r="AJ86" s="74">
        <f>ReportedData!O86/'MetaData-SI_Units'!$P86*100</f>
        <v>0</v>
      </c>
      <c r="AK86" s="74">
        <f>ReportedData!P86/'MetaData-SI_Units'!$P86*100</f>
        <v>0</v>
      </c>
      <c r="AL86" s="74">
        <f>ReportedData!Q86/'MetaData-SI_Units'!$P86*100</f>
        <v>0</v>
      </c>
    </row>
    <row r="87" spans="1:38">
      <c r="A87" s="89">
        <f>MetaData!A87</f>
        <v>83</v>
      </c>
      <c r="B87" s="89">
        <f>MetaData!B87</f>
        <v>22</v>
      </c>
      <c r="C87" s="10">
        <f>'CalculatedData-SI_Units'!C87</f>
        <v>5</v>
      </c>
      <c r="D87" s="10" t="str">
        <f>'CalculatedData-SI_Units'!D87</f>
        <v>rv58834</v>
      </c>
      <c r="E87" s="94" t="str">
        <f>'CalculatedData-SI_Units'!E87</f>
        <v>Brown and Jirsa (1971)</v>
      </c>
      <c r="F87" s="14" t="str">
        <f>MetaData!G87</f>
        <v>C</v>
      </c>
      <c r="G87" s="50">
        <f>IF(MetaData!$F87="US",MetaData!I87*6.89476,MetaData!I87)</f>
        <v>37.89</v>
      </c>
      <c r="H87" s="62">
        <f>('MetaData-SI_Units'!L87*1000)/('MetaData-SI_Units'!N87*'MetaData-SI_Units'!O87*'MetaData-SI_Units'!I87)</f>
        <v>0</v>
      </c>
      <c r="I87" s="50">
        <f>MetaData!P87/MetaData!O87</f>
        <v>2.4983606557377049</v>
      </c>
      <c r="J87" s="50"/>
      <c r="K87" s="51">
        <f>'MetaData-SI_Units'!AE87</f>
        <v>4.36E-2</v>
      </c>
      <c r="L87" s="59">
        <f>'MetaData-SI_Units'!AV87</f>
        <v>9.2184119332780774E-3</v>
      </c>
      <c r="M87" s="59">
        <f>MetaData!AW544</f>
        <v>0</v>
      </c>
      <c r="N87" s="55"/>
      <c r="O87" s="52">
        <f>MetaData!BF87</f>
        <v>2</v>
      </c>
      <c r="P87" s="132"/>
      <c r="Q87" s="21"/>
      <c r="R87" s="21"/>
      <c r="S87" s="74"/>
      <c r="T87" s="74"/>
      <c r="U87" s="74"/>
      <c r="V87" s="121"/>
      <c r="W87" s="74"/>
      <c r="X87" s="74"/>
      <c r="Y87" s="74"/>
      <c r="Z87" s="95"/>
      <c r="AA87" s="74"/>
      <c r="AB87" s="21"/>
      <c r="AC87" s="21"/>
      <c r="AE87" s="74">
        <f>ReportedData!J87/'MetaData-SI_Units'!$P87*100</f>
        <v>0</v>
      </c>
      <c r="AF87" s="74">
        <f>ReportedData!K87/'MetaData-SI_Units'!$P87*100</f>
        <v>0</v>
      </c>
      <c r="AG87" s="74">
        <f>ReportedData!L87/'MetaData-SI_Units'!$P87*100</f>
        <v>0</v>
      </c>
      <c r="AH87" s="74">
        <f>ReportedData!M87/'MetaData-SI_Units'!$P87*100</f>
        <v>0</v>
      </c>
      <c r="AI87" s="74">
        <f>ReportedData!N87/'MetaData-SI_Units'!$P87*100</f>
        <v>0</v>
      </c>
      <c r="AJ87" s="74">
        <f>ReportedData!O87/'MetaData-SI_Units'!$P87*100</f>
        <v>0</v>
      </c>
      <c r="AK87" s="74">
        <f>ReportedData!P87/'MetaData-SI_Units'!$P87*100</f>
        <v>0</v>
      </c>
      <c r="AL87" s="74">
        <f>ReportedData!Q87/'MetaData-SI_Units'!$P87*100</f>
        <v>0</v>
      </c>
    </row>
    <row r="88" spans="1:38">
      <c r="A88" s="89">
        <f>MetaData!A88</f>
        <v>84</v>
      </c>
      <c r="B88" s="89">
        <f>MetaData!B88</f>
        <v>22</v>
      </c>
      <c r="C88" s="10">
        <f>'CalculatedData-SI_Units'!C88</f>
        <v>6</v>
      </c>
      <c r="D88" s="10" t="str">
        <f>'CalculatedData-SI_Units'!D88</f>
        <v>rv58835</v>
      </c>
      <c r="E88" s="94" t="str">
        <f>'CalculatedData-SI_Units'!E88</f>
        <v>Brown and Jirsa (1971)</v>
      </c>
      <c r="F88" s="14" t="str">
        <f>MetaData!G88</f>
        <v>C</v>
      </c>
      <c r="G88" s="50">
        <f>IF(MetaData!$F88="US",MetaData!I88*6.89476,MetaData!I88)</f>
        <v>37.89</v>
      </c>
      <c r="H88" s="62">
        <f>('MetaData-SI_Units'!L88*1000)/('MetaData-SI_Units'!N88*'MetaData-SI_Units'!O88*'MetaData-SI_Units'!I88)</f>
        <v>0</v>
      </c>
      <c r="I88" s="50">
        <f>MetaData!P88/MetaData!O88</f>
        <v>4.9967213114754099</v>
      </c>
      <c r="J88" s="50"/>
      <c r="K88" s="51">
        <f>'MetaData-SI_Units'!AE88</f>
        <v>4.36E-2</v>
      </c>
      <c r="L88" s="59">
        <f>'MetaData-SI_Units'!AV88</f>
        <v>7.3747295466224617E-3</v>
      </c>
      <c r="M88" s="59">
        <f>MetaData!AW545</f>
        <v>0</v>
      </c>
      <c r="N88" s="55"/>
      <c r="O88" s="52">
        <f>MetaData!BF88</f>
        <v>2</v>
      </c>
      <c r="P88" s="139"/>
      <c r="Q88" s="21"/>
      <c r="R88" s="21"/>
      <c r="S88" s="74"/>
      <c r="T88" s="74"/>
      <c r="U88" s="74"/>
      <c r="V88" s="121"/>
      <c r="W88" s="74"/>
      <c r="X88" s="74"/>
      <c r="Y88" s="74"/>
      <c r="Z88" s="95"/>
      <c r="AA88" s="74"/>
      <c r="AB88" s="21"/>
      <c r="AC88" s="21"/>
      <c r="AE88" s="74">
        <f>ReportedData!J88/'MetaData-SI_Units'!$P88*100</f>
        <v>0</v>
      </c>
      <c r="AF88" s="74">
        <f>ReportedData!K88/'MetaData-SI_Units'!$P88*100</f>
        <v>0</v>
      </c>
      <c r="AG88" s="74">
        <f>ReportedData!L88/'MetaData-SI_Units'!$P88*100</f>
        <v>0</v>
      </c>
      <c r="AH88" s="74">
        <f>ReportedData!M88/'MetaData-SI_Units'!$P88*100</f>
        <v>0</v>
      </c>
      <c r="AI88" s="74">
        <f>ReportedData!N88/'MetaData-SI_Units'!$P88*100</f>
        <v>0</v>
      </c>
      <c r="AJ88" s="74">
        <f>ReportedData!O88/'MetaData-SI_Units'!$P88*100</f>
        <v>0</v>
      </c>
      <c r="AK88" s="74">
        <f>ReportedData!P88/'MetaData-SI_Units'!$P88*100</f>
        <v>0</v>
      </c>
      <c r="AL88" s="74">
        <f>ReportedData!Q88/'MetaData-SI_Units'!$P88*100</f>
        <v>0</v>
      </c>
    </row>
    <row r="89" spans="1:38">
      <c r="A89" s="89">
        <f>MetaData!A89</f>
        <v>85</v>
      </c>
      <c r="B89" s="89">
        <f>MetaData!B89</f>
        <v>22</v>
      </c>
      <c r="C89" s="10">
        <f>'CalculatedData-SI_Units'!C89</f>
        <v>1</v>
      </c>
      <c r="D89" s="10" t="str">
        <f>'CalculatedData-SI_Units'!D89</f>
        <v>J-7</v>
      </c>
      <c r="E89" s="94" t="str">
        <f>'CalculatedData-SI_Units'!E89</f>
        <v>Burns and Siess (1966)</v>
      </c>
      <c r="F89" s="14" t="str">
        <f>MetaData!G89</f>
        <v>C</v>
      </c>
      <c r="G89" s="50">
        <f>IF(MetaData!$F89="US",MetaData!I89*6.89476,MetaData!I89)</f>
        <v>30.704999999999998</v>
      </c>
      <c r="H89" s="62">
        <f>('MetaData-SI_Units'!L89*1000)/('MetaData-SI_Units'!N89*'MetaData-SI_Units'!O89*'MetaData-SI_Units'!I89)</f>
        <v>0</v>
      </c>
      <c r="I89" s="50">
        <f>MetaData!P89/MetaData!O89</f>
        <v>3.5399606299212598</v>
      </c>
      <c r="J89" s="50"/>
      <c r="K89" s="51">
        <f>'MetaData-SI_Units'!AE89</f>
        <v>1.9625E-2</v>
      </c>
      <c r="L89" s="59">
        <f>'MetaData-SI_Units'!AV89</f>
        <v>4.606472406096059E-3</v>
      </c>
      <c r="M89" s="59">
        <f>MetaData!AW546</f>
        <v>0</v>
      </c>
      <c r="N89" s="55"/>
      <c r="O89" s="52">
        <f>MetaData!BF89</f>
        <v>1</v>
      </c>
      <c r="P89" s="52"/>
      <c r="Q89" s="21"/>
      <c r="R89" s="21"/>
      <c r="S89" s="74"/>
      <c r="T89" s="74"/>
      <c r="U89" s="74"/>
      <c r="V89" s="121"/>
      <c r="W89" s="74"/>
      <c r="X89" s="74"/>
      <c r="Y89" s="74"/>
      <c r="Z89" s="95"/>
      <c r="AA89" s="74"/>
      <c r="AB89" s="21"/>
      <c r="AC89" s="21"/>
      <c r="AE89" s="74">
        <f>ReportedData!J89/'MetaData-SI_Units'!$P89*100</f>
        <v>0</v>
      </c>
      <c r="AF89" s="74">
        <f>ReportedData!K89/'MetaData-SI_Units'!$P89*100</f>
        <v>0</v>
      </c>
      <c r="AG89" s="74">
        <f>ReportedData!L89/'MetaData-SI_Units'!$P89*100</f>
        <v>0</v>
      </c>
      <c r="AH89" s="74">
        <f>ReportedData!M89/'MetaData-SI_Units'!$P89*100</f>
        <v>0</v>
      </c>
      <c r="AI89" s="74">
        <f>ReportedData!N89/'MetaData-SI_Units'!$P89*100</f>
        <v>0</v>
      </c>
      <c r="AJ89" s="74">
        <f>ReportedData!O89/'MetaData-SI_Units'!$P89*100</f>
        <v>0</v>
      </c>
      <c r="AK89" s="74">
        <f>ReportedData!P89/'MetaData-SI_Units'!$P89*100</f>
        <v>0</v>
      </c>
      <c r="AL89" s="74">
        <f>ReportedData!Q89/'MetaData-SI_Units'!$P89*100</f>
        <v>0</v>
      </c>
    </row>
    <row r="90" spans="1:38">
      <c r="A90" s="89">
        <f>MetaData!A90</f>
        <v>86</v>
      </c>
      <c r="B90" s="89">
        <f>MetaData!B90</f>
        <v>23</v>
      </c>
      <c r="C90" s="10">
        <f>'CalculatedData-SI_Units'!C90</f>
        <v>1</v>
      </c>
      <c r="D90" s="10" t="str">
        <f>'CalculatedData-SI_Units'!D90</f>
        <v>s1-v3</v>
      </c>
      <c r="E90" s="94" t="str">
        <f>'CalculatedData-SI_Units'!E90</f>
        <v>Carvalho and Pipa (1993)</v>
      </c>
      <c r="F90" s="14" t="str">
        <f>MetaData!G90</f>
        <v>C</v>
      </c>
      <c r="G90" s="50">
        <f>IF(MetaData!$F90="US",MetaData!I90*6.89476,MetaData!I90)</f>
        <v>38.200000000000003</v>
      </c>
      <c r="H90" s="62">
        <f>('MetaData-SI_Units'!L90*1000)/('MetaData-SI_Units'!N90*'MetaData-SI_Units'!O90*'MetaData-SI_Units'!I90)</f>
        <v>0</v>
      </c>
      <c r="I90" s="50">
        <f>MetaData!P90/MetaData!O90</f>
        <v>5</v>
      </c>
      <c r="J90" s="50"/>
      <c r="K90" s="51">
        <f>'MetaData-SI_Units'!AE90</f>
        <v>1.5150929999999998E-2</v>
      </c>
      <c r="L90" s="59">
        <f>'MetaData-SI_Units'!AV90</f>
        <v>7.1807771428571429E-3</v>
      </c>
      <c r="M90" s="59">
        <f>MetaData!AW547</f>
        <v>0</v>
      </c>
      <c r="N90" s="55"/>
      <c r="O90" s="52">
        <f>MetaData!BF90</f>
        <v>1</v>
      </c>
      <c r="P90" s="52"/>
      <c r="Q90" s="21"/>
      <c r="R90" s="21"/>
      <c r="S90" s="74"/>
      <c r="T90" s="74"/>
      <c r="U90" s="74"/>
      <c r="V90" s="121"/>
      <c r="W90" s="74"/>
      <c r="X90" s="74"/>
      <c r="Y90" s="74"/>
      <c r="Z90" s="95"/>
      <c r="AA90" s="74"/>
      <c r="AB90" s="21"/>
      <c r="AC90" s="21"/>
      <c r="AE90" s="74">
        <f>ReportedData!J90/'MetaData-SI_Units'!$P90*100</f>
        <v>0</v>
      </c>
      <c r="AF90" s="74">
        <f>ReportedData!K90/'MetaData-SI_Units'!$P90*100</f>
        <v>0</v>
      </c>
      <c r="AG90" s="74">
        <f>ReportedData!L90/'MetaData-SI_Units'!$P90*100</f>
        <v>0</v>
      </c>
      <c r="AH90" s="74">
        <f>ReportedData!M90/'MetaData-SI_Units'!$P90*100</f>
        <v>0</v>
      </c>
      <c r="AI90" s="74">
        <f>ReportedData!N90/'MetaData-SI_Units'!$P90*100</f>
        <v>0</v>
      </c>
      <c r="AJ90" s="74">
        <f>ReportedData!O90/'MetaData-SI_Units'!$P90*100</f>
        <v>0</v>
      </c>
      <c r="AK90" s="74">
        <f>ReportedData!P90/'MetaData-SI_Units'!$P90*100</f>
        <v>0</v>
      </c>
      <c r="AL90" s="74">
        <f>ReportedData!Q90/'MetaData-SI_Units'!$P90*100</f>
        <v>0</v>
      </c>
    </row>
    <row r="91" spans="1:38">
      <c r="A91" s="89">
        <f>MetaData!A91</f>
        <v>87</v>
      </c>
      <c r="B91" s="89">
        <f>MetaData!B91</f>
        <v>23</v>
      </c>
      <c r="C91" s="10">
        <f>'CalculatedData-SI_Units'!C91</f>
        <v>2</v>
      </c>
      <c r="D91" s="10" t="str">
        <f>'CalculatedData-SI_Units'!D91</f>
        <v>s1-v4</v>
      </c>
      <c r="E91" s="94" t="str">
        <f>'CalculatedData-SI_Units'!E91</f>
        <v>Carvalho and Pipa (1993)</v>
      </c>
      <c r="F91" s="14" t="str">
        <f>MetaData!G91</f>
        <v>C</v>
      </c>
      <c r="G91" s="50">
        <f>IF(MetaData!$F91="US",MetaData!I91*6.89476,MetaData!I91)</f>
        <v>38.200000000000003</v>
      </c>
      <c r="H91" s="62">
        <f>('MetaData-SI_Units'!L91*1000)/('MetaData-SI_Units'!N91*'MetaData-SI_Units'!O91*'MetaData-SI_Units'!I91)</f>
        <v>0</v>
      </c>
      <c r="I91" s="50">
        <f>MetaData!P91/MetaData!O91</f>
        <v>5</v>
      </c>
      <c r="J91" s="50"/>
      <c r="K91" s="51">
        <f>'MetaData-SI_Units'!AE91</f>
        <v>1.5150929999999998E-2</v>
      </c>
      <c r="L91" s="59">
        <f>'MetaData-SI_Units'!AV91</f>
        <v>7.1807771428571429E-3</v>
      </c>
      <c r="M91" s="59">
        <f>MetaData!AW548</f>
        <v>0</v>
      </c>
      <c r="N91" s="55"/>
      <c r="O91" s="52">
        <f>MetaData!BF91</f>
        <v>1</v>
      </c>
      <c r="P91" s="52"/>
      <c r="Q91" s="21"/>
      <c r="R91" s="21"/>
      <c r="S91" s="74"/>
      <c r="T91" s="74"/>
      <c r="U91" s="74"/>
      <c r="V91" s="121"/>
      <c r="W91" s="74"/>
      <c r="X91" s="74"/>
      <c r="Y91" s="74"/>
      <c r="Z91" s="95"/>
      <c r="AA91" s="74"/>
      <c r="AB91" s="21"/>
      <c r="AC91" s="21"/>
      <c r="AE91" s="74">
        <f>ReportedData!J91/'MetaData-SI_Units'!$P91*100</f>
        <v>0</v>
      </c>
      <c r="AF91" s="74">
        <f>ReportedData!K91/'MetaData-SI_Units'!$P91*100</f>
        <v>0</v>
      </c>
      <c r="AG91" s="74">
        <f>ReportedData!L91/'MetaData-SI_Units'!$P91*100</f>
        <v>0</v>
      </c>
      <c r="AH91" s="74">
        <f>ReportedData!M91/'MetaData-SI_Units'!$P91*100</f>
        <v>0</v>
      </c>
      <c r="AI91" s="74">
        <f>ReportedData!N91/'MetaData-SI_Units'!$P91*100</f>
        <v>0</v>
      </c>
      <c r="AJ91" s="74">
        <f>ReportedData!O91/'MetaData-SI_Units'!$P91*100</f>
        <v>0</v>
      </c>
      <c r="AK91" s="74">
        <f>ReportedData!P91/'MetaData-SI_Units'!$P91*100</f>
        <v>0</v>
      </c>
      <c r="AL91" s="74">
        <f>ReportedData!Q91/'MetaData-SI_Units'!$P91*100</f>
        <v>0</v>
      </c>
    </row>
    <row r="92" spans="1:38">
      <c r="A92" s="89">
        <f>MetaData!A92</f>
        <v>88</v>
      </c>
      <c r="B92" s="89">
        <f>MetaData!B92</f>
        <v>23</v>
      </c>
      <c r="C92" s="10">
        <f>'CalculatedData-SI_Units'!C92</f>
        <v>3</v>
      </c>
      <c r="D92" s="10" t="str">
        <f>'CalculatedData-SI_Units'!D92</f>
        <v>s1-v5</v>
      </c>
      <c r="E92" s="94" t="str">
        <f>'CalculatedData-SI_Units'!E92</f>
        <v>Carvalho and Pipa (1993)</v>
      </c>
      <c r="F92" s="14" t="str">
        <f>MetaData!G92</f>
        <v>C</v>
      </c>
      <c r="G92" s="50">
        <f>IF(MetaData!$F92="US",MetaData!I92*6.89476,MetaData!I92)</f>
        <v>38.200000000000003</v>
      </c>
      <c r="H92" s="62">
        <f>('MetaData-SI_Units'!L92*1000)/('MetaData-SI_Units'!N92*'MetaData-SI_Units'!O92*'MetaData-SI_Units'!I92)</f>
        <v>0</v>
      </c>
      <c r="I92" s="50">
        <f>MetaData!P92/MetaData!O92</f>
        <v>5</v>
      </c>
      <c r="J92" s="50"/>
      <c r="K92" s="51">
        <f>'MetaData-SI_Units'!AE92</f>
        <v>1.5150929999999998E-2</v>
      </c>
      <c r="L92" s="59">
        <f>'MetaData-SI_Units'!AV92</f>
        <v>7.1807771428571429E-3</v>
      </c>
      <c r="M92" s="59">
        <f>MetaData!AW549</f>
        <v>0</v>
      </c>
      <c r="N92" s="55"/>
      <c r="O92" s="52">
        <f>MetaData!BF92</f>
        <v>1</v>
      </c>
      <c r="P92" s="52"/>
      <c r="Q92" s="21"/>
      <c r="R92" s="21"/>
      <c r="S92" s="74"/>
      <c r="T92" s="74"/>
      <c r="U92" s="74"/>
      <c r="V92" s="121"/>
      <c r="W92" s="74"/>
      <c r="X92" s="74"/>
      <c r="Y92" s="74"/>
      <c r="Z92" s="95"/>
      <c r="AA92" s="74"/>
      <c r="AB92" s="21"/>
      <c r="AC92" s="21"/>
      <c r="AE92" s="74">
        <f>ReportedData!J92/'MetaData-SI_Units'!$P92*100</f>
        <v>0</v>
      </c>
      <c r="AF92" s="74">
        <f>ReportedData!K92/'MetaData-SI_Units'!$P92*100</f>
        <v>0</v>
      </c>
      <c r="AG92" s="74">
        <f>ReportedData!L92/'MetaData-SI_Units'!$P92*100</f>
        <v>0</v>
      </c>
      <c r="AH92" s="74">
        <f>ReportedData!M92/'MetaData-SI_Units'!$P92*100</f>
        <v>0</v>
      </c>
      <c r="AI92" s="74">
        <f>ReportedData!N92/'MetaData-SI_Units'!$P92*100</f>
        <v>0</v>
      </c>
      <c r="AJ92" s="74">
        <f>ReportedData!O92/'MetaData-SI_Units'!$P92*100</f>
        <v>0</v>
      </c>
      <c r="AK92" s="74">
        <f>ReportedData!P92/'MetaData-SI_Units'!$P92*100</f>
        <v>0</v>
      </c>
      <c r="AL92" s="74">
        <f>ReportedData!Q92/'MetaData-SI_Units'!$P92*100</f>
        <v>0</v>
      </c>
    </row>
    <row r="93" spans="1:38">
      <c r="A93" s="89">
        <f>MetaData!A93</f>
        <v>89</v>
      </c>
      <c r="B93" s="89">
        <f>MetaData!B93</f>
        <v>23</v>
      </c>
      <c r="C93" s="10">
        <f>'CalculatedData-SI_Units'!C93</f>
        <v>4</v>
      </c>
      <c r="D93" s="10" t="str">
        <f>'CalculatedData-SI_Units'!D93</f>
        <v>s2-v3</v>
      </c>
      <c r="E93" s="94" t="str">
        <f>'CalculatedData-SI_Units'!E93</f>
        <v>Carvalho and Pipa (1993)</v>
      </c>
      <c r="F93" s="14" t="str">
        <f>MetaData!G93</f>
        <v>C</v>
      </c>
      <c r="G93" s="50">
        <f>IF(MetaData!$F93="US",MetaData!I93*6.89476,MetaData!I93)</f>
        <v>38.200000000000003</v>
      </c>
      <c r="H93" s="62">
        <f>('MetaData-SI_Units'!L93*1000)/('MetaData-SI_Units'!N93*'MetaData-SI_Units'!O93*'MetaData-SI_Units'!I93)</f>
        <v>0</v>
      </c>
      <c r="I93" s="50">
        <f>MetaData!P93/MetaData!O93</f>
        <v>5</v>
      </c>
      <c r="J93" s="50"/>
      <c r="K93" s="51">
        <f>'MetaData-SI_Units'!AE93</f>
        <v>1.3471469999999999E-2</v>
      </c>
      <c r="L93" s="59">
        <f>'MetaData-SI_Units'!AV93</f>
        <v>4.5241700991071427E-3</v>
      </c>
      <c r="M93" s="59">
        <f>MetaData!AW550</f>
        <v>0</v>
      </c>
      <c r="N93" s="55"/>
      <c r="O93" s="52">
        <f>MetaData!BF93</f>
        <v>1</v>
      </c>
      <c r="P93" s="52"/>
      <c r="Q93" s="21"/>
      <c r="R93" s="21"/>
      <c r="S93" s="74"/>
      <c r="T93" s="74"/>
      <c r="U93" s="74"/>
      <c r="V93" s="121"/>
      <c r="W93" s="74"/>
      <c r="X93" s="74"/>
      <c r="Y93" s="74"/>
      <c r="Z93" s="95"/>
      <c r="AA93" s="74"/>
      <c r="AB93" s="21"/>
      <c r="AC93" s="21"/>
      <c r="AE93" s="74">
        <f>ReportedData!J93/'MetaData-SI_Units'!$P93*100</f>
        <v>0</v>
      </c>
      <c r="AF93" s="74">
        <f>ReportedData!K93/'MetaData-SI_Units'!$P93*100</f>
        <v>0</v>
      </c>
      <c r="AG93" s="74">
        <f>ReportedData!L93/'MetaData-SI_Units'!$P93*100</f>
        <v>0</v>
      </c>
      <c r="AH93" s="74">
        <f>ReportedData!M93/'MetaData-SI_Units'!$P93*100</f>
        <v>0</v>
      </c>
      <c r="AI93" s="74">
        <f>ReportedData!N93/'MetaData-SI_Units'!$P93*100</f>
        <v>0</v>
      </c>
      <c r="AJ93" s="74">
        <f>ReportedData!O93/'MetaData-SI_Units'!$P93*100</f>
        <v>0</v>
      </c>
      <c r="AK93" s="74">
        <f>ReportedData!P93/'MetaData-SI_Units'!$P93*100</f>
        <v>0</v>
      </c>
      <c r="AL93" s="74">
        <f>ReportedData!Q93/'MetaData-SI_Units'!$P93*100</f>
        <v>0</v>
      </c>
    </row>
    <row r="94" spans="1:38">
      <c r="A94" s="89">
        <f>MetaData!A94</f>
        <v>90</v>
      </c>
      <c r="B94" s="89">
        <f>MetaData!B94</f>
        <v>23</v>
      </c>
      <c r="C94" s="10">
        <f>'CalculatedData-SI_Units'!C94</f>
        <v>5</v>
      </c>
      <c r="D94" s="10" t="str">
        <f>'CalculatedData-SI_Units'!D94</f>
        <v>s2-v4</v>
      </c>
      <c r="E94" s="94" t="str">
        <f>'CalculatedData-SI_Units'!E94</f>
        <v>Carvalho and Pipa (1993)</v>
      </c>
      <c r="F94" s="14" t="str">
        <f>MetaData!G94</f>
        <v>C</v>
      </c>
      <c r="G94" s="50">
        <f>IF(MetaData!$F94="US",MetaData!I94*6.89476,MetaData!I94)</f>
        <v>38.200000000000003</v>
      </c>
      <c r="H94" s="62">
        <f>('MetaData-SI_Units'!L94*1000)/('MetaData-SI_Units'!N94*'MetaData-SI_Units'!O94*'MetaData-SI_Units'!I94)</f>
        <v>0</v>
      </c>
      <c r="I94" s="50">
        <f>MetaData!P94/MetaData!O94</f>
        <v>5</v>
      </c>
      <c r="J94" s="50"/>
      <c r="K94" s="51">
        <f>'MetaData-SI_Units'!AE94</f>
        <v>1.3471469999999999E-2</v>
      </c>
      <c r="L94" s="59">
        <f>'MetaData-SI_Units'!AV94</f>
        <v>4.5241700991071427E-3</v>
      </c>
      <c r="M94" s="59">
        <f>MetaData!AW551</f>
        <v>0</v>
      </c>
      <c r="N94" s="55"/>
      <c r="O94" s="52">
        <f>MetaData!BF94</f>
        <v>1</v>
      </c>
      <c r="P94" s="52"/>
      <c r="Q94" s="21"/>
      <c r="R94" s="21"/>
      <c r="S94" s="74"/>
      <c r="T94" s="74"/>
      <c r="U94" s="74"/>
      <c r="V94" s="121"/>
      <c r="W94" s="74"/>
      <c r="X94" s="74"/>
      <c r="Y94" s="74"/>
      <c r="Z94" s="95"/>
      <c r="AA94" s="74"/>
      <c r="AB94" s="21"/>
      <c r="AC94" s="21"/>
      <c r="AE94" s="74">
        <f>ReportedData!J94/'MetaData-SI_Units'!$P94*100</f>
        <v>0</v>
      </c>
      <c r="AF94" s="74">
        <f>ReportedData!K94/'MetaData-SI_Units'!$P94*100</f>
        <v>0</v>
      </c>
      <c r="AG94" s="74">
        <f>ReportedData!L94/'MetaData-SI_Units'!$P94*100</f>
        <v>0</v>
      </c>
      <c r="AH94" s="74">
        <f>ReportedData!M94/'MetaData-SI_Units'!$P94*100</f>
        <v>0</v>
      </c>
      <c r="AI94" s="74">
        <f>ReportedData!N94/'MetaData-SI_Units'!$P94*100</f>
        <v>0</v>
      </c>
      <c r="AJ94" s="74">
        <f>ReportedData!O94/'MetaData-SI_Units'!$P94*100</f>
        <v>0</v>
      </c>
      <c r="AK94" s="74">
        <f>ReportedData!P94/'MetaData-SI_Units'!$P94*100</f>
        <v>0</v>
      </c>
      <c r="AL94" s="74">
        <f>ReportedData!Q94/'MetaData-SI_Units'!$P94*100</f>
        <v>0</v>
      </c>
    </row>
    <row r="95" spans="1:38">
      <c r="A95" s="89">
        <f>MetaData!A95</f>
        <v>91</v>
      </c>
      <c r="B95" s="89">
        <f>MetaData!B95</f>
        <v>23</v>
      </c>
      <c r="C95" s="10">
        <f>'CalculatedData-SI_Units'!C95</f>
        <v>6</v>
      </c>
      <c r="D95" s="10" t="str">
        <f>'CalculatedData-SI_Units'!D95</f>
        <v>s2-v5</v>
      </c>
      <c r="E95" s="94" t="str">
        <f>'CalculatedData-SI_Units'!E95</f>
        <v>Carvalho and Pipa (1993)</v>
      </c>
      <c r="F95" s="14" t="str">
        <f>MetaData!G95</f>
        <v>C</v>
      </c>
      <c r="G95" s="50">
        <f>IF(MetaData!$F95="US",MetaData!I95*6.89476,MetaData!I95)</f>
        <v>38.200000000000003</v>
      </c>
      <c r="H95" s="62">
        <f>('MetaData-SI_Units'!L95*1000)/('MetaData-SI_Units'!N95*'MetaData-SI_Units'!O95*'MetaData-SI_Units'!I95)</f>
        <v>0</v>
      </c>
      <c r="I95" s="50">
        <f>MetaData!P95/MetaData!O95</f>
        <v>5</v>
      </c>
      <c r="J95" s="50"/>
      <c r="K95" s="51">
        <f>'MetaData-SI_Units'!AE95</f>
        <v>1.3471469999999999E-2</v>
      </c>
      <c r="L95" s="59">
        <f>'MetaData-SI_Units'!AV95</f>
        <v>4.5241700991071427E-3</v>
      </c>
      <c r="M95" s="59">
        <f>MetaData!AW552</f>
        <v>0</v>
      </c>
      <c r="N95" s="55"/>
      <c r="O95" s="52">
        <f>MetaData!BF95</f>
        <v>1</v>
      </c>
      <c r="P95" s="52"/>
      <c r="Q95" s="21"/>
      <c r="R95" s="21"/>
      <c r="S95" s="74"/>
      <c r="T95" s="74"/>
      <c r="U95" s="74"/>
      <c r="V95" s="121"/>
      <c r="W95" s="74"/>
      <c r="X95" s="74"/>
      <c r="Y95" s="74"/>
      <c r="Z95" s="95"/>
      <c r="AA95" s="74"/>
      <c r="AB95" s="21"/>
      <c r="AC95" s="21"/>
      <c r="AE95" s="74">
        <f>ReportedData!J95/'MetaData-SI_Units'!$P95*100</f>
        <v>0</v>
      </c>
      <c r="AF95" s="74">
        <f>ReportedData!K95/'MetaData-SI_Units'!$P95*100</f>
        <v>0</v>
      </c>
      <c r="AG95" s="74">
        <f>ReportedData!L95/'MetaData-SI_Units'!$P95*100</f>
        <v>0</v>
      </c>
      <c r="AH95" s="74">
        <f>ReportedData!M95/'MetaData-SI_Units'!$P95*100</f>
        <v>0</v>
      </c>
      <c r="AI95" s="74">
        <f>ReportedData!N95/'MetaData-SI_Units'!$P95*100</f>
        <v>0</v>
      </c>
      <c r="AJ95" s="74">
        <f>ReportedData!O95/'MetaData-SI_Units'!$P95*100</f>
        <v>0</v>
      </c>
      <c r="AK95" s="74">
        <f>ReportedData!P95/'MetaData-SI_Units'!$P95*100</f>
        <v>0</v>
      </c>
      <c r="AL95" s="74">
        <f>ReportedData!Q95/'MetaData-SI_Units'!$P95*100</f>
        <v>0</v>
      </c>
    </row>
    <row r="96" spans="1:38">
      <c r="A96" s="89">
        <f>MetaData!A96</f>
        <v>92</v>
      </c>
      <c r="B96" s="89">
        <f>MetaData!B96</f>
        <v>23</v>
      </c>
      <c r="C96" s="10">
        <f>'CalculatedData-SI_Units'!C96</f>
        <v>7</v>
      </c>
      <c r="D96" s="10" t="str">
        <f>'CalculatedData-SI_Units'!D96</f>
        <v>s2-v6</v>
      </c>
      <c r="E96" s="94" t="str">
        <f>'CalculatedData-SI_Units'!E96</f>
        <v>Carvalho and Pipa (1993)</v>
      </c>
      <c r="F96" s="14" t="str">
        <f>MetaData!G96</f>
        <v>C</v>
      </c>
      <c r="G96" s="50">
        <f>IF(MetaData!$F96="US",MetaData!I96*6.89476,MetaData!I96)</f>
        <v>38.200000000000003</v>
      </c>
      <c r="H96" s="62">
        <f>('MetaData-SI_Units'!L96*1000)/('MetaData-SI_Units'!N96*'MetaData-SI_Units'!O96*'MetaData-SI_Units'!I96)</f>
        <v>0</v>
      </c>
      <c r="I96" s="50">
        <f>MetaData!P96/MetaData!O96</f>
        <v>5</v>
      </c>
      <c r="J96" s="50"/>
      <c r="K96" s="51">
        <f>'MetaData-SI_Units'!AE96</f>
        <v>1.3471469999999999E-2</v>
      </c>
      <c r="L96" s="59">
        <f>'MetaData-SI_Units'!AV96</f>
        <v>4.5241700991071427E-3</v>
      </c>
      <c r="M96" s="59">
        <f>MetaData!AW553</f>
        <v>0</v>
      </c>
      <c r="N96" s="55"/>
      <c r="O96" s="52">
        <f>MetaData!BF96</f>
        <v>0</v>
      </c>
      <c r="P96" s="52"/>
      <c r="Q96" s="21"/>
      <c r="R96" s="21"/>
      <c r="S96" s="74"/>
      <c r="T96" s="74"/>
      <c r="U96" s="74"/>
      <c r="V96" s="121"/>
      <c r="W96" s="74"/>
      <c r="X96" s="74"/>
      <c r="Y96" s="74"/>
      <c r="Z96" s="95"/>
      <c r="AA96" s="74"/>
      <c r="AB96" s="21"/>
      <c r="AC96" s="21"/>
      <c r="AE96" s="74">
        <f>ReportedData!J96/'MetaData-SI_Units'!$P96*100</f>
        <v>0</v>
      </c>
      <c r="AF96" s="74">
        <f>ReportedData!K96/'MetaData-SI_Units'!$P96*100</f>
        <v>0</v>
      </c>
      <c r="AG96" s="74">
        <f>ReportedData!L96/'MetaData-SI_Units'!$P96*100</f>
        <v>0</v>
      </c>
      <c r="AH96" s="74">
        <f>ReportedData!M96/'MetaData-SI_Units'!$P96*100</f>
        <v>0</v>
      </c>
      <c r="AI96" s="74">
        <f>ReportedData!N96/'MetaData-SI_Units'!$P96*100</f>
        <v>0</v>
      </c>
      <c r="AJ96" s="74">
        <f>ReportedData!O96/'MetaData-SI_Units'!$P96*100</f>
        <v>0</v>
      </c>
      <c r="AK96" s="74">
        <f>ReportedData!P96/'MetaData-SI_Units'!$P96*100</f>
        <v>0</v>
      </c>
      <c r="AL96" s="74">
        <f>ReportedData!Q96/'MetaData-SI_Units'!$P96*100</f>
        <v>0</v>
      </c>
    </row>
    <row r="97" spans="1:38">
      <c r="A97" s="89">
        <f>MetaData!A97</f>
        <v>93</v>
      </c>
      <c r="B97" s="89">
        <f>MetaData!B97</f>
        <v>24</v>
      </c>
      <c r="C97" s="10">
        <f>'CalculatedData-SI_Units'!C97</f>
        <v>1</v>
      </c>
      <c r="D97" s="10" t="str">
        <f>'CalculatedData-SI_Units'!D97</f>
        <v>beam10</v>
      </c>
      <c r="E97" s="94" t="str">
        <f>'CalculatedData-SI_Units'!E97</f>
        <v>Celebi and Penzien (1973)</v>
      </c>
      <c r="F97" s="14" t="str">
        <f>MetaData!G97</f>
        <v>C</v>
      </c>
      <c r="G97" s="50">
        <f>IF(MetaData!$F97="US",MetaData!I97*6.89476,MetaData!I97)</f>
        <v>29.324999999999999</v>
      </c>
      <c r="H97" s="62">
        <f>('MetaData-SI_Units'!L97*1000)/('MetaData-SI_Units'!N97*'MetaData-SI_Units'!O97*'MetaData-SI_Units'!I97)</f>
        <v>0</v>
      </c>
      <c r="I97" s="50">
        <f>MetaData!P97/MetaData!O97</f>
        <v>3.5999999999999996</v>
      </c>
      <c r="J97" s="50"/>
      <c r="K97" s="51">
        <f>'MetaData-SI_Units'!AE97</f>
        <v>1.7776840000000002E-2</v>
      </c>
      <c r="L97" s="59">
        <f>'MetaData-SI_Units'!AV97</f>
        <v>7.5439726165059161E-3</v>
      </c>
      <c r="M97" s="59">
        <f>MetaData!AW554</f>
        <v>0</v>
      </c>
      <c r="N97" s="55"/>
      <c r="O97" s="52">
        <f>MetaData!BF97</f>
        <v>3</v>
      </c>
      <c r="P97" s="132"/>
      <c r="Q97" s="21"/>
      <c r="R97" s="21"/>
      <c r="S97" s="74"/>
      <c r="T97" s="74"/>
      <c r="U97" s="74"/>
      <c r="V97" s="121"/>
      <c r="W97" s="74"/>
      <c r="X97" s="74"/>
      <c r="Y97" s="74"/>
      <c r="Z97" s="95"/>
      <c r="AA97" s="74"/>
      <c r="AB97" s="21"/>
      <c r="AC97" s="21"/>
      <c r="AE97" s="74">
        <f>ReportedData!J97/'MetaData-SI_Units'!$P97*100</f>
        <v>0</v>
      </c>
      <c r="AF97" s="74">
        <f>ReportedData!K97/'MetaData-SI_Units'!$P97*100</f>
        <v>0</v>
      </c>
      <c r="AG97" s="74">
        <f>ReportedData!L97/'MetaData-SI_Units'!$P97*100</f>
        <v>0</v>
      </c>
      <c r="AH97" s="74">
        <f>ReportedData!M97/'MetaData-SI_Units'!$P97*100</f>
        <v>0</v>
      </c>
      <c r="AI97" s="74">
        <f>ReportedData!N97/'MetaData-SI_Units'!$P97*100</f>
        <v>0</v>
      </c>
      <c r="AJ97" s="74">
        <f>ReportedData!O97/'MetaData-SI_Units'!$P97*100</f>
        <v>0</v>
      </c>
      <c r="AK97" s="74">
        <f>ReportedData!P97/'MetaData-SI_Units'!$P97*100</f>
        <v>0</v>
      </c>
      <c r="AL97" s="74">
        <f>ReportedData!Q97/'MetaData-SI_Units'!$P97*100</f>
        <v>0</v>
      </c>
    </row>
    <row r="98" spans="1:38">
      <c r="A98" s="89">
        <f>MetaData!A98</f>
        <v>94</v>
      </c>
      <c r="B98" s="89">
        <f>MetaData!B98</f>
        <v>24</v>
      </c>
      <c r="C98" s="10">
        <f>'CalculatedData-SI_Units'!C98</f>
        <v>2</v>
      </c>
      <c r="D98" s="10" t="str">
        <f>'CalculatedData-SI_Units'!D98</f>
        <v>beam11</v>
      </c>
      <c r="E98" s="94" t="str">
        <f>'CalculatedData-SI_Units'!E98</f>
        <v>Celebi and Penzien (1973)</v>
      </c>
      <c r="F98" s="14" t="str">
        <f>MetaData!G98</f>
        <v>C</v>
      </c>
      <c r="G98" s="50">
        <f>IF(MetaData!$F98="US",MetaData!I98*6.89476,MetaData!I98)</f>
        <v>31.670999999999999</v>
      </c>
      <c r="H98" s="62">
        <f>('MetaData-SI_Units'!L98*1000)/('MetaData-SI_Units'!N98*'MetaData-SI_Units'!O98*'MetaData-SI_Units'!I98)</f>
        <v>0</v>
      </c>
      <c r="I98" s="50">
        <f>MetaData!P98/MetaData!O98</f>
        <v>2.4</v>
      </c>
      <c r="J98" s="50"/>
      <c r="K98" s="51">
        <f>'MetaData-SI_Units'!AE98</f>
        <v>1.7776840000000002E-2</v>
      </c>
      <c r="L98" s="59">
        <f>'MetaData-SI_Units'!AV98</f>
        <v>7.5439726165059161E-3</v>
      </c>
      <c r="M98" s="59">
        <f>MetaData!AW555</f>
        <v>0</v>
      </c>
      <c r="N98" s="55"/>
      <c r="O98" s="52">
        <f>MetaData!BF98</f>
        <v>3</v>
      </c>
      <c r="P98" s="139"/>
      <c r="Q98" s="21"/>
      <c r="R98" s="21"/>
      <c r="S98" s="74"/>
      <c r="T98" s="74"/>
      <c r="U98" s="74"/>
      <c r="V98" s="121"/>
      <c r="W98" s="74"/>
      <c r="X98" s="74"/>
      <c r="Y98" s="74"/>
      <c r="Z98" s="95"/>
      <c r="AA98" s="74"/>
      <c r="AB98" s="21"/>
      <c r="AC98" s="21"/>
      <c r="AE98" s="74">
        <f>ReportedData!J98/'MetaData-SI_Units'!$P98*100</f>
        <v>0</v>
      </c>
      <c r="AF98" s="74">
        <f>ReportedData!K98/'MetaData-SI_Units'!$P98*100</f>
        <v>0</v>
      </c>
      <c r="AG98" s="74">
        <f>ReportedData!L98/'MetaData-SI_Units'!$P98*100</f>
        <v>0</v>
      </c>
      <c r="AH98" s="74">
        <f>ReportedData!M98/'MetaData-SI_Units'!$P98*100</f>
        <v>0</v>
      </c>
      <c r="AI98" s="74">
        <f>ReportedData!N98/'MetaData-SI_Units'!$P98*100</f>
        <v>0</v>
      </c>
      <c r="AJ98" s="74">
        <f>ReportedData!O98/'MetaData-SI_Units'!$P98*100</f>
        <v>0</v>
      </c>
      <c r="AK98" s="74">
        <f>ReportedData!P98/'MetaData-SI_Units'!$P98*100</f>
        <v>0</v>
      </c>
      <c r="AL98" s="74">
        <f>ReportedData!Q98/'MetaData-SI_Units'!$P98*100</f>
        <v>0</v>
      </c>
    </row>
    <row r="99" spans="1:38">
      <c r="A99" s="89">
        <f>MetaData!A99</f>
        <v>95</v>
      </c>
      <c r="B99" s="89">
        <f>MetaData!B99</f>
        <v>24</v>
      </c>
      <c r="C99" s="10">
        <f>'CalculatedData-SI_Units'!C99</f>
        <v>5</v>
      </c>
      <c r="D99" s="10" t="str">
        <f>'CalculatedData-SI_Units'!D99</f>
        <v>beam4</v>
      </c>
      <c r="E99" s="94" t="str">
        <f>'CalculatedData-SI_Units'!E99</f>
        <v>Celebi and Penzien (1973)</v>
      </c>
      <c r="F99" s="14" t="str">
        <f>MetaData!G99</f>
        <v>C</v>
      </c>
      <c r="G99" s="50">
        <f>IF(MetaData!$F99="US",MetaData!I99*6.89476,MetaData!I99)</f>
        <v>32.774999999999999</v>
      </c>
      <c r="H99" s="62">
        <f>('MetaData-SI_Units'!L99*1000)/('MetaData-SI_Units'!N99*'MetaData-SI_Units'!O99*'MetaData-SI_Units'!I99)</f>
        <v>0</v>
      </c>
      <c r="I99" s="50">
        <f>MetaData!P99/MetaData!O99</f>
        <v>6</v>
      </c>
      <c r="J99" s="50"/>
      <c r="K99" s="51">
        <f>'MetaData-SI_Units'!AE99</f>
        <v>2.2167599999999999E-2</v>
      </c>
      <c r="L99" s="59">
        <f>'MetaData-SI_Units'!AV99</f>
        <v>4.9035822007288451E-3</v>
      </c>
      <c r="M99" s="59">
        <f>MetaData!AW556</f>
        <v>0</v>
      </c>
      <c r="N99" s="55"/>
      <c r="O99" s="52">
        <f>MetaData!BF99</f>
        <v>3</v>
      </c>
      <c r="P99" s="140"/>
      <c r="Q99" s="21"/>
      <c r="R99" s="21"/>
      <c r="S99" s="74"/>
      <c r="T99" s="74"/>
      <c r="U99" s="74"/>
      <c r="V99" s="121"/>
      <c r="W99" s="74"/>
      <c r="X99" s="74"/>
      <c r="Y99" s="74"/>
      <c r="Z99" s="95"/>
      <c r="AA99" s="74"/>
      <c r="AB99" s="21"/>
      <c r="AC99" s="21"/>
      <c r="AE99" s="74">
        <f>ReportedData!J99/'MetaData-SI_Units'!$P99*100</f>
        <v>0</v>
      </c>
      <c r="AF99" s="74">
        <f>ReportedData!K99/'MetaData-SI_Units'!$P99*100</f>
        <v>0</v>
      </c>
      <c r="AG99" s="74">
        <f>ReportedData!L99/'MetaData-SI_Units'!$P99*100</f>
        <v>0</v>
      </c>
      <c r="AH99" s="74">
        <f>ReportedData!M99/'MetaData-SI_Units'!$P99*100</f>
        <v>0</v>
      </c>
      <c r="AI99" s="74">
        <f>ReportedData!N99/'MetaData-SI_Units'!$P99*100</f>
        <v>0</v>
      </c>
      <c r="AJ99" s="74">
        <f>ReportedData!O99/'MetaData-SI_Units'!$P99*100</f>
        <v>0</v>
      </c>
      <c r="AK99" s="74">
        <f>ReportedData!P99/'MetaData-SI_Units'!$P99*100</f>
        <v>0</v>
      </c>
      <c r="AL99" s="74">
        <f>ReportedData!Q99/'MetaData-SI_Units'!$P99*100</f>
        <v>0</v>
      </c>
    </row>
    <row r="100" spans="1:38">
      <c r="A100" s="89">
        <f>MetaData!A100</f>
        <v>96</v>
      </c>
      <c r="B100" s="89">
        <f>MetaData!B100</f>
        <v>24</v>
      </c>
      <c r="C100" s="10">
        <f>'CalculatedData-SI_Units'!C100</f>
        <v>6</v>
      </c>
      <c r="D100" s="10" t="str">
        <f>'CalculatedData-SI_Units'!D100</f>
        <v>beam5</v>
      </c>
      <c r="E100" s="94" t="str">
        <f>'CalculatedData-SI_Units'!E100</f>
        <v>Celebi and Penzien (1973)</v>
      </c>
      <c r="F100" s="14" t="str">
        <f>MetaData!G100</f>
        <v>C</v>
      </c>
      <c r="G100" s="50">
        <f>IF(MetaData!$F100="US",MetaData!I100*6.89476,MetaData!I100)</f>
        <v>28.013999999999999</v>
      </c>
      <c r="H100" s="62">
        <f>('MetaData-SI_Units'!L100*1000)/('MetaData-SI_Units'!N100*'MetaData-SI_Units'!O100*'MetaData-SI_Units'!I100)</f>
        <v>0</v>
      </c>
      <c r="I100" s="50">
        <f>MetaData!P100/MetaData!O100</f>
        <v>4.8</v>
      </c>
      <c r="J100" s="50"/>
      <c r="K100" s="51">
        <f>'MetaData-SI_Units'!AE100</f>
        <v>1.7776840000000002E-2</v>
      </c>
      <c r="L100" s="59">
        <f>'MetaData-SI_Units'!AV100</f>
        <v>7.5439726165059161E-3</v>
      </c>
      <c r="M100" s="59">
        <f>MetaData!AW557</f>
        <v>0</v>
      </c>
      <c r="N100" s="55"/>
      <c r="O100" s="52">
        <f>MetaData!BF100</f>
        <v>3</v>
      </c>
      <c r="P100" s="132"/>
      <c r="Q100" s="21"/>
      <c r="R100" s="21"/>
      <c r="S100" s="74"/>
      <c r="T100" s="74"/>
      <c r="U100" s="74"/>
      <c r="V100" s="121"/>
      <c r="W100" s="74"/>
      <c r="X100" s="74"/>
      <c r="Y100" s="74"/>
      <c r="Z100" s="95"/>
      <c r="AA100" s="74"/>
      <c r="AB100" s="21"/>
      <c r="AC100" s="21"/>
      <c r="AE100" s="74">
        <f>ReportedData!J100/'MetaData-SI_Units'!$P100*100</f>
        <v>0</v>
      </c>
      <c r="AF100" s="74">
        <f>ReportedData!K100/'MetaData-SI_Units'!$P100*100</f>
        <v>0</v>
      </c>
      <c r="AG100" s="74">
        <f>ReportedData!L100/'MetaData-SI_Units'!$P100*100</f>
        <v>0</v>
      </c>
      <c r="AH100" s="74">
        <f>ReportedData!M100/'MetaData-SI_Units'!$P100*100</f>
        <v>0</v>
      </c>
      <c r="AI100" s="74">
        <f>ReportedData!N100/'MetaData-SI_Units'!$P100*100</f>
        <v>0</v>
      </c>
      <c r="AJ100" s="74">
        <f>ReportedData!O100/'MetaData-SI_Units'!$P100*100</f>
        <v>0</v>
      </c>
      <c r="AK100" s="74">
        <f>ReportedData!P100/'MetaData-SI_Units'!$P100*100</f>
        <v>0</v>
      </c>
      <c r="AL100" s="74">
        <f>ReportedData!Q100/'MetaData-SI_Units'!$P100*100</f>
        <v>0</v>
      </c>
    </row>
    <row r="101" spans="1:38">
      <c r="A101" s="89">
        <f>MetaData!A101</f>
        <v>97</v>
      </c>
      <c r="B101" s="89">
        <f>MetaData!B101</f>
        <v>24</v>
      </c>
      <c r="C101" s="10">
        <f>'CalculatedData-SI_Units'!C101</f>
        <v>8</v>
      </c>
      <c r="D101" s="10" t="str">
        <f>'CalculatedData-SI_Units'!D101</f>
        <v>beam7</v>
      </c>
      <c r="E101" s="94" t="str">
        <f>'CalculatedData-SI_Units'!E101</f>
        <v>Celebi and Penzien (1973)</v>
      </c>
      <c r="F101" s="14" t="str">
        <f>MetaData!G101</f>
        <v>C</v>
      </c>
      <c r="G101" s="50">
        <f>IF(MetaData!$F101="US",MetaData!I101*6.89476,MetaData!I101)</f>
        <v>32.085000000000001</v>
      </c>
      <c r="H101" s="62">
        <f>('MetaData-SI_Units'!L101*1000)/('MetaData-SI_Units'!N101*'MetaData-SI_Units'!O101*'MetaData-SI_Units'!I101)</f>
        <v>0</v>
      </c>
      <c r="I101" s="50">
        <f>MetaData!P101/MetaData!O101</f>
        <v>3.5999999999999996</v>
      </c>
      <c r="J101" s="50"/>
      <c r="K101" s="51">
        <f>'MetaData-SI_Units'!AE101</f>
        <v>1.7776840000000002E-2</v>
      </c>
      <c r="L101" s="59">
        <f>'MetaData-SI_Units'!AV101</f>
        <v>4.0863185006073718E-3</v>
      </c>
      <c r="M101" s="59">
        <f>MetaData!AW558</f>
        <v>0</v>
      </c>
      <c r="N101" s="55"/>
      <c r="O101" s="52">
        <f>MetaData!BF101</f>
        <v>3</v>
      </c>
      <c r="P101" s="132"/>
      <c r="Q101" s="21"/>
      <c r="R101" s="21"/>
      <c r="S101" s="74"/>
      <c r="T101" s="74"/>
      <c r="U101" s="74"/>
      <c r="V101" s="121"/>
      <c r="W101" s="74"/>
      <c r="X101" s="74"/>
      <c r="Y101" s="74"/>
      <c r="Z101" s="95"/>
      <c r="AA101" s="74"/>
      <c r="AB101" s="21"/>
      <c r="AC101" s="21"/>
      <c r="AE101" s="74">
        <f>ReportedData!J101/'MetaData-SI_Units'!$P101*100</f>
        <v>0</v>
      </c>
      <c r="AF101" s="74">
        <f>ReportedData!K101/'MetaData-SI_Units'!$P101*100</f>
        <v>0</v>
      </c>
      <c r="AG101" s="74">
        <f>ReportedData!L101/'MetaData-SI_Units'!$P101*100</f>
        <v>0</v>
      </c>
      <c r="AH101" s="74">
        <f>ReportedData!M101/'MetaData-SI_Units'!$P101*100</f>
        <v>0</v>
      </c>
      <c r="AI101" s="74">
        <f>ReportedData!N101/'MetaData-SI_Units'!$P101*100</f>
        <v>0</v>
      </c>
      <c r="AJ101" s="74">
        <f>ReportedData!O101/'MetaData-SI_Units'!$P101*100</f>
        <v>0</v>
      </c>
      <c r="AK101" s="74">
        <f>ReportedData!P101/'MetaData-SI_Units'!$P101*100</f>
        <v>0</v>
      </c>
      <c r="AL101" s="74">
        <f>ReportedData!Q101/'MetaData-SI_Units'!$P101*100</f>
        <v>0</v>
      </c>
    </row>
    <row r="102" spans="1:38">
      <c r="A102" s="89">
        <f>MetaData!A102</f>
        <v>98</v>
      </c>
      <c r="B102" s="89">
        <f>MetaData!B102</f>
        <v>24</v>
      </c>
      <c r="C102" s="10">
        <f>'CalculatedData-SI_Units'!C102</f>
        <v>9</v>
      </c>
      <c r="D102" s="10" t="str">
        <f>'CalculatedData-SI_Units'!D102</f>
        <v>beam8</v>
      </c>
      <c r="E102" s="94" t="str">
        <f>'CalculatedData-SI_Units'!E102</f>
        <v>Celebi and Penzien (1973)</v>
      </c>
      <c r="F102" s="14" t="str">
        <f>MetaData!G102</f>
        <v>C</v>
      </c>
      <c r="G102" s="50">
        <f>IF(MetaData!$F102="US",MetaData!I102*6.89476,MetaData!I102)</f>
        <v>32.085000000000001</v>
      </c>
      <c r="H102" s="62">
        <f>('MetaData-SI_Units'!L102*1000)/('MetaData-SI_Units'!N102*'MetaData-SI_Units'!O102*'MetaData-SI_Units'!I102)</f>
        <v>0</v>
      </c>
      <c r="I102" s="50">
        <f>MetaData!P102/MetaData!O102</f>
        <v>3.5999999999999996</v>
      </c>
      <c r="J102" s="50"/>
      <c r="K102" s="51">
        <f>'MetaData-SI_Units'!AE102</f>
        <v>1.7776840000000002E-2</v>
      </c>
      <c r="L102" s="59">
        <f>'MetaData-SI_Units'!AV102</f>
        <v>4.0863185006073718E-3</v>
      </c>
      <c r="M102" s="59">
        <f>MetaData!AW559</f>
        <v>0</v>
      </c>
      <c r="N102" s="55"/>
      <c r="O102" s="52">
        <f>MetaData!BF102</f>
        <v>3</v>
      </c>
      <c r="P102" s="132"/>
      <c r="Q102" s="21"/>
      <c r="R102" s="21"/>
      <c r="S102" s="74"/>
      <c r="T102" s="74"/>
      <c r="U102" s="74"/>
      <c r="V102" s="121"/>
      <c r="W102" s="74"/>
      <c r="X102" s="74"/>
      <c r="Y102" s="74"/>
      <c r="Z102" s="95"/>
      <c r="AA102" s="74"/>
      <c r="AB102" s="21"/>
      <c r="AC102" s="21"/>
      <c r="AE102" s="74">
        <f>ReportedData!J102/'MetaData-SI_Units'!$P102*100</f>
        <v>0</v>
      </c>
      <c r="AF102" s="74">
        <f>ReportedData!K102/'MetaData-SI_Units'!$P102*100</f>
        <v>0</v>
      </c>
      <c r="AG102" s="74">
        <f>ReportedData!L102/'MetaData-SI_Units'!$P102*100</f>
        <v>0</v>
      </c>
      <c r="AH102" s="74">
        <f>ReportedData!M102/'MetaData-SI_Units'!$P102*100</f>
        <v>0</v>
      </c>
      <c r="AI102" s="74">
        <f>ReportedData!N102/'MetaData-SI_Units'!$P102*100</f>
        <v>0</v>
      </c>
      <c r="AJ102" s="74">
        <f>ReportedData!O102/'MetaData-SI_Units'!$P102*100</f>
        <v>0</v>
      </c>
      <c r="AK102" s="74">
        <f>ReportedData!P102/'MetaData-SI_Units'!$P102*100</f>
        <v>0</v>
      </c>
      <c r="AL102" s="74">
        <f>ReportedData!Q102/'MetaData-SI_Units'!$P102*100</f>
        <v>0</v>
      </c>
    </row>
    <row r="103" spans="1:38">
      <c r="A103" s="89">
        <f>MetaData!A103</f>
        <v>99</v>
      </c>
      <c r="B103" s="89">
        <f>MetaData!B103</f>
        <v>24</v>
      </c>
      <c r="C103" s="10">
        <f>'CalculatedData-SI_Units'!C103</f>
        <v>10</v>
      </c>
      <c r="D103" s="10" t="str">
        <f>'CalculatedData-SI_Units'!D103</f>
        <v>beam9</v>
      </c>
      <c r="E103" s="94" t="str">
        <f>'CalculatedData-SI_Units'!E103</f>
        <v>Celebi and Penzien (1973)</v>
      </c>
      <c r="F103" s="14" t="str">
        <f>MetaData!G103</f>
        <v>C</v>
      </c>
      <c r="G103" s="50">
        <f>IF(MetaData!$F103="US",MetaData!I103*6.89476,MetaData!I103)</f>
        <v>29.324999999999999</v>
      </c>
      <c r="H103" s="62">
        <f>('MetaData-SI_Units'!L103*1000)/('MetaData-SI_Units'!N103*'MetaData-SI_Units'!O103*'MetaData-SI_Units'!I103)</f>
        <v>0</v>
      </c>
      <c r="I103" s="50">
        <f>MetaData!P103/MetaData!O103</f>
        <v>3.5999999999999996</v>
      </c>
      <c r="J103" s="50"/>
      <c r="K103" s="51">
        <f>'MetaData-SI_Units'!AE103</f>
        <v>1.7776840000000002E-2</v>
      </c>
      <c r="L103" s="59">
        <f>'MetaData-SI_Units'!AV103</f>
        <v>7.5439726165059161E-3</v>
      </c>
      <c r="M103" s="59">
        <f>MetaData!AW560</f>
        <v>0</v>
      </c>
      <c r="N103" s="55"/>
      <c r="O103" s="52">
        <f>MetaData!BF103</f>
        <v>3</v>
      </c>
      <c r="P103" s="139"/>
      <c r="Q103" s="21"/>
      <c r="R103" s="21"/>
      <c r="S103" s="74"/>
      <c r="T103" s="74"/>
      <c r="U103" s="74"/>
      <c r="V103" s="121"/>
      <c r="W103" s="74"/>
      <c r="X103" s="74"/>
      <c r="Y103" s="74"/>
      <c r="Z103" s="95"/>
      <c r="AA103" s="74"/>
      <c r="AB103" s="21"/>
      <c r="AC103" s="21"/>
      <c r="AE103" s="74">
        <f>ReportedData!J103/'MetaData-SI_Units'!$P103*100</f>
        <v>0</v>
      </c>
      <c r="AF103" s="74">
        <f>ReportedData!K103/'MetaData-SI_Units'!$P103*100</f>
        <v>0</v>
      </c>
      <c r="AG103" s="74">
        <f>ReportedData!L103/'MetaData-SI_Units'!$P103*100</f>
        <v>0</v>
      </c>
      <c r="AH103" s="74">
        <f>ReportedData!M103/'MetaData-SI_Units'!$P103*100</f>
        <v>0</v>
      </c>
      <c r="AI103" s="74">
        <f>ReportedData!N103/'MetaData-SI_Units'!$P103*100</f>
        <v>0</v>
      </c>
      <c r="AJ103" s="74">
        <f>ReportedData!O103/'MetaData-SI_Units'!$P103*100</f>
        <v>0</v>
      </c>
      <c r="AK103" s="74">
        <f>ReportedData!P103/'MetaData-SI_Units'!$P103*100</f>
        <v>0</v>
      </c>
      <c r="AL103" s="74">
        <f>ReportedData!Q103/'MetaData-SI_Units'!$P103*100</f>
        <v>0</v>
      </c>
    </row>
    <row r="104" spans="1:38">
      <c r="A104" s="89">
        <f>MetaData!A104</f>
        <v>100</v>
      </c>
      <c r="B104" s="89">
        <f>MetaData!B104</f>
        <v>25</v>
      </c>
      <c r="C104" s="10">
        <f>'CalculatedData-SI_Units'!C104</f>
        <v>1</v>
      </c>
      <c r="D104" s="10" t="str">
        <f>'CalculatedData-SI_Units'!D104</f>
        <v xml:space="preserve">empsp1 </v>
      </c>
      <c r="E104" s="94" t="str">
        <f>'CalculatedData-SI_Units'!E104</f>
        <v>Chronopoulos and Vintzeleou (1995)</v>
      </c>
      <c r="F104" s="14" t="str">
        <f>MetaData!G104</f>
        <v>C</v>
      </c>
      <c r="G104" s="50">
        <f>IF(MetaData!$F104="US",MetaData!I104*6.89476,MetaData!I104)</f>
        <v>30</v>
      </c>
      <c r="H104" s="62">
        <f>('MetaData-SI_Units'!L104*1000)/('MetaData-SI_Units'!N104*'MetaData-SI_Units'!O104*'MetaData-SI_Units'!I104)</f>
        <v>2.666E-2</v>
      </c>
      <c r="I104" s="50">
        <f>MetaData!P104/MetaData!O104</f>
        <v>4.2</v>
      </c>
      <c r="J104" s="50"/>
      <c r="K104" s="51">
        <f>'MetaData-SI_Units'!AE104</f>
        <v>1.9704039999999999E-2</v>
      </c>
      <c r="L104" s="59">
        <f>'MetaData-SI_Units'!AV104</f>
        <v>2.2619447999999999E-3</v>
      </c>
      <c r="M104" s="59">
        <f>MetaData!AW561</f>
        <v>0</v>
      </c>
      <c r="N104" s="55"/>
      <c r="O104" s="52">
        <f>MetaData!BF104</f>
        <v>0</v>
      </c>
      <c r="P104" s="141"/>
      <c r="Q104" s="21"/>
      <c r="R104" s="21"/>
      <c r="S104" s="74"/>
      <c r="T104" s="74"/>
      <c r="U104" s="74"/>
      <c r="V104" s="121"/>
      <c r="W104" s="74"/>
      <c r="X104" s="74"/>
      <c r="Y104" s="74"/>
      <c r="Z104" s="95"/>
      <c r="AA104" s="74"/>
      <c r="AB104" s="21"/>
      <c r="AC104" s="21"/>
      <c r="AE104" s="74">
        <f>ReportedData!J104/'MetaData-SI_Units'!$P104*100</f>
        <v>0</v>
      </c>
      <c r="AF104" s="74">
        <f>ReportedData!K104/'MetaData-SI_Units'!$P104*100</f>
        <v>0</v>
      </c>
      <c r="AG104" s="74">
        <f>ReportedData!L104/'MetaData-SI_Units'!$P104*100</f>
        <v>0</v>
      </c>
      <c r="AH104" s="74">
        <f>ReportedData!M104/'MetaData-SI_Units'!$P104*100</f>
        <v>0</v>
      </c>
      <c r="AI104" s="74">
        <f>ReportedData!N104/'MetaData-SI_Units'!$P104*100</f>
        <v>0</v>
      </c>
      <c r="AJ104" s="74">
        <f>ReportedData!O104/'MetaData-SI_Units'!$P104*100</f>
        <v>0</v>
      </c>
      <c r="AK104" s="74">
        <f>ReportedData!P104/'MetaData-SI_Units'!$P104*100</f>
        <v>0</v>
      </c>
      <c r="AL104" s="74">
        <f>ReportedData!Q104/'MetaData-SI_Units'!$P104*100</f>
        <v>0</v>
      </c>
    </row>
    <row r="105" spans="1:38">
      <c r="A105" s="89">
        <f>MetaData!A105</f>
        <v>101</v>
      </c>
      <c r="B105" s="89">
        <f>MetaData!B105</f>
        <v>25</v>
      </c>
      <c r="C105" s="10">
        <f>'CalculatedData-SI_Units'!C105</f>
        <v>2</v>
      </c>
      <c r="D105" s="10" t="str">
        <f>'CalculatedData-SI_Units'!D105</f>
        <v>empsp10</v>
      </c>
      <c r="E105" s="94" t="str">
        <f>'CalculatedData-SI_Units'!E105</f>
        <v>Chronopoulos and Vintzeleou (1995)</v>
      </c>
      <c r="F105" s="14" t="str">
        <f>MetaData!G105</f>
        <v>C</v>
      </c>
      <c r="G105" s="50">
        <f>IF(MetaData!$F105="US",MetaData!I105*6.89476,MetaData!I105)</f>
        <v>30</v>
      </c>
      <c r="H105" s="62">
        <f>('MetaData-SI_Units'!L105*1000)/('MetaData-SI_Units'!N105*'MetaData-SI_Units'!O105*'MetaData-SI_Units'!I105)</f>
        <v>4.8000000000000001E-2</v>
      </c>
      <c r="I105" s="50">
        <f>MetaData!P105/MetaData!O105</f>
        <v>4.2</v>
      </c>
      <c r="J105" s="50"/>
      <c r="K105" s="51">
        <f>'MetaData-SI_Units'!AE105</f>
        <v>1.9704039999999999E-2</v>
      </c>
      <c r="L105" s="59">
        <f>'MetaData-SI_Units'!AV105</f>
        <v>4.0212351999999998E-3</v>
      </c>
      <c r="M105" s="59">
        <f>MetaData!AW562</f>
        <v>0</v>
      </c>
      <c r="N105" s="55"/>
      <c r="O105" s="52">
        <f>MetaData!BF105</f>
        <v>0</v>
      </c>
      <c r="P105" s="139"/>
      <c r="Q105" s="21"/>
      <c r="R105" s="21"/>
      <c r="S105" s="74"/>
      <c r="T105" s="74"/>
      <c r="U105" s="74"/>
      <c r="V105" s="121"/>
      <c r="W105" s="74"/>
      <c r="X105" s="74"/>
      <c r="Y105" s="74"/>
      <c r="Z105" s="95"/>
      <c r="AA105" s="74"/>
      <c r="AB105" s="21"/>
      <c r="AC105" s="21"/>
      <c r="AE105" s="74">
        <f>ReportedData!J105/'MetaData-SI_Units'!$P105*100</f>
        <v>0</v>
      </c>
      <c r="AF105" s="74">
        <f>ReportedData!K105/'MetaData-SI_Units'!$P105*100</f>
        <v>0</v>
      </c>
      <c r="AG105" s="74">
        <f>ReportedData!L105/'MetaData-SI_Units'!$P105*100</f>
        <v>0</v>
      </c>
      <c r="AH105" s="74">
        <f>ReportedData!M105/'MetaData-SI_Units'!$P105*100</f>
        <v>0</v>
      </c>
      <c r="AI105" s="74">
        <f>ReportedData!N105/'MetaData-SI_Units'!$P105*100</f>
        <v>0</v>
      </c>
      <c r="AJ105" s="74">
        <f>ReportedData!O105/'MetaData-SI_Units'!$P105*100</f>
        <v>0</v>
      </c>
      <c r="AK105" s="74">
        <f>ReportedData!P105/'MetaData-SI_Units'!$P105*100</f>
        <v>0</v>
      </c>
      <c r="AL105" s="74">
        <f>ReportedData!Q105/'MetaData-SI_Units'!$P105*100</f>
        <v>0</v>
      </c>
    </row>
    <row r="106" spans="1:38">
      <c r="A106" s="89">
        <f>MetaData!A106</f>
        <v>102</v>
      </c>
      <c r="B106" s="89">
        <f>MetaData!B106</f>
        <v>25</v>
      </c>
      <c r="C106" s="10">
        <f>'CalculatedData-SI_Units'!C106</f>
        <v>3</v>
      </c>
      <c r="D106" s="10" t="str">
        <f>'CalculatedData-SI_Units'!D106</f>
        <v>empsp16</v>
      </c>
      <c r="E106" s="94" t="str">
        <f>'CalculatedData-SI_Units'!E106</f>
        <v>Chronopoulos and Vintzeleou (1995)</v>
      </c>
      <c r="F106" s="14" t="str">
        <f>MetaData!G106</f>
        <v>C</v>
      </c>
      <c r="G106" s="50">
        <f>IF(MetaData!$F106="US",MetaData!I106*6.89476,MetaData!I106)</f>
        <v>30</v>
      </c>
      <c r="H106" s="62">
        <f>('MetaData-SI_Units'!L106*1000)/('MetaData-SI_Units'!N106*'MetaData-SI_Units'!O106*'MetaData-SI_Units'!I106)</f>
        <v>5.099999999999999E-2</v>
      </c>
      <c r="I106" s="50">
        <f>MetaData!P106/MetaData!O106</f>
        <v>4.2</v>
      </c>
      <c r="J106" s="50"/>
      <c r="K106" s="51">
        <f>'MetaData-SI_Units'!AE106</f>
        <v>1.9704039999999999E-2</v>
      </c>
      <c r="L106" s="59">
        <f>'MetaData-SI_Units'!AV106</f>
        <v>3.8622707460000002E-3</v>
      </c>
      <c r="M106" s="59">
        <f>MetaData!AW563</f>
        <v>0</v>
      </c>
      <c r="N106" s="55"/>
      <c r="O106" s="52">
        <f>MetaData!BF106</f>
        <v>0</v>
      </c>
      <c r="P106" s="132"/>
      <c r="Q106" s="21"/>
      <c r="R106" s="21"/>
      <c r="S106" s="74"/>
      <c r="T106" s="74"/>
      <c r="U106" s="74"/>
      <c r="V106" s="121"/>
      <c r="W106" s="74"/>
      <c r="X106" s="74"/>
      <c r="Y106" s="74"/>
      <c r="Z106" s="95"/>
      <c r="AA106" s="74"/>
      <c r="AB106" s="21"/>
      <c r="AC106" s="21"/>
      <c r="AE106" s="74">
        <f>ReportedData!J106/'MetaData-SI_Units'!$P106*100</f>
        <v>0</v>
      </c>
      <c r="AF106" s="74">
        <f>ReportedData!K106/'MetaData-SI_Units'!$P106*100</f>
        <v>0</v>
      </c>
      <c r="AG106" s="74">
        <f>ReportedData!L106/'MetaData-SI_Units'!$P106*100</f>
        <v>0</v>
      </c>
      <c r="AH106" s="74">
        <f>ReportedData!M106/'MetaData-SI_Units'!$P106*100</f>
        <v>0</v>
      </c>
      <c r="AI106" s="74">
        <f>ReportedData!N106/'MetaData-SI_Units'!$P106*100</f>
        <v>0</v>
      </c>
      <c r="AJ106" s="74">
        <f>ReportedData!O106/'MetaData-SI_Units'!$P106*100</f>
        <v>0</v>
      </c>
      <c r="AK106" s="74">
        <f>ReportedData!P106/'MetaData-SI_Units'!$P106*100</f>
        <v>0</v>
      </c>
      <c r="AL106" s="74">
        <f>ReportedData!Q106/'MetaData-SI_Units'!$P106*100</f>
        <v>0</v>
      </c>
    </row>
    <row r="107" spans="1:38">
      <c r="A107" s="89">
        <f>MetaData!A107</f>
        <v>103</v>
      </c>
      <c r="B107" s="89">
        <f>MetaData!B107</f>
        <v>25</v>
      </c>
      <c r="C107" s="10">
        <f>'CalculatedData-SI_Units'!C107</f>
        <v>4</v>
      </c>
      <c r="D107" s="10" t="str">
        <f>'CalculatedData-SI_Units'!D107</f>
        <v xml:space="preserve">empsp2 </v>
      </c>
      <c r="E107" s="94" t="str">
        <f>'CalculatedData-SI_Units'!E107</f>
        <v>Chronopoulos and Vintzeleou (1995)</v>
      </c>
      <c r="F107" s="14" t="str">
        <f>MetaData!G107</f>
        <v>C</v>
      </c>
      <c r="G107" s="50">
        <f>IF(MetaData!$F107="US",MetaData!I107*6.89476,MetaData!I107)</f>
        <v>30</v>
      </c>
      <c r="H107" s="62">
        <f>('MetaData-SI_Units'!L107*1000)/('MetaData-SI_Units'!N107*'MetaData-SI_Units'!O107*'MetaData-SI_Units'!I107)</f>
        <v>0.23</v>
      </c>
      <c r="I107" s="50">
        <f>MetaData!P107/MetaData!O107</f>
        <v>4.2</v>
      </c>
      <c r="J107" s="50"/>
      <c r="K107" s="51">
        <f>'MetaData-SI_Units'!AE107</f>
        <v>1.9704039999999999E-2</v>
      </c>
      <c r="L107" s="59">
        <f>'MetaData-SI_Units'!AV107</f>
        <v>2.5125129918560002E-2</v>
      </c>
      <c r="M107" s="59">
        <f>MetaData!AW564</f>
        <v>0</v>
      </c>
      <c r="N107" s="55"/>
      <c r="O107" s="52">
        <f>MetaData!BF107</f>
        <v>0</v>
      </c>
      <c r="P107" s="139"/>
      <c r="Q107" s="21"/>
      <c r="R107" s="21"/>
      <c r="S107" s="74"/>
      <c r="T107" s="74"/>
      <c r="U107" s="74"/>
      <c r="V107" s="121"/>
      <c r="W107" s="74"/>
      <c r="X107" s="74"/>
      <c r="Y107" s="74"/>
      <c r="Z107" s="95"/>
      <c r="AA107" s="74"/>
      <c r="AB107" s="21"/>
      <c r="AC107" s="21"/>
      <c r="AE107" s="74">
        <f>ReportedData!J107/'MetaData-SI_Units'!$P107*100</f>
        <v>0</v>
      </c>
      <c r="AF107" s="74">
        <f>ReportedData!K107/'MetaData-SI_Units'!$P107*100</f>
        <v>0</v>
      </c>
      <c r="AG107" s="74">
        <f>ReportedData!L107/'MetaData-SI_Units'!$P107*100</f>
        <v>0</v>
      </c>
      <c r="AH107" s="74">
        <f>ReportedData!M107/'MetaData-SI_Units'!$P107*100</f>
        <v>0</v>
      </c>
      <c r="AI107" s="74">
        <f>ReportedData!N107/'MetaData-SI_Units'!$P107*100</f>
        <v>0</v>
      </c>
      <c r="AJ107" s="74">
        <f>ReportedData!O107/'MetaData-SI_Units'!$P107*100</f>
        <v>0</v>
      </c>
      <c r="AK107" s="74">
        <f>ReportedData!P107/'MetaData-SI_Units'!$P107*100</f>
        <v>0</v>
      </c>
      <c r="AL107" s="74">
        <f>ReportedData!Q107/'MetaData-SI_Units'!$P107*100</f>
        <v>0</v>
      </c>
    </row>
    <row r="108" spans="1:38">
      <c r="A108" s="89">
        <f>MetaData!A108</f>
        <v>104</v>
      </c>
      <c r="B108" s="89">
        <f>MetaData!B108</f>
        <v>25</v>
      </c>
      <c r="C108" s="10">
        <f>'CalculatedData-SI_Units'!C108</f>
        <v>5</v>
      </c>
      <c r="D108" s="10" t="str">
        <f>'CalculatedData-SI_Units'!D108</f>
        <v>empsp3</v>
      </c>
      <c r="E108" s="94" t="str">
        <f>'CalculatedData-SI_Units'!E108</f>
        <v>Chronopoulos and Vintzeleou (1995)</v>
      </c>
      <c r="F108" s="14" t="str">
        <f>MetaData!G108</f>
        <v>C</v>
      </c>
      <c r="G108" s="50">
        <f>IF(MetaData!$F108="US",MetaData!I108*6.89476,MetaData!I108)</f>
        <v>30</v>
      </c>
      <c r="H108" s="62">
        <f>('MetaData-SI_Units'!L108*1000)/('MetaData-SI_Units'!N108*'MetaData-SI_Units'!O108*'MetaData-SI_Units'!I108)</f>
        <v>2.6599999999999995E-2</v>
      </c>
      <c r="I108" s="50">
        <f>MetaData!P108/MetaData!O108</f>
        <v>4.2</v>
      </c>
      <c r="J108" s="50"/>
      <c r="K108" s="51">
        <f>'MetaData-SI_Units'!AE108</f>
        <v>1.9704039999999999E-2</v>
      </c>
      <c r="L108" s="59">
        <f>'MetaData-SI_Units'!AV108</f>
        <v>2.2619447999999999E-3</v>
      </c>
      <c r="M108" s="59">
        <f>MetaData!AW565</f>
        <v>0</v>
      </c>
      <c r="N108" s="55"/>
      <c r="O108" s="52">
        <f>MetaData!BF108</f>
        <v>0</v>
      </c>
      <c r="P108" s="139"/>
      <c r="Q108" s="21"/>
      <c r="R108" s="21"/>
      <c r="S108" s="74"/>
      <c r="T108" s="74"/>
      <c r="U108" s="74"/>
      <c r="V108" s="121"/>
      <c r="W108" s="74"/>
      <c r="X108" s="74"/>
      <c r="Y108" s="74"/>
      <c r="Z108" s="95"/>
      <c r="AA108" s="74"/>
      <c r="AB108" s="21"/>
      <c r="AC108" s="21"/>
      <c r="AE108" s="74">
        <f>ReportedData!J108/'MetaData-SI_Units'!$P108*100</f>
        <v>0</v>
      </c>
      <c r="AF108" s="74">
        <f>ReportedData!K108/'MetaData-SI_Units'!$P108*100</f>
        <v>0</v>
      </c>
      <c r="AG108" s="74">
        <f>ReportedData!L108/'MetaData-SI_Units'!$P108*100</f>
        <v>0</v>
      </c>
      <c r="AH108" s="74">
        <f>ReportedData!M108/'MetaData-SI_Units'!$P108*100</f>
        <v>0</v>
      </c>
      <c r="AI108" s="74">
        <f>ReportedData!N108/'MetaData-SI_Units'!$P108*100</f>
        <v>0</v>
      </c>
      <c r="AJ108" s="74">
        <f>ReportedData!O108/'MetaData-SI_Units'!$P108*100</f>
        <v>0</v>
      </c>
      <c r="AK108" s="74">
        <f>ReportedData!P108/'MetaData-SI_Units'!$P108*100</f>
        <v>0</v>
      </c>
      <c r="AL108" s="74">
        <f>ReportedData!Q108/'MetaData-SI_Units'!$P108*100</f>
        <v>0</v>
      </c>
    </row>
    <row r="109" spans="1:38">
      <c r="A109" s="89">
        <f>MetaData!A109</f>
        <v>105</v>
      </c>
      <c r="B109" s="89">
        <f>MetaData!B109</f>
        <v>25</v>
      </c>
      <c r="C109" s="10">
        <f>'CalculatedData-SI_Units'!C109</f>
        <v>6</v>
      </c>
      <c r="D109" s="10" t="str">
        <f>'CalculatedData-SI_Units'!D109</f>
        <v>empsp6</v>
      </c>
      <c r="E109" s="94" t="str">
        <f>'CalculatedData-SI_Units'!E109</f>
        <v>Chronopoulos and Vintzeleou (1995)</v>
      </c>
      <c r="F109" s="14" t="str">
        <f>MetaData!G109</f>
        <v>C</v>
      </c>
      <c r="G109" s="50">
        <f>IF(MetaData!$F109="US",MetaData!I109*6.89476,MetaData!I109)</f>
        <v>30</v>
      </c>
      <c r="H109" s="62">
        <f>('MetaData-SI_Units'!L109*1000)/('MetaData-SI_Units'!N109*'MetaData-SI_Units'!O109*'MetaData-SI_Units'!I109)</f>
        <v>2.6599999999999995E-2</v>
      </c>
      <c r="I109" s="50">
        <f>MetaData!P109/MetaData!O109</f>
        <v>4.2</v>
      </c>
      <c r="J109" s="50"/>
      <c r="K109" s="51">
        <f>'MetaData-SI_Units'!AE109</f>
        <v>1.9704039999999999E-2</v>
      </c>
      <c r="L109" s="59">
        <f>'MetaData-SI_Units'!AV109</f>
        <v>2.2619447999999999E-3</v>
      </c>
      <c r="M109" s="59">
        <f>MetaData!AW566</f>
        <v>0</v>
      </c>
      <c r="N109" s="55"/>
      <c r="O109" s="52">
        <f>MetaData!BF109</f>
        <v>0</v>
      </c>
      <c r="P109" s="136"/>
      <c r="Q109" s="21"/>
      <c r="R109" s="21"/>
      <c r="S109" s="74"/>
      <c r="T109" s="74"/>
      <c r="U109" s="74"/>
      <c r="V109" s="121"/>
      <c r="W109" s="74"/>
      <c r="X109" s="74"/>
      <c r="Y109" s="74"/>
      <c r="Z109" s="95"/>
      <c r="AA109" s="74"/>
      <c r="AB109" s="21"/>
      <c r="AC109" s="21"/>
      <c r="AE109" s="74">
        <f>ReportedData!J109/'MetaData-SI_Units'!$P109*100</f>
        <v>0</v>
      </c>
      <c r="AF109" s="74">
        <f>ReportedData!K109/'MetaData-SI_Units'!$P109*100</f>
        <v>0</v>
      </c>
      <c r="AG109" s="74">
        <f>ReportedData!L109/'MetaData-SI_Units'!$P109*100</f>
        <v>0</v>
      </c>
      <c r="AH109" s="74">
        <f>ReportedData!M109/'MetaData-SI_Units'!$P109*100</f>
        <v>0</v>
      </c>
      <c r="AI109" s="74">
        <f>ReportedData!N109/'MetaData-SI_Units'!$P109*100</f>
        <v>0</v>
      </c>
      <c r="AJ109" s="74">
        <f>ReportedData!O109/'MetaData-SI_Units'!$P109*100</f>
        <v>0</v>
      </c>
      <c r="AK109" s="74">
        <f>ReportedData!P109/'MetaData-SI_Units'!$P109*100</f>
        <v>0</v>
      </c>
      <c r="AL109" s="74">
        <f>ReportedData!Q109/'MetaData-SI_Units'!$P109*100</f>
        <v>0</v>
      </c>
    </row>
    <row r="110" spans="1:38">
      <c r="A110" s="89">
        <f>MetaData!A110</f>
        <v>106</v>
      </c>
      <c r="B110" s="89">
        <f>MetaData!B110</f>
        <v>25</v>
      </c>
      <c r="C110" s="10">
        <f>'CalculatedData-SI_Units'!C110</f>
        <v>7</v>
      </c>
      <c r="D110" s="10" t="str">
        <f>'CalculatedData-SI_Units'!D110</f>
        <v>empsp8</v>
      </c>
      <c r="E110" s="94" t="str">
        <f>'CalculatedData-SI_Units'!E110</f>
        <v>Chronopoulos and Vintzeleou (1995)</v>
      </c>
      <c r="F110" s="14" t="str">
        <f>MetaData!G110</f>
        <v>C</v>
      </c>
      <c r="G110" s="50">
        <f>IF(MetaData!$F110="US",MetaData!I110*6.89476,MetaData!I110)</f>
        <v>30</v>
      </c>
      <c r="H110" s="62">
        <f>('MetaData-SI_Units'!L110*1000)/('MetaData-SI_Units'!N110*'MetaData-SI_Units'!O110*'MetaData-SI_Units'!I110)</f>
        <v>5.5E-2</v>
      </c>
      <c r="I110" s="50">
        <f>MetaData!P110/MetaData!O110</f>
        <v>4.2</v>
      </c>
      <c r="J110" s="50"/>
      <c r="K110" s="51">
        <f>'MetaData-SI_Units'!AE110</f>
        <v>1.9704039999999999E-2</v>
      </c>
      <c r="L110" s="59">
        <f>'MetaData-SI_Units'!AV110</f>
        <v>8.0424703999999996E-3</v>
      </c>
      <c r="M110" s="59">
        <f>MetaData!AW567</f>
        <v>0</v>
      </c>
      <c r="N110" s="55"/>
      <c r="O110" s="52">
        <f>MetaData!BF110</f>
        <v>0</v>
      </c>
      <c r="P110" s="138"/>
      <c r="Q110" s="21"/>
      <c r="R110" s="21"/>
      <c r="S110" s="74"/>
      <c r="T110" s="74"/>
      <c r="U110" s="74"/>
      <c r="V110" s="121"/>
      <c r="W110" s="74"/>
      <c r="X110" s="74"/>
      <c r="Y110" s="74"/>
      <c r="Z110" s="95"/>
      <c r="AA110" s="74"/>
      <c r="AB110" s="21"/>
      <c r="AC110" s="21"/>
      <c r="AE110" s="74">
        <f>ReportedData!J110/'MetaData-SI_Units'!$P110*100</f>
        <v>0</v>
      </c>
      <c r="AF110" s="74">
        <f>ReportedData!K110/'MetaData-SI_Units'!$P110*100</f>
        <v>0</v>
      </c>
      <c r="AG110" s="74">
        <f>ReportedData!L110/'MetaData-SI_Units'!$P110*100</f>
        <v>0</v>
      </c>
      <c r="AH110" s="74">
        <f>ReportedData!M110/'MetaData-SI_Units'!$P110*100</f>
        <v>0</v>
      </c>
      <c r="AI110" s="74">
        <f>ReportedData!N110/'MetaData-SI_Units'!$P110*100</f>
        <v>0</v>
      </c>
      <c r="AJ110" s="74">
        <f>ReportedData!O110/'MetaData-SI_Units'!$P110*100</f>
        <v>0</v>
      </c>
      <c r="AK110" s="74">
        <f>ReportedData!P110/'MetaData-SI_Units'!$P110*100</f>
        <v>0</v>
      </c>
      <c r="AL110" s="74">
        <f>ReportedData!Q110/'MetaData-SI_Units'!$P110*100</f>
        <v>0</v>
      </c>
    </row>
    <row r="111" spans="1:38">
      <c r="A111" s="89">
        <f>MetaData!A111</f>
        <v>107</v>
      </c>
      <c r="B111" s="89">
        <f>MetaData!B111</f>
        <v>26</v>
      </c>
      <c r="C111" s="10">
        <f>'CalculatedData-SI_Units'!C111</f>
        <v>1</v>
      </c>
      <c r="D111" s="10" t="str">
        <f>'CalculatedData-SI_Units'!D111</f>
        <v>T2</v>
      </c>
      <c r="E111" s="94" t="str">
        <f>'CalculatedData-SI_Units'!E111</f>
        <v>De Stefano and Sabia (1988)</v>
      </c>
      <c r="F111" s="14" t="str">
        <f>MetaData!G111</f>
        <v>C</v>
      </c>
      <c r="G111" s="50">
        <f>IF(MetaData!$F111="US",MetaData!I111*6.89476,MetaData!I111)</f>
        <v>59</v>
      </c>
      <c r="H111" s="62">
        <f>('MetaData-SI_Units'!L111*1000)/('MetaData-SI_Units'!N111*'MetaData-SI_Units'!O111*'MetaData-SI_Units'!I111)</f>
        <v>0.1</v>
      </c>
      <c r="I111" s="50">
        <f>MetaData!P111/MetaData!O111</f>
        <v>3.8</v>
      </c>
      <c r="J111" s="50"/>
      <c r="K111" s="51">
        <f>'MetaData-SI_Units'!AE111</f>
        <v>1.2880000000000001E-2</v>
      </c>
      <c r="L111" s="59">
        <f>'MetaData-SI_Units'!AV111</f>
        <v>2.0106175999999999E-3</v>
      </c>
      <c r="M111" s="59">
        <f>MetaData!AW568</f>
        <v>0</v>
      </c>
      <c r="N111" s="55"/>
      <c r="O111" s="52">
        <f>MetaData!BF111</f>
        <v>0</v>
      </c>
      <c r="P111" s="132"/>
      <c r="Q111" s="21"/>
      <c r="R111" s="21"/>
      <c r="S111" s="74"/>
      <c r="T111" s="74"/>
      <c r="U111" s="74"/>
      <c r="V111" s="121"/>
      <c r="W111" s="74"/>
      <c r="X111" s="74"/>
      <c r="Y111" s="74"/>
      <c r="Z111" s="95"/>
      <c r="AA111" s="74"/>
      <c r="AB111" s="21"/>
      <c r="AC111" s="21"/>
      <c r="AE111" s="74">
        <f>ReportedData!J111/'MetaData-SI_Units'!$P111*100</f>
        <v>0</v>
      </c>
      <c r="AF111" s="74">
        <f>ReportedData!K111/'MetaData-SI_Units'!$P111*100</f>
        <v>0</v>
      </c>
      <c r="AG111" s="74">
        <f>ReportedData!L111/'MetaData-SI_Units'!$P111*100</f>
        <v>0</v>
      </c>
      <c r="AH111" s="74">
        <f>ReportedData!M111/'MetaData-SI_Units'!$P111*100</f>
        <v>0</v>
      </c>
      <c r="AI111" s="74">
        <f>ReportedData!N111/'MetaData-SI_Units'!$P111*100</f>
        <v>0</v>
      </c>
      <c r="AJ111" s="74">
        <f>ReportedData!O111/'MetaData-SI_Units'!$P111*100</f>
        <v>0</v>
      </c>
      <c r="AK111" s="74">
        <f>ReportedData!P111/'MetaData-SI_Units'!$P111*100</f>
        <v>0</v>
      </c>
      <c r="AL111" s="74">
        <f>ReportedData!Q111/'MetaData-SI_Units'!$P111*100</f>
        <v>0</v>
      </c>
    </row>
    <row r="112" spans="1:38">
      <c r="A112" s="89">
        <f>MetaData!A112</f>
        <v>108</v>
      </c>
      <c r="B112" s="89">
        <f>MetaData!B112</f>
        <v>26</v>
      </c>
      <c r="C112" s="10">
        <f>'CalculatedData-SI_Units'!C112</f>
        <v>2</v>
      </c>
      <c r="D112" s="10" t="str">
        <f>'CalculatedData-SI_Units'!D112</f>
        <v>T6</v>
      </c>
      <c r="E112" s="94" t="str">
        <f>'CalculatedData-SI_Units'!E112</f>
        <v>De Stefano and Sabia (1988)</v>
      </c>
      <c r="F112" s="14" t="str">
        <f>MetaData!G112</f>
        <v>C</v>
      </c>
      <c r="G112" s="50">
        <f>IF(MetaData!$F112="US",MetaData!I112*6.89476,MetaData!I112)</f>
        <v>59</v>
      </c>
      <c r="H112" s="62">
        <f>('MetaData-SI_Units'!L112*1000)/('MetaData-SI_Units'!N112*'MetaData-SI_Units'!O112*'MetaData-SI_Units'!I112)</f>
        <v>0.3</v>
      </c>
      <c r="I112" s="50">
        <f>MetaData!P112/MetaData!O112</f>
        <v>3.8</v>
      </c>
      <c r="J112" s="50"/>
      <c r="K112" s="51">
        <f>'MetaData-SI_Units'!AE112</f>
        <v>1.2880000000000001E-2</v>
      </c>
      <c r="L112" s="59">
        <f>'MetaData-SI_Units'!AV112</f>
        <v>2.0106175999999999E-3</v>
      </c>
      <c r="M112" s="59">
        <f>MetaData!AW569</f>
        <v>0</v>
      </c>
      <c r="N112" s="55"/>
      <c r="O112" s="52">
        <f>MetaData!BF112</f>
        <v>0</v>
      </c>
      <c r="P112" s="132"/>
      <c r="Q112" s="21"/>
      <c r="R112" s="21"/>
      <c r="S112" s="74"/>
      <c r="T112" s="74"/>
      <c r="U112" s="74"/>
      <c r="V112" s="121"/>
      <c r="W112" s="74"/>
      <c r="X112" s="74"/>
      <c r="Y112" s="74"/>
      <c r="Z112" s="95"/>
      <c r="AA112" s="74"/>
      <c r="AB112" s="21"/>
      <c r="AC112" s="21"/>
      <c r="AE112" s="74">
        <f>ReportedData!J112/'MetaData-SI_Units'!$P112*100</f>
        <v>0</v>
      </c>
      <c r="AF112" s="74">
        <f>ReportedData!K112/'MetaData-SI_Units'!$P112*100</f>
        <v>0</v>
      </c>
      <c r="AG112" s="74">
        <f>ReportedData!L112/'MetaData-SI_Units'!$P112*100</f>
        <v>0</v>
      </c>
      <c r="AH112" s="74">
        <f>ReportedData!M112/'MetaData-SI_Units'!$P112*100</f>
        <v>0</v>
      </c>
      <c r="AI112" s="74">
        <f>ReportedData!N112/'MetaData-SI_Units'!$P112*100</f>
        <v>0</v>
      </c>
      <c r="AJ112" s="74">
        <f>ReportedData!O112/'MetaData-SI_Units'!$P112*100</f>
        <v>0</v>
      </c>
      <c r="AK112" s="74">
        <f>ReportedData!P112/'MetaData-SI_Units'!$P112*100</f>
        <v>0</v>
      </c>
      <c r="AL112" s="74">
        <f>ReportedData!Q112/'MetaData-SI_Units'!$P112*100</f>
        <v>0</v>
      </c>
    </row>
    <row r="113" spans="1:38">
      <c r="A113" s="89">
        <f>MetaData!A113</f>
        <v>109</v>
      </c>
      <c r="B113" s="89">
        <f>MetaData!B113</f>
        <v>26</v>
      </c>
      <c r="C113" s="10">
        <f>'CalculatedData-SI_Units'!C113</f>
        <v>3</v>
      </c>
      <c r="D113" s="10" t="str">
        <f>'CalculatedData-SI_Units'!D113</f>
        <v>T7</v>
      </c>
      <c r="E113" s="94" t="str">
        <f>'CalculatedData-SI_Units'!E113</f>
        <v>De Stefano and Sabia (1988)</v>
      </c>
      <c r="F113" s="14" t="str">
        <f>MetaData!G113</f>
        <v>C</v>
      </c>
      <c r="G113" s="50">
        <f>IF(MetaData!$F113="US",MetaData!I113*6.89476,MetaData!I113)</f>
        <v>59</v>
      </c>
      <c r="H113" s="62">
        <f>('MetaData-SI_Units'!L113*1000)/('MetaData-SI_Units'!N113*'MetaData-SI_Units'!O113*'MetaData-SI_Units'!I113)</f>
        <v>0.3</v>
      </c>
      <c r="I113" s="50">
        <f>MetaData!P113/MetaData!O113</f>
        <v>3.8</v>
      </c>
      <c r="J113" s="50"/>
      <c r="K113" s="51">
        <f>'MetaData-SI_Units'!AE113</f>
        <v>1.2880000000000001E-2</v>
      </c>
      <c r="L113" s="59">
        <f>'MetaData-SI_Units'!AV113</f>
        <v>3.3510293333333329E-3</v>
      </c>
      <c r="M113" s="59">
        <f>MetaData!AW570</f>
        <v>0</v>
      </c>
      <c r="N113" s="55"/>
      <c r="O113" s="52">
        <f>MetaData!BF113</f>
        <v>0</v>
      </c>
      <c r="P113" s="132"/>
      <c r="Q113" s="21"/>
      <c r="R113" s="21"/>
      <c r="S113" s="74"/>
      <c r="T113" s="74"/>
      <c r="U113" s="74"/>
      <c r="V113" s="121"/>
      <c r="W113" s="74"/>
      <c r="X113" s="74"/>
      <c r="Y113" s="74"/>
      <c r="Z113" s="95"/>
      <c r="AA113" s="74"/>
      <c r="AB113" s="21"/>
      <c r="AC113" s="21"/>
      <c r="AE113" s="74">
        <f>ReportedData!J113/'MetaData-SI_Units'!$P113*100</f>
        <v>0</v>
      </c>
      <c r="AF113" s="74">
        <f>ReportedData!K113/'MetaData-SI_Units'!$P113*100</f>
        <v>0</v>
      </c>
      <c r="AG113" s="74">
        <f>ReportedData!L113/'MetaData-SI_Units'!$P113*100</f>
        <v>0</v>
      </c>
      <c r="AH113" s="74">
        <f>ReportedData!M113/'MetaData-SI_Units'!$P113*100</f>
        <v>0</v>
      </c>
      <c r="AI113" s="74">
        <f>ReportedData!N113/'MetaData-SI_Units'!$P113*100</f>
        <v>0</v>
      </c>
      <c r="AJ113" s="74">
        <f>ReportedData!O113/'MetaData-SI_Units'!$P113*100</f>
        <v>0</v>
      </c>
      <c r="AK113" s="74">
        <f>ReportedData!P113/'MetaData-SI_Units'!$P113*100</f>
        <v>0</v>
      </c>
      <c r="AL113" s="74">
        <f>ReportedData!Q113/'MetaData-SI_Units'!$P113*100</f>
        <v>0</v>
      </c>
    </row>
    <row r="114" spans="1:38">
      <c r="A114" s="89">
        <f>MetaData!A114</f>
        <v>110</v>
      </c>
      <c r="B114" s="89">
        <f>MetaData!B114</f>
        <v>26</v>
      </c>
      <c r="C114" s="10">
        <f>'CalculatedData-SI_Units'!C114</f>
        <v>4</v>
      </c>
      <c r="D114" s="10" t="str">
        <f>'CalculatedData-SI_Units'!D114</f>
        <v>T8</v>
      </c>
      <c r="E114" s="94" t="str">
        <f>'CalculatedData-SI_Units'!E114</f>
        <v>De Stefano and Sabia (1988)</v>
      </c>
      <c r="F114" s="14" t="str">
        <f>MetaData!G114</f>
        <v>C</v>
      </c>
      <c r="G114" s="50">
        <f>IF(MetaData!$F114="US",MetaData!I114*6.89476,MetaData!I114)</f>
        <v>59</v>
      </c>
      <c r="H114" s="62">
        <f>('MetaData-SI_Units'!L114*1000)/('MetaData-SI_Units'!N114*'MetaData-SI_Units'!O114*'MetaData-SI_Units'!I114)</f>
        <v>0.3</v>
      </c>
      <c r="I114" s="50">
        <f>MetaData!P114/MetaData!O114</f>
        <v>3.8</v>
      </c>
      <c r="J114" s="50"/>
      <c r="K114" s="51">
        <f>'MetaData-SI_Units'!AE114</f>
        <v>1.2880000000000001E-2</v>
      </c>
      <c r="L114" s="59">
        <f>'MetaData-SI_Units'!AV114</f>
        <v>8.0424703999999996E-3</v>
      </c>
      <c r="M114" s="59">
        <f>MetaData!AW571</f>
        <v>0</v>
      </c>
      <c r="N114" s="55"/>
      <c r="O114" s="52">
        <f>MetaData!BF114</f>
        <v>0</v>
      </c>
      <c r="P114" s="137"/>
      <c r="Q114" s="21"/>
      <c r="R114" s="21"/>
      <c r="S114" s="74"/>
      <c r="T114" s="74"/>
      <c r="U114" s="74"/>
      <c r="V114" s="121"/>
      <c r="W114" s="74"/>
      <c r="X114" s="74"/>
      <c r="Y114" s="74"/>
      <c r="Z114" s="95"/>
      <c r="AA114" s="74"/>
      <c r="AB114" s="21"/>
      <c r="AC114" s="21"/>
      <c r="AE114" s="74">
        <f>ReportedData!J114/'MetaData-SI_Units'!$P114*100</f>
        <v>0</v>
      </c>
      <c r="AF114" s="74">
        <f>ReportedData!K114/'MetaData-SI_Units'!$P114*100</f>
        <v>0</v>
      </c>
      <c r="AG114" s="74">
        <f>ReportedData!L114/'MetaData-SI_Units'!$P114*100</f>
        <v>0</v>
      </c>
      <c r="AH114" s="74">
        <f>ReportedData!M114/'MetaData-SI_Units'!$P114*100</f>
        <v>0</v>
      </c>
      <c r="AI114" s="74">
        <f>ReportedData!N114/'MetaData-SI_Units'!$P114*100</f>
        <v>0</v>
      </c>
      <c r="AJ114" s="74">
        <f>ReportedData!O114/'MetaData-SI_Units'!$P114*100</f>
        <v>0</v>
      </c>
      <c r="AK114" s="74">
        <f>ReportedData!P114/'MetaData-SI_Units'!$P114*100</f>
        <v>0</v>
      </c>
      <c r="AL114" s="74">
        <f>ReportedData!Q114/'MetaData-SI_Units'!$P114*100</f>
        <v>0</v>
      </c>
    </row>
    <row r="115" spans="1:38">
      <c r="A115" s="89">
        <f>MetaData!A115</f>
        <v>111</v>
      </c>
      <c r="B115" s="89">
        <f>MetaData!B115</f>
        <v>26</v>
      </c>
      <c r="C115" s="10">
        <f>'CalculatedData-SI_Units'!C115</f>
        <v>5</v>
      </c>
      <c r="D115" s="10" t="str">
        <f>'CalculatedData-SI_Units'!D115</f>
        <v>T3</v>
      </c>
      <c r="E115" s="94" t="str">
        <f>'CalculatedData-SI_Units'!E115</f>
        <v>De Stefano and Sabia (1988)</v>
      </c>
      <c r="F115" s="14" t="str">
        <f>MetaData!G115</f>
        <v>C</v>
      </c>
      <c r="G115" s="50">
        <f>IF(MetaData!$F115="US",MetaData!I115*6.89476,MetaData!I115)</f>
        <v>59</v>
      </c>
      <c r="H115" s="62">
        <f>('MetaData-SI_Units'!L115*1000)/('MetaData-SI_Units'!N115*'MetaData-SI_Units'!O115*'MetaData-SI_Units'!I115)</f>
        <v>0.1</v>
      </c>
      <c r="I115" s="50">
        <f>MetaData!P115/MetaData!O115</f>
        <v>3.8</v>
      </c>
      <c r="J115" s="50"/>
      <c r="K115" s="51">
        <f>'MetaData-SI_Units'!AE115</f>
        <v>1.2880000000000001E-2</v>
      </c>
      <c r="L115" s="59">
        <f>'MetaData-SI_Units'!AV115</f>
        <v>3.3510293333333329E-3</v>
      </c>
      <c r="M115" s="59">
        <f>MetaData!AW572</f>
        <v>0</v>
      </c>
      <c r="N115" s="55"/>
      <c r="O115" s="52">
        <f>MetaData!BF115</f>
        <v>0</v>
      </c>
      <c r="P115" s="137"/>
      <c r="Q115" s="21"/>
      <c r="R115" s="21"/>
      <c r="S115" s="74"/>
      <c r="T115" s="74"/>
      <c r="U115" s="74"/>
      <c r="V115" s="121"/>
      <c r="W115" s="74"/>
      <c r="X115" s="74"/>
      <c r="Y115" s="74"/>
      <c r="Z115" s="95"/>
      <c r="AA115" s="74"/>
      <c r="AB115" s="21"/>
      <c r="AC115" s="21"/>
      <c r="AE115" s="74">
        <f>ReportedData!J115/'MetaData-SI_Units'!$P115*100</f>
        <v>0</v>
      </c>
      <c r="AF115" s="74">
        <f>ReportedData!K115/'MetaData-SI_Units'!$P115*100</f>
        <v>0</v>
      </c>
      <c r="AG115" s="74">
        <f>ReportedData!L115/'MetaData-SI_Units'!$P115*100</f>
        <v>0</v>
      </c>
      <c r="AH115" s="74">
        <f>ReportedData!M115/'MetaData-SI_Units'!$P115*100</f>
        <v>0</v>
      </c>
      <c r="AI115" s="74">
        <f>ReportedData!N115/'MetaData-SI_Units'!$P115*100</f>
        <v>0</v>
      </c>
      <c r="AJ115" s="74">
        <f>ReportedData!O115/'MetaData-SI_Units'!$P115*100</f>
        <v>0</v>
      </c>
      <c r="AK115" s="74">
        <f>ReportedData!P115/'MetaData-SI_Units'!$P115*100</f>
        <v>0</v>
      </c>
      <c r="AL115" s="74">
        <f>ReportedData!Q115/'MetaData-SI_Units'!$P115*100</f>
        <v>0</v>
      </c>
    </row>
    <row r="116" spans="1:38">
      <c r="A116" s="89">
        <f>MetaData!A116</f>
        <v>112</v>
      </c>
      <c r="B116" s="89">
        <f>MetaData!B116</f>
        <v>27</v>
      </c>
      <c r="C116" s="10">
        <f>'CalculatedData-SI_Units'!C116</f>
        <v>1</v>
      </c>
      <c r="D116" s="10" t="str">
        <f>'CalculatedData-SI_Units'!D116</f>
        <v>No.3</v>
      </c>
      <c r="E116" s="94" t="str">
        <f>'CalculatedData-SI_Units'!E116</f>
        <v>De Stefano et al. 2006</v>
      </c>
      <c r="F116" s="14" t="str">
        <f>MetaData!G116</f>
        <v>C</v>
      </c>
      <c r="G116" s="50">
        <f>IF(MetaData!$F116="US",MetaData!I116*6.89476,MetaData!I116)</f>
        <v>25.5</v>
      </c>
      <c r="H116" s="62">
        <f>('MetaData-SI_Units'!L116*1000)/('MetaData-SI_Units'!N116*'MetaData-SI_Units'!O116*'MetaData-SI_Units'!I116)</f>
        <v>0</v>
      </c>
      <c r="I116" s="50">
        <f>MetaData!P116/MetaData!O116</f>
        <v>2</v>
      </c>
      <c r="J116" s="50"/>
      <c r="K116" s="51">
        <f>'MetaData-SI_Units'!AE116</f>
        <v>0.01</v>
      </c>
      <c r="L116" s="59">
        <f>'MetaData-SI_Units'!AV116</f>
        <v>5.0239999999999998E-3</v>
      </c>
      <c r="M116" s="59">
        <f>MetaData!AW573</f>
        <v>0</v>
      </c>
      <c r="N116" s="55"/>
      <c r="O116" s="52">
        <f>MetaData!BF116</f>
        <v>1</v>
      </c>
      <c r="P116" s="137"/>
      <c r="Q116" s="21"/>
      <c r="R116" s="21"/>
      <c r="S116" s="74"/>
      <c r="T116" s="74"/>
      <c r="U116" s="74"/>
      <c r="V116" s="121"/>
      <c r="W116" s="74"/>
      <c r="X116" s="74"/>
      <c r="Y116" s="74"/>
      <c r="Z116" s="95"/>
      <c r="AA116" s="74"/>
      <c r="AB116" s="21"/>
      <c r="AC116" s="21"/>
      <c r="AE116" s="74">
        <f>ReportedData!J116/'MetaData-SI_Units'!$P116*100</f>
        <v>0</v>
      </c>
      <c r="AF116" s="74">
        <f>ReportedData!K116/'MetaData-SI_Units'!$P116*100</f>
        <v>0</v>
      </c>
      <c r="AG116" s="74">
        <f>ReportedData!L116/'MetaData-SI_Units'!$P116*100</f>
        <v>0</v>
      </c>
      <c r="AH116" s="74">
        <f>ReportedData!M116/'MetaData-SI_Units'!$P116*100</f>
        <v>0</v>
      </c>
      <c r="AI116" s="74">
        <f>ReportedData!N116/'MetaData-SI_Units'!$P116*100</f>
        <v>0</v>
      </c>
      <c r="AJ116" s="74">
        <f>ReportedData!O116/'MetaData-SI_Units'!$P116*100</f>
        <v>0</v>
      </c>
      <c r="AK116" s="74">
        <f>ReportedData!P116/'MetaData-SI_Units'!$P116*100</f>
        <v>0</v>
      </c>
      <c r="AL116" s="74">
        <f>ReportedData!Q116/'MetaData-SI_Units'!$P116*100</f>
        <v>0</v>
      </c>
    </row>
    <row r="117" spans="1:38">
      <c r="A117" s="89">
        <f>MetaData!A117</f>
        <v>113</v>
      </c>
      <c r="B117" s="89">
        <f>MetaData!B117</f>
        <v>27</v>
      </c>
      <c r="C117" s="10">
        <f>'CalculatedData-SI_Units'!C117</f>
        <v>2</v>
      </c>
      <c r="D117" s="10" t="str">
        <f>'CalculatedData-SI_Units'!D117</f>
        <v>No.5</v>
      </c>
      <c r="E117" s="94" t="str">
        <f>'CalculatedData-SI_Units'!E117</f>
        <v>De Stefano et al. 2006</v>
      </c>
      <c r="F117" s="14" t="str">
        <f>MetaData!G117</f>
        <v>C</v>
      </c>
      <c r="G117" s="50">
        <f>IF(MetaData!$F117="US",MetaData!I117*6.89476,MetaData!I117)</f>
        <v>27.6</v>
      </c>
      <c r="H117" s="62">
        <f>('MetaData-SI_Units'!L117*1000)/('MetaData-SI_Units'!N117*'MetaData-SI_Units'!O117*'MetaData-SI_Units'!I117)</f>
        <v>0</v>
      </c>
      <c r="I117" s="50">
        <f>MetaData!P117/MetaData!O117</f>
        <v>1.5</v>
      </c>
      <c r="J117" s="50"/>
      <c r="K117" s="51">
        <f>'MetaData-SI_Units'!AE117</f>
        <v>0.01</v>
      </c>
      <c r="L117" s="59">
        <f>'MetaData-SI_Units'!AV117</f>
        <v>3.14E-3</v>
      </c>
      <c r="M117" s="59">
        <f>MetaData!AW574</f>
        <v>0</v>
      </c>
      <c r="N117" s="55"/>
      <c r="O117" s="52">
        <f>MetaData!BF117</f>
        <v>1</v>
      </c>
      <c r="P117" s="137"/>
      <c r="Q117" s="21"/>
      <c r="R117" s="21"/>
      <c r="S117" s="74"/>
      <c r="T117" s="74"/>
      <c r="U117" s="74"/>
      <c r="V117" s="121"/>
      <c r="W117" s="74"/>
      <c r="X117" s="74"/>
      <c r="Y117" s="74"/>
      <c r="Z117" s="95"/>
      <c r="AA117" s="74"/>
      <c r="AB117" s="21"/>
      <c r="AC117" s="21"/>
      <c r="AE117" s="74">
        <f>ReportedData!J117/'MetaData-SI_Units'!$P117*100</f>
        <v>0</v>
      </c>
      <c r="AF117" s="74">
        <f>ReportedData!K117/'MetaData-SI_Units'!$P117*100</f>
        <v>0</v>
      </c>
      <c r="AG117" s="74">
        <f>ReportedData!L117/'MetaData-SI_Units'!$P117*100</f>
        <v>0</v>
      </c>
      <c r="AH117" s="74">
        <f>ReportedData!M117/'MetaData-SI_Units'!$P117*100</f>
        <v>0</v>
      </c>
      <c r="AI117" s="74">
        <f>ReportedData!N117/'MetaData-SI_Units'!$P117*100</f>
        <v>0</v>
      </c>
      <c r="AJ117" s="74">
        <f>ReportedData!O117/'MetaData-SI_Units'!$P117*100</f>
        <v>0</v>
      </c>
      <c r="AK117" s="74">
        <f>ReportedData!P117/'MetaData-SI_Units'!$P117*100</f>
        <v>0</v>
      </c>
      <c r="AL117" s="74">
        <f>ReportedData!Q117/'MetaData-SI_Units'!$P117*100</f>
        <v>0</v>
      </c>
    </row>
    <row r="118" spans="1:38">
      <c r="A118" s="89">
        <f>MetaData!A118</f>
        <v>114</v>
      </c>
      <c r="B118" s="89">
        <f>MetaData!B118</f>
        <v>27</v>
      </c>
      <c r="C118" s="10">
        <f>'CalculatedData-SI_Units'!C118</f>
        <v>3</v>
      </c>
      <c r="D118" s="10" t="str">
        <f>'CalculatedData-SI_Units'!D118</f>
        <v>No.7</v>
      </c>
      <c r="E118" s="94" t="str">
        <f>'CalculatedData-SI_Units'!E118</f>
        <v>De Stefano et al. 2006</v>
      </c>
      <c r="F118" s="14" t="str">
        <f>MetaData!G118</f>
        <v>C</v>
      </c>
      <c r="G118" s="50">
        <f>IF(MetaData!$F118="US",MetaData!I118*6.89476,MetaData!I118)</f>
        <v>27.6</v>
      </c>
      <c r="H118" s="62">
        <f>('MetaData-SI_Units'!L118*1000)/('MetaData-SI_Units'!N118*'MetaData-SI_Units'!O118*'MetaData-SI_Units'!I118)</f>
        <v>0</v>
      </c>
      <c r="I118" s="50">
        <f>MetaData!P118/MetaData!O118</f>
        <v>1.5</v>
      </c>
      <c r="J118" s="50"/>
      <c r="K118" s="51">
        <f>'MetaData-SI_Units'!AE118</f>
        <v>0.01</v>
      </c>
      <c r="L118" s="59">
        <f>'MetaData-SI_Units'!AV118</f>
        <v>5.0239999999999998E-3</v>
      </c>
      <c r="M118" s="59">
        <f>MetaData!AW575</f>
        <v>0</v>
      </c>
      <c r="N118" s="55"/>
      <c r="O118" s="52">
        <f>MetaData!BF118</f>
        <v>1</v>
      </c>
      <c r="P118" s="137"/>
      <c r="Q118" s="21"/>
      <c r="R118" s="21"/>
      <c r="S118" s="74"/>
      <c r="T118" s="74"/>
      <c r="U118" s="74"/>
      <c r="V118" s="121"/>
      <c r="W118" s="74"/>
      <c r="X118" s="74"/>
      <c r="Y118" s="74"/>
      <c r="Z118" s="95"/>
      <c r="AA118" s="74"/>
      <c r="AB118" s="21"/>
      <c r="AC118" s="21"/>
      <c r="AE118" s="74">
        <f>ReportedData!J118/'MetaData-SI_Units'!$P118*100</f>
        <v>0</v>
      </c>
      <c r="AF118" s="74">
        <f>ReportedData!K118/'MetaData-SI_Units'!$P118*100</f>
        <v>0</v>
      </c>
      <c r="AG118" s="74">
        <f>ReportedData!L118/'MetaData-SI_Units'!$P118*100</f>
        <v>0</v>
      </c>
      <c r="AH118" s="74">
        <f>ReportedData!M118/'MetaData-SI_Units'!$P118*100</f>
        <v>0</v>
      </c>
      <c r="AI118" s="74">
        <f>ReportedData!N118/'MetaData-SI_Units'!$P118*100</f>
        <v>0</v>
      </c>
      <c r="AJ118" s="74">
        <f>ReportedData!O118/'MetaData-SI_Units'!$P118*100</f>
        <v>0</v>
      </c>
      <c r="AK118" s="74">
        <f>ReportedData!P118/'MetaData-SI_Units'!$P118*100</f>
        <v>0</v>
      </c>
      <c r="AL118" s="74">
        <f>ReportedData!Q118/'MetaData-SI_Units'!$P118*100</f>
        <v>0</v>
      </c>
    </row>
    <row r="119" spans="1:38">
      <c r="A119" s="89">
        <f>MetaData!A119</f>
        <v>115</v>
      </c>
      <c r="B119" s="89">
        <f>MetaData!B119</f>
        <v>27</v>
      </c>
      <c r="C119" s="10">
        <f>'CalculatedData-SI_Units'!C119</f>
        <v>4</v>
      </c>
      <c r="D119" s="10" t="str">
        <f>'CalculatedData-SI_Units'!D119</f>
        <v>No.1</v>
      </c>
      <c r="E119" s="94" t="str">
        <f>'CalculatedData-SI_Units'!E119</f>
        <v>De Stefano et al. 2006</v>
      </c>
      <c r="F119" s="14" t="str">
        <f>MetaData!G119</f>
        <v>C</v>
      </c>
      <c r="G119" s="50">
        <f>IF(MetaData!$F119="US",MetaData!I119*6.89476,MetaData!I119)</f>
        <v>27.6</v>
      </c>
      <c r="H119" s="62">
        <f>('MetaData-SI_Units'!L119*1000)/('MetaData-SI_Units'!N119*'MetaData-SI_Units'!O119*'MetaData-SI_Units'!I119)</f>
        <v>0</v>
      </c>
      <c r="I119" s="50">
        <f>MetaData!P119/MetaData!O119</f>
        <v>2</v>
      </c>
      <c r="J119" s="50"/>
      <c r="K119" s="51">
        <f>'MetaData-SI_Units'!AE119</f>
        <v>0.01</v>
      </c>
      <c r="L119" s="59">
        <f>'MetaData-SI_Units'!AV119</f>
        <v>3.14E-3</v>
      </c>
      <c r="M119" s="59">
        <f>MetaData!AW576</f>
        <v>0</v>
      </c>
      <c r="N119" s="55"/>
      <c r="O119" s="52">
        <f>MetaData!BF119</f>
        <v>1</v>
      </c>
      <c r="P119" s="132"/>
      <c r="Q119" s="21"/>
      <c r="R119" s="21"/>
      <c r="S119" s="74"/>
      <c r="T119" s="74"/>
      <c r="U119" s="74"/>
      <c r="V119" s="121"/>
      <c r="W119" s="74"/>
      <c r="X119" s="74"/>
      <c r="Y119" s="74"/>
      <c r="Z119" s="95"/>
      <c r="AA119" s="74"/>
      <c r="AB119" s="21"/>
      <c r="AC119" s="21"/>
      <c r="AE119" s="74">
        <f>ReportedData!J119/'MetaData-SI_Units'!$P119*100</f>
        <v>0</v>
      </c>
      <c r="AF119" s="74">
        <f>ReportedData!K119/'MetaData-SI_Units'!$P119*100</f>
        <v>0</v>
      </c>
      <c r="AG119" s="74">
        <f>ReportedData!L119/'MetaData-SI_Units'!$P119*100</f>
        <v>0</v>
      </c>
      <c r="AH119" s="74">
        <f>ReportedData!M119/'MetaData-SI_Units'!$P119*100</f>
        <v>0</v>
      </c>
      <c r="AI119" s="74">
        <f>ReportedData!N119/'MetaData-SI_Units'!$P119*100</f>
        <v>0</v>
      </c>
      <c r="AJ119" s="74">
        <f>ReportedData!O119/'MetaData-SI_Units'!$P119*100</f>
        <v>0</v>
      </c>
      <c r="AK119" s="74">
        <f>ReportedData!P119/'MetaData-SI_Units'!$P119*100</f>
        <v>0</v>
      </c>
      <c r="AL119" s="74">
        <f>ReportedData!Q119/'MetaData-SI_Units'!$P119*100</f>
        <v>0</v>
      </c>
    </row>
    <row r="120" spans="1:38">
      <c r="A120" s="89">
        <f>MetaData!A120</f>
        <v>116</v>
      </c>
      <c r="B120" s="89">
        <f>MetaData!B120</f>
        <v>27</v>
      </c>
      <c r="C120" s="10">
        <f>'CalculatedData-SI_Units'!C120</f>
        <v>5</v>
      </c>
      <c r="D120" s="10" t="str">
        <f>'CalculatedData-SI_Units'!D120</f>
        <v>No.11</v>
      </c>
      <c r="E120" s="94" t="str">
        <f>'CalculatedData-SI_Units'!E120</f>
        <v>De Stefano et al. 2006</v>
      </c>
      <c r="F120" s="14" t="str">
        <f>MetaData!G120</f>
        <v>C</v>
      </c>
      <c r="G120" s="50">
        <f>IF(MetaData!$F120="US",MetaData!I120*6.89476,MetaData!I120)</f>
        <v>30.6</v>
      </c>
      <c r="H120" s="62">
        <f>('MetaData-SI_Units'!L120*1000)/('MetaData-SI_Units'!N120*'MetaData-SI_Units'!O120*'MetaData-SI_Units'!I120)</f>
        <v>0</v>
      </c>
      <c r="I120" s="50">
        <f>MetaData!P120/MetaData!O120</f>
        <v>1</v>
      </c>
      <c r="J120" s="50"/>
      <c r="K120" s="51">
        <f>'MetaData-SI_Units'!AE120</f>
        <v>0.01</v>
      </c>
      <c r="L120" s="59">
        <f>'MetaData-SI_Units'!AV120</f>
        <v>5.0239999999999998E-3</v>
      </c>
      <c r="M120" s="59">
        <f>MetaData!AW577</f>
        <v>0</v>
      </c>
      <c r="N120" s="55"/>
      <c r="O120" s="52">
        <f>MetaData!BF120</f>
        <v>1</v>
      </c>
      <c r="P120" s="132"/>
      <c r="Q120" s="21"/>
      <c r="R120" s="21"/>
      <c r="S120" s="74"/>
      <c r="T120" s="74"/>
      <c r="U120" s="74"/>
      <c r="V120" s="121"/>
      <c r="W120" s="74"/>
      <c r="X120" s="74"/>
      <c r="Y120" s="74"/>
      <c r="Z120" s="95"/>
      <c r="AA120" s="74"/>
      <c r="AB120" s="21"/>
      <c r="AC120" s="21"/>
      <c r="AE120" s="74">
        <f>ReportedData!J120/'MetaData-SI_Units'!$P120*100</f>
        <v>0</v>
      </c>
      <c r="AF120" s="74">
        <f>ReportedData!K120/'MetaData-SI_Units'!$P120*100</f>
        <v>0</v>
      </c>
      <c r="AG120" s="74">
        <f>ReportedData!L120/'MetaData-SI_Units'!$P120*100</f>
        <v>0</v>
      </c>
      <c r="AH120" s="74">
        <f>ReportedData!M120/'MetaData-SI_Units'!$P120*100</f>
        <v>0</v>
      </c>
      <c r="AI120" s="74">
        <f>ReportedData!N120/'MetaData-SI_Units'!$P120*100</f>
        <v>0</v>
      </c>
      <c r="AJ120" s="74">
        <f>ReportedData!O120/'MetaData-SI_Units'!$P120*100</f>
        <v>0</v>
      </c>
      <c r="AK120" s="74">
        <f>ReportedData!P120/'MetaData-SI_Units'!$P120*100</f>
        <v>0</v>
      </c>
      <c r="AL120" s="74">
        <f>ReportedData!Q120/'MetaData-SI_Units'!$P120*100</f>
        <v>0</v>
      </c>
    </row>
    <row r="121" spans="1:38">
      <c r="A121" s="89">
        <f>MetaData!A121</f>
        <v>117</v>
      </c>
      <c r="B121" s="89">
        <f>MetaData!B121</f>
        <v>28</v>
      </c>
      <c r="C121" s="10">
        <f>'CalculatedData-SI_Units'!C121</f>
        <v>1</v>
      </c>
      <c r="D121" s="10" t="str">
        <f>'CalculatedData-SI_Units'!D121</f>
        <v>S-1</v>
      </c>
      <c r="E121" s="94" t="str">
        <f>'CalculatedData-SI_Units'!E121</f>
        <v>Fischer &amp; Li  2002</v>
      </c>
      <c r="F121" s="14" t="str">
        <f>MetaData!G121</f>
        <v>C</v>
      </c>
      <c r="G121" s="50">
        <f>IF(MetaData!$F121="US",MetaData!I121*6.89476,MetaData!I121)</f>
        <v>80</v>
      </c>
      <c r="H121" s="62">
        <f>('MetaData-SI_Units'!L121*1000)/('MetaData-SI_Units'!N121*'MetaData-SI_Units'!O121*'MetaData-SI_Units'!I121)</f>
        <v>0</v>
      </c>
      <c r="I121" s="50">
        <f>MetaData!P121/MetaData!O121</f>
        <v>5</v>
      </c>
      <c r="J121" s="50"/>
      <c r="K121" s="51">
        <f>'MetaData-SI_Units'!AE121</f>
        <v>3.1400000000000004E-2</v>
      </c>
      <c r="L121" s="59">
        <f>'MetaData-SI_Units'!AV121</f>
        <v>5.6520000000000008E-3</v>
      </c>
      <c r="M121" s="59">
        <f>MetaData!AW578</f>
        <v>0</v>
      </c>
      <c r="N121" s="55"/>
      <c r="O121" s="52">
        <f>MetaData!BF121</f>
        <v>1</v>
      </c>
      <c r="P121" s="132"/>
      <c r="Q121" s="21"/>
      <c r="R121" s="21"/>
      <c r="S121" s="74"/>
      <c r="T121" s="74"/>
      <c r="U121" s="74"/>
      <c r="V121" s="121"/>
      <c r="W121" s="74"/>
      <c r="X121" s="74"/>
      <c r="Y121" s="74"/>
      <c r="Z121" s="95"/>
      <c r="AA121" s="74"/>
      <c r="AB121" s="21"/>
      <c r="AC121" s="21"/>
      <c r="AE121" s="74">
        <f>ReportedData!J121/'MetaData-SI_Units'!$P121*100</f>
        <v>0</v>
      </c>
      <c r="AF121" s="74">
        <f>ReportedData!K121/'MetaData-SI_Units'!$P121*100</f>
        <v>0</v>
      </c>
      <c r="AG121" s="74">
        <f>ReportedData!L121/'MetaData-SI_Units'!$P121*100</f>
        <v>0</v>
      </c>
      <c r="AH121" s="74">
        <f>ReportedData!M121/'MetaData-SI_Units'!$P121*100</f>
        <v>0</v>
      </c>
      <c r="AI121" s="74">
        <f>ReportedData!N121/'MetaData-SI_Units'!$P121*100</f>
        <v>0</v>
      </c>
      <c r="AJ121" s="74">
        <f>ReportedData!O121/'MetaData-SI_Units'!$P121*100</f>
        <v>0</v>
      </c>
      <c r="AK121" s="74">
        <f>ReportedData!P121/'MetaData-SI_Units'!$P121*100</f>
        <v>0</v>
      </c>
      <c r="AL121" s="74">
        <f>ReportedData!Q121/'MetaData-SI_Units'!$P121*100</f>
        <v>0</v>
      </c>
    </row>
    <row r="122" spans="1:38">
      <c r="A122" s="89">
        <f>MetaData!A122</f>
        <v>118</v>
      </c>
      <c r="B122" s="89">
        <f>MetaData!B122</f>
        <v>29</v>
      </c>
      <c r="C122" s="10">
        <f>'CalculatedData-SI_Units'!C122</f>
        <v>1</v>
      </c>
      <c r="D122" s="10" t="str">
        <f>'CalculatedData-SI_Units'!D122</f>
        <v xml:space="preserve"> AA1</v>
      </c>
      <c r="E122" s="94" t="str">
        <f>'CalculatedData-SI_Units'!E122</f>
        <v xml:space="preserve">Galeota et al. (1996) </v>
      </c>
      <c r="F122" s="14" t="str">
        <f>MetaData!G122</f>
        <v>C</v>
      </c>
      <c r="G122" s="50">
        <f>IF(MetaData!$F122="US",MetaData!I122*6.89476,MetaData!I122)</f>
        <v>80</v>
      </c>
      <c r="H122" s="62">
        <f>('MetaData-SI_Units'!L122*1000)/('MetaData-SI_Units'!N122*'MetaData-SI_Units'!O122*'MetaData-SI_Units'!I122)</f>
        <v>0.3</v>
      </c>
      <c r="I122" s="50">
        <f>MetaData!P122/MetaData!O122</f>
        <v>4.5599999999999996</v>
      </c>
      <c r="J122" s="50"/>
      <c r="K122" s="51">
        <f>'MetaData-SI_Units'!AE122</f>
        <v>1.5100000000000001E-2</v>
      </c>
      <c r="L122" s="59">
        <f>'MetaData-SI_Units'!AV122</f>
        <v>5.3616514621265803E-3</v>
      </c>
      <c r="M122" s="59">
        <f>MetaData!AW579</f>
        <v>0</v>
      </c>
      <c r="N122" s="55"/>
      <c r="O122" s="52">
        <f>MetaData!BF122</f>
        <v>1</v>
      </c>
      <c r="P122" s="132"/>
      <c r="Q122" s="21"/>
      <c r="R122" s="21"/>
      <c r="S122" s="74"/>
      <c r="T122" s="74"/>
      <c r="U122" s="74"/>
      <c r="V122" s="121"/>
      <c r="W122" s="74"/>
      <c r="X122" s="74"/>
      <c r="Y122" s="74"/>
      <c r="Z122" s="95"/>
      <c r="AA122" s="74"/>
      <c r="AB122" s="21"/>
      <c r="AC122" s="21"/>
      <c r="AE122" s="74">
        <f>ReportedData!J122/'MetaData-SI_Units'!$P122*100</f>
        <v>0</v>
      </c>
      <c r="AF122" s="74">
        <f>ReportedData!K122/'MetaData-SI_Units'!$P122*100</f>
        <v>0</v>
      </c>
      <c r="AG122" s="74">
        <f>ReportedData!L122/'MetaData-SI_Units'!$P122*100</f>
        <v>0</v>
      </c>
      <c r="AH122" s="74">
        <f>ReportedData!M122/'MetaData-SI_Units'!$P122*100</f>
        <v>0</v>
      </c>
      <c r="AI122" s="74">
        <f>ReportedData!N122/'MetaData-SI_Units'!$P122*100</f>
        <v>0</v>
      </c>
      <c r="AJ122" s="74">
        <f>ReportedData!O122/'MetaData-SI_Units'!$P122*100</f>
        <v>0</v>
      </c>
      <c r="AK122" s="74">
        <f>ReportedData!P122/'MetaData-SI_Units'!$P122*100</f>
        <v>0</v>
      </c>
      <c r="AL122" s="74">
        <f>ReportedData!Q122/'MetaData-SI_Units'!$P122*100</f>
        <v>0</v>
      </c>
    </row>
    <row r="123" spans="1:38">
      <c r="A123" s="89">
        <f>MetaData!A123</f>
        <v>119</v>
      </c>
      <c r="B123" s="89">
        <f>MetaData!B123</f>
        <v>29</v>
      </c>
      <c r="C123" s="10">
        <f>'CalculatedData-SI_Units'!C123</f>
        <v>2</v>
      </c>
      <c r="D123" s="10" t="str">
        <f>'CalculatedData-SI_Units'!D123</f>
        <v xml:space="preserve"> AA2</v>
      </c>
      <c r="E123" s="94" t="str">
        <f>'CalculatedData-SI_Units'!E123</f>
        <v xml:space="preserve">Galeota et al. (1996) </v>
      </c>
      <c r="F123" s="14" t="str">
        <f>MetaData!G123</f>
        <v>C</v>
      </c>
      <c r="G123" s="50">
        <f>IF(MetaData!$F123="US",MetaData!I123*6.89476,MetaData!I123)</f>
        <v>80</v>
      </c>
      <c r="H123" s="62">
        <f>('MetaData-SI_Units'!L123*1000)/('MetaData-SI_Units'!N123*'MetaData-SI_Units'!O123*'MetaData-SI_Units'!I123)</f>
        <v>0.3</v>
      </c>
      <c r="I123" s="50">
        <f>MetaData!P123/MetaData!O123</f>
        <v>4.5599999999999996</v>
      </c>
      <c r="J123" s="50"/>
      <c r="K123" s="51">
        <f>'MetaData-SI_Units'!AE123</f>
        <v>1.5100000000000001E-2</v>
      </c>
      <c r="L123" s="59">
        <f>'MetaData-SI_Units'!AV123</f>
        <v>5.3616514621265803E-3</v>
      </c>
      <c r="M123" s="59">
        <f>MetaData!AW580</f>
        <v>0</v>
      </c>
      <c r="N123" s="55"/>
      <c r="O123" s="52">
        <f>MetaData!BF123</f>
        <v>1</v>
      </c>
      <c r="P123" s="136"/>
      <c r="Q123" s="21"/>
      <c r="R123" s="21"/>
      <c r="S123" s="74"/>
      <c r="T123" s="74"/>
      <c r="U123" s="74"/>
      <c r="V123" s="121"/>
      <c r="W123" s="74"/>
      <c r="X123" s="74"/>
      <c r="Y123" s="74"/>
      <c r="Z123" s="95"/>
      <c r="AA123" s="74"/>
      <c r="AB123" s="21"/>
      <c r="AC123" s="21"/>
      <c r="AE123" s="74">
        <f>ReportedData!J123/'MetaData-SI_Units'!$P123*100</f>
        <v>0</v>
      </c>
      <c r="AF123" s="74">
        <f>ReportedData!K123/'MetaData-SI_Units'!$P123*100</f>
        <v>0</v>
      </c>
      <c r="AG123" s="74">
        <f>ReportedData!L123/'MetaData-SI_Units'!$P123*100</f>
        <v>0</v>
      </c>
      <c r="AH123" s="74">
        <f>ReportedData!M123/'MetaData-SI_Units'!$P123*100</f>
        <v>0</v>
      </c>
      <c r="AI123" s="74">
        <f>ReportedData!N123/'MetaData-SI_Units'!$P123*100</f>
        <v>0</v>
      </c>
      <c r="AJ123" s="74">
        <f>ReportedData!O123/'MetaData-SI_Units'!$P123*100</f>
        <v>0</v>
      </c>
      <c r="AK123" s="74">
        <f>ReportedData!P123/'MetaData-SI_Units'!$P123*100</f>
        <v>0</v>
      </c>
      <c r="AL123" s="74">
        <f>ReportedData!Q123/'MetaData-SI_Units'!$P123*100</f>
        <v>0</v>
      </c>
    </row>
    <row r="124" spans="1:38">
      <c r="A124" s="89">
        <f>MetaData!A124</f>
        <v>120</v>
      </c>
      <c r="B124" s="89">
        <f>MetaData!B124</f>
        <v>29</v>
      </c>
      <c r="C124" s="10">
        <f>'CalculatedData-SI_Units'!C124</f>
        <v>3</v>
      </c>
      <c r="D124" s="10" t="str">
        <f>'CalculatedData-SI_Units'!D124</f>
        <v xml:space="preserve"> AA3</v>
      </c>
      <c r="E124" s="94" t="str">
        <f>'CalculatedData-SI_Units'!E124</f>
        <v xml:space="preserve">Galeota et al. (1996) </v>
      </c>
      <c r="F124" s="14" t="str">
        <f>MetaData!G124</f>
        <v>C</v>
      </c>
      <c r="G124" s="50">
        <f>IF(MetaData!$F124="US",MetaData!I124*6.89476,MetaData!I124)</f>
        <v>80</v>
      </c>
      <c r="H124" s="62">
        <f>('MetaData-SI_Units'!L124*1000)/('MetaData-SI_Units'!N124*'MetaData-SI_Units'!O124*'MetaData-SI_Units'!I124)</f>
        <v>0.2</v>
      </c>
      <c r="I124" s="50">
        <f>MetaData!P124/MetaData!O124</f>
        <v>4.5599999999999996</v>
      </c>
      <c r="J124" s="50"/>
      <c r="K124" s="51">
        <f>'MetaData-SI_Units'!AE124</f>
        <v>1.5100000000000001E-2</v>
      </c>
      <c r="L124" s="59">
        <f>'MetaData-SI_Units'!AV124</f>
        <v>5.3616514621265803E-3</v>
      </c>
      <c r="M124" s="59">
        <f>MetaData!AW581</f>
        <v>0</v>
      </c>
      <c r="N124" s="55"/>
      <c r="O124" s="52">
        <f>MetaData!BF124</f>
        <v>1</v>
      </c>
      <c r="P124" s="132"/>
      <c r="Q124" s="21"/>
      <c r="R124" s="21"/>
      <c r="S124" s="74"/>
      <c r="T124" s="74"/>
      <c r="U124" s="74"/>
      <c r="V124" s="121"/>
      <c r="W124" s="74"/>
      <c r="X124" s="74"/>
      <c r="Y124" s="74"/>
      <c r="Z124" s="95"/>
      <c r="AA124" s="74"/>
      <c r="AB124" s="21"/>
      <c r="AC124" s="21"/>
      <c r="AE124" s="74">
        <f>ReportedData!J124/'MetaData-SI_Units'!$P124*100</f>
        <v>0</v>
      </c>
      <c r="AF124" s="74">
        <f>ReportedData!K124/'MetaData-SI_Units'!$P124*100</f>
        <v>0</v>
      </c>
      <c r="AG124" s="74">
        <f>ReportedData!L124/'MetaData-SI_Units'!$P124*100</f>
        <v>0</v>
      </c>
      <c r="AH124" s="74">
        <f>ReportedData!M124/'MetaData-SI_Units'!$P124*100</f>
        <v>0</v>
      </c>
      <c r="AI124" s="74">
        <f>ReportedData!N124/'MetaData-SI_Units'!$P124*100</f>
        <v>0</v>
      </c>
      <c r="AJ124" s="74">
        <f>ReportedData!O124/'MetaData-SI_Units'!$P124*100</f>
        <v>0</v>
      </c>
      <c r="AK124" s="74">
        <f>ReportedData!P124/'MetaData-SI_Units'!$P124*100</f>
        <v>0</v>
      </c>
      <c r="AL124" s="74">
        <f>ReportedData!Q124/'MetaData-SI_Units'!$P124*100</f>
        <v>0</v>
      </c>
    </row>
    <row r="125" spans="1:38">
      <c r="A125" s="89">
        <f>MetaData!A125</f>
        <v>121</v>
      </c>
      <c r="B125" s="89">
        <f>MetaData!B125</f>
        <v>29</v>
      </c>
      <c r="C125" s="10">
        <f>'CalculatedData-SI_Units'!C125</f>
        <v>4</v>
      </c>
      <c r="D125" s="10" t="str">
        <f>'CalculatedData-SI_Units'!D125</f>
        <v>AA4</v>
      </c>
      <c r="E125" s="94" t="str">
        <f>'CalculatedData-SI_Units'!E125</f>
        <v xml:space="preserve">Galeota et al. (1996) </v>
      </c>
      <c r="F125" s="14" t="str">
        <f>MetaData!G125</f>
        <v>C</v>
      </c>
      <c r="G125" s="50">
        <f>IF(MetaData!$F125="US",MetaData!I125*6.89476,MetaData!I125)</f>
        <v>80</v>
      </c>
      <c r="H125" s="62">
        <f>('MetaData-SI_Units'!L125*1000)/('MetaData-SI_Units'!N125*'MetaData-SI_Units'!O125*'MetaData-SI_Units'!I125)</f>
        <v>0.2</v>
      </c>
      <c r="I125" s="50">
        <f>MetaData!P125/MetaData!O125</f>
        <v>4.5599999999999996</v>
      </c>
      <c r="J125" s="50"/>
      <c r="K125" s="51">
        <f>'MetaData-SI_Units'!AE125</f>
        <v>1.5100000000000001E-2</v>
      </c>
      <c r="L125" s="59">
        <f>'MetaData-SI_Units'!AV125</f>
        <v>5.3616514621265803E-3</v>
      </c>
      <c r="M125" s="59">
        <f>MetaData!AW582</f>
        <v>0</v>
      </c>
      <c r="N125" s="55"/>
      <c r="O125" s="52">
        <f>MetaData!BF125</f>
        <v>1</v>
      </c>
      <c r="P125" s="132"/>
      <c r="Q125" s="21"/>
      <c r="R125" s="21"/>
      <c r="S125" s="74"/>
      <c r="T125" s="74"/>
      <c r="U125" s="74"/>
      <c r="V125" s="121"/>
      <c r="W125" s="74"/>
      <c r="X125" s="74"/>
      <c r="Y125" s="74"/>
      <c r="Z125" s="95"/>
      <c r="AA125" s="74"/>
      <c r="AB125" s="21"/>
      <c r="AC125" s="21"/>
      <c r="AE125" s="74">
        <f>ReportedData!J125/'MetaData-SI_Units'!$P125*100</f>
        <v>0</v>
      </c>
      <c r="AF125" s="74">
        <f>ReportedData!K125/'MetaData-SI_Units'!$P125*100</f>
        <v>0</v>
      </c>
      <c r="AG125" s="74">
        <f>ReportedData!L125/'MetaData-SI_Units'!$P125*100</f>
        <v>0</v>
      </c>
      <c r="AH125" s="74">
        <f>ReportedData!M125/'MetaData-SI_Units'!$P125*100</f>
        <v>0</v>
      </c>
      <c r="AI125" s="74">
        <f>ReportedData!N125/'MetaData-SI_Units'!$P125*100</f>
        <v>0</v>
      </c>
      <c r="AJ125" s="74">
        <f>ReportedData!O125/'MetaData-SI_Units'!$P125*100</f>
        <v>0</v>
      </c>
      <c r="AK125" s="74">
        <f>ReportedData!P125/'MetaData-SI_Units'!$P125*100</f>
        <v>0</v>
      </c>
      <c r="AL125" s="74">
        <f>ReportedData!Q125/'MetaData-SI_Units'!$P125*100</f>
        <v>0</v>
      </c>
    </row>
    <row r="126" spans="1:38">
      <c r="A126" s="89">
        <f>MetaData!A126</f>
        <v>122</v>
      </c>
      <c r="B126" s="89">
        <f>MetaData!B126</f>
        <v>29</v>
      </c>
      <c r="C126" s="10">
        <f>'CalculatedData-SI_Units'!C126</f>
        <v>5</v>
      </c>
      <c r="D126" s="10" t="str">
        <f>'CalculatedData-SI_Units'!D126</f>
        <v xml:space="preserve"> AB1</v>
      </c>
      <c r="E126" s="94" t="str">
        <f>'CalculatedData-SI_Units'!E126</f>
        <v xml:space="preserve">Galeota et al. (1996) </v>
      </c>
      <c r="F126" s="14" t="str">
        <f>MetaData!G126</f>
        <v>C</v>
      </c>
      <c r="G126" s="50">
        <f>IF(MetaData!$F126="US",MetaData!I126*6.89476,MetaData!I126)</f>
        <v>80</v>
      </c>
      <c r="H126" s="62">
        <f>('MetaData-SI_Units'!L126*1000)/('MetaData-SI_Units'!N126*'MetaData-SI_Units'!O126*'MetaData-SI_Units'!I126)</f>
        <v>0.2</v>
      </c>
      <c r="I126" s="50">
        <f>MetaData!P126/MetaData!O126</f>
        <v>4.5599999999999996</v>
      </c>
      <c r="J126" s="50"/>
      <c r="K126" s="51">
        <f>'MetaData-SI_Units'!AE126</f>
        <v>6.0299999999999999E-2</v>
      </c>
      <c r="L126" s="59">
        <f>'MetaData-SI_Units'!AV126</f>
        <v>5.3616514621265803E-3</v>
      </c>
      <c r="M126" s="59">
        <f>MetaData!AW583</f>
        <v>0</v>
      </c>
      <c r="N126" s="55"/>
      <c r="O126" s="52">
        <f>MetaData!BF126</f>
        <v>1</v>
      </c>
      <c r="P126" s="136"/>
      <c r="Q126" s="21"/>
      <c r="R126" s="21"/>
      <c r="S126" s="74"/>
      <c r="T126" s="74"/>
      <c r="U126" s="74"/>
      <c r="V126" s="121"/>
      <c r="W126" s="74"/>
      <c r="X126" s="74"/>
      <c r="Y126" s="74"/>
      <c r="Z126" s="95"/>
      <c r="AA126" s="74"/>
      <c r="AB126" s="21"/>
      <c r="AC126" s="21"/>
      <c r="AE126" s="74">
        <f>ReportedData!J126/'MetaData-SI_Units'!$P126*100</f>
        <v>0</v>
      </c>
      <c r="AF126" s="74">
        <f>ReportedData!K126/'MetaData-SI_Units'!$P126*100</f>
        <v>0</v>
      </c>
      <c r="AG126" s="74">
        <f>ReportedData!L126/'MetaData-SI_Units'!$P126*100</f>
        <v>0</v>
      </c>
      <c r="AH126" s="74">
        <f>ReportedData!M126/'MetaData-SI_Units'!$P126*100</f>
        <v>0</v>
      </c>
      <c r="AI126" s="74">
        <f>ReportedData!N126/'MetaData-SI_Units'!$P126*100</f>
        <v>0</v>
      </c>
      <c r="AJ126" s="74">
        <f>ReportedData!O126/'MetaData-SI_Units'!$P126*100</f>
        <v>0</v>
      </c>
      <c r="AK126" s="74">
        <f>ReportedData!P126/'MetaData-SI_Units'!$P126*100</f>
        <v>0</v>
      </c>
      <c r="AL126" s="74">
        <f>ReportedData!Q126/'MetaData-SI_Units'!$P126*100</f>
        <v>0</v>
      </c>
    </row>
    <row r="127" spans="1:38">
      <c r="A127" s="89">
        <f>MetaData!A127</f>
        <v>123</v>
      </c>
      <c r="B127" s="89">
        <f>MetaData!B127</f>
        <v>29</v>
      </c>
      <c r="C127" s="10">
        <f>'CalculatedData-SI_Units'!C127</f>
        <v>6</v>
      </c>
      <c r="D127" s="10" t="str">
        <f>'CalculatedData-SI_Units'!D127</f>
        <v>AB2</v>
      </c>
      <c r="E127" s="94" t="str">
        <f>'CalculatedData-SI_Units'!E127</f>
        <v xml:space="preserve">Galeota et al. (1996) </v>
      </c>
      <c r="F127" s="14" t="str">
        <f>MetaData!G127</f>
        <v>C</v>
      </c>
      <c r="G127" s="50">
        <f>IF(MetaData!$F127="US",MetaData!I127*6.89476,MetaData!I127)</f>
        <v>80</v>
      </c>
      <c r="H127" s="62">
        <f>('MetaData-SI_Units'!L127*1000)/('MetaData-SI_Units'!N127*'MetaData-SI_Units'!O127*'MetaData-SI_Units'!I127)</f>
        <v>0.3</v>
      </c>
      <c r="I127" s="50">
        <f>MetaData!P127/MetaData!O127</f>
        <v>4.5599999999999996</v>
      </c>
      <c r="J127" s="50"/>
      <c r="K127" s="51">
        <f>'MetaData-SI_Units'!AE127</f>
        <v>6.0299999999999999E-2</v>
      </c>
      <c r="L127" s="59">
        <f>'MetaData-SI_Units'!AV127</f>
        <v>5.3616514621265803E-3</v>
      </c>
      <c r="M127" s="59">
        <f>MetaData!AW584</f>
        <v>0</v>
      </c>
      <c r="N127" s="55"/>
      <c r="O127" s="52">
        <f>MetaData!BF127</f>
        <v>1</v>
      </c>
      <c r="P127" s="132"/>
      <c r="Q127" s="21"/>
      <c r="R127" s="21"/>
      <c r="S127" s="74"/>
      <c r="T127" s="74"/>
      <c r="U127" s="74"/>
      <c r="V127" s="121"/>
      <c r="W127" s="74"/>
      <c r="X127" s="74"/>
      <c r="Y127" s="74"/>
      <c r="Z127" s="95"/>
      <c r="AA127" s="74"/>
      <c r="AB127" s="21"/>
      <c r="AC127" s="21"/>
      <c r="AE127" s="74">
        <f>ReportedData!J127/'MetaData-SI_Units'!$P127*100</f>
        <v>0</v>
      </c>
      <c r="AF127" s="74">
        <f>ReportedData!K127/'MetaData-SI_Units'!$P127*100</f>
        <v>0</v>
      </c>
      <c r="AG127" s="74">
        <f>ReportedData!L127/'MetaData-SI_Units'!$P127*100</f>
        <v>0</v>
      </c>
      <c r="AH127" s="74">
        <f>ReportedData!M127/'MetaData-SI_Units'!$P127*100</f>
        <v>0</v>
      </c>
      <c r="AI127" s="74">
        <f>ReportedData!N127/'MetaData-SI_Units'!$P127*100</f>
        <v>0</v>
      </c>
      <c r="AJ127" s="74">
        <f>ReportedData!O127/'MetaData-SI_Units'!$P127*100</f>
        <v>0</v>
      </c>
      <c r="AK127" s="74">
        <f>ReportedData!P127/'MetaData-SI_Units'!$P127*100</f>
        <v>0</v>
      </c>
      <c r="AL127" s="74">
        <f>ReportedData!Q127/'MetaData-SI_Units'!$P127*100</f>
        <v>0</v>
      </c>
    </row>
    <row r="128" spans="1:38">
      <c r="A128" s="89">
        <f>MetaData!A128</f>
        <v>124</v>
      </c>
      <c r="B128" s="89">
        <f>MetaData!B128</f>
        <v>29</v>
      </c>
      <c r="C128" s="10">
        <f>'CalculatedData-SI_Units'!C128</f>
        <v>7</v>
      </c>
      <c r="D128" s="10" t="str">
        <f>'CalculatedData-SI_Units'!D128</f>
        <v>AB3</v>
      </c>
      <c r="E128" s="94" t="str">
        <f>'CalculatedData-SI_Units'!E128</f>
        <v xml:space="preserve">Galeota et al. (1996) </v>
      </c>
      <c r="F128" s="14" t="str">
        <f>MetaData!G128</f>
        <v>C</v>
      </c>
      <c r="G128" s="50">
        <f>IF(MetaData!$F128="US",MetaData!I128*6.89476,MetaData!I128)</f>
        <v>80</v>
      </c>
      <c r="H128" s="62">
        <f>('MetaData-SI_Units'!L128*1000)/('MetaData-SI_Units'!N128*'MetaData-SI_Units'!O128*'MetaData-SI_Units'!I128)</f>
        <v>0.3</v>
      </c>
      <c r="I128" s="50">
        <f>MetaData!P128/MetaData!O128</f>
        <v>4.5599999999999996</v>
      </c>
      <c r="J128" s="50"/>
      <c r="K128" s="51">
        <f>'MetaData-SI_Units'!AE128</f>
        <v>6.0299999999999999E-2</v>
      </c>
      <c r="L128" s="59">
        <f>'MetaData-SI_Units'!AV128</f>
        <v>5.3616514621265803E-3</v>
      </c>
      <c r="M128" s="59">
        <f>MetaData!AW585</f>
        <v>0</v>
      </c>
      <c r="N128" s="55"/>
      <c r="O128" s="52">
        <f>MetaData!BF128</f>
        <v>1</v>
      </c>
      <c r="P128" s="132"/>
      <c r="Q128" s="21"/>
      <c r="R128" s="21"/>
      <c r="S128" s="74"/>
      <c r="T128" s="74"/>
      <c r="U128" s="74"/>
      <c r="V128" s="121"/>
      <c r="W128" s="74"/>
      <c r="X128" s="74"/>
      <c r="Y128" s="74"/>
      <c r="Z128" s="95"/>
      <c r="AA128" s="74"/>
      <c r="AB128" s="21"/>
      <c r="AC128" s="21"/>
      <c r="AE128" s="74">
        <f>ReportedData!J128/'MetaData-SI_Units'!$P128*100</f>
        <v>0</v>
      </c>
      <c r="AF128" s="74">
        <f>ReportedData!K128/'MetaData-SI_Units'!$P128*100</f>
        <v>0</v>
      </c>
      <c r="AG128" s="74">
        <f>ReportedData!L128/'MetaData-SI_Units'!$P128*100</f>
        <v>0</v>
      </c>
      <c r="AH128" s="74">
        <f>ReportedData!M128/'MetaData-SI_Units'!$P128*100</f>
        <v>0</v>
      </c>
      <c r="AI128" s="74">
        <f>ReportedData!N128/'MetaData-SI_Units'!$P128*100</f>
        <v>0</v>
      </c>
      <c r="AJ128" s="74">
        <f>ReportedData!O128/'MetaData-SI_Units'!$P128*100</f>
        <v>0</v>
      </c>
      <c r="AK128" s="74">
        <f>ReportedData!P128/'MetaData-SI_Units'!$P128*100</f>
        <v>0</v>
      </c>
      <c r="AL128" s="74">
        <f>ReportedData!Q128/'MetaData-SI_Units'!$P128*100</f>
        <v>0</v>
      </c>
    </row>
    <row r="129" spans="1:38">
      <c r="A129" s="89">
        <f>MetaData!A129</f>
        <v>125</v>
      </c>
      <c r="B129" s="89">
        <f>MetaData!B129</f>
        <v>29</v>
      </c>
      <c r="C129" s="10">
        <f>'CalculatedData-SI_Units'!C129</f>
        <v>8</v>
      </c>
      <c r="D129" s="10" t="str">
        <f>'CalculatedData-SI_Units'!D129</f>
        <v>AB4</v>
      </c>
      <c r="E129" s="94" t="str">
        <f>'CalculatedData-SI_Units'!E129</f>
        <v xml:space="preserve">Galeota et al. (1996) </v>
      </c>
      <c r="F129" s="14" t="str">
        <f>MetaData!G129</f>
        <v>C</v>
      </c>
      <c r="G129" s="50">
        <f>IF(MetaData!$F129="US",MetaData!I129*6.89476,MetaData!I129)</f>
        <v>80</v>
      </c>
      <c r="H129" s="62">
        <f>('MetaData-SI_Units'!L129*1000)/('MetaData-SI_Units'!N129*'MetaData-SI_Units'!O129*'MetaData-SI_Units'!I129)</f>
        <v>0.2</v>
      </c>
      <c r="I129" s="50">
        <f>MetaData!P129/MetaData!O129</f>
        <v>4.5599999999999996</v>
      </c>
      <c r="J129" s="50"/>
      <c r="K129" s="51">
        <f>'MetaData-SI_Units'!AE129</f>
        <v>6.0299999999999999E-2</v>
      </c>
      <c r="L129" s="59">
        <f>'MetaData-SI_Units'!AV129</f>
        <v>5.3616514621265803E-3</v>
      </c>
      <c r="M129" s="59">
        <f>MetaData!AW586</f>
        <v>0</v>
      </c>
      <c r="N129" s="55"/>
      <c r="O129" s="52">
        <f>MetaData!BF129</f>
        <v>1</v>
      </c>
      <c r="P129" s="132"/>
      <c r="Q129" s="21"/>
      <c r="R129" s="21"/>
      <c r="S129" s="74"/>
      <c r="T129" s="74"/>
      <c r="U129" s="74"/>
      <c r="V129" s="121"/>
      <c r="W129" s="74"/>
      <c r="X129" s="74"/>
      <c r="Y129" s="74"/>
      <c r="Z129" s="95"/>
      <c r="AA129" s="74"/>
      <c r="AB129" s="21"/>
      <c r="AC129" s="21"/>
      <c r="AE129" s="74">
        <f>ReportedData!J129/'MetaData-SI_Units'!$P129*100</f>
        <v>0</v>
      </c>
      <c r="AF129" s="74">
        <f>ReportedData!K129/'MetaData-SI_Units'!$P129*100</f>
        <v>0</v>
      </c>
      <c r="AG129" s="74">
        <f>ReportedData!L129/'MetaData-SI_Units'!$P129*100</f>
        <v>0</v>
      </c>
      <c r="AH129" s="74">
        <f>ReportedData!M129/'MetaData-SI_Units'!$P129*100</f>
        <v>0</v>
      </c>
      <c r="AI129" s="74">
        <f>ReportedData!N129/'MetaData-SI_Units'!$P129*100</f>
        <v>0</v>
      </c>
      <c r="AJ129" s="74">
        <f>ReportedData!O129/'MetaData-SI_Units'!$P129*100</f>
        <v>0</v>
      </c>
      <c r="AK129" s="74">
        <f>ReportedData!P129/'MetaData-SI_Units'!$P129*100</f>
        <v>0</v>
      </c>
      <c r="AL129" s="74">
        <f>ReportedData!Q129/'MetaData-SI_Units'!$P129*100</f>
        <v>0</v>
      </c>
    </row>
    <row r="130" spans="1:38">
      <c r="A130" s="89">
        <f>MetaData!A130</f>
        <v>126</v>
      </c>
      <c r="B130" s="89">
        <f>MetaData!B130</f>
        <v>29</v>
      </c>
      <c r="C130" s="10">
        <f>'CalculatedData-SI_Units'!C130</f>
        <v>9</v>
      </c>
      <c r="D130" s="10" t="str">
        <f>'CalculatedData-SI_Units'!D130</f>
        <v>BA1</v>
      </c>
      <c r="E130" s="94" t="str">
        <f>'CalculatedData-SI_Units'!E130</f>
        <v xml:space="preserve">Galeota et al. (1996) </v>
      </c>
      <c r="F130" s="14" t="str">
        <f>MetaData!G130</f>
        <v>C</v>
      </c>
      <c r="G130" s="50">
        <f>IF(MetaData!$F130="US",MetaData!I130*6.89476,MetaData!I130)</f>
        <v>80</v>
      </c>
      <c r="H130" s="62">
        <f>('MetaData-SI_Units'!L130*1000)/('MetaData-SI_Units'!N130*'MetaData-SI_Units'!O130*'MetaData-SI_Units'!I130)</f>
        <v>0.2</v>
      </c>
      <c r="I130" s="50">
        <f>MetaData!P130/MetaData!O130</f>
        <v>4.5599999999999996</v>
      </c>
      <c r="J130" s="50"/>
      <c r="K130" s="51">
        <f>'MetaData-SI_Units'!AE130</f>
        <v>1.5100000000000001E-2</v>
      </c>
      <c r="L130" s="59">
        <f>'MetaData-SI_Units'!AV130</f>
        <v>8.0424771931898696E-3</v>
      </c>
      <c r="M130" s="59">
        <f>MetaData!AW587</f>
        <v>0</v>
      </c>
      <c r="N130" s="55"/>
      <c r="O130" s="52">
        <f>MetaData!BF130</f>
        <v>1</v>
      </c>
      <c r="P130" s="132"/>
      <c r="Q130" s="21"/>
      <c r="R130" s="21"/>
      <c r="S130" s="74"/>
      <c r="T130" s="74"/>
      <c r="U130" s="74"/>
      <c r="V130" s="121"/>
      <c r="W130" s="74"/>
      <c r="X130" s="74"/>
      <c r="Y130" s="74"/>
      <c r="Z130" s="95"/>
      <c r="AA130" s="74"/>
      <c r="AB130" s="21"/>
      <c r="AC130" s="21"/>
      <c r="AE130" s="74">
        <f>ReportedData!J130/'MetaData-SI_Units'!$P130*100</f>
        <v>0</v>
      </c>
      <c r="AF130" s="74">
        <f>ReportedData!K130/'MetaData-SI_Units'!$P130*100</f>
        <v>0</v>
      </c>
      <c r="AG130" s="74">
        <f>ReportedData!L130/'MetaData-SI_Units'!$P130*100</f>
        <v>0</v>
      </c>
      <c r="AH130" s="74">
        <f>ReportedData!M130/'MetaData-SI_Units'!$P130*100</f>
        <v>0</v>
      </c>
      <c r="AI130" s="74">
        <f>ReportedData!N130/'MetaData-SI_Units'!$P130*100</f>
        <v>0</v>
      </c>
      <c r="AJ130" s="74">
        <f>ReportedData!O130/'MetaData-SI_Units'!$P130*100</f>
        <v>0</v>
      </c>
      <c r="AK130" s="74">
        <f>ReportedData!P130/'MetaData-SI_Units'!$P130*100</f>
        <v>0</v>
      </c>
      <c r="AL130" s="74">
        <f>ReportedData!Q130/'MetaData-SI_Units'!$P130*100</f>
        <v>0</v>
      </c>
    </row>
    <row r="131" spans="1:38">
      <c r="A131" s="89">
        <f>MetaData!A131</f>
        <v>127</v>
      </c>
      <c r="B131" s="89">
        <f>MetaData!B131</f>
        <v>29</v>
      </c>
      <c r="C131" s="10">
        <f>'CalculatedData-SI_Units'!C131</f>
        <v>10</v>
      </c>
      <c r="D131" s="10" t="str">
        <f>'CalculatedData-SI_Units'!D131</f>
        <v>BA2</v>
      </c>
      <c r="E131" s="94" t="str">
        <f>'CalculatedData-SI_Units'!E131</f>
        <v xml:space="preserve">Galeota et al. (1996) </v>
      </c>
      <c r="F131" s="14" t="str">
        <f>MetaData!G131</f>
        <v>C</v>
      </c>
      <c r="G131" s="50">
        <f>IF(MetaData!$F131="US",MetaData!I131*6.89476,MetaData!I131)</f>
        <v>80</v>
      </c>
      <c r="H131" s="62">
        <f>('MetaData-SI_Units'!L131*1000)/('MetaData-SI_Units'!N131*'MetaData-SI_Units'!O131*'MetaData-SI_Units'!I131)</f>
        <v>0.3</v>
      </c>
      <c r="I131" s="50">
        <f>MetaData!P131/MetaData!O131</f>
        <v>4.5599999999999996</v>
      </c>
      <c r="J131" s="50"/>
      <c r="K131" s="51">
        <f>'MetaData-SI_Units'!AE131</f>
        <v>1.5100000000000001E-2</v>
      </c>
      <c r="L131" s="59">
        <f>'MetaData-SI_Units'!AV131</f>
        <v>8.0424771931898696E-3</v>
      </c>
      <c r="M131" s="59">
        <f>MetaData!AW588</f>
        <v>0</v>
      </c>
      <c r="N131" s="55"/>
      <c r="O131" s="52">
        <f>MetaData!BF131</f>
        <v>1</v>
      </c>
      <c r="P131" s="132"/>
      <c r="Q131" s="21"/>
      <c r="R131" s="21"/>
      <c r="S131" s="74"/>
      <c r="T131" s="74"/>
      <c r="U131" s="74"/>
      <c r="V131" s="121"/>
      <c r="W131" s="74"/>
      <c r="X131" s="74"/>
      <c r="Y131" s="74"/>
      <c r="Z131" s="95"/>
      <c r="AA131" s="74"/>
      <c r="AB131" s="21"/>
      <c r="AC131" s="21"/>
      <c r="AE131" s="74">
        <f>ReportedData!J131/'MetaData-SI_Units'!$P131*100</f>
        <v>0</v>
      </c>
      <c r="AF131" s="74">
        <f>ReportedData!K131/'MetaData-SI_Units'!$P131*100</f>
        <v>0</v>
      </c>
      <c r="AG131" s="74">
        <f>ReportedData!L131/'MetaData-SI_Units'!$P131*100</f>
        <v>0</v>
      </c>
      <c r="AH131" s="74">
        <f>ReportedData!M131/'MetaData-SI_Units'!$P131*100</f>
        <v>0</v>
      </c>
      <c r="AI131" s="74">
        <f>ReportedData!N131/'MetaData-SI_Units'!$P131*100</f>
        <v>0</v>
      </c>
      <c r="AJ131" s="74">
        <f>ReportedData!O131/'MetaData-SI_Units'!$P131*100</f>
        <v>0</v>
      </c>
      <c r="AK131" s="74">
        <f>ReportedData!P131/'MetaData-SI_Units'!$P131*100</f>
        <v>0</v>
      </c>
      <c r="AL131" s="74">
        <f>ReportedData!Q131/'MetaData-SI_Units'!$P131*100</f>
        <v>0</v>
      </c>
    </row>
    <row r="132" spans="1:38">
      <c r="A132" s="89">
        <f>MetaData!A132</f>
        <v>128</v>
      </c>
      <c r="B132" s="89">
        <f>MetaData!B132</f>
        <v>29</v>
      </c>
      <c r="C132" s="10">
        <f>'CalculatedData-SI_Units'!C132</f>
        <v>11</v>
      </c>
      <c r="D132" s="10" t="str">
        <f>'CalculatedData-SI_Units'!D132</f>
        <v xml:space="preserve"> BA3</v>
      </c>
      <c r="E132" s="94" t="str">
        <f>'CalculatedData-SI_Units'!E132</f>
        <v xml:space="preserve">Galeota et al. (1996) </v>
      </c>
      <c r="F132" s="14" t="str">
        <f>MetaData!G132</f>
        <v>C</v>
      </c>
      <c r="G132" s="50">
        <f>IF(MetaData!$F132="US",MetaData!I132*6.89476,MetaData!I132)</f>
        <v>80</v>
      </c>
      <c r="H132" s="62">
        <f>('MetaData-SI_Units'!L132*1000)/('MetaData-SI_Units'!N132*'MetaData-SI_Units'!O132*'MetaData-SI_Units'!I132)</f>
        <v>0.3</v>
      </c>
      <c r="I132" s="50">
        <f>MetaData!P132/MetaData!O132</f>
        <v>4.5599999999999996</v>
      </c>
      <c r="J132" s="50"/>
      <c r="K132" s="51">
        <f>'MetaData-SI_Units'!AE132</f>
        <v>1.5100000000000001E-2</v>
      </c>
      <c r="L132" s="59">
        <f>'MetaData-SI_Units'!AV132</f>
        <v>8.0424771931898696E-3</v>
      </c>
      <c r="M132" s="59">
        <f>MetaData!AW589</f>
        <v>0</v>
      </c>
      <c r="N132" s="55"/>
      <c r="O132" s="52">
        <f>MetaData!BF132</f>
        <v>1</v>
      </c>
      <c r="P132" s="52"/>
      <c r="Q132" s="21"/>
      <c r="R132" s="21"/>
      <c r="S132" s="74"/>
      <c r="T132" s="74"/>
      <c r="U132" s="74"/>
      <c r="V132" s="121"/>
      <c r="W132" s="74"/>
      <c r="X132" s="74"/>
      <c r="Y132" s="74"/>
      <c r="Z132" s="95"/>
      <c r="AA132" s="74"/>
      <c r="AB132" s="21"/>
      <c r="AC132" s="21"/>
      <c r="AE132" s="74">
        <f>ReportedData!J132/'MetaData-SI_Units'!$P132*100</f>
        <v>0</v>
      </c>
      <c r="AF132" s="74">
        <f>ReportedData!K132/'MetaData-SI_Units'!$P132*100</f>
        <v>0</v>
      </c>
      <c r="AG132" s="74">
        <f>ReportedData!L132/'MetaData-SI_Units'!$P132*100</f>
        <v>0</v>
      </c>
      <c r="AH132" s="74">
        <f>ReportedData!M132/'MetaData-SI_Units'!$P132*100</f>
        <v>0</v>
      </c>
      <c r="AI132" s="74">
        <f>ReportedData!N132/'MetaData-SI_Units'!$P132*100</f>
        <v>0</v>
      </c>
      <c r="AJ132" s="74">
        <f>ReportedData!O132/'MetaData-SI_Units'!$P132*100</f>
        <v>0</v>
      </c>
      <c r="AK132" s="74">
        <f>ReportedData!P132/'MetaData-SI_Units'!$P132*100</f>
        <v>0</v>
      </c>
      <c r="AL132" s="74">
        <f>ReportedData!Q132/'MetaData-SI_Units'!$P132*100</f>
        <v>0</v>
      </c>
    </row>
    <row r="133" spans="1:38">
      <c r="A133" s="89">
        <f>MetaData!A133</f>
        <v>129</v>
      </c>
      <c r="B133" s="89">
        <f>MetaData!B133</f>
        <v>29</v>
      </c>
      <c r="C133" s="10">
        <f>'CalculatedData-SI_Units'!C133</f>
        <v>12</v>
      </c>
      <c r="D133" s="10" t="str">
        <f>'CalculatedData-SI_Units'!D133</f>
        <v>BA4</v>
      </c>
      <c r="E133" s="94" t="str">
        <f>'CalculatedData-SI_Units'!E133</f>
        <v xml:space="preserve">Galeota et al. (1996) </v>
      </c>
      <c r="F133" s="14" t="str">
        <f>MetaData!G133</f>
        <v>C</v>
      </c>
      <c r="G133" s="50">
        <f>IF(MetaData!$F133="US",MetaData!I133*6.89476,MetaData!I133)</f>
        <v>80</v>
      </c>
      <c r="H133" s="62">
        <f>('MetaData-SI_Units'!L133*1000)/('MetaData-SI_Units'!N133*'MetaData-SI_Units'!O133*'MetaData-SI_Units'!I133)</f>
        <v>0.2</v>
      </c>
      <c r="I133" s="50">
        <f>MetaData!P133/MetaData!O133</f>
        <v>4.5599999999999996</v>
      </c>
      <c r="J133" s="50"/>
      <c r="K133" s="51">
        <f>'MetaData-SI_Units'!AE133</f>
        <v>1.5100000000000001E-2</v>
      </c>
      <c r="L133" s="59">
        <f>'MetaData-SI_Units'!AV133</f>
        <v>8.0424771931898696E-3</v>
      </c>
      <c r="M133" s="59">
        <f>MetaData!AW590</f>
        <v>0</v>
      </c>
      <c r="N133" s="55"/>
      <c r="O133" s="52">
        <f>MetaData!BF133</f>
        <v>1</v>
      </c>
      <c r="P133" s="132"/>
      <c r="Q133" s="21"/>
      <c r="R133" s="21"/>
      <c r="S133" s="74"/>
      <c r="T133" s="74"/>
      <c r="U133" s="74"/>
      <c r="V133" s="121"/>
      <c r="W133" s="74"/>
      <c r="X133" s="74"/>
      <c r="Y133" s="74"/>
      <c r="Z133" s="95"/>
      <c r="AA133" s="74"/>
      <c r="AB133" s="21"/>
      <c r="AC133" s="21"/>
      <c r="AE133" s="74">
        <f>ReportedData!J133/'MetaData-SI_Units'!$P133*100</f>
        <v>0</v>
      </c>
      <c r="AF133" s="74">
        <f>ReportedData!K133/'MetaData-SI_Units'!$P133*100</f>
        <v>0</v>
      </c>
      <c r="AG133" s="74">
        <f>ReportedData!L133/'MetaData-SI_Units'!$P133*100</f>
        <v>0</v>
      </c>
      <c r="AH133" s="74">
        <f>ReportedData!M133/'MetaData-SI_Units'!$P133*100</f>
        <v>0</v>
      </c>
      <c r="AI133" s="74">
        <f>ReportedData!N133/'MetaData-SI_Units'!$P133*100</f>
        <v>0</v>
      </c>
      <c r="AJ133" s="74">
        <f>ReportedData!O133/'MetaData-SI_Units'!$P133*100</f>
        <v>0</v>
      </c>
      <c r="AK133" s="74">
        <f>ReportedData!P133/'MetaData-SI_Units'!$P133*100</f>
        <v>0</v>
      </c>
      <c r="AL133" s="74">
        <f>ReportedData!Q133/'MetaData-SI_Units'!$P133*100</f>
        <v>0</v>
      </c>
    </row>
    <row r="134" spans="1:38">
      <c r="A134" s="89">
        <f>MetaData!A134</f>
        <v>130</v>
      </c>
      <c r="B134" s="89">
        <f>MetaData!B134</f>
        <v>29</v>
      </c>
      <c r="C134" s="10">
        <f>'CalculatedData-SI_Units'!C134</f>
        <v>13</v>
      </c>
      <c r="D134" s="10" t="str">
        <f>'CalculatedData-SI_Units'!D134</f>
        <v>BB</v>
      </c>
      <c r="E134" s="94" t="str">
        <f>'CalculatedData-SI_Units'!E134</f>
        <v xml:space="preserve">Galeota et al. (1996) </v>
      </c>
      <c r="F134" s="14" t="str">
        <f>MetaData!G134</f>
        <v>C</v>
      </c>
      <c r="G134" s="50">
        <f>IF(MetaData!$F134="US",MetaData!I134*6.89476,MetaData!I134)</f>
        <v>80</v>
      </c>
      <c r="H134" s="62">
        <f>('MetaData-SI_Units'!L134*1000)/('MetaData-SI_Units'!N134*'MetaData-SI_Units'!O134*'MetaData-SI_Units'!I134)</f>
        <v>0.2</v>
      </c>
      <c r="I134" s="50">
        <f>MetaData!P134/MetaData!O134</f>
        <v>4.5599999999999996</v>
      </c>
      <c r="J134" s="50"/>
      <c r="K134" s="51">
        <f>'MetaData-SI_Units'!AE134</f>
        <v>6.0299999999999999E-2</v>
      </c>
      <c r="L134" s="59">
        <f>'MetaData-SI_Units'!AV134</f>
        <v>8.0424771931898696E-3</v>
      </c>
      <c r="M134" s="59">
        <f>MetaData!AW591</f>
        <v>0</v>
      </c>
      <c r="N134" s="55"/>
      <c r="O134" s="52">
        <f>MetaData!BF134</f>
        <v>1</v>
      </c>
      <c r="P134" s="132"/>
      <c r="Q134" s="21"/>
      <c r="R134" s="21"/>
      <c r="S134" s="74"/>
      <c r="T134" s="74"/>
      <c r="U134" s="74"/>
      <c r="V134" s="121"/>
      <c r="W134" s="74"/>
      <c r="X134" s="74"/>
      <c r="Y134" s="74"/>
      <c r="Z134" s="95"/>
      <c r="AA134" s="74"/>
      <c r="AB134" s="21"/>
      <c r="AC134" s="21"/>
      <c r="AE134" s="74">
        <f>ReportedData!J134/'MetaData-SI_Units'!$P134*100</f>
        <v>0</v>
      </c>
      <c r="AF134" s="74">
        <f>ReportedData!K134/'MetaData-SI_Units'!$P134*100</f>
        <v>0</v>
      </c>
      <c r="AG134" s="74">
        <f>ReportedData!L134/'MetaData-SI_Units'!$P134*100</f>
        <v>0</v>
      </c>
      <c r="AH134" s="74">
        <f>ReportedData!M134/'MetaData-SI_Units'!$P134*100</f>
        <v>0</v>
      </c>
      <c r="AI134" s="74">
        <f>ReportedData!N134/'MetaData-SI_Units'!$P134*100</f>
        <v>0</v>
      </c>
      <c r="AJ134" s="74">
        <f>ReportedData!O134/'MetaData-SI_Units'!$P134*100</f>
        <v>0</v>
      </c>
      <c r="AK134" s="74">
        <f>ReportedData!P134/'MetaData-SI_Units'!$P134*100</f>
        <v>0</v>
      </c>
      <c r="AL134" s="74">
        <f>ReportedData!Q134/'MetaData-SI_Units'!$P134*100</f>
        <v>0</v>
      </c>
    </row>
    <row r="135" spans="1:38">
      <c r="A135" s="89">
        <f>MetaData!A135</f>
        <v>131</v>
      </c>
      <c r="B135" s="89">
        <f>MetaData!B135</f>
        <v>29</v>
      </c>
      <c r="C135" s="10">
        <f>'CalculatedData-SI_Units'!C135</f>
        <v>14</v>
      </c>
      <c r="D135" s="10" t="str">
        <f>'CalculatedData-SI_Units'!D135</f>
        <v>BB1</v>
      </c>
      <c r="E135" s="94" t="str">
        <f>'CalculatedData-SI_Units'!E135</f>
        <v xml:space="preserve">Galeota et al. (1996) </v>
      </c>
      <c r="F135" s="14" t="str">
        <f>MetaData!G135</f>
        <v>C</v>
      </c>
      <c r="G135" s="50">
        <f>IF(MetaData!$F135="US",MetaData!I135*6.89476,MetaData!I135)</f>
        <v>80</v>
      </c>
      <c r="H135" s="62">
        <f>('MetaData-SI_Units'!L135*1000)/('MetaData-SI_Units'!N135*'MetaData-SI_Units'!O135*'MetaData-SI_Units'!I135)</f>
        <v>0.2</v>
      </c>
      <c r="I135" s="50">
        <f>MetaData!P135/MetaData!O135</f>
        <v>4.5599999999999996</v>
      </c>
      <c r="J135" s="50"/>
      <c r="K135" s="51">
        <f>'MetaData-SI_Units'!AE135</f>
        <v>6.0299999999999999E-2</v>
      </c>
      <c r="L135" s="59">
        <f>'MetaData-SI_Units'!AV135</f>
        <v>8.0424771931898696E-3</v>
      </c>
      <c r="M135" s="59">
        <f>MetaData!AW592</f>
        <v>0</v>
      </c>
      <c r="N135" s="55"/>
      <c r="O135" s="52">
        <f>MetaData!BF135</f>
        <v>1</v>
      </c>
      <c r="P135" s="142"/>
      <c r="Q135" s="21"/>
      <c r="R135" s="21"/>
      <c r="S135" s="74"/>
      <c r="T135" s="74"/>
      <c r="U135" s="74"/>
      <c r="V135" s="121"/>
      <c r="W135" s="74"/>
      <c r="X135" s="74"/>
      <c r="Y135" s="74"/>
      <c r="Z135" s="95"/>
      <c r="AA135" s="74"/>
      <c r="AB135" s="21"/>
      <c r="AC135" s="21"/>
      <c r="AE135" s="74">
        <f>ReportedData!J135/'MetaData-SI_Units'!$P135*100</f>
        <v>0</v>
      </c>
      <c r="AF135" s="74">
        <f>ReportedData!K135/'MetaData-SI_Units'!$P135*100</f>
        <v>0</v>
      </c>
      <c r="AG135" s="74">
        <f>ReportedData!L135/'MetaData-SI_Units'!$P135*100</f>
        <v>0</v>
      </c>
      <c r="AH135" s="74">
        <f>ReportedData!M135/'MetaData-SI_Units'!$P135*100</f>
        <v>0</v>
      </c>
      <c r="AI135" s="74">
        <f>ReportedData!N135/'MetaData-SI_Units'!$P135*100</f>
        <v>0</v>
      </c>
      <c r="AJ135" s="74">
        <f>ReportedData!O135/'MetaData-SI_Units'!$P135*100</f>
        <v>0</v>
      </c>
      <c r="AK135" s="74">
        <f>ReportedData!P135/'MetaData-SI_Units'!$P135*100</f>
        <v>0</v>
      </c>
      <c r="AL135" s="74">
        <f>ReportedData!Q135/'MetaData-SI_Units'!$P135*100</f>
        <v>0</v>
      </c>
    </row>
    <row r="136" spans="1:38">
      <c r="A136" s="89">
        <f>MetaData!A136</f>
        <v>132</v>
      </c>
      <c r="B136" s="89">
        <f>MetaData!B136</f>
        <v>29</v>
      </c>
      <c r="C136" s="10">
        <f>'CalculatedData-SI_Units'!C136</f>
        <v>15</v>
      </c>
      <c r="D136" s="10" t="str">
        <f>'CalculatedData-SI_Units'!D136</f>
        <v>BB4</v>
      </c>
      <c r="E136" s="94" t="str">
        <f>'CalculatedData-SI_Units'!E136</f>
        <v xml:space="preserve">Galeota et al. (1996) </v>
      </c>
      <c r="F136" s="14" t="str">
        <f>MetaData!G136</f>
        <v>C</v>
      </c>
      <c r="G136" s="50">
        <f>IF(MetaData!$F136="US",MetaData!I136*6.89476,MetaData!I136)</f>
        <v>80</v>
      </c>
      <c r="H136" s="62">
        <f>('MetaData-SI_Units'!L136*1000)/('MetaData-SI_Units'!N136*'MetaData-SI_Units'!O136*'MetaData-SI_Units'!I136)</f>
        <v>0.3</v>
      </c>
      <c r="I136" s="50">
        <f>MetaData!P136/MetaData!O136</f>
        <v>4.5599999999999996</v>
      </c>
      <c r="J136" s="50"/>
      <c r="K136" s="51">
        <f>'MetaData-SI_Units'!AE136</f>
        <v>6.0299999999999999E-2</v>
      </c>
      <c r="L136" s="59">
        <f>'MetaData-SI_Units'!AV136</f>
        <v>8.0424771931898696E-3</v>
      </c>
      <c r="M136" s="59">
        <f>MetaData!AW593</f>
        <v>0</v>
      </c>
      <c r="N136" s="55"/>
      <c r="O136" s="52">
        <f>MetaData!BF136</f>
        <v>1</v>
      </c>
      <c r="P136" s="132"/>
      <c r="Q136" s="21"/>
      <c r="R136" s="21"/>
      <c r="S136" s="74"/>
      <c r="T136" s="74"/>
      <c r="U136" s="74"/>
      <c r="V136" s="121"/>
      <c r="W136" s="74"/>
      <c r="X136" s="74"/>
      <c r="Y136" s="74"/>
      <c r="Z136" s="95"/>
      <c r="AA136" s="74"/>
      <c r="AB136" s="21"/>
      <c r="AC136" s="21"/>
      <c r="AE136" s="74">
        <f>ReportedData!J136/'MetaData-SI_Units'!$P136*100</f>
        <v>0</v>
      </c>
      <c r="AF136" s="74">
        <f>ReportedData!K136/'MetaData-SI_Units'!$P136*100</f>
        <v>0</v>
      </c>
      <c r="AG136" s="74">
        <f>ReportedData!L136/'MetaData-SI_Units'!$P136*100</f>
        <v>0</v>
      </c>
      <c r="AH136" s="74">
        <f>ReportedData!M136/'MetaData-SI_Units'!$P136*100</f>
        <v>0</v>
      </c>
      <c r="AI136" s="74">
        <f>ReportedData!N136/'MetaData-SI_Units'!$P136*100</f>
        <v>0</v>
      </c>
      <c r="AJ136" s="74">
        <f>ReportedData!O136/'MetaData-SI_Units'!$P136*100</f>
        <v>0</v>
      </c>
      <c r="AK136" s="74">
        <f>ReportedData!P136/'MetaData-SI_Units'!$P136*100</f>
        <v>0</v>
      </c>
      <c r="AL136" s="74">
        <f>ReportedData!Q136/'MetaData-SI_Units'!$P136*100</f>
        <v>0</v>
      </c>
    </row>
    <row r="137" spans="1:38">
      <c r="A137" s="89">
        <f>MetaData!A137</f>
        <v>133</v>
      </c>
      <c r="B137" s="89">
        <f>MetaData!B137</f>
        <v>29</v>
      </c>
      <c r="C137" s="10">
        <f>'CalculatedData-SI_Units'!C137</f>
        <v>16</v>
      </c>
      <c r="D137" s="10" t="str">
        <f>'CalculatedData-SI_Units'!D137</f>
        <v>BB4B</v>
      </c>
      <c r="E137" s="94" t="str">
        <f>'CalculatedData-SI_Units'!E137</f>
        <v xml:space="preserve">Galeota et al. (1996) </v>
      </c>
      <c r="F137" s="14" t="str">
        <f>MetaData!G137</f>
        <v>C</v>
      </c>
      <c r="G137" s="50">
        <f>IF(MetaData!$F137="US",MetaData!I137*6.89476,MetaData!I137)</f>
        <v>80</v>
      </c>
      <c r="H137" s="62">
        <f>('MetaData-SI_Units'!L137*1000)/('MetaData-SI_Units'!N137*'MetaData-SI_Units'!O137*'MetaData-SI_Units'!I137)</f>
        <v>0.3</v>
      </c>
      <c r="I137" s="50">
        <f>MetaData!P137/MetaData!O137</f>
        <v>4.5599999999999996</v>
      </c>
      <c r="J137" s="50"/>
      <c r="K137" s="51">
        <f>'MetaData-SI_Units'!AE137</f>
        <v>6.0299999999999999E-2</v>
      </c>
      <c r="L137" s="59">
        <f>'MetaData-SI_Units'!AV137</f>
        <v>8.0424771931898696E-3</v>
      </c>
      <c r="M137" s="59">
        <f>MetaData!AW594</f>
        <v>0</v>
      </c>
      <c r="N137" s="55"/>
      <c r="O137" s="52">
        <f>MetaData!BF137</f>
        <v>1</v>
      </c>
      <c r="P137" s="132"/>
      <c r="Q137" s="21"/>
      <c r="R137" s="21"/>
      <c r="S137" s="74"/>
      <c r="T137" s="74"/>
      <c r="U137" s="74"/>
      <c r="V137" s="121"/>
      <c r="W137" s="74"/>
      <c r="X137" s="74"/>
      <c r="Y137" s="74"/>
      <c r="Z137" s="95"/>
      <c r="AA137" s="74"/>
      <c r="AB137" s="21"/>
      <c r="AC137" s="21"/>
      <c r="AE137" s="74">
        <f>ReportedData!J137/'MetaData-SI_Units'!$P137*100</f>
        <v>0</v>
      </c>
      <c r="AF137" s="74">
        <f>ReportedData!K137/'MetaData-SI_Units'!$P137*100</f>
        <v>0</v>
      </c>
      <c r="AG137" s="74">
        <f>ReportedData!L137/'MetaData-SI_Units'!$P137*100</f>
        <v>0</v>
      </c>
      <c r="AH137" s="74">
        <f>ReportedData!M137/'MetaData-SI_Units'!$P137*100</f>
        <v>0</v>
      </c>
      <c r="AI137" s="74">
        <f>ReportedData!N137/'MetaData-SI_Units'!$P137*100</f>
        <v>0</v>
      </c>
      <c r="AJ137" s="74">
        <f>ReportedData!O137/'MetaData-SI_Units'!$P137*100</f>
        <v>0</v>
      </c>
      <c r="AK137" s="74">
        <f>ReportedData!P137/'MetaData-SI_Units'!$P137*100</f>
        <v>0</v>
      </c>
      <c r="AL137" s="74">
        <f>ReportedData!Q137/'MetaData-SI_Units'!$P137*100</f>
        <v>0</v>
      </c>
    </row>
    <row r="138" spans="1:38">
      <c r="A138" s="89">
        <f>MetaData!A138</f>
        <v>134</v>
      </c>
      <c r="B138" s="89">
        <f>MetaData!B138</f>
        <v>29</v>
      </c>
      <c r="C138" s="10">
        <f>'CalculatedData-SI_Units'!C138</f>
        <v>17</v>
      </c>
      <c r="D138" s="10" t="str">
        <f>'CalculatedData-SI_Units'!D138</f>
        <v>CA1</v>
      </c>
      <c r="E138" s="94" t="str">
        <f>'CalculatedData-SI_Units'!E138</f>
        <v xml:space="preserve">Galeota et al. (1996) </v>
      </c>
      <c r="F138" s="14" t="str">
        <f>MetaData!G138</f>
        <v>C</v>
      </c>
      <c r="G138" s="50">
        <f>IF(MetaData!$F138="US",MetaData!I138*6.89476,MetaData!I138)</f>
        <v>80</v>
      </c>
      <c r="H138" s="62">
        <f>('MetaData-SI_Units'!L138*1000)/('MetaData-SI_Units'!N138*'MetaData-SI_Units'!O138*'MetaData-SI_Units'!I138)</f>
        <v>0.2</v>
      </c>
      <c r="I138" s="50">
        <f>MetaData!P138/MetaData!O138</f>
        <v>4.5599999999999996</v>
      </c>
      <c r="J138" s="50"/>
      <c r="K138" s="51">
        <f>'MetaData-SI_Units'!AE138</f>
        <v>1.5100000000000001E-2</v>
      </c>
      <c r="L138" s="59">
        <f>'MetaData-SI_Units'!AV138</f>
        <v>1.6084954386379739E-2</v>
      </c>
      <c r="M138" s="59">
        <f>MetaData!AW595</f>
        <v>0</v>
      </c>
      <c r="N138" s="55"/>
      <c r="O138" s="52">
        <f>MetaData!BF138</f>
        <v>1</v>
      </c>
      <c r="P138" s="132"/>
      <c r="Q138" s="21"/>
      <c r="R138" s="21"/>
      <c r="S138" s="74"/>
      <c r="T138" s="74"/>
      <c r="U138" s="74"/>
      <c r="V138" s="121"/>
      <c r="W138" s="74"/>
      <c r="X138" s="74"/>
      <c r="Y138" s="74"/>
      <c r="Z138" s="95"/>
      <c r="AA138" s="74"/>
      <c r="AB138" s="21"/>
      <c r="AC138" s="21"/>
      <c r="AE138" s="74">
        <f>ReportedData!J138/'MetaData-SI_Units'!$P138*100</f>
        <v>0</v>
      </c>
      <c r="AF138" s="74">
        <f>ReportedData!K138/'MetaData-SI_Units'!$P138*100</f>
        <v>0</v>
      </c>
      <c r="AG138" s="74">
        <f>ReportedData!L138/'MetaData-SI_Units'!$P138*100</f>
        <v>0</v>
      </c>
      <c r="AH138" s="74">
        <f>ReportedData!M138/'MetaData-SI_Units'!$P138*100</f>
        <v>0</v>
      </c>
      <c r="AI138" s="74">
        <f>ReportedData!N138/'MetaData-SI_Units'!$P138*100</f>
        <v>0</v>
      </c>
      <c r="AJ138" s="74">
        <f>ReportedData!O138/'MetaData-SI_Units'!$P138*100</f>
        <v>0</v>
      </c>
      <c r="AK138" s="74">
        <f>ReportedData!P138/'MetaData-SI_Units'!$P138*100</f>
        <v>0</v>
      </c>
      <c r="AL138" s="74">
        <f>ReportedData!Q138/'MetaData-SI_Units'!$P138*100</f>
        <v>0</v>
      </c>
    </row>
    <row r="139" spans="1:38">
      <c r="A139" s="89">
        <f>MetaData!A139</f>
        <v>135</v>
      </c>
      <c r="B139" s="89">
        <f>MetaData!B139</f>
        <v>29</v>
      </c>
      <c r="C139" s="10">
        <f>'CalculatedData-SI_Units'!C139</f>
        <v>18</v>
      </c>
      <c r="D139" s="10" t="str">
        <f>'CalculatedData-SI_Units'!D139</f>
        <v>CA2</v>
      </c>
      <c r="E139" s="94" t="str">
        <f>'CalculatedData-SI_Units'!E139</f>
        <v xml:space="preserve">Galeota et al. (1996) </v>
      </c>
      <c r="F139" s="14" t="str">
        <f>MetaData!G139</f>
        <v>C</v>
      </c>
      <c r="G139" s="50">
        <f>IF(MetaData!$F139="US",MetaData!I139*6.89476,MetaData!I139)</f>
        <v>80</v>
      </c>
      <c r="H139" s="62">
        <f>('MetaData-SI_Units'!L139*1000)/('MetaData-SI_Units'!N139*'MetaData-SI_Units'!O139*'MetaData-SI_Units'!I139)</f>
        <v>0.3</v>
      </c>
      <c r="I139" s="50">
        <f>MetaData!P139/MetaData!O139</f>
        <v>4.5599999999999996</v>
      </c>
      <c r="J139" s="50"/>
      <c r="K139" s="51">
        <f>'MetaData-SI_Units'!AE139</f>
        <v>1.5100000000000001E-2</v>
      </c>
      <c r="L139" s="59">
        <f>'MetaData-SI_Units'!AV139</f>
        <v>1.6084954386379739E-2</v>
      </c>
      <c r="M139" s="59">
        <f>MetaData!AW596</f>
        <v>0</v>
      </c>
      <c r="N139" s="55"/>
      <c r="O139" s="52">
        <f>MetaData!BF139</f>
        <v>1</v>
      </c>
      <c r="P139" s="143"/>
      <c r="Q139" s="21"/>
      <c r="R139" s="21"/>
      <c r="S139" s="74"/>
      <c r="T139" s="74"/>
      <c r="U139" s="74"/>
      <c r="V139" s="121"/>
      <c r="W139" s="74"/>
      <c r="X139" s="74"/>
      <c r="Y139" s="74"/>
      <c r="Z139" s="95"/>
      <c r="AA139" s="74"/>
      <c r="AB139" s="21"/>
      <c r="AC139" s="21"/>
      <c r="AE139" s="74">
        <f>ReportedData!J139/'MetaData-SI_Units'!$P139*100</f>
        <v>0</v>
      </c>
      <c r="AF139" s="74">
        <f>ReportedData!K139/'MetaData-SI_Units'!$P139*100</f>
        <v>0</v>
      </c>
      <c r="AG139" s="74">
        <f>ReportedData!L139/'MetaData-SI_Units'!$P139*100</f>
        <v>0</v>
      </c>
      <c r="AH139" s="74">
        <f>ReportedData!M139/'MetaData-SI_Units'!$P139*100</f>
        <v>0</v>
      </c>
      <c r="AI139" s="74">
        <f>ReportedData!N139/'MetaData-SI_Units'!$P139*100</f>
        <v>0</v>
      </c>
      <c r="AJ139" s="74">
        <f>ReportedData!O139/'MetaData-SI_Units'!$P139*100</f>
        <v>0</v>
      </c>
      <c r="AK139" s="74">
        <f>ReportedData!P139/'MetaData-SI_Units'!$P139*100</f>
        <v>0</v>
      </c>
      <c r="AL139" s="74">
        <f>ReportedData!Q139/'MetaData-SI_Units'!$P139*100</f>
        <v>0</v>
      </c>
    </row>
    <row r="140" spans="1:38">
      <c r="A140" s="89">
        <f>MetaData!A140</f>
        <v>136</v>
      </c>
      <c r="B140" s="89">
        <f>MetaData!B140</f>
        <v>29</v>
      </c>
      <c r="C140" s="10">
        <f>'CalculatedData-SI_Units'!C140</f>
        <v>19</v>
      </c>
      <c r="D140" s="10" t="str">
        <f>'CalculatedData-SI_Units'!D140</f>
        <v>CA3</v>
      </c>
      <c r="E140" s="94" t="str">
        <f>'CalculatedData-SI_Units'!E140</f>
        <v xml:space="preserve">Galeota et al. (1996) </v>
      </c>
      <c r="F140" s="14" t="str">
        <f>MetaData!G140</f>
        <v>C</v>
      </c>
      <c r="G140" s="50">
        <f>IF(MetaData!$F140="US",MetaData!I140*6.89476,MetaData!I140)</f>
        <v>80</v>
      </c>
      <c r="H140" s="62">
        <f>('MetaData-SI_Units'!L140*1000)/('MetaData-SI_Units'!N140*'MetaData-SI_Units'!O140*'MetaData-SI_Units'!I140)</f>
        <v>0.2</v>
      </c>
      <c r="I140" s="50">
        <f>MetaData!P140/MetaData!O140</f>
        <v>4.5599999999999996</v>
      </c>
      <c r="J140" s="50"/>
      <c r="K140" s="51">
        <f>'MetaData-SI_Units'!AE140</f>
        <v>1.5100000000000001E-2</v>
      </c>
      <c r="L140" s="59">
        <f>'MetaData-SI_Units'!AV140</f>
        <v>1.6084954386379739E-2</v>
      </c>
      <c r="M140" s="59">
        <f>MetaData!AW597</f>
        <v>0</v>
      </c>
      <c r="N140" s="55"/>
      <c r="O140" s="52">
        <f>MetaData!BF140</f>
        <v>1</v>
      </c>
      <c r="P140" s="136"/>
      <c r="Q140" s="21"/>
      <c r="R140" s="21"/>
      <c r="S140" s="74"/>
      <c r="T140" s="74"/>
      <c r="U140" s="74"/>
      <c r="V140" s="121"/>
      <c r="W140" s="74"/>
      <c r="X140" s="74"/>
      <c r="Y140" s="74"/>
      <c r="Z140" s="95"/>
      <c r="AA140" s="74"/>
      <c r="AB140" s="21"/>
      <c r="AC140" s="21"/>
      <c r="AE140" s="74">
        <f>ReportedData!J140/'MetaData-SI_Units'!$P140*100</f>
        <v>0</v>
      </c>
      <c r="AF140" s="74">
        <f>ReportedData!K140/'MetaData-SI_Units'!$P140*100</f>
        <v>0</v>
      </c>
      <c r="AG140" s="74">
        <f>ReportedData!L140/'MetaData-SI_Units'!$P140*100</f>
        <v>0</v>
      </c>
      <c r="AH140" s="74">
        <f>ReportedData!M140/'MetaData-SI_Units'!$P140*100</f>
        <v>0</v>
      </c>
      <c r="AI140" s="74">
        <f>ReportedData!N140/'MetaData-SI_Units'!$P140*100</f>
        <v>0</v>
      </c>
      <c r="AJ140" s="74">
        <f>ReportedData!O140/'MetaData-SI_Units'!$P140*100</f>
        <v>0</v>
      </c>
      <c r="AK140" s="74">
        <f>ReportedData!P140/'MetaData-SI_Units'!$P140*100</f>
        <v>0</v>
      </c>
      <c r="AL140" s="74">
        <f>ReportedData!Q140/'MetaData-SI_Units'!$P140*100</f>
        <v>0</v>
      </c>
    </row>
    <row r="141" spans="1:38">
      <c r="A141" s="89">
        <f>MetaData!A141</f>
        <v>137</v>
      </c>
      <c r="B141" s="89">
        <f>MetaData!B141</f>
        <v>29</v>
      </c>
      <c r="C141" s="10">
        <f>'CalculatedData-SI_Units'!C141</f>
        <v>20</v>
      </c>
      <c r="D141" s="10" t="str">
        <f>'CalculatedData-SI_Units'!D141</f>
        <v>CA4</v>
      </c>
      <c r="E141" s="94" t="str">
        <f>'CalculatedData-SI_Units'!E141</f>
        <v xml:space="preserve">Galeota et al. (1996) </v>
      </c>
      <c r="F141" s="14" t="str">
        <f>MetaData!G141</f>
        <v>C</v>
      </c>
      <c r="G141" s="50">
        <f>IF(MetaData!$F141="US",MetaData!I141*6.89476,MetaData!I141)</f>
        <v>80</v>
      </c>
      <c r="H141" s="62">
        <f>('MetaData-SI_Units'!L141*1000)/('MetaData-SI_Units'!N141*'MetaData-SI_Units'!O141*'MetaData-SI_Units'!I141)</f>
        <v>0.3</v>
      </c>
      <c r="I141" s="50">
        <f>MetaData!P141/MetaData!O141</f>
        <v>4.5599999999999996</v>
      </c>
      <c r="J141" s="50"/>
      <c r="K141" s="51">
        <f>'MetaData-SI_Units'!AE141</f>
        <v>1.5100000000000001E-2</v>
      </c>
      <c r="L141" s="59">
        <f>'MetaData-SI_Units'!AV141</f>
        <v>1.6084954386379739E-2</v>
      </c>
      <c r="M141" s="59">
        <f>MetaData!AW598</f>
        <v>0</v>
      </c>
      <c r="N141" s="55"/>
      <c r="O141" s="52">
        <f>MetaData!BF141</f>
        <v>1</v>
      </c>
      <c r="P141" s="143"/>
      <c r="Q141" s="21"/>
      <c r="R141" s="21"/>
      <c r="S141" s="74"/>
      <c r="T141" s="74"/>
      <c r="U141" s="74"/>
      <c r="V141" s="121"/>
      <c r="W141" s="74"/>
      <c r="X141" s="74"/>
      <c r="Y141" s="74"/>
      <c r="Z141" s="95"/>
      <c r="AA141" s="74"/>
      <c r="AB141" s="21"/>
      <c r="AC141" s="21"/>
      <c r="AE141" s="74">
        <f>ReportedData!J141/'MetaData-SI_Units'!$P141*100</f>
        <v>0</v>
      </c>
      <c r="AF141" s="74">
        <f>ReportedData!K141/'MetaData-SI_Units'!$P141*100</f>
        <v>0</v>
      </c>
      <c r="AG141" s="74">
        <f>ReportedData!L141/'MetaData-SI_Units'!$P141*100</f>
        <v>0</v>
      </c>
      <c r="AH141" s="74">
        <f>ReportedData!M141/'MetaData-SI_Units'!$P141*100</f>
        <v>0</v>
      </c>
      <c r="AI141" s="74">
        <f>ReportedData!N141/'MetaData-SI_Units'!$P141*100</f>
        <v>0</v>
      </c>
      <c r="AJ141" s="74">
        <f>ReportedData!O141/'MetaData-SI_Units'!$P141*100</f>
        <v>0</v>
      </c>
      <c r="AK141" s="74">
        <f>ReportedData!P141/'MetaData-SI_Units'!$P141*100</f>
        <v>0</v>
      </c>
      <c r="AL141" s="74">
        <f>ReportedData!Q141/'MetaData-SI_Units'!$P141*100</f>
        <v>0</v>
      </c>
    </row>
    <row r="142" spans="1:38">
      <c r="A142" s="89">
        <f>MetaData!A142</f>
        <v>138</v>
      </c>
      <c r="B142" s="89">
        <f>MetaData!B142</f>
        <v>29</v>
      </c>
      <c r="C142" s="10">
        <f>'CalculatedData-SI_Units'!C142</f>
        <v>21</v>
      </c>
      <c r="D142" s="10" t="str">
        <f>'CalculatedData-SI_Units'!D142</f>
        <v>CB1</v>
      </c>
      <c r="E142" s="94" t="str">
        <f>'CalculatedData-SI_Units'!E142</f>
        <v xml:space="preserve">Galeota et al. (1996) </v>
      </c>
      <c r="F142" s="14" t="str">
        <f>MetaData!G142</f>
        <v>C</v>
      </c>
      <c r="G142" s="50">
        <f>IF(MetaData!$F142="US",MetaData!I142*6.89476,MetaData!I142)</f>
        <v>80</v>
      </c>
      <c r="H142" s="62">
        <f>('MetaData-SI_Units'!L142*1000)/('MetaData-SI_Units'!N142*'MetaData-SI_Units'!O142*'MetaData-SI_Units'!I142)</f>
        <v>0.2</v>
      </c>
      <c r="I142" s="50">
        <f>MetaData!P142/MetaData!O142</f>
        <v>4.5599999999999996</v>
      </c>
      <c r="J142" s="50"/>
      <c r="K142" s="51">
        <f>'MetaData-SI_Units'!AE142</f>
        <v>6.0299999999999999E-2</v>
      </c>
      <c r="L142" s="59">
        <f>'MetaData-SI_Units'!AV142</f>
        <v>1.6084954386379739E-2</v>
      </c>
      <c r="M142" s="59">
        <f>MetaData!AW599</f>
        <v>0</v>
      </c>
      <c r="N142" s="55"/>
      <c r="O142" s="52">
        <f>MetaData!BF142</f>
        <v>1</v>
      </c>
      <c r="P142" s="132"/>
      <c r="Q142" s="21"/>
      <c r="R142" s="21"/>
      <c r="S142" s="74"/>
      <c r="T142" s="74"/>
      <c r="U142" s="74"/>
      <c r="V142" s="121"/>
      <c r="W142" s="74"/>
      <c r="X142" s="74"/>
      <c r="Y142" s="74"/>
      <c r="Z142" s="95"/>
      <c r="AA142" s="74"/>
      <c r="AB142" s="21"/>
      <c r="AC142" s="21"/>
      <c r="AE142" s="74">
        <f>ReportedData!J142/'MetaData-SI_Units'!$P142*100</f>
        <v>0</v>
      </c>
      <c r="AF142" s="74">
        <f>ReportedData!K142/'MetaData-SI_Units'!$P142*100</f>
        <v>0</v>
      </c>
      <c r="AG142" s="74">
        <f>ReportedData!L142/'MetaData-SI_Units'!$P142*100</f>
        <v>0</v>
      </c>
      <c r="AH142" s="74">
        <f>ReportedData!M142/'MetaData-SI_Units'!$P142*100</f>
        <v>0</v>
      </c>
      <c r="AI142" s="74">
        <f>ReportedData!N142/'MetaData-SI_Units'!$P142*100</f>
        <v>0</v>
      </c>
      <c r="AJ142" s="74">
        <f>ReportedData!O142/'MetaData-SI_Units'!$P142*100</f>
        <v>0</v>
      </c>
      <c r="AK142" s="74">
        <f>ReportedData!P142/'MetaData-SI_Units'!$P142*100</f>
        <v>0</v>
      </c>
      <c r="AL142" s="74">
        <f>ReportedData!Q142/'MetaData-SI_Units'!$P142*100</f>
        <v>0</v>
      </c>
    </row>
    <row r="143" spans="1:38">
      <c r="A143" s="89">
        <f>MetaData!A143</f>
        <v>139</v>
      </c>
      <c r="B143" s="89">
        <f>MetaData!B143</f>
        <v>29</v>
      </c>
      <c r="C143" s="10">
        <f>'CalculatedData-SI_Units'!C143</f>
        <v>22</v>
      </c>
      <c r="D143" s="10" t="str">
        <f>'CalculatedData-SI_Units'!D143</f>
        <v>CB2</v>
      </c>
      <c r="E143" s="94" t="str">
        <f>'CalculatedData-SI_Units'!E143</f>
        <v xml:space="preserve">Galeota et al. (1996) </v>
      </c>
      <c r="F143" s="14" t="str">
        <f>MetaData!G143</f>
        <v>C</v>
      </c>
      <c r="G143" s="50">
        <f>IF(MetaData!$F143="US",MetaData!I143*6.89476,MetaData!I143)</f>
        <v>80</v>
      </c>
      <c r="H143" s="62">
        <f>('MetaData-SI_Units'!L143*1000)/('MetaData-SI_Units'!N143*'MetaData-SI_Units'!O143*'MetaData-SI_Units'!I143)</f>
        <v>0.2</v>
      </c>
      <c r="I143" s="50">
        <f>MetaData!P143/MetaData!O143</f>
        <v>4.5599999999999996</v>
      </c>
      <c r="J143" s="50"/>
      <c r="K143" s="51">
        <f>'MetaData-SI_Units'!AE143</f>
        <v>6.0299999999999999E-2</v>
      </c>
      <c r="L143" s="59">
        <f>'MetaData-SI_Units'!AV143</f>
        <v>1.6084954386379739E-2</v>
      </c>
      <c r="M143" s="59">
        <f>MetaData!AW600</f>
        <v>0</v>
      </c>
      <c r="N143" s="55"/>
      <c r="O143" s="52">
        <f>MetaData!BF143</f>
        <v>1</v>
      </c>
      <c r="P143" s="143"/>
      <c r="Q143" s="21"/>
      <c r="R143" s="21"/>
      <c r="S143" s="74"/>
      <c r="T143" s="74"/>
      <c r="U143" s="74"/>
      <c r="V143" s="121"/>
      <c r="W143" s="74"/>
      <c r="X143" s="74"/>
      <c r="Y143" s="74"/>
      <c r="Z143" s="95"/>
      <c r="AA143" s="74"/>
      <c r="AB143" s="21"/>
      <c r="AC143" s="21"/>
      <c r="AE143" s="74">
        <f>ReportedData!J143/'MetaData-SI_Units'!$P143*100</f>
        <v>0</v>
      </c>
      <c r="AF143" s="74">
        <f>ReportedData!K143/'MetaData-SI_Units'!$P143*100</f>
        <v>0</v>
      </c>
      <c r="AG143" s="74">
        <f>ReportedData!L143/'MetaData-SI_Units'!$P143*100</f>
        <v>0</v>
      </c>
      <c r="AH143" s="74">
        <f>ReportedData!M143/'MetaData-SI_Units'!$P143*100</f>
        <v>0</v>
      </c>
      <c r="AI143" s="74">
        <f>ReportedData!N143/'MetaData-SI_Units'!$P143*100</f>
        <v>0</v>
      </c>
      <c r="AJ143" s="74">
        <f>ReportedData!O143/'MetaData-SI_Units'!$P143*100</f>
        <v>0</v>
      </c>
      <c r="AK143" s="74">
        <f>ReportedData!P143/'MetaData-SI_Units'!$P143*100</f>
        <v>0</v>
      </c>
      <c r="AL143" s="74">
        <f>ReportedData!Q143/'MetaData-SI_Units'!$P143*100</f>
        <v>0</v>
      </c>
    </row>
    <row r="144" spans="1:38">
      <c r="A144" s="89">
        <f>MetaData!A144</f>
        <v>140</v>
      </c>
      <c r="B144" s="89">
        <f>MetaData!B144</f>
        <v>29</v>
      </c>
      <c r="C144" s="10">
        <f>'CalculatedData-SI_Units'!C144</f>
        <v>23</v>
      </c>
      <c r="D144" s="10" t="str">
        <f>'CalculatedData-SI_Units'!D144</f>
        <v xml:space="preserve"> CB3</v>
      </c>
      <c r="E144" s="94" t="str">
        <f>'CalculatedData-SI_Units'!E144</f>
        <v xml:space="preserve">Galeota et al. (1996) </v>
      </c>
      <c r="F144" s="14" t="str">
        <f>MetaData!G144</f>
        <v>C</v>
      </c>
      <c r="G144" s="50">
        <f>IF(MetaData!$F144="US",MetaData!I144*6.89476,MetaData!I144)</f>
        <v>80</v>
      </c>
      <c r="H144" s="62">
        <f>('MetaData-SI_Units'!L144*1000)/('MetaData-SI_Units'!N144*'MetaData-SI_Units'!O144*'MetaData-SI_Units'!I144)</f>
        <v>0.3</v>
      </c>
      <c r="I144" s="50">
        <f>MetaData!P144/MetaData!O144</f>
        <v>4.5599999999999996</v>
      </c>
      <c r="J144" s="50"/>
      <c r="K144" s="51">
        <f>'MetaData-SI_Units'!AE144</f>
        <v>6.0299999999999999E-2</v>
      </c>
      <c r="L144" s="59">
        <f>'MetaData-SI_Units'!AV144</f>
        <v>1.6084954386379739E-2</v>
      </c>
      <c r="M144" s="59">
        <f>MetaData!AW601</f>
        <v>0</v>
      </c>
      <c r="N144" s="55"/>
      <c r="O144" s="52">
        <f>MetaData!BF144</f>
        <v>1</v>
      </c>
      <c r="P144" s="132"/>
      <c r="Q144" s="21"/>
      <c r="R144" s="21"/>
      <c r="S144" s="74"/>
      <c r="T144" s="74"/>
      <c r="U144" s="74"/>
      <c r="V144" s="121"/>
      <c r="W144" s="74"/>
      <c r="X144" s="74"/>
      <c r="Y144" s="74"/>
      <c r="Z144" s="95"/>
      <c r="AA144" s="74"/>
      <c r="AB144" s="21"/>
      <c r="AC144" s="21"/>
      <c r="AE144" s="74">
        <f>ReportedData!J144/'MetaData-SI_Units'!$P144*100</f>
        <v>0</v>
      </c>
      <c r="AF144" s="74">
        <f>ReportedData!K144/'MetaData-SI_Units'!$P144*100</f>
        <v>0</v>
      </c>
      <c r="AG144" s="74">
        <f>ReportedData!L144/'MetaData-SI_Units'!$P144*100</f>
        <v>0</v>
      </c>
      <c r="AH144" s="74">
        <f>ReportedData!M144/'MetaData-SI_Units'!$P144*100</f>
        <v>0</v>
      </c>
      <c r="AI144" s="74">
        <f>ReportedData!N144/'MetaData-SI_Units'!$P144*100</f>
        <v>0</v>
      </c>
      <c r="AJ144" s="74">
        <f>ReportedData!O144/'MetaData-SI_Units'!$P144*100</f>
        <v>0</v>
      </c>
      <c r="AK144" s="74">
        <f>ReportedData!P144/'MetaData-SI_Units'!$P144*100</f>
        <v>0</v>
      </c>
      <c r="AL144" s="74">
        <f>ReportedData!Q144/'MetaData-SI_Units'!$P144*100</f>
        <v>0</v>
      </c>
    </row>
    <row r="145" spans="1:38">
      <c r="A145" s="89">
        <f>MetaData!A145</f>
        <v>141</v>
      </c>
      <c r="B145" s="89">
        <f>MetaData!B145</f>
        <v>29</v>
      </c>
      <c r="C145" s="10">
        <f>'CalculatedData-SI_Units'!C145</f>
        <v>24</v>
      </c>
      <c r="D145" s="10" t="str">
        <f>'CalculatedData-SI_Units'!D145</f>
        <v>CB4</v>
      </c>
      <c r="E145" s="94" t="str">
        <f>'CalculatedData-SI_Units'!E145</f>
        <v xml:space="preserve">Galeota et al. (1996) </v>
      </c>
      <c r="F145" s="14" t="str">
        <f>MetaData!G145</f>
        <v>C</v>
      </c>
      <c r="G145" s="50">
        <f>IF(MetaData!$F145="US",MetaData!I145*6.89476,MetaData!I145)</f>
        <v>80</v>
      </c>
      <c r="H145" s="62">
        <f>('MetaData-SI_Units'!L145*1000)/('MetaData-SI_Units'!N145*'MetaData-SI_Units'!O145*'MetaData-SI_Units'!I145)</f>
        <v>0.3</v>
      </c>
      <c r="I145" s="50">
        <f>MetaData!P145/MetaData!O145</f>
        <v>4.5599999999999996</v>
      </c>
      <c r="J145" s="50"/>
      <c r="K145" s="51">
        <f>'MetaData-SI_Units'!AE145</f>
        <v>6.0299999999999999E-2</v>
      </c>
      <c r="L145" s="59">
        <f>'MetaData-SI_Units'!AV145</f>
        <v>1.6084954386379739E-2</v>
      </c>
      <c r="M145" s="59">
        <f>MetaData!AW602</f>
        <v>0</v>
      </c>
      <c r="N145" s="55"/>
      <c r="O145" s="52">
        <f>MetaData!BF145</f>
        <v>1</v>
      </c>
      <c r="P145" s="132"/>
      <c r="Q145" s="21"/>
      <c r="R145" s="21"/>
      <c r="S145" s="74"/>
      <c r="T145" s="74"/>
      <c r="U145" s="74"/>
      <c r="V145" s="121"/>
      <c r="W145" s="74"/>
      <c r="X145" s="74"/>
      <c r="Y145" s="74"/>
      <c r="Z145" s="95"/>
      <c r="AA145" s="74"/>
      <c r="AB145" s="21"/>
      <c r="AC145" s="21"/>
      <c r="AE145" s="74">
        <f>ReportedData!J145/'MetaData-SI_Units'!$P145*100</f>
        <v>0</v>
      </c>
      <c r="AF145" s="74">
        <f>ReportedData!K145/'MetaData-SI_Units'!$P145*100</f>
        <v>0</v>
      </c>
      <c r="AG145" s="74">
        <f>ReportedData!L145/'MetaData-SI_Units'!$P145*100</f>
        <v>0</v>
      </c>
      <c r="AH145" s="74">
        <f>ReportedData!M145/'MetaData-SI_Units'!$P145*100</f>
        <v>0</v>
      </c>
      <c r="AI145" s="74">
        <f>ReportedData!N145/'MetaData-SI_Units'!$P145*100</f>
        <v>0</v>
      </c>
      <c r="AJ145" s="74">
        <f>ReportedData!O145/'MetaData-SI_Units'!$P145*100</f>
        <v>0</v>
      </c>
      <c r="AK145" s="74">
        <f>ReportedData!P145/'MetaData-SI_Units'!$P145*100</f>
        <v>0</v>
      </c>
      <c r="AL145" s="74">
        <f>ReportedData!Q145/'MetaData-SI_Units'!$P145*100</f>
        <v>0</v>
      </c>
    </row>
    <row r="146" spans="1:38">
      <c r="A146" s="89">
        <f>MetaData!A146</f>
        <v>142</v>
      </c>
      <c r="B146" s="89">
        <f>MetaData!B146</f>
        <v>30</v>
      </c>
      <c r="C146" s="10">
        <f>'CalculatedData-SI_Units'!C146</f>
        <v>1</v>
      </c>
      <c r="D146" s="10" t="str">
        <f>'CalculatedData-SI_Units'!D146</f>
        <v>No. 1</v>
      </c>
      <c r="E146" s="94" t="str">
        <f>'CalculatedData-SI_Units'!E146</f>
        <v>Gill et al. (1979)</v>
      </c>
      <c r="F146" s="14" t="str">
        <f>MetaData!G146</f>
        <v>C</v>
      </c>
      <c r="G146" s="50">
        <f>IF(MetaData!$F146="US",MetaData!I146*6.89476,MetaData!I146)</f>
        <v>23.1</v>
      </c>
      <c r="H146" s="62">
        <f>('MetaData-SI_Units'!L146*1000)/('MetaData-SI_Units'!N146*'MetaData-SI_Units'!O146*'MetaData-SI_Units'!I146)</f>
        <v>0.25974025974025972</v>
      </c>
      <c r="I146" s="50">
        <f>MetaData!P146/MetaData!O146</f>
        <v>2.1818181818181817</v>
      </c>
      <c r="J146" s="50"/>
      <c r="K146" s="51">
        <f>'MetaData-SI_Units'!AE146</f>
        <v>1.7899999999999999E-2</v>
      </c>
      <c r="L146" s="59">
        <f>'MetaData-SI_Units'!AV146</f>
        <v>7.1399833036131666E-3</v>
      </c>
      <c r="M146" s="59">
        <f>MetaData!AW603</f>
        <v>0</v>
      </c>
      <c r="N146" s="55"/>
      <c r="O146" s="52">
        <f>MetaData!BF146</f>
        <v>1</v>
      </c>
      <c r="P146" s="132"/>
      <c r="Q146" s="21"/>
      <c r="R146" s="21"/>
      <c r="S146" s="74"/>
      <c r="T146" s="74"/>
      <c r="U146" s="74"/>
      <c r="V146" s="121"/>
      <c r="W146" s="74"/>
      <c r="X146" s="74"/>
      <c r="Y146" s="74"/>
      <c r="Z146" s="95"/>
      <c r="AA146" s="74"/>
      <c r="AB146" s="21"/>
      <c r="AC146" s="21"/>
      <c r="AE146" s="74">
        <f>ReportedData!J146/'MetaData-SI_Units'!$P146*100</f>
        <v>0</v>
      </c>
      <c r="AF146" s="74">
        <f>ReportedData!K146/'MetaData-SI_Units'!$P146*100</f>
        <v>0</v>
      </c>
      <c r="AG146" s="74">
        <f>ReportedData!L146/'MetaData-SI_Units'!$P146*100</f>
        <v>0</v>
      </c>
      <c r="AH146" s="74" t="e">
        <f>ReportedData!M146/'MetaData-SI_Units'!$P146*100</f>
        <v>#VALUE!</v>
      </c>
      <c r="AI146" s="74">
        <f>ReportedData!N146/'MetaData-SI_Units'!$P146*100</f>
        <v>0</v>
      </c>
      <c r="AJ146" s="74">
        <f>ReportedData!O146/'MetaData-SI_Units'!$P146*100</f>
        <v>0</v>
      </c>
      <c r="AK146" s="74">
        <f>ReportedData!P146/'MetaData-SI_Units'!$P146*100</f>
        <v>0</v>
      </c>
      <c r="AL146" s="74">
        <f>ReportedData!Q146/'MetaData-SI_Units'!$P146*100</f>
        <v>8.3333333333333343E-2</v>
      </c>
    </row>
    <row r="147" spans="1:38">
      <c r="A147" s="89">
        <f>MetaData!A147</f>
        <v>143</v>
      </c>
      <c r="B147" s="89">
        <f>MetaData!B147</f>
        <v>30</v>
      </c>
      <c r="C147" s="10">
        <f>'CalculatedData-SI_Units'!C147</f>
        <v>2</v>
      </c>
      <c r="D147" s="10" t="str">
        <f>'CalculatedData-SI_Units'!D147</f>
        <v xml:space="preserve"> No. 2</v>
      </c>
      <c r="E147" s="94" t="str">
        <f>'CalculatedData-SI_Units'!E147</f>
        <v>Gill et al. (1979)</v>
      </c>
      <c r="F147" s="14" t="str">
        <f>MetaData!G147</f>
        <v>C</v>
      </c>
      <c r="G147" s="50">
        <f>IF(MetaData!$F147="US",MetaData!I147*6.89476,MetaData!I147)</f>
        <v>41.4</v>
      </c>
      <c r="H147" s="62">
        <f>('MetaData-SI_Units'!L147*1000)/('MetaData-SI_Units'!N147*'MetaData-SI_Units'!O147*'MetaData-SI_Units'!I147)</f>
        <v>0.21399768435341557</v>
      </c>
      <c r="I147" s="50">
        <f>MetaData!P147/MetaData!O147</f>
        <v>2.1818181818181817</v>
      </c>
      <c r="J147" s="50"/>
      <c r="K147" s="51">
        <f>'MetaData-SI_Units'!AE147</f>
        <v>1.7899999999999999E-2</v>
      </c>
      <c r="L147" s="59">
        <f>'MetaData-SI_Units'!AV147</f>
        <v>1.0967014354349823E-2</v>
      </c>
      <c r="M147" s="59">
        <f>MetaData!AW604</f>
        <v>0</v>
      </c>
      <c r="N147" s="55"/>
      <c r="O147" s="52">
        <f>MetaData!BF147</f>
        <v>1</v>
      </c>
      <c r="P147" s="132"/>
      <c r="Q147" s="21"/>
      <c r="R147" s="21"/>
      <c r="S147" s="74"/>
      <c r="T147" s="74"/>
      <c r="U147" s="74"/>
      <c r="V147" s="121"/>
      <c r="W147" s="74"/>
      <c r="X147" s="74"/>
      <c r="Y147" s="74"/>
      <c r="Z147" s="95"/>
      <c r="AA147" s="103"/>
      <c r="AB147" s="104"/>
      <c r="AC147" s="104"/>
      <c r="AE147" s="74">
        <f>ReportedData!J147/'MetaData-SI_Units'!$P147*100</f>
        <v>0</v>
      </c>
      <c r="AF147" s="74">
        <f>ReportedData!K147/'MetaData-SI_Units'!$P147*100</f>
        <v>0</v>
      </c>
      <c r="AG147" s="74">
        <f>ReportedData!L147/'MetaData-SI_Units'!$P147*100</f>
        <v>0</v>
      </c>
      <c r="AH147" s="74" t="e">
        <f>ReportedData!M147/'MetaData-SI_Units'!$P147*100</f>
        <v>#VALUE!</v>
      </c>
      <c r="AI147" s="74">
        <f>ReportedData!N147/'MetaData-SI_Units'!$P147*100</f>
        <v>0</v>
      </c>
      <c r="AJ147" s="74">
        <f>ReportedData!O147/'MetaData-SI_Units'!$P147*100</f>
        <v>0</v>
      </c>
      <c r="AK147" s="74">
        <f>ReportedData!P147/'MetaData-SI_Units'!$P147*100</f>
        <v>0</v>
      </c>
      <c r="AL147" s="74">
        <f>ReportedData!Q147/'MetaData-SI_Units'!$P147*100</f>
        <v>0</v>
      </c>
    </row>
    <row r="148" spans="1:38">
      <c r="A148" s="89">
        <f>MetaData!A148</f>
        <v>144</v>
      </c>
      <c r="B148" s="89">
        <f>MetaData!B148</f>
        <v>30</v>
      </c>
      <c r="C148" s="10">
        <f>'CalculatedData-SI_Units'!C148</f>
        <v>3</v>
      </c>
      <c r="D148" s="10" t="str">
        <f>'CalculatedData-SI_Units'!D148</f>
        <v>No. 3</v>
      </c>
      <c r="E148" s="94" t="str">
        <f>'CalculatedData-SI_Units'!E148</f>
        <v>Gill et al. (1979)</v>
      </c>
      <c r="F148" s="14" t="str">
        <f>MetaData!G148</f>
        <v>C</v>
      </c>
      <c r="G148" s="50">
        <f>IF(MetaData!$F148="US",MetaData!I148*6.89476,MetaData!I148)</f>
        <v>21.4</v>
      </c>
      <c r="H148" s="62">
        <f>('MetaData-SI_Units'!L148*1000)/('MetaData-SI_Units'!N148*'MetaData-SI_Units'!O148*'MetaData-SI_Units'!I148)</f>
        <v>0.42002008187224837</v>
      </c>
      <c r="I148" s="50">
        <f>MetaData!P148/MetaData!O148</f>
        <v>2.1818181818181817</v>
      </c>
      <c r="J148" s="50"/>
      <c r="K148" s="51">
        <f>'MetaData-SI_Units'!AE148</f>
        <v>1.7899999999999999E-2</v>
      </c>
      <c r="L148" s="59">
        <f>'MetaData-SI_Units'!AV148</f>
        <v>7.6159821905207106E-3</v>
      </c>
      <c r="M148" s="59">
        <f>MetaData!AW605</f>
        <v>0</v>
      </c>
      <c r="N148" s="55"/>
      <c r="O148" s="52">
        <f>MetaData!BF148</f>
        <v>1</v>
      </c>
      <c r="P148" s="132"/>
      <c r="Q148" s="21"/>
      <c r="R148" s="21"/>
      <c r="S148" s="74"/>
      <c r="T148" s="74"/>
      <c r="U148" s="74"/>
      <c r="V148" s="121"/>
      <c r="W148" s="74"/>
      <c r="X148" s="74"/>
      <c r="Y148" s="74"/>
      <c r="Z148" s="95"/>
      <c r="AA148" s="74"/>
      <c r="AB148" s="21"/>
      <c r="AC148" s="21"/>
      <c r="AE148" s="74">
        <f>ReportedData!J148/'MetaData-SI_Units'!$P148*100</f>
        <v>0</v>
      </c>
      <c r="AF148" s="74">
        <f>ReportedData!K148/'MetaData-SI_Units'!$P148*100</f>
        <v>0</v>
      </c>
      <c r="AG148" s="74">
        <f>ReportedData!L148/'MetaData-SI_Units'!$P148*100</f>
        <v>0</v>
      </c>
      <c r="AH148" s="74" t="e">
        <f>ReportedData!M148/'MetaData-SI_Units'!$P148*100</f>
        <v>#VALUE!</v>
      </c>
      <c r="AI148" s="74">
        <f>ReportedData!N148/'MetaData-SI_Units'!$P148*100</f>
        <v>0</v>
      </c>
      <c r="AJ148" s="74">
        <f>ReportedData!O148/'MetaData-SI_Units'!$P148*100</f>
        <v>0</v>
      </c>
      <c r="AK148" s="74">
        <f>ReportedData!P148/'MetaData-SI_Units'!$P148*100</f>
        <v>0</v>
      </c>
      <c r="AL148" s="74">
        <f>ReportedData!Q148/'MetaData-SI_Units'!$P148*100</f>
        <v>0</v>
      </c>
    </row>
    <row r="149" spans="1:38">
      <c r="A149" s="89">
        <f>MetaData!A149</f>
        <v>145</v>
      </c>
      <c r="B149" s="89">
        <f>MetaData!B149</f>
        <v>30</v>
      </c>
      <c r="C149" s="10">
        <f>'CalculatedData-SI_Units'!C149</f>
        <v>4</v>
      </c>
      <c r="D149" s="10" t="str">
        <f>'CalculatedData-SI_Units'!D149</f>
        <v>No. 4</v>
      </c>
      <c r="E149" s="94" t="str">
        <f>'CalculatedData-SI_Units'!E149</f>
        <v>Gill et al. (1979)</v>
      </c>
      <c r="F149" s="14" t="str">
        <f>MetaData!G149</f>
        <v>C</v>
      </c>
      <c r="G149" s="50">
        <f>IF(MetaData!$F149="US",MetaData!I149*6.89476,MetaData!I149)</f>
        <v>23.5</v>
      </c>
      <c r="H149" s="62">
        <f>('MetaData-SI_Units'!L149*1000)/('MetaData-SI_Units'!N149*'MetaData-SI_Units'!O149*'MetaData-SI_Units'!I149)</f>
        <v>0.59996483207314932</v>
      </c>
      <c r="I149" s="50">
        <f>MetaData!P149/MetaData!O149</f>
        <v>2.1818181818181817</v>
      </c>
      <c r="J149" s="50"/>
      <c r="K149" s="51">
        <f>'MetaData-SI_Units'!AE149</f>
        <v>1.7899999999999999E-2</v>
      </c>
      <c r="L149" s="59">
        <f>'MetaData-SI_Units'!AV149</f>
        <v>1.3266549622197367E-2</v>
      </c>
      <c r="M149" s="59">
        <f>MetaData!AW606</f>
        <v>0</v>
      </c>
      <c r="N149" s="55"/>
      <c r="O149" s="52">
        <f>MetaData!BF149</f>
        <v>1</v>
      </c>
      <c r="P149" s="132"/>
      <c r="Q149" s="21"/>
      <c r="R149" s="21"/>
      <c r="S149" s="74"/>
      <c r="T149" s="74"/>
      <c r="U149" s="74"/>
      <c r="V149" s="121"/>
      <c r="W149" s="74"/>
      <c r="X149" s="74"/>
      <c r="Y149" s="74"/>
      <c r="Z149" s="95"/>
      <c r="AA149" s="74"/>
      <c r="AB149" s="21"/>
      <c r="AC149" s="21"/>
      <c r="AE149" s="74">
        <f>ReportedData!J149/'MetaData-SI_Units'!$P149*100</f>
        <v>0</v>
      </c>
      <c r="AF149" s="74">
        <f>ReportedData!K149/'MetaData-SI_Units'!$P149*100</f>
        <v>0</v>
      </c>
      <c r="AG149" s="74">
        <f>ReportedData!L149/'MetaData-SI_Units'!$P149*100</f>
        <v>0</v>
      </c>
      <c r="AH149" s="74" t="e">
        <f>ReportedData!M149/'MetaData-SI_Units'!$P149*100</f>
        <v>#VALUE!</v>
      </c>
      <c r="AI149" s="74">
        <f>ReportedData!N149/'MetaData-SI_Units'!$P149*100</f>
        <v>0</v>
      </c>
      <c r="AJ149" s="74">
        <f>ReportedData!O149/'MetaData-SI_Units'!$P149*100</f>
        <v>0</v>
      </c>
      <c r="AK149" s="74">
        <f>ReportedData!P149/'MetaData-SI_Units'!$P149*100</f>
        <v>0</v>
      </c>
      <c r="AL149" s="74">
        <f>ReportedData!Q149/'MetaData-SI_Units'!$P149*100</f>
        <v>0</v>
      </c>
    </row>
    <row r="150" spans="1:38">
      <c r="A150" s="89">
        <f>MetaData!A150</f>
        <v>146</v>
      </c>
      <c r="B150" s="89">
        <f>MetaData!B150</f>
        <v>31</v>
      </c>
      <c r="C150" s="10">
        <f>'CalculatedData-SI_Units'!C150</f>
        <v>1</v>
      </c>
      <c r="D150" s="10" t="str">
        <f>'CalculatedData-SI_Units'!D150</f>
        <v>H1</v>
      </c>
      <c r="E150" s="94" t="str">
        <f>'CalculatedData-SI_Units'!E150</f>
        <v>Honda &amp; Kato 1994</v>
      </c>
      <c r="F150" s="14" t="str">
        <f>MetaData!G150</f>
        <v>C</v>
      </c>
      <c r="G150" s="50">
        <f>IF(MetaData!$F150="US",MetaData!I150*6.89476,MetaData!I150)</f>
        <v>33.299999999999997</v>
      </c>
      <c r="H150" s="62">
        <f>('MetaData-SI_Units'!L150*1000)/('MetaData-SI_Units'!N150*'MetaData-SI_Units'!O150*'MetaData-SI_Units'!I150)</f>
        <v>0.44000000000000011</v>
      </c>
      <c r="I150" s="50">
        <f>MetaData!P150/MetaData!O150</f>
        <v>2.7272727272727271</v>
      </c>
      <c r="J150" s="50"/>
      <c r="K150" s="51">
        <f>'MetaData-SI_Units'!AE150</f>
        <v>2.342E-2</v>
      </c>
      <c r="L150" s="59">
        <f>'MetaData-SI_Units'!AV150</f>
        <v>9.5918674242424246E-3</v>
      </c>
      <c r="M150" s="59">
        <f>MetaData!AW607</f>
        <v>0</v>
      </c>
      <c r="N150" s="55"/>
      <c r="O150" s="52">
        <f>MetaData!BF150</f>
        <v>1</v>
      </c>
      <c r="P150" s="132"/>
      <c r="Q150" s="21"/>
      <c r="R150" s="21"/>
      <c r="S150" s="74"/>
      <c r="T150" s="74"/>
      <c r="U150" s="74"/>
      <c r="V150" s="121"/>
      <c r="W150" s="74"/>
      <c r="X150" s="74"/>
      <c r="Y150" s="74"/>
      <c r="Z150" s="95"/>
      <c r="AA150" s="103"/>
      <c r="AB150" s="104"/>
      <c r="AC150" s="104"/>
      <c r="AE150" s="74">
        <f>ReportedData!J150/'MetaData-SI_Units'!$P150*100</f>
        <v>0</v>
      </c>
      <c r="AF150" s="74">
        <f>ReportedData!K150/'MetaData-SI_Units'!$P150*100</f>
        <v>0</v>
      </c>
      <c r="AG150" s="74">
        <f>ReportedData!L150/'MetaData-SI_Units'!$P150*100</f>
        <v>0</v>
      </c>
      <c r="AH150" s="74">
        <f>ReportedData!M150/'MetaData-SI_Units'!$P150*100</f>
        <v>0</v>
      </c>
      <c r="AI150" s="74">
        <f>ReportedData!N150/'MetaData-SI_Units'!$P150*100</f>
        <v>0</v>
      </c>
      <c r="AJ150" s="74">
        <f>ReportedData!O150/'MetaData-SI_Units'!$P150*100</f>
        <v>0</v>
      </c>
      <c r="AK150" s="74">
        <f>ReportedData!P150/'MetaData-SI_Units'!$P150*100</f>
        <v>0</v>
      </c>
      <c r="AL150" s="74">
        <f>ReportedData!Q150/'MetaData-SI_Units'!$P150*100</f>
        <v>0</v>
      </c>
    </row>
    <row r="151" spans="1:38">
      <c r="A151" s="89">
        <f>MetaData!A151</f>
        <v>147</v>
      </c>
      <c r="B151" s="89">
        <f>MetaData!B151</f>
        <v>31</v>
      </c>
      <c r="C151" s="10">
        <f>'CalculatedData-SI_Units'!C151</f>
        <v>2</v>
      </c>
      <c r="D151" s="10" t="str">
        <f>'CalculatedData-SI_Units'!D151</f>
        <v>H4</v>
      </c>
      <c r="E151" s="94" t="str">
        <f>'CalculatedData-SI_Units'!E151</f>
        <v>Honda &amp; Kato 1994</v>
      </c>
      <c r="F151" s="14" t="str">
        <f>MetaData!G151</f>
        <v>C</v>
      </c>
      <c r="G151" s="50">
        <f>IF(MetaData!$F151="US",MetaData!I151*6.89476,MetaData!I151)</f>
        <v>33.4</v>
      </c>
      <c r="H151" s="62">
        <f>('MetaData-SI_Units'!L151*1000)/('MetaData-SI_Units'!N151*'MetaData-SI_Units'!O151*'MetaData-SI_Units'!I151)</f>
        <v>0.44</v>
      </c>
      <c r="I151" s="50">
        <f>MetaData!P151/MetaData!O151</f>
        <v>2.7272727272727271</v>
      </c>
      <c r="J151" s="50"/>
      <c r="K151" s="51">
        <f>'MetaData-SI_Units'!AE151</f>
        <v>4.1900000000000007E-2</v>
      </c>
      <c r="L151" s="59">
        <f>'MetaData-SI_Units'!AV151</f>
        <v>9.5918674242424246E-3</v>
      </c>
      <c r="M151" s="59">
        <f>MetaData!AW608</f>
        <v>0</v>
      </c>
      <c r="N151" s="55"/>
      <c r="O151" s="52">
        <f>MetaData!BF151</f>
        <v>1</v>
      </c>
      <c r="P151" s="132"/>
      <c r="Q151" s="21"/>
      <c r="R151" s="21"/>
      <c r="S151" s="74"/>
      <c r="T151" s="74"/>
      <c r="U151" s="74"/>
      <c r="V151" s="121"/>
      <c r="W151" s="74"/>
      <c r="X151" s="74"/>
      <c r="Y151" s="74"/>
      <c r="Z151" s="95"/>
      <c r="AA151" s="103"/>
      <c r="AB151" s="104"/>
      <c r="AC151" s="104"/>
      <c r="AE151" s="74">
        <f>ReportedData!J151/'MetaData-SI_Units'!$P151*100</f>
        <v>0</v>
      </c>
      <c r="AF151" s="74">
        <f>ReportedData!K151/'MetaData-SI_Units'!$P151*100</f>
        <v>0</v>
      </c>
      <c r="AG151" s="74">
        <f>ReportedData!L151/'MetaData-SI_Units'!$P151*100</f>
        <v>0</v>
      </c>
      <c r="AH151" s="74">
        <f>ReportedData!M151/'MetaData-SI_Units'!$P151*100</f>
        <v>0</v>
      </c>
      <c r="AI151" s="74">
        <f>ReportedData!N151/'MetaData-SI_Units'!$P151*100</f>
        <v>0</v>
      </c>
      <c r="AJ151" s="74">
        <f>ReportedData!O151/'MetaData-SI_Units'!$P151*100</f>
        <v>0</v>
      </c>
      <c r="AK151" s="74">
        <f>ReportedData!P151/'MetaData-SI_Units'!$P151*100</f>
        <v>0</v>
      </c>
      <c r="AL151" s="74">
        <f>ReportedData!Q151/'MetaData-SI_Units'!$P151*100</f>
        <v>0</v>
      </c>
    </row>
    <row r="152" spans="1:38">
      <c r="A152" s="89">
        <f>MetaData!A152</f>
        <v>148</v>
      </c>
      <c r="B152" s="89">
        <f>MetaData!B152</f>
        <v>31</v>
      </c>
      <c r="C152" s="10">
        <f>'CalculatedData-SI_Units'!C152</f>
        <v>3</v>
      </c>
      <c r="D152" s="10" t="str">
        <f>'CalculatedData-SI_Units'!D152</f>
        <v>H2</v>
      </c>
      <c r="E152" s="94" t="str">
        <f>'CalculatedData-SI_Units'!E152</f>
        <v>Honda &amp; Kato 1994</v>
      </c>
      <c r="F152" s="14" t="str">
        <f>MetaData!G152</f>
        <v>C</v>
      </c>
      <c r="G152" s="50">
        <f>IF(MetaData!$F152="US",MetaData!I152*6.89476,MetaData!I152)</f>
        <v>32.200000000000003</v>
      </c>
      <c r="H152" s="62">
        <f>('MetaData-SI_Units'!L152*1000)/('MetaData-SI_Units'!N152*'MetaData-SI_Units'!O152*'MetaData-SI_Units'!I152)</f>
        <v>0.43999999999999989</v>
      </c>
      <c r="I152" s="50">
        <f>MetaData!P152/MetaData!O152</f>
        <v>2.7272727272727271</v>
      </c>
      <c r="J152" s="50"/>
      <c r="K152" s="51">
        <f>'MetaData-SI_Units'!AE152</f>
        <v>4.1900000000000007E-2</v>
      </c>
      <c r="L152" s="59">
        <f>'MetaData-SI_Units'!AV152</f>
        <v>9.5918674242424246E-3</v>
      </c>
      <c r="M152" s="59">
        <f>MetaData!AW609</f>
        <v>0</v>
      </c>
      <c r="N152" s="55"/>
      <c r="O152" s="52">
        <f>MetaData!BF152</f>
        <v>1</v>
      </c>
      <c r="P152" s="137"/>
      <c r="Q152" s="21"/>
      <c r="R152" s="21"/>
      <c r="S152" s="74"/>
      <c r="T152" s="74"/>
      <c r="U152" s="74"/>
      <c r="V152" s="121"/>
      <c r="W152" s="74"/>
      <c r="X152" s="74"/>
      <c r="Y152" s="74"/>
      <c r="Z152" s="95"/>
      <c r="AA152" s="103"/>
      <c r="AB152" s="104"/>
      <c r="AC152" s="104"/>
      <c r="AE152" s="74">
        <f>ReportedData!J152/'MetaData-SI_Units'!$P152*100</f>
        <v>0</v>
      </c>
      <c r="AF152" s="74">
        <f>ReportedData!K152/'MetaData-SI_Units'!$P152*100</f>
        <v>0</v>
      </c>
      <c r="AG152" s="74">
        <f>ReportedData!L152/'MetaData-SI_Units'!$P152*100</f>
        <v>0</v>
      </c>
      <c r="AH152" s="74">
        <f>ReportedData!M152/'MetaData-SI_Units'!$P152*100</f>
        <v>0</v>
      </c>
      <c r="AI152" s="74">
        <f>ReportedData!N152/'MetaData-SI_Units'!$P152*100</f>
        <v>0</v>
      </c>
      <c r="AJ152" s="74">
        <f>ReportedData!O152/'MetaData-SI_Units'!$P152*100</f>
        <v>0</v>
      </c>
      <c r="AK152" s="74">
        <f>ReportedData!P152/'MetaData-SI_Units'!$P152*100</f>
        <v>0</v>
      </c>
      <c r="AL152" s="74">
        <f>ReportedData!Q152/'MetaData-SI_Units'!$P152*100</f>
        <v>0</v>
      </c>
    </row>
    <row r="153" spans="1:38">
      <c r="A153" s="89">
        <f>MetaData!A153</f>
        <v>149</v>
      </c>
      <c r="B153" s="89">
        <f>MetaData!B153</f>
        <v>31</v>
      </c>
      <c r="C153" s="10">
        <f>'CalculatedData-SI_Units'!C153</f>
        <v>4</v>
      </c>
      <c r="D153" s="10" t="str">
        <f>'CalculatedData-SI_Units'!D153</f>
        <v>H3</v>
      </c>
      <c r="E153" s="94" t="str">
        <f>'CalculatedData-SI_Units'!E153</f>
        <v>Honda &amp; Kato 1994</v>
      </c>
      <c r="F153" s="14" t="str">
        <f>MetaData!G153</f>
        <v>C</v>
      </c>
      <c r="G153" s="50">
        <f>IF(MetaData!$F153="US",MetaData!I153*6.89476,MetaData!I153)</f>
        <v>32.700000000000003</v>
      </c>
      <c r="H153" s="62">
        <f>('MetaData-SI_Units'!L153*1000)/('MetaData-SI_Units'!N153*'MetaData-SI_Units'!O153*'MetaData-SI_Units'!I153)</f>
        <v>0.44000000000000006</v>
      </c>
      <c r="I153" s="50">
        <f>MetaData!P153/MetaData!O153</f>
        <v>2.7272727272727271</v>
      </c>
      <c r="J153" s="50"/>
      <c r="K153" s="51">
        <f>'MetaData-SI_Units'!AE153</f>
        <v>4.1900000000000007E-2</v>
      </c>
      <c r="L153" s="59">
        <f>'MetaData-SI_Units'!AV153</f>
        <v>9.5918674242424246E-3</v>
      </c>
      <c r="M153" s="59">
        <f>MetaData!AW610</f>
        <v>0</v>
      </c>
      <c r="N153" s="55"/>
      <c r="O153" s="52">
        <f>MetaData!BF153</f>
        <v>1</v>
      </c>
      <c r="P153" s="137"/>
      <c r="Q153" s="21"/>
      <c r="R153" s="21"/>
      <c r="S153" s="74"/>
      <c r="T153" s="74"/>
      <c r="U153" s="74"/>
      <c r="V153" s="121"/>
      <c r="W153" s="74"/>
      <c r="X153" s="74"/>
      <c r="Y153" s="74"/>
      <c r="Z153" s="95"/>
      <c r="AA153" s="103"/>
      <c r="AB153" s="104"/>
      <c r="AC153" s="104"/>
      <c r="AE153" s="74">
        <f>ReportedData!J153/'MetaData-SI_Units'!$P153*100</f>
        <v>0</v>
      </c>
      <c r="AF153" s="74">
        <f>ReportedData!K153/'MetaData-SI_Units'!$P153*100</f>
        <v>0</v>
      </c>
      <c r="AG153" s="74">
        <f>ReportedData!L153/'MetaData-SI_Units'!$P153*100</f>
        <v>0</v>
      </c>
      <c r="AH153" s="74">
        <f>ReportedData!M153/'MetaData-SI_Units'!$P153*100</f>
        <v>0</v>
      </c>
      <c r="AI153" s="74">
        <f>ReportedData!N153/'MetaData-SI_Units'!$P153*100</f>
        <v>0</v>
      </c>
      <c r="AJ153" s="74">
        <f>ReportedData!O153/'MetaData-SI_Units'!$P153*100</f>
        <v>0</v>
      </c>
      <c r="AK153" s="74">
        <f>ReportedData!P153/'MetaData-SI_Units'!$P153*100</f>
        <v>0</v>
      </c>
      <c r="AL153" s="74">
        <f>ReportedData!Q153/'MetaData-SI_Units'!$P153*100</f>
        <v>0</v>
      </c>
    </row>
    <row r="154" spans="1:38">
      <c r="A154" s="89">
        <f>MetaData!A154</f>
        <v>150</v>
      </c>
      <c r="B154" s="89">
        <f>MetaData!B154</f>
        <v>32</v>
      </c>
      <c r="C154" s="10">
        <f>'CalculatedData-SI_Units'!C154</f>
        <v>1</v>
      </c>
      <c r="D154" s="10" t="str">
        <f>'CalculatedData-SI_Units'!D154</f>
        <v>L2</v>
      </c>
      <c r="E154" s="94" t="str">
        <f>'CalculatedData-SI_Units'!E154</f>
        <v>Hoshikuma,Unjoh&amp;Nagaya  2002</v>
      </c>
      <c r="F154" s="14" t="str">
        <f>MetaData!G154</f>
        <v>C</v>
      </c>
      <c r="G154" s="50">
        <f>IF(MetaData!$F154="US",MetaData!I154*6.89476,MetaData!I154)</f>
        <v>32.6</v>
      </c>
      <c r="H154" s="62">
        <f>('MetaData-SI_Units'!L154*1000)/('MetaData-SI_Units'!N154*'MetaData-SI_Units'!O154*'MetaData-SI_Units'!I154)</f>
        <v>0</v>
      </c>
      <c r="I154" s="50">
        <f>MetaData!P154/MetaData!O154</f>
        <v>4</v>
      </c>
      <c r="J154" s="50"/>
      <c r="K154" s="51">
        <f>'MetaData-SI_Units'!AE154</f>
        <v>9.1799999999999989E-3</v>
      </c>
      <c r="L154" s="59">
        <f>'MetaData-SI_Units'!AV154</f>
        <v>3.148722222222222E-3</v>
      </c>
      <c r="M154" s="59">
        <f>MetaData!AW611</f>
        <v>0</v>
      </c>
      <c r="N154" s="55"/>
      <c r="O154" s="52">
        <f>MetaData!BF154</f>
        <v>1</v>
      </c>
      <c r="P154" s="142"/>
      <c r="Q154" s="21"/>
      <c r="R154" s="21"/>
      <c r="S154" s="74"/>
      <c r="T154" s="74"/>
      <c r="U154" s="74"/>
      <c r="V154" s="121"/>
      <c r="W154" s="74"/>
      <c r="X154" s="74"/>
      <c r="Y154" s="74"/>
      <c r="Z154" s="95"/>
      <c r="AA154" s="103"/>
      <c r="AB154" s="104"/>
      <c r="AC154" s="104"/>
      <c r="AE154" s="74">
        <f>ReportedData!J154/'MetaData-SI_Units'!$P154*100</f>
        <v>0</v>
      </c>
      <c r="AF154" s="74">
        <f>ReportedData!K154/'MetaData-SI_Units'!$P154*100</f>
        <v>0</v>
      </c>
      <c r="AG154" s="74">
        <f>ReportedData!L154/'MetaData-SI_Units'!$P154*100</f>
        <v>0</v>
      </c>
      <c r="AH154" s="74">
        <f>ReportedData!M154/'MetaData-SI_Units'!$P154*100</f>
        <v>0</v>
      </c>
      <c r="AI154" s="74">
        <f>ReportedData!N154/'MetaData-SI_Units'!$P154*100</f>
        <v>0</v>
      </c>
      <c r="AJ154" s="74">
        <f>ReportedData!O154/'MetaData-SI_Units'!$P154*100</f>
        <v>0</v>
      </c>
      <c r="AK154" s="74">
        <f>ReportedData!P154/'MetaData-SI_Units'!$P154*100</f>
        <v>0</v>
      </c>
      <c r="AL154" s="74">
        <f>ReportedData!Q154/'MetaData-SI_Units'!$P154*100</f>
        <v>0</v>
      </c>
    </row>
    <row r="155" spans="1:38">
      <c r="A155" s="89">
        <f>MetaData!A155</f>
        <v>151</v>
      </c>
      <c r="B155" s="89">
        <f>MetaData!B155</f>
        <v>32</v>
      </c>
      <c r="C155" s="10">
        <f>'CalculatedData-SI_Units'!C155</f>
        <v>2</v>
      </c>
      <c r="D155" s="10" t="str">
        <f>'CalculatedData-SI_Units'!D155</f>
        <v>S1</v>
      </c>
      <c r="E155" s="94" t="str">
        <f>'CalculatedData-SI_Units'!E155</f>
        <v>Hoshikuma,Unjoh&amp;Nagaya  2002</v>
      </c>
      <c r="F155" s="14" t="str">
        <f>MetaData!G155</f>
        <v>C</v>
      </c>
      <c r="G155" s="50">
        <f>IF(MetaData!$F155="US",MetaData!I155*6.89476,MetaData!I155)</f>
        <v>39</v>
      </c>
      <c r="H155" s="62">
        <f>('MetaData-SI_Units'!L155*1000)/('MetaData-SI_Units'!N155*'MetaData-SI_Units'!O155*'MetaData-SI_Units'!I155)</f>
        <v>0</v>
      </c>
      <c r="I155" s="50">
        <f>MetaData!P155/MetaData!O155</f>
        <v>4</v>
      </c>
      <c r="J155" s="50"/>
      <c r="K155" s="51">
        <f>'MetaData-SI_Units'!AE155</f>
        <v>1.0669999999999999E-2</v>
      </c>
      <c r="L155" s="59">
        <f>'MetaData-SI_Units'!AV155</f>
        <v>3.14E-3</v>
      </c>
      <c r="M155" s="59">
        <f>MetaData!AW612</f>
        <v>0</v>
      </c>
      <c r="N155" s="55"/>
      <c r="O155" s="52">
        <f>MetaData!BF155</f>
        <v>1</v>
      </c>
      <c r="P155" s="142"/>
      <c r="Q155" s="21"/>
      <c r="R155" s="21"/>
      <c r="S155" s="74"/>
      <c r="T155" s="74"/>
      <c r="U155" s="74"/>
      <c r="V155" s="121"/>
      <c r="W155" s="74"/>
      <c r="X155" s="74"/>
      <c r="Y155" s="74"/>
      <c r="Z155" s="95"/>
      <c r="AA155" s="103"/>
      <c r="AB155" s="104"/>
      <c r="AC155" s="104"/>
      <c r="AE155" s="74">
        <f>ReportedData!J155/'MetaData-SI_Units'!$P155*100</f>
        <v>0</v>
      </c>
      <c r="AF155" s="74">
        <f>ReportedData!K155/'MetaData-SI_Units'!$P155*100</f>
        <v>0</v>
      </c>
      <c r="AG155" s="74">
        <f>ReportedData!L155/'MetaData-SI_Units'!$P155*100</f>
        <v>0</v>
      </c>
      <c r="AH155" s="74">
        <f>ReportedData!M155/'MetaData-SI_Units'!$P155*100</f>
        <v>0</v>
      </c>
      <c r="AI155" s="74">
        <f>ReportedData!N155/'MetaData-SI_Units'!$P155*100</f>
        <v>0</v>
      </c>
      <c r="AJ155" s="74">
        <f>ReportedData!O155/'MetaData-SI_Units'!$P155*100</f>
        <v>0</v>
      </c>
      <c r="AK155" s="74">
        <f>ReportedData!P155/'MetaData-SI_Units'!$P155*100</f>
        <v>0</v>
      </c>
      <c r="AL155" s="74">
        <f>ReportedData!Q155/'MetaData-SI_Units'!$P155*100</f>
        <v>0</v>
      </c>
    </row>
    <row r="156" spans="1:38">
      <c r="A156" s="89">
        <f>MetaData!A156</f>
        <v>152</v>
      </c>
      <c r="B156" s="89">
        <f>MetaData!B156</f>
        <v>33</v>
      </c>
      <c r="C156" s="10">
        <f>'CalculatedData-SI_Units'!C156</f>
        <v>1</v>
      </c>
      <c r="D156" s="10" t="str">
        <f>'CalculatedData-SI_Units'!D156</f>
        <v>s3-1</v>
      </c>
      <c r="E156" s="94" t="str">
        <f>'CalculatedData-SI_Units'!E156</f>
        <v>Hwang and Scribner (1984)</v>
      </c>
      <c r="F156" s="14" t="str">
        <f>MetaData!G156</f>
        <v>C</v>
      </c>
      <c r="G156" s="50">
        <f>IF(MetaData!$F156="US",MetaData!I156*6.89476,MetaData!I156)</f>
        <v>33.83</v>
      </c>
      <c r="H156" s="62">
        <f>('MetaData-SI_Units'!L156*1000)/('MetaData-SI_Units'!N156*'MetaData-SI_Units'!O156*'MetaData-SI_Units'!I156)</f>
        <v>0</v>
      </c>
      <c r="I156" s="50">
        <f>MetaData!P156/MetaData!O156</f>
        <v>2.081967213114754</v>
      </c>
      <c r="J156" s="50"/>
      <c r="K156" s="51">
        <f>'MetaData-SI_Units'!AE156</f>
        <v>3.2590000000000001E-2</v>
      </c>
      <c r="L156" s="59">
        <f>'MetaData-SI_Units'!AV156</f>
        <v>1.0997575637097088E-2</v>
      </c>
      <c r="M156" s="59">
        <f>MetaData!AW613</f>
        <v>0</v>
      </c>
      <c r="N156" s="55"/>
      <c r="O156" s="52">
        <f>MetaData!BF156</f>
        <v>0</v>
      </c>
      <c r="P156" s="141"/>
      <c r="Q156" s="21"/>
      <c r="R156" s="21"/>
      <c r="S156" s="74"/>
      <c r="T156" s="74"/>
      <c r="U156" s="74"/>
      <c r="V156" s="121"/>
      <c r="W156" s="74"/>
      <c r="X156" s="74"/>
      <c r="Y156" s="74"/>
      <c r="Z156" s="95"/>
      <c r="AA156" s="103"/>
      <c r="AB156" s="104"/>
      <c r="AC156" s="104"/>
      <c r="AE156" s="74">
        <f>ReportedData!J156/'MetaData-SI_Units'!$P156*100</f>
        <v>0</v>
      </c>
      <c r="AF156" s="74">
        <f>ReportedData!K156/'MetaData-SI_Units'!$P156*100</f>
        <v>0</v>
      </c>
      <c r="AG156" s="74">
        <f>ReportedData!L156/'MetaData-SI_Units'!$P156*100</f>
        <v>0</v>
      </c>
      <c r="AH156" s="74">
        <f>ReportedData!M156/'MetaData-SI_Units'!$P156*100</f>
        <v>0</v>
      </c>
      <c r="AI156" s="74">
        <f>ReportedData!N156/'MetaData-SI_Units'!$P156*100</f>
        <v>0</v>
      </c>
      <c r="AJ156" s="74">
        <f>ReportedData!O156/'MetaData-SI_Units'!$P156*100</f>
        <v>0</v>
      </c>
      <c r="AK156" s="74">
        <f>ReportedData!P156/'MetaData-SI_Units'!$P156*100</f>
        <v>0</v>
      </c>
      <c r="AL156" s="74">
        <f>ReportedData!Q156/'MetaData-SI_Units'!$P156*100</f>
        <v>0</v>
      </c>
    </row>
    <row r="157" spans="1:38">
      <c r="A157" s="89">
        <f>MetaData!A157</f>
        <v>153</v>
      </c>
      <c r="B157" s="89">
        <f>MetaData!B157</f>
        <v>33</v>
      </c>
      <c r="C157" s="10">
        <f>'CalculatedData-SI_Units'!C157</f>
        <v>2</v>
      </c>
      <c r="D157" s="10" t="str">
        <f>'CalculatedData-SI_Units'!D157</f>
        <v>s3-2</v>
      </c>
      <c r="E157" s="94" t="str">
        <f>'CalculatedData-SI_Units'!E157</f>
        <v>Hwang and Scribner (1984)</v>
      </c>
      <c r="F157" s="14" t="str">
        <f>MetaData!G157</f>
        <v>C</v>
      </c>
      <c r="G157" s="50">
        <f>IF(MetaData!$F157="US",MetaData!I157*6.89476,MetaData!I157)</f>
        <v>34.24</v>
      </c>
      <c r="H157" s="62">
        <f>('MetaData-SI_Units'!L157*1000)/('MetaData-SI_Units'!N157*'MetaData-SI_Units'!O157*'MetaData-SI_Units'!I157)</f>
        <v>0</v>
      </c>
      <c r="I157" s="50">
        <f>MetaData!P157/MetaData!O157</f>
        <v>2.081967213114754</v>
      </c>
      <c r="J157" s="50"/>
      <c r="K157" s="51">
        <f>'MetaData-SI_Units'!AE157</f>
        <v>3.2590000000000001E-2</v>
      </c>
      <c r="L157" s="59">
        <f>'MetaData-SI_Units'!AV157</f>
        <v>1.0997575637097088E-2</v>
      </c>
      <c r="M157" s="59">
        <f>MetaData!AW614</f>
        <v>0</v>
      </c>
      <c r="N157" s="55"/>
      <c r="O157" s="52">
        <f>MetaData!BF157</f>
        <v>0</v>
      </c>
      <c r="P157" s="142"/>
      <c r="Q157" s="21"/>
      <c r="R157" s="21"/>
      <c r="S157" s="74"/>
      <c r="T157" s="74"/>
      <c r="U157" s="74"/>
      <c r="V157" s="121"/>
      <c r="W157" s="74"/>
      <c r="X157" s="74"/>
      <c r="Y157" s="74"/>
      <c r="Z157" s="95"/>
      <c r="AA157" s="103"/>
      <c r="AB157" s="104"/>
      <c r="AC157" s="104"/>
      <c r="AE157" s="74">
        <f>ReportedData!J157/'MetaData-SI_Units'!$P157*100</f>
        <v>0</v>
      </c>
      <c r="AF157" s="74">
        <f>ReportedData!K157/'MetaData-SI_Units'!$P157*100</f>
        <v>0</v>
      </c>
      <c r="AG157" s="74">
        <f>ReportedData!L157/'MetaData-SI_Units'!$P157*100</f>
        <v>0</v>
      </c>
      <c r="AH157" s="74">
        <f>ReportedData!M157/'MetaData-SI_Units'!$P157*100</f>
        <v>0</v>
      </c>
      <c r="AI157" s="74">
        <f>ReportedData!N157/'MetaData-SI_Units'!$P157*100</f>
        <v>0</v>
      </c>
      <c r="AJ157" s="74">
        <f>ReportedData!O157/'MetaData-SI_Units'!$P157*100</f>
        <v>0</v>
      </c>
      <c r="AK157" s="74">
        <f>ReportedData!P157/'MetaData-SI_Units'!$P157*100</f>
        <v>0</v>
      </c>
      <c r="AL157" s="74">
        <f>ReportedData!Q157/'MetaData-SI_Units'!$P157*100</f>
        <v>0</v>
      </c>
    </row>
    <row r="158" spans="1:38">
      <c r="A158" s="89">
        <f>MetaData!A158</f>
        <v>154</v>
      </c>
      <c r="B158" s="89">
        <f>MetaData!B158</f>
        <v>33</v>
      </c>
      <c r="C158" s="10">
        <f>'CalculatedData-SI_Units'!C158</f>
        <v>3</v>
      </c>
      <c r="D158" s="10" t="str">
        <f>'CalculatedData-SI_Units'!D158</f>
        <v>s3-3</v>
      </c>
      <c r="E158" s="94" t="str">
        <f>'CalculatedData-SI_Units'!E158</f>
        <v>Hwang and Scribner (1984)</v>
      </c>
      <c r="F158" s="14" t="str">
        <f>MetaData!G158</f>
        <v>C</v>
      </c>
      <c r="G158" s="50">
        <f>IF(MetaData!$F158="US",MetaData!I158*6.89476,MetaData!I158)</f>
        <v>34.31</v>
      </c>
      <c r="H158" s="62">
        <f>('MetaData-SI_Units'!L158*1000)/('MetaData-SI_Units'!N158*'MetaData-SI_Units'!O158*'MetaData-SI_Units'!I158)</f>
        <v>0</v>
      </c>
      <c r="I158" s="50">
        <f>MetaData!P158/MetaData!O158</f>
        <v>2.081967213114754</v>
      </c>
      <c r="J158" s="50"/>
      <c r="K158" s="51">
        <f>'MetaData-SI_Units'!AE158</f>
        <v>3.2590000000000001E-2</v>
      </c>
      <c r="L158" s="59">
        <f>'MetaData-SI_Units'!AV158</f>
        <v>1.0997575637097088E-2</v>
      </c>
      <c r="M158" s="59">
        <f>MetaData!AW615</f>
        <v>0</v>
      </c>
      <c r="N158" s="55"/>
      <c r="O158" s="52">
        <f>MetaData!BF158</f>
        <v>0</v>
      </c>
      <c r="P158" s="133"/>
      <c r="Q158" s="21"/>
      <c r="R158" s="21"/>
      <c r="S158" s="74"/>
      <c r="T158" s="74"/>
      <c r="U158" s="74"/>
      <c r="V158" s="121"/>
      <c r="W158" s="74"/>
      <c r="X158" s="74"/>
      <c r="Y158" s="74"/>
      <c r="Z158" s="95"/>
      <c r="AA158" s="103"/>
      <c r="AB158" s="104"/>
      <c r="AC158" s="104"/>
      <c r="AE158" s="74">
        <f>ReportedData!J158/'MetaData-SI_Units'!$P158*100</f>
        <v>0</v>
      </c>
      <c r="AF158" s="74">
        <f>ReportedData!K158/'MetaData-SI_Units'!$P158*100</f>
        <v>0</v>
      </c>
      <c r="AG158" s="74">
        <f>ReportedData!L158/'MetaData-SI_Units'!$P158*100</f>
        <v>0</v>
      </c>
      <c r="AH158" s="74">
        <f>ReportedData!M158/'MetaData-SI_Units'!$P158*100</f>
        <v>0</v>
      </c>
      <c r="AI158" s="74">
        <f>ReportedData!N158/'MetaData-SI_Units'!$P158*100</f>
        <v>0</v>
      </c>
      <c r="AJ158" s="74">
        <f>ReportedData!O158/'MetaData-SI_Units'!$P158*100</f>
        <v>0</v>
      </c>
      <c r="AK158" s="74">
        <f>ReportedData!P158/'MetaData-SI_Units'!$P158*100</f>
        <v>0</v>
      </c>
      <c r="AL158" s="74">
        <f>ReportedData!Q158/'MetaData-SI_Units'!$P158*100</f>
        <v>0</v>
      </c>
    </row>
    <row r="159" spans="1:38">
      <c r="A159" s="89">
        <f>MetaData!A159</f>
        <v>155</v>
      </c>
      <c r="B159" s="89">
        <f>MetaData!B159</f>
        <v>33</v>
      </c>
      <c r="C159" s="10">
        <f>'CalculatedData-SI_Units'!C159</f>
        <v>4</v>
      </c>
      <c r="D159" s="10" t="str">
        <f>'CalculatedData-SI_Units'!D159</f>
        <v>s3-4</v>
      </c>
      <c r="E159" s="94" t="str">
        <f>'CalculatedData-SI_Units'!E159</f>
        <v>Hwang and Scribner (1984)</v>
      </c>
      <c r="F159" s="14" t="str">
        <f>MetaData!G159</f>
        <v>C</v>
      </c>
      <c r="G159" s="50">
        <f>IF(MetaData!$F159="US",MetaData!I159*6.89476,MetaData!I159)</f>
        <v>34.86</v>
      </c>
      <c r="H159" s="62">
        <f>('MetaData-SI_Units'!L159*1000)/('MetaData-SI_Units'!N159*'MetaData-SI_Units'!O159*'MetaData-SI_Units'!I159)</f>
        <v>0</v>
      </c>
      <c r="I159" s="50">
        <f>MetaData!P159/MetaData!O159</f>
        <v>2.081967213114754</v>
      </c>
      <c r="J159" s="50"/>
      <c r="K159" s="51">
        <f>'MetaData-SI_Units'!AE159</f>
        <v>3.2590000000000001E-2</v>
      </c>
      <c r="L159" s="59">
        <f>'MetaData-SI_Units'!AV159</f>
        <v>1.0997575637097088E-2</v>
      </c>
      <c r="M159" s="59">
        <f>MetaData!AW616</f>
        <v>0</v>
      </c>
      <c r="N159" s="55"/>
      <c r="O159" s="52">
        <f>MetaData!BF159</f>
        <v>0</v>
      </c>
      <c r="P159" s="142"/>
      <c r="Q159" s="21"/>
      <c r="R159" s="21"/>
      <c r="S159" s="74"/>
      <c r="T159" s="74"/>
      <c r="U159" s="74"/>
      <c r="V159" s="121"/>
      <c r="W159" s="74"/>
      <c r="X159" s="74"/>
      <c r="Y159" s="74"/>
      <c r="Z159" s="95"/>
      <c r="AA159" s="103"/>
      <c r="AB159" s="104"/>
      <c r="AC159" s="104"/>
      <c r="AE159" s="74">
        <f>ReportedData!J159/'MetaData-SI_Units'!$P159*100</f>
        <v>0</v>
      </c>
      <c r="AF159" s="74">
        <f>ReportedData!K159/'MetaData-SI_Units'!$P159*100</f>
        <v>0</v>
      </c>
      <c r="AG159" s="74">
        <f>ReportedData!L159/'MetaData-SI_Units'!$P159*100</f>
        <v>0</v>
      </c>
      <c r="AH159" s="74">
        <f>ReportedData!M159/'MetaData-SI_Units'!$P159*100</f>
        <v>0</v>
      </c>
      <c r="AI159" s="74">
        <f>ReportedData!N159/'MetaData-SI_Units'!$P159*100</f>
        <v>0</v>
      </c>
      <c r="AJ159" s="74">
        <f>ReportedData!O159/'MetaData-SI_Units'!$P159*100</f>
        <v>0</v>
      </c>
      <c r="AK159" s="74">
        <f>ReportedData!P159/'MetaData-SI_Units'!$P159*100</f>
        <v>0</v>
      </c>
      <c r="AL159" s="74">
        <f>ReportedData!Q159/'MetaData-SI_Units'!$P159*100</f>
        <v>0</v>
      </c>
    </row>
    <row r="160" spans="1:38">
      <c r="A160" s="89">
        <f>MetaData!A160</f>
        <v>156</v>
      </c>
      <c r="B160" s="89">
        <f>MetaData!B160</f>
        <v>34</v>
      </c>
      <c r="C160" s="10">
        <f>'CalculatedData-SI_Units'!C160</f>
        <v>1</v>
      </c>
      <c r="D160" s="10" t="str">
        <f>'CalculatedData-SI_Units'!D160</f>
        <v xml:space="preserve"> No. 1</v>
      </c>
      <c r="E160" s="94" t="str">
        <f>'CalculatedData-SI_Units'!E160</f>
        <v>Imai and Yamamoto 1986</v>
      </c>
      <c r="F160" s="14" t="str">
        <f>MetaData!G160</f>
        <v>C</v>
      </c>
      <c r="G160" s="50">
        <f>IF(MetaData!$F160="US",MetaData!I160*6.89476,MetaData!I160)</f>
        <v>27.1</v>
      </c>
      <c r="H160" s="62">
        <f>('MetaData-SI_Units'!L160*1000)/('MetaData-SI_Units'!N160*'MetaData-SI_Units'!O160*'MetaData-SI_Units'!I160)</f>
        <v>7.2324723247232478E-2</v>
      </c>
      <c r="I160" s="50">
        <f>MetaData!P160/MetaData!O160</f>
        <v>1.65</v>
      </c>
      <c r="J160" s="50"/>
      <c r="K160" s="51">
        <f>'MetaData-SI_Units'!AE160</f>
        <v>2.6599999999999999E-2</v>
      </c>
      <c r="L160" s="59">
        <f>'MetaData-SI_Units'!AV160</f>
        <v>3.1808625617596653E-3</v>
      </c>
      <c r="M160" s="59">
        <f>MetaData!AW617</f>
        <v>0</v>
      </c>
      <c r="N160" s="55"/>
      <c r="O160" s="52">
        <f>MetaData!BF160</f>
        <v>2</v>
      </c>
      <c r="P160" s="142"/>
      <c r="Q160" s="21"/>
      <c r="R160" s="21"/>
      <c r="S160" s="74"/>
      <c r="T160" s="74"/>
      <c r="U160" s="74"/>
      <c r="V160" s="121"/>
      <c r="W160" s="74"/>
      <c r="X160" s="74"/>
      <c r="Y160" s="74"/>
      <c r="Z160" s="95"/>
      <c r="AA160" s="74"/>
      <c r="AB160" s="21"/>
      <c r="AC160" s="21"/>
      <c r="AE160" s="74">
        <f>ReportedData!J160/'MetaData-SI_Units'!$P160*100</f>
        <v>0</v>
      </c>
      <c r="AF160" s="74">
        <f>ReportedData!K160/'MetaData-SI_Units'!$P160*100</f>
        <v>0</v>
      </c>
      <c r="AG160" s="74">
        <f>ReportedData!L160/'MetaData-SI_Units'!$P160*100</f>
        <v>0</v>
      </c>
      <c r="AH160" s="74">
        <f>ReportedData!M160/'MetaData-SI_Units'!$P160*100</f>
        <v>0</v>
      </c>
      <c r="AI160" s="74">
        <f>ReportedData!N160/'MetaData-SI_Units'!$P160*100</f>
        <v>0</v>
      </c>
      <c r="AJ160" s="74">
        <f>ReportedData!O160/'MetaData-SI_Units'!$P160*100</f>
        <v>0</v>
      </c>
      <c r="AK160" s="74">
        <f>ReportedData!P160/'MetaData-SI_Units'!$P160*100</f>
        <v>0</v>
      </c>
      <c r="AL160" s="74">
        <f>ReportedData!Q160/'MetaData-SI_Units'!$P160*100</f>
        <v>0</v>
      </c>
    </row>
    <row r="161" spans="1:38">
      <c r="A161" s="89">
        <f>MetaData!A161</f>
        <v>157</v>
      </c>
      <c r="B161" s="89">
        <f>MetaData!B161</f>
        <v>35</v>
      </c>
      <c r="C161" s="10">
        <f>'CalculatedData-SI_Units'!C161</f>
        <v>2</v>
      </c>
      <c r="D161" s="10" t="str">
        <f>'CalculatedData-SI_Units'!D161</f>
        <v>New Zealand</v>
      </c>
      <c r="E161" s="94" t="str">
        <f>'CalculatedData-SI_Units'!E161</f>
        <v>Ingham, Liddell and Davidson 2001</v>
      </c>
      <c r="F161" s="14" t="str">
        <f>MetaData!G161</f>
        <v>C</v>
      </c>
      <c r="G161" s="50">
        <f>IF(MetaData!$F161="US",MetaData!I161*6.89476,MetaData!I161)</f>
        <v>45</v>
      </c>
      <c r="H161" s="62">
        <f>('MetaData-SI_Units'!L161*1000)/('MetaData-SI_Units'!N161*'MetaData-SI_Units'!O161*'MetaData-SI_Units'!I161)</f>
        <v>0</v>
      </c>
      <c r="I161" s="50">
        <f>MetaData!P161/MetaData!O161</f>
        <v>3.5833333333333335</v>
      </c>
      <c r="J161" s="50"/>
      <c r="K161" s="51">
        <f>'MetaData-SI_Units'!AE161</f>
        <v>9.92E-3</v>
      </c>
      <c r="L161" s="59">
        <f>'MetaData-SI_Units'!AV161</f>
        <v>8.3733333333333333E-3</v>
      </c>
      <c r="M161" s="59">
        <f>MetaData!AW618</f>
        <v>0</v>
      </c>
      <c r="N161" s="55"/>
      <c r="O161" s="52">
        <f>MetaData!BF161</f>
        <v>0</v>
      </c>
      <c r="P161" s="142"/>
      <c r="Q161" s="21"/>
      <c r="R161" s="21"/>
      <c r="S161" s="74"/>
      <c r="T161" s="74"/>
      <c r="U161" s="74"/>
      <c r="V161" s="121"/>
      <c r="W161" s="74"/>
      <c r="X161" s="74"/>
      <c r="Y161" s="74"/>
      <c r="Z161" s="95"/>
      <c r="AA161" s="74"/>
      <c r="AB161" s="21"/>
      <c r="AC161" s="21"/>
      <c r="AE161" s="74">
        <f>ReportedData!J161/'MetaData-SI_Units'!$P161*100</f>
        <v>0</v>
      </c>
      <c r="AF161" s="74">
        <f>ReportedData!K161/'MetaData-SI_Units'!$P161*100</f>
        <v>0</v>
      </c>
      <c r="AG161" s="74">
        <f>ReportedData!L161/'MetaData-SI_Units'!$P161*100</f>
        <v>0</v>
      </c>
      <c r="AH161" s="74">
        <f>ReportedData!M161/'MetaData-SI_Units'!$P161*100</f>
        <v>0</v>
      </c>
      <c r="AI161" s="74">
        <f>ReportedData!N161/'MetaData-SI_Units'!$P161*100</f>
        <v>0</v>
      </c>
      <c r="AJ161" s="74">
        <f>ReportedData!O161/'MetaData-SI_Units'!$P161*100</f>
        <v>0</v>
      </c>
      <c r="AK161" s="74">
        <f>ReportedData!P161/'MetaData-SI_Units'!$P161*100</f>
        <v>0</v>
      </c>
      <c r="AL161" s="74">
        <f>ReportedData!Q161/'MetaData-SI_Units'!$P161*100</f>
        <v>0</v>
      </c>
    </row>
    <row r="162" spans="1:38">
      <c r="A162" s="89">
        <f>MetaData!A162</f>
        <v>158</v>
      </c>
      <c r="B162" s="89">
        <f>MetaData!B162</f>
        <v>35</v>
      </c>
      <c r="C162" s="10">
        <f>'CalculatedData-SI_Units'!C162</f>
        <v>3</v>
      </c>
      <c r="D162" s="10" t="str">
        <f>'CalculatedData-SI_Units'!D162</f>
        <v>UCB</v>
      </c>
      <c r="E162" s="94" t="str">
        <f>'CalculatedData-SI_Units'!E162</f>
        <v>Ingham, Liddell and Davidson 2001</v>
      </c>
      <c r="F162" s="14" t="str">
        <f>MetaData!G162</f>
        <v>C</v>
      </c>
      <c r="G162" s="50">
        <f>IF(MetaData!$F162="US",MetaData!I162*6.89476,MetaData!I162)</f>
        <v>45</v>
      </c>
      <c r="H162" s="62">
        <f>('MetaData-SI_Units'!L162*1000)/('MetaData-SI_Units'!N162*'MetaData-SI_Units'!O162*'MetaData-SI_Units'!I162)</f>
        <v>0</v>
      </c>
      <c r="I162" s="50">
        <f>MetaData!P162/MetaData!O162</f>
        <v>3.5833333333333335</v>
      </c>
      <c r="J162" s="50"/>
      <c r="K162" s="51">
        <f>'MetaData-SI_Units'!AE162</f>
        <v>9.92E-3</v>
      </c>
      <c r="L162" s="59">
        <f>'MetaData-SI_Units'!AV162</f>
        <v>8.3733333333333333E-3</v>
      </c>
      <c r="M162" s="59">
        <f>MetaData!AW619</f>
        <v>0</v>
      </c>
      <c r="N162" s="55"/>
      <c r="O162" s="52">
        <f>MetaData!BF162</f>
        <v>0</v>
      </c>
      <c r="P162" s="144"/>
      <c r="Q162" s="21"/>
      <c r="R162" s="21"/>
      <c r="S162" s="74"/>
      <c r="T162" s="74"/>
      <c r="U162" s="74"/>
      <c r="V162" s="121"/>
      <c r="W162" s="74"/>
      <c r="X162" s="74"/>
      <c r="Y162" s="74"/>
      <c r="Z162" s="95"/>
      <c r="AA162" s="74"/>
      <c r="AB162" s="21"/>
      <c r="AC162" s="21"/>
      <c r="AE162" s="74">
        <f>ReportedData!J162/'MetaData-SI_Units'!$P162*100</f>
        <v>0</v>
      </c>
      <c r="AF162" s="74">
        <f>ReportedData!K162/'MetaData-SI_Units'!$P162*100</f>
        <v>0</v>
      </c>
      <c r="AG162" s="74">
        <f>ReportedData!L162/'MetaData-SI_Units'!$P162*100</f>
        <v>0</v>
      </c>
      <c r="AH162" s="74">
        <f>ReportedData!M162/'MetaData-SI_Units'!$P162*100</f>
        <v>0</v>
      </c>
      <c r="AI162" s="74">
        <f>ReportedData!N162/'MetaData-SI_Units'!$P162*100</f>
        <v>0</v>
      </c>
      <c r="AJ162" s="74">
        <f>ReportedData!O162/'MetaData-SI_Units'!$P162*100</f>
        <v>0</v>
      </c>
      <c r="AK162" s="74">
        <f>ReportedData!P162/'MetaData-SI_Units'!$P162*100</f>
        <v>0</v>
      </c>
      <c r="AL162" s="74">
        <f>ReportedData!Q162/'MetaData-SI_Units'!$P162*100</f>
        <v>0</v>
      </c>
    </row>
    <row r="163" spans="1:38">
      <c r="A163" s="89">
        <f>MetaData!A163</f>
        <v>159</v>
      </c>
      <c r="B163" s="89">
        <f>MetaData!B163</f>
        <v>36</v>
      </c>
      <c r="C163" s="10">
        <f>'CalculatedData-SI_Units'!C163</f>
        <v>2</v>
      </c>
      <c r="D163" s="10" t="str">
        <f>'CalculatedData-SI_Units'!D163</f>
        <v>No.7</v>
      </c>
      <c r="E163" s="94" t="str">
        <f>'CalculatedData-SI_Units'!E163</f>
        <v>Ishikawa et al (1996)</v>
      </c>
      <c r="F163" s="14" t="str">
        <f>MetaData!G163</f>
        <v>C</v>
      </c>
      <c r="G163" s="50">
        <f>IF(MetaData!$F163="US",MetaData!I163*6.89476,MetaData!I163)</f>
        <v>51.74</v>
      </c>
      <c r="H163" s="62">
        <f>('MetaData-SI_Units'!L163*1000)/('MetaData-SI_Units'!N163*'MetaData-SI_Units'!O163*'MetaData-SI_Units'!I163)</f>
        <v>0</v>
      </c>
      <c r="I163" s="50">
        <f>MetaData!P163/MetaData!O163</f>
        <v>0.88888888888888884</v>
      </c>
      <c r="J163" s="50"/>
      <c r="K163" s="51">
        <f>'MetaData-SI_Units'!AE163</f>
        <v>1.2E-2</v>
      </c>
      <c r="L163" s="59">
        <f>'MetaData-SI_Units'!AV163</f>
        <v>2.0999999999999999E-3</v>
      </c>
      <c r="M163" s="59">
        <f>MetaData!AW620</f>
        <v>0</v>
      </c>
      <c r="N163" s="55"/>
      <c r="O163" s="52">
        <f>MetaData!BF163</f>
        <v>0</v>
      </c>
      <c r="P163" s="144"/>
      <c r="Q163" s="21"/>
      <c r="R163" s="21"/>
      <c r="S163" s="74"/>
      <c r="T163" s="74"/>
      <c r="U163" s="74"/>
      <c r="V163" s="121"/>
      <c r="W163" s="74"/>
      <c r="X163" s="74"/>
      <c r="Y163" s="74"/>
      <c r="Z163" s="95"/>
      <c r="AA163" s="74"/>
      <c r="AB163" s="21"/>
      <c r="AC163" s="21"/>
      <c r="AE163" s="74">
        <f>ReportedData!J163/'MetaData-SI_Units'!$P163*100</f>
        <v>0</v>
      </c>
      <c r="AF163" s="74">
        <f>ReportedData!K163/'MetaData-SI_Units'!$P163*100</f>
        <v>0</v>
      </c>
      <c r="AG163" s="74">
        <f>ReportedData!L163/'MetaData-SI_Units'!$P163*100</f>
        <v>0</v>
      </c>
      <c r="AH163" s="74">
        <f>ReportedData!M163/'MetaData-SI_Units'!$P163*100</f>
        <v>0</v>
      </c>
      <c r="AI163" s="74">
        <f>ReportedData!N163/'MetaData-SI_Units'!$P163*100</f>
        <v>0</v>
      </c>
      <c r="AJ163" s="74">
        <f>ReportedData!O163/'MetaData-SI_Units'!$P163*100</f>
        <v>0</v>
      </c>
      <c r="AK163" s="74">
        <f>ReportedData!P163/'MetaData-SI_Units'!$P163*100</f>
        <v>0</v>
      </c>
      <c r="AL163" s="74">
        <f>ReportedData!Q163/'MetaData-SI_Units'!$P163*100</f>
        <v>0</v>
      </c>
    </row>
    <row r="164" spans="1:38">
      <c r="A164" s="89">
        <f>MetaData!A164</f>
        <v>160</v>
      </c>
      <c r="B164" s="89">
        <f>MetaData!B164</f>
        <v>36</v>
      </c>
      <c r="C164" s="10">
        <f>'CalculatedData-SI_Units'!C164</f>
        <v>3</v>
      </c>
      <c r="D164" s="10" t="str">
        <f>'CalculatedData-SI_Units'!D164</f>
        <v>No.8</v>
      </c>
      <c r="E164" s="94" t="str">
        <f>'CalculatedData-SI_Units'!E164</f>
        <v>Ishikawa et al (1996)</v>
      </c>
      <c r="F164" s="14" t="str">
        <f>MetaData!G164</f>
        <v>C</v>
      </c>
      <c r="G164" s="50">
        <f>IF(MetaData!$F164="US",MetaData!I164*6.89476,MetaData!I164)</f>
        <v>45.28</v>
      </c>
      <c r="H164" s="62">
        <f>('MetaData-SI_Units'!L164*1000)/('MetaData-SI_Units'!N164*'MetaData-SI_Units'!O164*'MetaData-SI_Units'!I164)</f>
        <v>0</v>
      </c>
      <c r="I164" s="50">
        <f>MetaData!P164/MetaData!O164</f>
        <v>0.88888888888888884</v>
      </c>
      <c r="J164" s="50"/>
      <c r="K164" s="51">
        <f>'MetaData-SI_Units'!AE164</f>
        <v>1.2E-2</v>
      </c>
      <c r="L164" s="59">
        <f>'MetaData-SI_Units'!AV164</f>
        <v>2.0999999999999999E-3</v>
      </c>
      <c r="M164" s="59">
        <f>MetaData!AW621</f>
        <v>0</v>
      </c>
      <c r="N164" s="55"/>
      <c r="O164" s="52">
        <f>MetaData!BF164</f>
        <v>0</v>
      </c>
      <c r="P164" s="144"/>
      <c r="Q164" s="21"/>
      <c r="R164" s="21"/>
      <c r="S164" s="74"/>
      <c r="T164" s="74"/>
      <c r="U164" s="74"/>
      <c r="V164" s="121"/>
      <c r="W164" s="74"/>
      <c r="X164" s="74"/>
      <c r="Y164" s="74"/>
      <c r="Z164" s="95"/>
      <c r="AA164" s="74"/>
      <c r="AB164" s="21"/>
      <c r="AC164" s="21"/>
      <c r="AE164" s="74">
        <f>ReportedData!J164/'MetaData-SI_Units'!$P164*100</f>
        <v>0</v>
      </c>
      <c r="AF164" s="74">
        <f>ReportedData!K164/'MetaData-SI_Units'!$P164*100</f>
        <v>0</v>
      </c>
      <c r="AG164" s="74">
        <f>ReportedData!L164/'MetaData-SI_Units'!$P164*100</f>
        <v>0</v>
      </c>
      <c r="AH164" s="74">
        <f>ReportedData!M164/'MetaData-SI_Units'!$P164*100</f>
        <v>0</v>
      </c>
      <c r="AI164" s="74">
        <f>ReportedData!N164/'MetaData-SI_Units'!$P164*100</f>
        <v>0</v>
      </c>
      <c r="AJ164" s="74">
        <f>ReportedData!O164/'MetaData-SI_Units'!$P164*100</f>
        <v>0</v>
      </c>
      <c r="AK164" s="74">
        <f>ReportedData!P164/'MetaData-SI_Units'!$P164*100</f>
        <v>0</v>
      </c>
      <c r="AL164" s="74">
        <f>ReportedData!Q164/'MetaData-SI_Units'!$P164*100</f>
        <v>0</v>
      </c>
    </row>
    <row r="165" spans="1:38">
      <c r="A165" s="89">
        <f>MetaData!A165</f>
        <v>161</v>
      </c>
      <c r="B165" s="89">
        <f>MetaData!B165</f>
        <v>36</v>
      </c>
      <c r="C165" s="10">
        <f>'CalculatedData-SI_Units'!C165</f>
        <v>4</v>
      </c>
      <c r="D165" s="10" t="str">
        <f>'CalculatedData-SI_Units'!D165</f>
        <v>No.2</v>
      </c>
      <c r="E165" s="94" t="str">
        <f>'CalculatedData-SI_Units'!E165</f>
        <v>Ishikawa et al (1996)</v>
      </c>
      <c r="F165" s="14" t="str">
        <f>MetaData!G165</f>
        <v>C</v>
      </c>
      <c r="G165" s="50">
        <f>IF(MetaData!$F165="US",MetaData!I165*6.89476,MetaData!I165)</f>
        <v>45.88</v>
      </c>
      <c r="H165" s="62">
        <f>('MetaData-SI_Units'!L165*1000)/('MetaData-SI_Units'!N165*'MetaData-SI_Units'!O165*'MetaData-SI_Units'!I165)</f>
        <v>0</v>
      </c>
      <c r="I165" s="50">
        <f>MetaData!P165/MetaData!O165</f>
        <v>0.88888888888888884</v>
      </c>
      <c r="J165" s="50"/>
      <c r="K165" s="51">
        <f>'MetaData-SI_Units'!AE165</f>
        <v>1.2E-2</v>
      </c>
      <c r="L165" s="59">
        <f>'MetaData-SI_Units'!AV165</f>
        <v>2.0999999999999999E-3</v>
      </c>
      <c r="M165" s="59">
        <f>MetaData!AW622</f>
        <v>0</v>
      </c>
      <c r="N165" s="55"/>
      <c r="O165" s="52">
        <f>MetaData!BF165</f>
        <v>0</v>
      </c>
      <c r="P165" s="144"/>
      <c r="Q165" s="21"/>
      <c r="R165" s="21"/>
      <c r="S165" s="74"/>
      <c r="T165" s="74"/>
      <c r="U165" s="74"/>
      <c r="V165" s="121"/>
      <c r="W165" s="74"/>
      <c r="X165" s="74"/>
      <c r="Y165" s="74"/>
      <c r="Z165" s="95"/>
      <c r="AA165" s="74"/>
      <c r="AB165" s="21"/>
      <c r="AC165" s="21"/>
      <c r="AE165" s="74">
        <f>ReportedData!J165/'MetaData-SI_Units'!$P165*100</f>
        <v>0</v>
      </c>
      <c r="AF165" s="74">
        <f>ReportedData!K165/'MetaData-SI_Units'!$P165*100</f>
        <v>0</v>
      </c>
      <c r="AG165" s="74">
        <f>ReportedData!L165/'MetaData-SI_Units'!$P165*100</f>
        <v>0</v>
      </c>
      <c r="AH165" s="74">
        <f>ReportedData!M165/'MetaData-SI_Units'!$P165*100</f>
        <v>0</v>
      </c>
      <c r="AI165" s="74">
        <f>ReportedData!N165/'MetaData-SI_Units'!$P165*100</f>
        <v>0</v>
      </c>
      <c r="AJ165" s="74">
        <f>ReportedData!O165/'MetaData-SI_Units'!$P165*100</f>
        <v>0</v>
      </c>
      <c r="AK165" s="74">
        <f>ReportedData!P165/'MetaData-SI_Units'!$P165*100</f>
        <v>0</v>
      </c>
      <c r="AL165" s="74">
        <f>ReportedData!Q165/'MetaData-SI_Units'!$P165*100</f>
        <v>0</v>
      </c>
    </row>
    <row r="166" spans="1:38">
      <c r="A166" s="89">
        <f>MetaData!A166</f>
        <v>162</v>
      </c>
      <c r="B166" s="89">
        <f>MetaData!B166</f>
        <v>36</v>
      </c>
      <c r="C166" s="10">
        <f>'CalculatedData-SI_Units'!C166</f>
        <v>5</v>
      </c>
      <c r="D166" s="10" t="str">
        <f>'CalculatedData-SI_Units'!D166</f>
        <v>No.5</v>
      </c>
      <c r="E166" s="94" t="str">
        <f>'CalculatedData-SI_Units'!E166</f>
        <v>Ishikawa et al (1996)</v>
      </c>
      <c r="F166" s="14" t="str">
        <f>MetaData!G166</f>
        <v>C</v>
      </c>
      <c r="G166" s="50">
        <f>IF(MetaData!$F166="US",MetaData!I166*6.89476,MetaData!I166)</f>
        <v>26.75</v>
      </c>
      <c r="H166" s="62">
        <f>('MetaData-SI_Units'!L166*1000)/('MetaData-SI_Units'!N166*'MetaData-SI_Units'!O166*'MetaData-SI_Units'!I166)</f>
        <v>0</v>
      </c>
      <c r="I166" s="50">
        <f>MetaData!P166/MetaData!O166</f>
        <v>0.88888888888888884</v>
      </c>
      <c r="J166" s="50"/>
      <c r="K166" s="51">
        <f>'MetaData-SI_Units'!AE166</f>
        <v>1.2E-2</v>
      </c>
      <c r="L166" s="59">
        <f>'MetaData-SI_Units'!AV166</f>
        <v>2.0943933333333335E-3</v>
      </c>
      <c r="M166" s="59">
        <f>MetaData!AW623</f>
        <v>0</v>
      </c>
      <c r="N166" s="55"/>
      <c r="O166" s="52">
        <f>MetaData!BF166</f>
        <v>0</v>
      </c>
      <c r="P166" s="134"/>
      <c r="Q166" s="21"/>
      <c r="R166" s="21"/>
      <c r="S166" s="74"/>
      <c r="T166" s="74"/>
      <c r="U166" s="74"/>
      <c r="V166" s="121"/>
      <c r="W166" s="74"/>
      <c r="X166" s="74"/>
      <c r="Y166" s="74"/>
      <c r="Z166" s="95"/>
      <c r="AA166" s="74"/>
      <c r="AB166" s="21"/>
      <c r="AC166" s="21"/>
      <c r="AE166" s="74">
        <f>ReportedData!J166/'MetaData-SI_Units'!$P166*100</f>
        <v>0</v>
      </c>
      <c r="AF166" s="74">
        <f>ReportedData!K166/'MetaData-SI_Units'!$P166*100</f>
        <v>0</v>
      </c>
      <c r="AG166" s="74">
        <f>ReportedData!L166/'MetaData-SI_Units'!$P166*100</f>
        <v>0</v>
      </c>
      <c r="AH166" s="74">
        <f>ReportedData!M166/'MetaData-SI_Units'!$P166*100</f>
        <v>0</v>
      </c>
      <c r="AI166" s="74">
        <f>ReportedData!N166/'MetaData-SI_Units'!$P166*100</f>
        <v>0</v>
      </c>
      <c r="AJ166" s="74">
        <f>ReportedData!O166/'MetaData-SI_Units'!$P166*100</f>
        <v>0</v>
      </c>
      <c r="AK166" s="74">
        <f>ReportedData!P166/'MetaData-SI_Units'!$P166*100</f>
        <v>0</v>
      </c>
      <c r="AL166" s="74">
        <f>ReportedData!Q166/'MetaData-SI_Units'!$P166*100</f>
        <v>0</v>
      </c>
    </row>
    <row r="167" spans="1:38">
      <c r="A167" s="89">
        <f>MetaData!A167</f>
        <v>163</v>
      </c>
      <c r="B167" s="89">
        <f>MetaData!B167</f>
        <v>36</v>
      </c>
      <c r="C167" s="10">
        <f>'CalculatedData-SI_Units'!C167</f>
        <v>6</v>
      </c>
      <c r="D167" s="10" t="str">
        <f>'CalculatedData-SI_Units'!D167</f>
        <v>No.6</v>
      </c>
      <c r="E167" s="94" t="str">
        <f>'CalculatedData-SI_Units'!E167</f>
        <v>Ishikawa et al (1996)</v>
      </c>
      <c r="F167" s="14" t="str">
        <f>MetaData!G167</f>
        <v>C</v>
      </c>
      <c r="G167" s="50">
        <f>IF(MetaData!$F167="US",MetaData!I167*6.89476,MetaData!I167)</f>
        <v>51.23</v>
      </c>
      <c r="H167" s="62">
        <f>('MetaData-SI_Units'!L167*1000)/('MetaData-SI_Units'!N167*'MetaData-SI_Units'!O167*'MetaData-SI_Units'!I167)</f>
        <v>0</v>
      </c>
      <c r="I167" s="50">
        <f>MetaData!P167/MetaData!O167</f>
        <v>0.88888888888888884</v>
      </c>
      <c r="J167" s="50"/>
      <c r="K167" s="51">
        <f>'MetaData-SI_Units'!AE167</f>
        <v>1.2E-2</v>
      </c>
      <c r="L167" s="59">
        <f>'MetaData-SI_Units'!AV167</f>
        <v>7.5399999999999998E-3</v>
      </c>
      <c r="M167" s="59">
        <f>MetaData!AW624</f>
        <v>0</v>
      </c>
      <c r="N167" s="55"/>
      <c r="O167" s="52">
        <f>MetaData!BF167</f>
        <v>0</v>
      </c>
      <c r="P167" s="134"/>
      <c r="Q167" s="21"/>
      <c r="R167" s="21"/>
      <c r="S167" s="74"/>
      <c r="T167" s="74"/>
      <c r="U167" s="74"/>
      <c r="V167" s="121"/>
      <c r="W167" s="74"/>
      <c r="X167" s="74"/>
      <c r="Y167" s="74"/>
      <c r="Z167" s="95"/>
      <c r="AA167" s="74"/>
      <c r="AB167" s="21"/>
      <c r="AC167" s="21"/>
      <c r="AE167" s="74">
        <f>ReportedData!J167/'MetaData-SI_Units'!$P167*100</f>
        <v>0</v>
      </c>
      <c r="AF167" s="74">
        <f>ReportedData!K167/'MetaData-SI_Units'!$P167*100</f>
        <v>0</v>
      </c>
      <c r="AG167" s="74">
        <f>ReportedData!L167/'MetaData-SI_Units'!$P167*100</f>
        <v>0</v>
      </c>
      <c r="AH167" s="74">
        <f>ReportedData!M167/'MetaData-SI_Units'!$P167*100</f>
        <v>0</v>
      </c>
      <c r="AI167" s="74">
        <f>ReportedData!N167/'MetaData-SI_Units'!$P167*100</f>
        <v>0</v>
      </c>
      <c r="AJ167" s="74">
        <f>ReportedData!O167/'MetaData-SI_Units'!$P167*100</f>
        <v>0</v>
      </c>
      <c r="AK167" s="74">
        <f>ReportedData!P167/'MetaData-SI_Units'!$P167*100</f>
        <v>0</v>
      </c>
      <c r="AL167" s="74">
        <f>ReportedData!Q167/'MetaData-SI_Units'!$P167*100</f>
        <v>0</v>
      </c>
    </row>
    <row r="168" spans="1:38">
      <c r="A168" s="89">
        <f>MetaData!A168</f>
        <v>164</v>
      </c>
      <c r="B168" s="89">
        <f>MetaData!B168</f>
        <v>36</v>
      </c>
      <c r="C168" s="10">
        <f>'CalculatedData-SI_Units'!C168</f>
        <v>7</v>
      </c>
      <c r="D168" s="10" t="str">
        <f>'CalculatedData-SI_Units'!D168</f>
        <v>No.1</v>
      </c>
      <c r="E168" s="94" t="str">
        <f>'CalculatedData-SI_Units'!E168</f>
        <v>Ishikawa et al (1996)</v>
      </c>
      <c r="F168" s="14" t="str">
        <f>MetaData!G168</f>
        <v>C</v>
      </c>
      <c r="G168" s="50">
        <f>IF(MetaData!$F168="US",MetaData!I168*6.89476,MetaData!I168)</f>
        <v>42.1</v>
      </c>
      <c r="H168" s="62">
        <f>('MetaData-SI_Units'!L168*1000)/('MetaData-SI_Units'!N168*'MetaData-SI_Units'!O168*'MetaData-SI_Units'!I168)</f>
        <v>0</v>
      </c>
      <c r="I168" s="50">
        <f>MetaData!P168/MetaData!O168</f>
        <v>0.88888888888888884</v>
      </c>
      <c r="J168" s="50"/>
      <c r="K168" s="51">
        <f>'MetaData-SI_Units'!AE168</f>
        <v>6.0000000000000001E-3</v>
      </c>
      <c r="L168" s="59">
        <f>'MetaData-SI_Units'!AV168</f>
        <v>2.0999999999999999E-3</v>
      </c>
      <c r="M168" s="59">
        <f>MetaData!AW625</f>
        <v>0</v>
      </c>
      <c r="N168" s="55"/>
      <c r="O168" s="52">
        <f>MetaData!BF168</f>
        <v>0</v>
      </c>
      <c r="P168" s="145"/>
      <c r="Q168" s="21"/>
      <c r="R168" s="21"/>
      <c r="S168" s="74"/>
      <c r="T168" s="74"/>
      <c r="U168" s="74"/>
      <c r="V168" s="121"/>
      <c r="W168" s="74"/>
      <c r="X168" s="74"/>
      <c r="Y168" s="74"/>
      <c r="Z168" s="95"/>
      <c r="AA168" s="74"/>
      <c r="AB168" s="21"/>
      <c r="AC168" s="21"/>
      <c r="AE168" s="74">
        <f>ReportedData!J168/'MetaData-SI_Units'!$P168*100</f>
        <v>0</v>
      </c>
      <c r="AF168" s="74">
        <f>ReportedData!K168/'MetaData-SI_Units'!$P168*100</f>
        <v>0</v>
      </c>
      <c r="AG168" s="74">
        <f>ReportedData!L168/'MetaData-SI_Units'!$P168*100</f>
        <v>0</v>
      </c>
      <c r="AH168" s="74">
        <f>ReportedData!M168/'MetaData-SI_Units'!$P168*100</f>
        <v>0</v>
      </c>
      <c r="AI168" s="74">
        <f>ReportedData!N168/'MetaData-SI_Units'!$P168*100</f>
        <v>0</v>
      </c>
      <c r="AJ168" s="74">
        <f>ReportedData!O168/'MetaData-SI_Units'!$P168*100</f>
        <v>0</v>
      </c>
      <c r="AK168" s="74">
        <f>ReportedData!P168/'MetaData-SI_Units'!$P168*100</f>
        <v>0</v>
      </c>
      <c r="AL168" s="74">
        <f>ReportedData!Q168/'MetaData-SI_Units'!$P168*100</f>
        <v>0</v>
      </c>
    </row>
    <row r="169" spans="1:38">
      <c r="A169" s="89">
        <f>MetaData!A169</f>
        <v>165</v>
      </c>
      <c r="B169" s="89">
        <f>MetaData!B169</f>
        <v>37</v>
      </c>
      <c r="C169" s="10">
        <f>'CalculatedData-SI_Units'!C169</f>
        <v>1</v>
      </c>
      <c r="D169" s="10" t="str">
        <f>'CalculatedData-SI_Units'!D169</f>
        <v>M1_cyclic</v>
      </c>
      <c r="E169" s="94" t="str">
        <f>'CalculatedData-SI_Units'!E169</f>
        <v>Julio &amp; Branco 2008</v>
      </c>
      <c r="F169" s="14" t="str">
        <f>MetaData!G169</f>
        <v>C</v>
      </c>
      <c r="G169" s="50">
        <f>IF(MetaData!$F169="US",MetaData!I169*6.89476,MetaData!I169)</f>
        <v>34.9</v>
      </c>
      <c r="H169" s="62">
        <f>('MetaData-SI_Units'!L169*1000)/('MetaData-SI_Units'!N169*'MetaData-SI_Units'!O169*'MetaData-SI_Units'!I169)</f>
        <v>0.122</v>
      </c>
      <c r="I169" s="50">
        <f>MetaData!P169/MetaData!O169</f>
        <v>5</v>
      </c>
      <c r="J169" s="50"/>
      <c r="K169" s="51">
        <f>'MetaData-SI_Units'!AE169</f>
        <v>1.18E-2</v>
      </c>
      <c r="L169" s="59">
        <f>'MetaData-SI_Units'!AV169</f>
        <v>1.884E-3</v>
      </c>
      <c r="M169" s="59">
        <f>MetaData!AW626</f>
        <v>0</v>
      </c>
      <c r="N169" s="55"/>
      <c r="O169" s="52">
        <f>MetaData!BF169</f>
        <v>0</v>
      </c>
      <c r="P169" s="132"/>
      <c r="Q169" s="21"/>
      <c r="R169" s="21"/>
      <c r="S169" s="74"/>
      <c r="T169" s="74"/>
      <c r="U169" s="74"/>
      <c r="V169" s="121"/>
      <c r="W169" s="74"/>
      <c r="X169" s="74"/>
      <c r="Y169" s="74"/>
      <c r="Z169" s="95"/>
      <c r="AA169" s="74"/>
      <c r="AB169" s="21"/>
      <c r="AC169" s="21"/>
      <c r="AE169" s="74">
        <f>ReportedData!J169/'MetaData-SI_Units'!$P169*100</f>
        <v>0</v>
      </c>
      <c r="AF169" s="74">
        <f>ReportedData!K169/'MetaData-SI_Units'!$P169*100</f>
        <v>0</v>
      </c>
      <c r="AG169" s="74">
        <f>ReportedData!L169/'MetaData-SI_Units'!$P169*100</f>
        <v>0</v>
      </c>
      <c r="AH169" s="74" t="e">
        <f>ReportedData!M169/'MetaData-SI_Units'!$P169*100</f>
        <v>#VALUE!</v>
      </c>
      <c r="AI169" s="74">
        <f>ReportedData!N169/'MetaData-SI_Units'!$P169*100</f>
        <v>0</v>
      </c>
      <c r="AJ169" s="74">
        <f>ReportedData!O169/'MetaData-SI_Units'!$P169*100</f>
        <v>0</v>
      </c>
      <c r="AK169" s="74">
        <f>ReportedData!P169/'MetaData-SI_Units'!$P169*100</f>
        <v>0</v>
      </c>
      <c r="AL169" s="74">
        <f>ReportedData!Q169/'MetaData-SI_Units'!$P169*100</f>
        <v>0</v>
      </c>
    </row>
    <row r="170" spans="1:38">
      <c r="A170" s="89">
        <f>MetaData!A170</f>
        <v>166</v>
      </c>
      <c r="B170" s="89">
        <f>MetaData!B170</f>
        <v>37</v>
      </c>
      <c r="C170" s="10">
        <f>'CalculatedData-SI_Units'!C170</f>
        <v>2</v>
      </c>
      <c r="D170" s="10" t="str">
        <f>'CalculatedData-SI_Units'!D170</f>
        <v>M3_cyclic</v>
      </c>
      <c r="E170" s="94" t="str">
        <f>'CalculatedData-SI_Units'!E170</f>
        <v>Julio &amp; Branco 2008</v>
      </c>
      <c r="F170" s="14" t="str">
        <f>MetaData!G170</f>
        <v>M</v>
      </c>
      <c r="G170" s="50">
        <f>IF(MetaData!$F170="US",MetaData!I170*6.89476,MetaData!I170)</f>
        <v>35</v>
      </c>
      <c r="H170" s="62">
        <f>('MetaData-SI_Units'!L170*1000)/('MetaData-SI_Units'!N170*'MetaData-SI_Units'!O170*'MetaData-SI_Units'!I170)</f>
        <v>6.7000000000000018E-2</v>
      </c>
      <c r="I170" s="50">
        <f>MetaData!P170/MetaData!O170</f>
        <v>3.7037037037037037</v>
      </c>
      <c r="J170" s="50"/>
      <c r="K170" s="51">
        <f>'MetaData-SI_Units'!AE170</f>
        <v>1.2920000000000001E-2</v>
      </c>
      <c r="L170" s="59">
        <f>'MetaData-SI_Units'!AV170</f>
        <v>2.791111111111111E-3</v>
      </c>
      <c r="M170" s="59">
        <f>MetaData!AW627</f>
        <v>0</v>
      </c>
      <c r="N170" s="55"/>
      <c r="O170" s="52">
        <f>MetaData!BF170</f>
        <v>0</v>
      </c>
      <c r="P170" s="132"/>
      <c r="Q170" s="21"/>
      <c r="R170" s="21"/>
      <c r="S170" s="74"/>
      <c r="T170" s="74"/>
      <c r="U170" s="74"/>
      <c r="V170" s="121"/>
      <c r="W170" s="74"/>
      <c r="X170" s="74"/>
      <c r="Y170" s="74"/>
      <c r="Z170" s="95"/>
      <c r="AA170" s="74"/>
      <c r="AB170" s="21"/>
      <c r="AC170" s="21"/>
      <c r="AE170" s="74">
        <f>ReportedData!J170/'MetaData-SI_Units'!$P170*100</f>
        <v>0</v>
      </c>
      <c r="AF170" s="74">
        <f>ReportedData!K170/'MetaData-SI_Units'!$P170*100</f>
        <v>0</v>
      </c>
      <c r="AG170" s="74">
        <f>ReportedData!L170/'MetaData-SI_Units'!$P170*100</f>
        <v>0</v>
      </c>
      <c r="AH170" s="74" t="e">
        <f>ReportedData!M170/'MetaData-SI_Units'!$P170*100</f>
        <v>#VALUE!</v>
      </c>
      <c r="AI170" s="74">
        <f>ReportedData!N170/'MetaData-SI_Units'!$P170*100</f>
        <v>0</v>
      </c>
      <c r="AJ170" s="74">
        <f>ReportedData!O170/'MetaData-SI_Units'!$P170*100</f>
        <v>0</v>
      </c>
      <c r="AK170" s="74">
        <f>ReportedData!P170/'MetaData-SI_Units'!$P170*100</f>
        <v>0</v>
      </c>
      <c r="AL170" s="74">
        <f>ReportedData!Q170/'MetaData-SI_Units'!$P170*100</f>
        <v>0</v>
      </c>
    </row>
    <row r="171" spans="1:38">
      <c r="A171" s="89">
        <f>MetaData!A171</f>
        <v>167</v>
      </c>
      <c r="B171" s="89">
        <f>MetaData!B171</f>
        <v>38</v>
      </c>
      <c r="C171" s="10">
        <f>'CalculatedData-SI_Units'!C171</f>
        <v>1</v>
      </c>
      <c r="D171" s="10" t="str">
        <f>'CalculatedData-SI_Units'!D171</f>
        <v>85PDC-1</v>
      </c>
      <c r="E171" s="94" t="str">
        <f>'CalculatedData-SI_Units'!E171</f>
        <v>Kanda et al. (1988)</v>
      </c>
      <c r="F171" s="14" t="str">
        <f>MetaData!G171</f>
        <v>C</v>
      </c>
      <c r="G171" s="50">
        <f>IF(MetaData!$F171="US",MetaData!I171*6.89476,MetaData!I171)</f>
        <v>24.8</v>
      </c>
      <c r="H171" s="62">
        <f>('MetaData-SI_Units'!L171*1000)/('MetaData-SI_Units'!N171*'MetaData-SI_Units'!O171*'MetaData-SI_Units'!I171)</f>
        <v>0.11870967741935484</v>
      </c>
      <c r="I171" s="50">
        <f>MetaData!P171/MetaData!O171</f>
        <v>3</v>
      </c>
      <c r="J171" s="50"/>
      <c r="K171" s="51">
        <f>'MetaData-SI_Units'!AE171</f>
        <v>1.6199999999999999E-2</v>
      </c>
      <c r="L171" s="59">
        <f>'MetaData-SI_Units'!AV171</f>
        <v>3.80132711084365E-3</v>
      </c>
      <c r="M171" s="59">
        <f>MetaData!AW628</f>
        <v>0</v>
      </c>
      <c r="N171" s="55"/>
      <c r="O171" s="52">
        <f>MetaData!BF171</f>
        <v>1</v>
      </c>
      <c r="P171" s="132"/>
      <c r="Q171" s="21"/>
      <c r="R171" s="21"/>
      <c r="S171" s="74"/>
      <c r="T171" s="74"/>
      <c r="U171" s="74"/>
      <c r="V171" s="121"/>
      <c r="W171" s="74"/>
      <c r="X171" s="74"/>
      <c r="Y171" s="74"/>
      <c r="Z171" s="95"/>
      <c r="AA171" s="74"/>
      <c r="AB171" s="21"/>
      <c r="AC171" s="21"/>
      <c r="AE171" s="74">
        <f>ReportedData!J171/'MetaData-SI_Units'!$P171*100</f>
        <v>0</v>
      </c>
      <c r="AF171" s="74">
        <f>ReportedData!K171/'MetaData-SI_Units'!$P171*100</f>
        <v>0</v>
      </c>
      <c r="AG171" s="74">
        <f>ReportedData!L171/'MetaData-SI_Units'!$P171*100</f>
        <v>0</v>
      </c>
      <c r="AH171" s="74">
        <f>ReportedData!M171/'MetaData-SI_Units'!$P171*100</f>
        <v>0</v>
      </c>
      <c r="AI171" s="74">
        <f>ReportedData!N171/'MetaData-SI_Units'!$P171*100</f>
        <v>0</v>
      </c>
      <c r="AJ171" s="74">
        <f>ReportedData!O171/'MetaData-SI_Units'!$P171*100</f>
        <v>0</v>
      </c>
      <c r="AK171" s="74">
        <f>ReportedData!P171/'MetaData-SI_Units'!$P171*100</f>
        <v>0</v>
      </c>
      <c r="AL171" s="74">
        <f>ReportedData!Q171/'MetaData-SI_Units'!$P171*100</f>
        <v>0</v>
      </c>
    </row>
    <row r="172" spans="1:38">
      <c r="A172" s="89">
        <f>MetaData!A172</f>
        <v>168</v>
      </c>
      <c r="B172" s="89">
        <f>MetaData!B172</f>
        <v>38</v>
      </c>
      <c r="C172" s="10">
        <f>'CalculatedData-SI_Units'!C172</f>
        <v>2</v>
      </c>
      <c r="D172" s="10" t="str">
        <f>'CalculatedData-SI_Units'!D172</f>
        <v>85PDC-2</v>
      </c>
      <c r="E172" s="94" t="str">
        <f>'CalculatedData-SI_Units'!E172</f>
        <v>Kanda et al. (1988)</v>
      </c>
      <c r="F172" s="14" t="str">
        <f>MetaData!G172</f>
        <v>C</v>
      </c>
      <c r="G172" s="50">
        <f>IF(MetaData!$F172="US",MetaData!I172*6.89476,MetaData!I172)</f>
        <v>27.9</v>
      </c>
      <c r="H172" s="62">
        <f>('MetaData-SI_Units'!L172*1000)/('MetaData-SI_Units'!N172*'MetaData-SI_Units'!O172*'MetaData-SI_Units'!I172)</f>
        <v>0.10551971326164875</v>
      </c>
      <c r="I172" s="50">
        <f>MetaData!P172/MetaData!O172</f>
        <v>3</v>
      </c>
      <c r="J172" s="50"/>
      <c r="K172" s="51">
        <f>'MetaData-SI_Units'!AE172</f>
        <v>1.6199999999999999E-2</v>
      </c>
      <c r="L172" s="59">
        <f>'MetaData-SI_Units'!AV172</f>
        <v>3.80132711084365E-3</v>
      </c>
      <c r="M172" s="59">
        <f>MetaData!AW629</f>
        <v>0</v>
      </c>
      <c r="N172" s="55"/>
      <c r="O172" s="52">
        <f>MetaData!BF172</f>
        <v>1</v>
      </c>
      <c r="P172" s="141"/>
      <c r="Q172" s="21"/>
      <c r="R172" s="21"/>
      <c r="S172" s="74"/>
      <c r="T172" s="74"/>
      <c r="U172" s="74"/>
      <c r="V172" s="121"/>
      <c r="W172" s="74"/>
      <c r="X172" s="74"/>
      <c r="Y172" s="74"/>
      <c r="Z172" s="95"/>
      <c r="AA172" s="74"/>
      <c r="AB172" s="21"/>
      <c r="AC172" s="21"/>
      <c r="AE172" s="74">
        <f>ReportedData!J172/'MetaData-SI_Units'!$P172*100</f>
        <v>0</v>
      </c>
      <c r="AF172" s="74">
        <f>ReportedData!K172/'MetaData-SI_Units'!$P172*100</f>
        <v>0</v>
      </c>
      <c r="AG172" s="74">
        <f>ReportedData!L172/'MetaData-SI_Units'!$P172*100</f>
        <v>0</v>
      </c>
      <c r="AH172" s="74">
        <f>ReportedData!M172/'MetaData-SI_Units'!$P172*100</f>
        <v>0</v>
      </c>
      <c r="AI172" s="74">
        <f>ReportedData!N172/'MetaData-SI_Units'!$P172*100</f>
        <v>0</v>
      </c>
      <c r="AJ172" s="74">
        <f>ReportedData!O172/'MetaData-SI_Units'!$P172*100</f>
        <v>0</v>
      </c>
      <c r="AK172" s="74">
        <f>ReportedData!P172/'MetaData-SI_Units'!$P172*100</f>
        <v>0</v>
      </c>
      <c r="AL172" s="74">
        <f>ReportedData!Q172/'MetaData-SI_Units'!$P172*100</f>
        <v>0</v>
      </c>
    </row>
    <row r="173" spans="1:38">
      <c r="A173" s="89">
        <f>MetaData!A173</f>
        <v>169</v>
      </c>
      <c r="B173" s="89">
        <f>MetaData!B173</f>
        <v>38</v>
      </c>
      <c r="C173" s="10">
        <f>'CalculatedData-SI_Units'!C173</f>
        <v>3</v>
      </c>
      <c r="D173" s="10" t="str">
        <f>'CalculatedData-SI_Units'!D173</f>
        <v>85PDC-3</v>
      </c>
      <c r="E173" s="94" t="str">
        <f>'CalculatedData-SI_Units'!E173</f>
        <v>Kanda et al. (1988)</v>
      </c>
      <c r="F173" s="14" t="str">
        <f>MetaData!G173</f>
        <v>C</v>
      </c>
      <c r="G173" s="50">
        <f>IF(MetaData!$F173="US",MetaData!I173*6.89476,MetaData!I173)</f>
        <v>27.9</v>
      </c>
      <c r="H173" s="62">
        <f>('MetaData-SI_Units'!L173*1000)/('MetaData-SI_Units'!N173*'MetaData-SI_Units'!O173*'MetaData-SI_Units'!I173)</f>
        <v>0.10551971326164875</v>
      </c>
      <c r="I173" s="50">
        <f>MetaData!P173/MetaData!O173</f>
        <v>3</v>
      </c>
      <c r="J173" s="50"/>
      <c r="K173" s="51">
        <f>'MetaData-SI_Units'!AE173</f>
        <v>1.6199999999999999E-2</v>
      </c>
      <c r="L173" s="59">
        <f>'MetaData-SI_Units'!AV173</f>
        <v>3.80132711084365E-3</v>
      </c>
      <c r="M173" s="59">
        <f>MetaData!AW630</f>
        <v>0</v>
      </c>
      <c r="N173" s="55"/>
      <c r="O173" s="52">
        <f>MetaData!BF173</f>
        <v>1</v>
      </c>
      <c r="P173" s="132"/>
      <c r="Q173" s="21"/>
      <c r="R173" s="21"/>
      <c r="S173" s="74"/>
      <c r="T173" s="74"/>
      <c r="U173" s="74"/>
      <c r="V173" s="121"/>
      <c r="W173" s="74"/>
      <c r="X173" s="74"/>
      <c r="Y173" s="74"/>
      <c r="Z173" s="95"/>
      <c r="AA173" s="74"/>
      <c r="AB173" s="21"/>
      <c r="AC173" s="21"/>
      <c r="AE173" s="74">
        <f>ReportedData!J173/'MetaData-SI_Units'!$P173*100</f>
        <v>0</v>
      </c>
      <c r="AF173" s="74">
        <f>ReportedData!K173/'MetaData-SI_Units'!$P173*100</f>
        <v>0</v>
      </c>
      <c r="AG173" s="74">
        <f>ReportedData!L173/'MetaData-SI_Units'!$P173*100</f>
        <v>0</v>
      </c>
      <c r="AH173" s="74">
        <f>ReportedData!M173/'MetaData-SI_Units'!$P173*100</f>
        <v>0</v>
      </c>
      <c r="AI173" s="74">
        <f>ReportedData!N173/'MetaData-SI_Units'!$P173*100</f>
        <v>0</v>
      </c>
      <c r="AJ173" s="74">
        <f>ReportedData!O173/'MetaData-SI_Units'!$P173*100</f>
        <v>0</v>
      </c>
      <c r="AK173" s="74">
        <f>ReportedData!P173/'MetaData-SI_Units'!$P173*100</f>
        <v>0</v>
      </c>
      <c r="AL173" s="74">
        <f>ReportedData!Q173/'MetaData-SI_Units'!$P173*100</f>
        <v>0</v>
      </c>
    </row>
    <row r="174" spans="1:38">
      <c r="A174" s="89">
        <f>MetaData!A174</f>
        <v>170</v>
      </c>
      <c r="B174" s="89">
        <f>MetaData!B174</f>
        <v>38</v>
      </c>
      <c r="C174" s="10">
        <f>'CalculatedData-SI_Units'!C174</f>
        <v>4</v>
      </c>
      <c r="D174" s="10" t="str">
        <f>'CalculatedData-SI_Units'!D174</f>
        <v xml:space="preserve"> 85STC-1</v>
      </c>
      <c r="E174" s="94" t="str">
        <f>'CalculatedData-SI_Units'!E174</f>
        <v>Kanda et al. (1988)</v>
      </c>
      <c r="F174" s="14" t="str">
        <f>MetaData!G174</f>
        <v>C</v>
      </c>
      <c r="G174" s="50">
        <f>IF(MetaData!$F174="US",MetaData!I174*6.89476,MetaData!I174)</f>
        <v>27.9</v>
      </c>
      <c r="H174" s="62">
        <f>('MetaData-SI_Units'!L174*1000)/('MetaData-SI_Units'!N174*'MetaData-SI_Units'!O174*'MetaData-SI_Units'!I174)</f>
        <v>0.10551971326164875</v>
      </c>
      <c r="I174" s="50">
        <f>MetaData!P174/MetaData!O174</f>
        <v>3</v>
      </c>
      <c r="J174" s="50"/>
      <c r="K174" s="51">
        <f>'MetaData-SI_Units'!AE174</f>
        <v>1.6199999999999999E-2</v>
      </c>
      <c r="L174" s="59">
        <f>'MetaData-SI_Units'!AV174</f>
        <v>3.80132711084365E-3</v>
      </c>
      <c r="M174" s="59">
        <f>MetaData!AW631</f>
        <v>0</v>
      </c>
      <c r="N174" s="55"/>
      <c r="O174" s="52">
        <f>MetaData!BF174</f>
        <v>1</v>
      </c>
      <c r="P174" s="137"/>
      <c r="Q174" s="21"/>
      <c r="R174" s="21"/>
      <c r="S174" s="74"/>
      <c r="T174" s="74"/>
      <c r="U174" s="74"/>
      <c r="V174" s="121"/>
      <c r="W174" s="74"/>
      <c r="X174" s="74"/>
      <c r="Y174" s="74"/>
      <c r="Z174" s="95"/>
      <c r="AA174" s="74"/>
      <c r="AB174" s="21"/>
      <c r="AC174" s="21"/>
      <c r="AE174" s="74">
        <f>ReportedData!J174/'MetaData-SI_Units'!$P174*100</f>
        <v>0</v>
      </c>
      <c r="AF174" s="74">
        <f>ReportedData!K174/'MetaData-SI_Units'!$P174*100</f>
        <v>0</v>
      </c>
      <c r="AG174" s="74">
        <f>ReportedData!L174/'MetaData-SI_Units'!$P174*100</f>
        <v>0</v>
      </c>
      <c r="AH174" s="74">
        <f>ReportedData!M174/'MetaData-SI_Units'!$P174*100</f>
        <v>0</v>
      </c>
      <c r="AI174" s="74">
        <f>ReportedData!N174/'MetaData-SI_Units'!$P174*100</f>
        <v>0</v>
      </c>
      <c r="AJ174" s="74">
        <f>ReportedData!O174/'MetaData-SI_Units'!$P174*100</f>
        <v>0</v>
      </c>
      <c r="AK174" s="74">
        <f>ReportedData!P174/'MetaData-SI_Units'!$P174*100</f>
        <v>0</v>
      </c>
      <c r="AL174" s="74">
        <f>ReportedData!Q174/'MetaData-SI_Units'!$P174*100</f>
        <v>0</v>
      </c>
    </row>
    <row r="175" spans="1:38">
      <c r="A175" s="89">
        <f>MetaData!A175</f>
        <v>171</v>
      </c>
      <c r="B175" s="89">
        <f>MetaData!B175</f>
        <v>38</v>
      </c>
      <c r="C175" s="10">
        <f>'CalculatedData-SI_Units'!C175</f>
        <v>5</v>
      </c>
      <c r="D175" s="10" t="str">
        <f>'CalculatedData-SI_Units'!D175</f>
        <v>85STC-2</v>
      </c>
      <c r="E175" s="94" t="str">
        <f>'CalculatedData-SI_Units'!E175</f>
        <v>Kanda et al. (1988)</v>
      </c>
      <c r="F175" s="14" t="str">
        <f>MetaData!G175</f>
        <v>C</v>
      </c>
      <c r="G175" s="50">
        <f>IF(MetaData!$F175="US",MetaData!I175*6.89476,MetaData!I175)</f>
        <v>27.9</v>
      </c>
      <c r="H175" s="62">
        <f>('MetaData-SI_Units'!L175*1000)/('MetaData-SI_Units'!N175*'MetaData-SI_Units'!O175*'MetaData-SI_Units'!I175)</f>
        <v>0.10551971326164875</v>
      </c>
      <c r="I175" s="50">
        <f>MetaData!P175/MetaData!O175</f>
        <v>3</v>
      </c>
      <c r="J175" s="50"/>
      <c r="K175" s="51">
        <f>'MetaData-SI_Units'!AE175</f>
        <v>1.6199999999999999E-2</v>
      </c>
      <c r="L175" s="59">
        <f>'MetaData-SI_Units'!AV175</f>
        <v>3.80132711084365E-3</v>
      </c>
      <c r="M175" s="59">
        <f>MetaData!AW632</f>
        <v>0</v>
      </c>
      <c r="N175" s="55"/>
      <c r="O175" s="52">
        <f>MetaData!BF175</f>
        <v>1</v>
      </c>
      <c r="P175" s="137"/>
      <c r="Q175" s="21"/>
      <c r="R175" s="21"/>
      <c r="S175" s="74"/>
      <c r="T175" s="74"/>
      <c r="U175" s="74"/>
      <c r="V175" s="121"/>
      <c r="W175" s="74"/>
      <c r="X175" s="74"/>
      <c r="Y175" s="74"/>
      <c r="Z175" s="95"/>
      <c r="AA175" s="74"/>
      <c r="AB175" s="21"/>
      <c r="AC175" s="21"/>
      <c r="AE175" s="74">
        <f>ReportedData!J175/'MetaData-SI_Units'!$P175*100</f>
        <v>0</v>
      </c>
      <c r="AF175" s="74">
        <f>ReportedData!K175/'MetaData-SI_Units'!$P175*100</f>
        <v>0</v>
      </c>
      <c r="AG175" s="74">
        <f>ReportedData!L175/'MetaData-SI_Units'!$P175*100</f>
        <v>0</v>
      </c>
      <c r="AH175" s="74">
        <f>ReportedData!M175/'MetaData-SI_Units'!$P175*100</f>
        <v>0</v>
      </c>
      <c r="AI175" s="74">
        <f>ReportedData!N175/'MetaData-SI_Units'!$P175*100</f>
        <v>0</v>
      </c>
      <c r="AJ175" s="74">
        <f>ReportedData!O175/'MetaData-SI_Units'!$P175*100</f>
        <v>0</v>
      </c>
      <c r="AK175" s="74">
        <f>ReportedData!P175/'MetaData-SI_Units'!$P175*100</f>
        <v>0</v>
      </c>
      <c r="AL175" s="74">
        <f>ReportedData!Q175/'MetaData-SI_Units'!$P175*100</f>
        <v>0</v>
      </c>
    </row>
    <row r="176" spans="1:38">
      <c r="A176" s="89">
        <f>MetaData!A176</f>
        <v>172</v>
      </c>
      <c r="B176" s="89">
        <f>MetaData!B176</f>
        <v>38</v>
      </c>
      <c r="C176" s="10">
        <f>'CalculatedData-SI_Units'!C176</f>
        <v>6</v>
      </c>
      <c r="D176" s="10" t="str">
        <f>'CalculatedData-SI_Units'!D176</f>
        <v xml:space="preserve"> 85STC-3</v>
      </c>
      <c r="E176" s="94" t="str">
        <f>'CalculatedData-SI_Units'!E176</f>
        <v>Kanda et al. (1988)</v>
      </c>
      <c r="F176" s="14" t="str">
        <f>MetaData!G176</f>
        <v>C</v>
      </c>
      <c r="G176" s="50">
        <f>IF(MetaData!$F176="US",MetaData!I176*6.89476,MetaData!I176)</f>
        <v>27.9</v>
      </c>
      <c r="H176" s="62">
        <f>('MetaData-SI_Units'!L176*1000)/('MetaData-SI_Units'!N176*'MetaData-SI_Units'!O176*'MetaData-SI_Units'!I176)</f>
        <v>0.10551971326164875</v>
      </c>
      <c r="I176" s="50">
        <f>MetaData!P176/MetaData!O176</f>
        <v>3</v>
      </c>
      <c r="J176" s="50"/>
      <c r="K176" s="51">
        <f>'MetaData-SI_Units'!AE176</f>
        <v>1.6199999999999999E-2</v>
      </c>
      <c r="L176" s="59">
        <f>'MetaData-SI_Units'!AV176</f>
        <v>3.80132711084365E-3</v>
      </c>
      <c r="M176" s="59">
        <f>MetaData!AW633</f>
        <v>0</v>
      </c>
      <c r="N176" s="55"/>
      <c r="O176" s="52">
        <f>MetaData!BF176</f>
        <v>1</v>
      </c>
      <c r="P176" s="137"/>
      <c r="Q176" s="21"/>
      <c r="R176" s="21"/>
      <c r="S176" s="74"/>
      <c r="T176" s="74"/>
      <c r="U176" s="74"/>
      <c r="V176" s="121"/>
      <c r="W176" s="74"/>
      <c r="X176" s="74"/>
      <c r="Y176" s="74"/>
      <c r="Z176" s="95"/>
      <c r="AA176" s="74"/>
      <c r="AB176" s="21"/>
      <c r="AC176" s="21"/>
      <c r="AE176" s="74">
        <f>ReportedData!J176/'MetaData-SI_Units'!$P176*100</f>
        <v>0</v>
      </c>
      <c r="AF176" s="74">
        <f>ReportedData!K176/'MetaData-SI_Units'!$P176*100</f>
        <v>0</v>
      </c>
      <c r="AG176" s="74">
        <f>ReportedData!L176/'MetaData-SI_Units'!$P176*100</f>
        <v>0</v>
      </c>
      <c r="AH176" s="74">
        <f>ReportedData!M176/'MetaData-SI_Units'!$P176*100</f>
        <v>0</v>
      </c>
      <c r="AI176" s="74">
        <f>ReportedData!N176/'MetaData-SI_Units'!$P176*100</f>
        <v>0</v>
      </c>
      <c r="AJ176" s="74">
        <f>ReportedData!O176/'MetaData-SI_Units'!$P176*100</f>
        <v>0</v>
      </c>
      <c r="AK176" s="74">
        <f>ReportedData!P176/'MetaData-SI_Units'!$P176*100</f>
        <v>0</v>
      </c>
      <c r="AL176" s="74">
        <f>ReportedData!Q176/'MetaData-SI_Units'!$P176*100</f>
        <v>0</v>
      </c>
    </row>
    <row r="177" spans="1:38">
      <c r="A177" s="89">
        <f>MetaData!A177</f>
        <v>173</v>
      </c>
      <c r="B177" s="89">
        <f>MetaData!B177</f>
        <v>39</v>
      </c>
      <c r="C177" s="10">
        <f>'CalculatedData-SI_Units'!C177</f>
        <v>1</v>
      </c>
      <c r="D177" s="10" t="str">
        <f>'CalculatedData-SI_Units'!D177</f>
        <v>C-5</v>
      </c>
      <c r="E177" s="94" t="str">
        <f>'CalculatedData-SI_Units'!E177</f>
        <v>Kato &amp; Otsuka 2003</v>
      </c>
      <c r="F177" s="14" t="str">
        <f>MetaData!G177</f>
        <v>C</v>
      </c>
      <c r="G177" s="50">
        <f>IF(MetaData!$F177="US",MetaData!I177*6.89476,MetaData!I177)</f>
        <v>26.1</v>
      </c>
      <c r="H177" s="62">
        <f>('MetaData-SI_Units'!L177*1000)/('MetaData-SI_Units'!N177*'MetaData-SI_Units'!O177*'MetaData-SI_Units'!I177)</f>
        <v>0.6150000000000001</v>
      </c>
      <c r="I177" s="50">
        <f>MetaData!P177/MetaData!O177</f>
        <v>2.5</v>
      </c>
      <c r="J177" s="50"/>
      <c r="K177" s="51">
        <f>'MetaData-SI_Units'!AE177</f>
        <v>1.4159999999999999E-2</v>
      </c>
      <c r="L177" s="59">
        <f>'MetaData-SI_Units'!AV177</f>
        <v>5.5051948051948055E-3</v>
      </c>
      <c r="M177" s="59">
        <f>MetaData!AW634</f>
        <v>0</v>
      </c>
      <c r="N177" s="55"/>
      <c r="O177" s="52">
        <f>MetaData!BF177</f>
        <v>0</v>
      </c>
      <c r="P177" s="137"/>
      <c r="Q177" s="21"/>
      <c r="R177" s="21"/>
      <c r="S177" s="74"/>
      <c r="T177" s="74"/>
      <c r="U177" s="74"/>
      <c r="V177" s="121"/>
      <c r="W177" s="74"/>
      <c r="X177" s="74"/>
      <c r="Y177" s="74"/>
      <c r="Z177" s="95"/>
      <c r="AA177" s="74"/>
      <c r="AB177" s="21"/>
      <c r="AC177" s="21"/>
      <c r="AE177" s="74">
        <f>ReportedData!J177/'MetaData-SI_Units'!$P177*100</f>
        <v>0</v>
      </c>
      <c r="AF177" s="74">
        <f>ReportedData!K177/'MetaData-SI_Units'!$P177*100</f>
        <v>0</v>
      </c>
      <c r="AG177" s="74">
        <f>ReportedData!L177/'MetaData-SI_Units'!$P177*100</f>
        <v>0</v>
      </c>
      <c r="AH177" s="74">
        <f>ReportedData!M177/'MetaData-SI_Units'!$P177*100</f>
        <v>0</v>
      </c>
      <c r="AI177" s="74">
        <f>ReportedData!N177/'MetaData-SI_Units'!$P177*100</f>
        <v>0</v>
      </c>
      <c r="AJ177" s="74">
        <f>ReportedData!O177/'MetaData-SI_Units'!$P177*100</f>
        <v>0</v>
      </c>
      <c r="AK177" s="74">
        <f>ReportedData!P177/'MetaData-SI_Units'!$P177*100</f>
        <v>0</v>
      </c>
      <c r="AL177" s="74">
        <f>ReportedData!Q177/'MetaData-SI_Units'!$P177*100</f>
        <v>0</v>
      </c>
    </row>
    <row r="178" spans="1:38">
      <c r="A178" s="89">
        <f>MetaData!A178</f>
        <v>174</v>
      </c>
      <c r="B178" s="89">
        <f>MetaData!B178</f>
        <v>39</v>
      </c>
      <c r="C178" s="10">
        <f>'CalculatedData-SI_Units'!C178</f>
        <v>2</v>
      </c>
      <c r="D178" s="10" t="str">
        <f>'CalculatedData-SI_Units'!D178</f>
        <v>CSW-1</v>
      </c>
      <c r="E178" s="94" t="str">
        <f>'CalculatedData-SI_Units'!E178</f>
        <v>Kato &amp; Otsuka 2003</v>
      </c>
      <c r="F178" s="14" t="str">
        <f>MetaData!G178</f>
        <v>C</v>
      </c>
      <c r="G178" s="50">
        <f>IF(MetaData!$F178="US",MetaData!I178*6.89476,MetaData!I178)</f>
        <v>29.6</v>
      </c>
      <c r="H178" s="62">
        <f>('MetaData-SI_Units'!L178*1000)/('MetaData-SI_Units'!N178*'MetaData-SI_Units'!O178*'MetaData-SI_Units'!I178)</f>
        <v>0.20000000000000004</v>
      </c>
      <c r="I178" s="50">
        <f>MetaData!P178/MetaData!O178</f>
        <v>1</v>
      </c>
      <c r="J178" s="50"/>
      <c r="K178" s="51">
        <f>'MetaData-SI_Units'!AE178</f>
        <v>2.3399999999999997E-2</v>
      </c>
      <c r="L178" s="59">
        <f>'MetaData-SI_Units'!AV178</f>
        <v>7.5360000000000002E-3</v>
      </c>
      <c r="M178" s="59">
        <f>MetaData!AW635</f>
        <v>0</v>
      </c>
      <c r="N178" s="55"/>
      <c r="O178" s="52">
        <f>MetaData!BF178</f>
        <v>0</v>
      </c>
      <c r="P178" s="137"/>
      <c r="Q178" s="21"/>
      <c r="R178" s="21"/>
      <c r="S178" s="74"/>
      <c r="T178" s="74"/>
      <c r="U178" s="74"/>
      <c r="V178" s="121"/>
      <c r="W178" s="74"/>
      <c r="X178" s="74"/>
      <c r="Y178" s="74"/>
      <c r="Z178" s="95"/>
      <c r="AA178" s="74"/>
      <c r="AB178" s="21"/>
      <c r="AC178" s="21"/>
      <c r="AE178" s="74">
        <f>ReportedData!J178/'MetaData-SI_Units'!$P178*100</f>
        <v>0</v>
      </c>
      <c r="AF178" s="74">
        <f>ReportedData!K178/'MetaData-SI_Units'!$P178*100</f>
        <v>0</v>
      </c>
      <c r="AG178" s="74">
        <f>ReportedData!L178/'MetaData-SI_Units'!$P178*100</f>
        <v>0</v>
      </c>
      <c r="AH178" s="74">
        <f>ReportedData!M178/'MetaData-SI_Units'!$P178*100</f>
        <v>0</v>
      </c>
      <c r="AI178" s="74">
        <f>ReportedData!N178/'MetaData-SI_Units'!$P178*100</f>
        <v>0</v>
      </c>
      <c r="AJ178" s="74">
        <f>ReportedData!O178/'MetaData-SI_Units'!$P178*100</f>
        <v>0</v>
      </c>
      <c r="AK178" s="74">
        <f>ReportedData!P178/'MetaData-SI_Units'!$P178*100</f>
        <v>0</v>
      </c>
      <c r="AL178" s="74">
        <f>ReportedData!Q178/'MetaData-SI_Units'!$P178*100</f>
        <v>0</v>
      </c>
    </row>
    <row r="179" spans="1:38">
      <c r="A179" s="89">
        <f>MetaData!A179</f>
        <v>175</v>
      </c>
      <c r="B179" s="89">
        <f>MetaData!B179</f>
        <v>39</v>
      </c>
      <c r="C179" s="10">
        <f>'CalculatedData-SI_Units'!C179</f>
        <v>3</v>
      </c>
      <c r="D179" s="10" t="str">
        <f>'CalculatedData-SI_Units'!D179</f>
        <v>CSW2</v>
      </c>
      <c r="E179" s="94" t="str">
        <f>'CalculatedData-SI_Units'!E179</f>
        <v>Kato &amp; Otsuka 2003</v>
      </c>
      <c r="F179" s="14" t="str">
        <f>MetaData!G179</f>
        <v>C</v>
      </c>
      <c r="G179" s="50">
        <f>IF(MetaData!$F179="US",MetaData!I179*6.89476,MetaData!I179)</f>
        <v>29.6</v>
      </c>
      <c r="H179" s="62">
        <f>('MetaData-SI_Units'!L179*1000)/('MetaData-SI_Units'!N179*'MetaData-SI_Units'!O179*'MetaData-SI_Units'!I179)</f>
        <v>0.32500000000000007</v>
      </c>
      <c r="I179" s="50">
        <f>MetaData!P179/MetaData!O179</f>
        <v>1</v>
      </c>
      <c r="J179" s="50"/>
      <c r="K179" s="51">
        <f>'MetaData-SI_Units'!AE179</f>
        <v>2.3399999999999997E-2</v>
      </c>
      <c r="L179" s="59">
        <f>'MetaData-SI_Units'!AV179</f>
        <v>7.5360000000000002E-3</v>
      </c>
      <c r="M179" s="59">
        <f>MetaData!AW636</f>
        <v>0</v>
      </c>
      <c r="N179" s="55"/>
      <c r="O179" s="52">
        <f>MetaData!BF179</f>
        <v>0</v>
      </c>
      <c r="P179" s="141"/>
      <c r="Q179" s="21"/>
      <c r="R179" s="21"/>
      <c r="S179" s="74"/>
      <c r="T179" s="74"/>
      <c r="U179" s="74"/>
      <c r="V179" s="121"/>
      <c r="W179" s="74"/>
      <c r="X179" s="74"/>
      <c r="Y179" s="74"/>
      <c r="Z179" s="95"/>
      <c r="AA179" s="74"/>
      <c r="AB179" s="21"/>
      <c r="AC179" s="21"/>
      <c r="AE179" s="74">
        <f>ReportedData!J179/'MetaData-SI_Units'!$P179*100</f>
        <v>0</v>
      </c>
      <c r="AF179" s="74">
        <f>ReportedData!K179/'MetaData-SI_Units'!$P179*100</f>
        <v>0</v>
      </c>
      <c r="AG179" s="74">
        <f>ReportedData!L179/'MetaData-SI_Units'!$P179*100</f>
        <v>0</v>
      </c>
      <c r="AH179" s="74">
        <f>ReportedData!M179/'MetaData-SI_Units'!$P179*100</f>
        <v>0</v>
      </c>
      <c r="AI179" s="74">
        <f>ReportedData!N179/'MetaData-SI_Units'!$P179*100</f>
        <v>0</v>
      </c>
      <c r="AJ179" s="74">
        <f>ReportedData!O179/'MetaData-SI_Units'!$P179*100</f>
        <v>0</v>
      </c>
      <c r="AK179" s="74">
        <f>ReportedData!P179/'MetaData-SI_Units'!$P179*100</f>
        <v>0</v>
      </c>
      <c r="AL179" s="74">
        <f>ReportedData!Q179/'MetaData-SI_Units'!$P179*100</f>
        <v>0</v>
      </c>
    </row>
    <row r="180" spans="1:38">
      <c r="A180" s="89">
        <f>MetaData!A180</f>
        <v>176</v>
      </c>
      <c r="B180" s="89">
        <f>MetaData!B180</f>
        <v>39</v>
      </c>
      <c r="C180" s="10">
        <f>'CalculatedData-SI_Units'!C180</f>
        <v>4</v>
      </c>
      <c r="D180" s="10" t="str">
        <f>'CalculatedData-SI_Units'!D180</f>
        <v>CSWTR-1</v>
      </c>
      <c r="E180" s="94" t="str">
        <f>'CalculatedData-SI_Units'!E180</f>
        <v>Kato &amp; Otsuka 2003</v>
      </c>
      <c r="F180" s="14" t="str">
        <f>MetaData!G180</f>
        <v>C</v>
      </c>
      <c r="G180" s="50">
        <f>IF(MetaData!$F180="US",MetaData!I180*6.89476,MetaData!I180)</f>
        <v>26.1</v>
      </c>
      <c r="H180" s="62">
        <f>('MetaData-SI_Units'!L180*1000)/('MetaData-SI_Units'!N180*'MetaData-SI_Units'!O180*'MetaData-SI_Units'!I180)</f>
        <v>0.46999999999999992</v>
      </c>
      <c r="I180" s="50">
        <f>MetaData!P180/MetaData!O180</f>
        <v>2.5</v>
      </c>
      <c r="J180" s="50"/>
      <c r="K180" s="51">
        <f>'MetaData-SI_Units'!AE180</f>
        <v>1.6420000000000001E-2</v>
      </c>
      <c r="L180" s="59">
        <f>'MetaData-SI_Units'!AV180</f>
        <v>5.5051948051948055E-3</v>
      </c>
      <c r="M180" s="59">
        <f>MetaData!AW637</f>
        <v>0</v>
      </c>
      <c r="N180" s="55"/>
      <c r="O180" s="52">
        <f>MetaData!BF180</f>
        <v>0</v>
      </c>
      <c r="P180" s="139"/>
      <c r="Q180" s="21"/>
      <c r="R180" s="21"/>
      <c r="S180" s="74"/>
      <c r="T180" s="74"/>
      <c r="U180" s="74"/>
      <c r="V180" s="121"/>
      <c r="W180" s="74"/>
      <c r="X180" s="74"/>
      <c r="Y180" s="74"/>
      <c r="Z180" s="95"/>
      <c r="AA180" s="74"/>
      <c r="AB180" s="21"/>
      <c r="AC180" s="21"/>
      <c r="AE180" s="74">
        <f>ReportedData!J180/'MetaData-SI_Units'!$P180*100</f>
        <v>0</v>
      </c>
      <c r="AF180" s="74">
        <f>ReportedData!K180/'MetaData-SI_Units'!$P180*100</f>
        <v>0</v>
      </c>
      <c r="AG180" s="74">
        <f>ReportedData!L180/'MetaData-SI_Units'!$P180*100</f>
        <v>0</v>
      </c>
      <c r="AH180" s="74">
        <f>ReportedData!M180/'MetaData-SI_Units'!$P180*100</f>
        <v>0</v>
      </c>
      <c r="AI180" s="74">
        <f>ReportedData!N180/'MetaData-SI_Units'!$P180*100</f>
        <v>0</v>
      </c>
      <c r="AJ180" s="74">
        <f>ReportedData!O180/'MetaData-SI_Units'!$P180*100</f>
        <v>0</v>
      </c>
      <c r="AK180" s="74">
        <f>ReportedData!P180/'MetaData-SI_Units'!$P180*100</f>
        <v>0</v>
      </c>
      <c r="AL180" s="74">
        <f>ReportedData!Q180/'MetaData-SI_Units'!$P180*100</f>
        <v>0</v>
      </c>
    </row>
    <row r="181" spans="1:38">
      <c r="A181" s="89">
        <f>MetaData!A181</f>
        <v>177</v>
      </c>
      <c r="B181" s="89">
        <f>MetaData!B181</f>
        <v>39</v>
      </c>
      <c r="C181" s="10">
        <f>'CalculatedData-SI_Units'!C181</f>
        <v>5</v>
      </c>
      <c r="D181" s="10" t="str">
        <f>'CalculatedData-SI_Units'!D181</f>
        <v>CSWTR-2</v>
      </c>
      <c r="E181" s="94" t="str">
        <f>'CalculatedData-SI_Units'!E181</f>
        <v>Kato &amp; Otsuka 2003</v>
      </c>
      <c r="F181" s="14" t="str">
        <f>MetaData!G181</f>
        <v>C</v>
      </c>
      <c r="G181" s="50">
        <f>IF(MetaData!$F181="US",MetaData!I181*6.89476,MetaData!I181)</f>
        <v>26.1</v>
      </c>
      <c r="H181" s="62">
        <f>('MetaData-SI_Units'!L181*1000)/('MetaData-SI_Units'!N181*'MetaData-SI_Units'!O181*'MetaData-SI_Units'!I181)</f>
        <v>0.53700000000000014</v>
      </c>
      <c r="I181" s="50">
        <f>MetaData!P181/MetaData!O181</f>
        <v>2.5</v>
      </c>
      <c r="J181" s="50"/>
      <c r="K181" s="51">
        <f>'MetaData-SI_Units'!AE181</f>
        <v>1.6420000000000001E-2</v>
      </c>
      <c r="L181" s="59">
        <f>'MetaData-SI_Units'!AV181</f>
        <v>5.5051948051948055E-3</v>
      </c>
      <c r="M181" s="59">
        <f>MetaData!AW638</f>
        <v>0</v>
      </c>
      <c r="N181" s="55"/>
      <c r="O181" s="52">
        <f>MetaData!BF181</f>
        <v>0</v>
      </c>
      <c r="P181" s="135"/>
      <c r="Q181" s="21"/>
      <c r="R181" s="21"/>
      <c r="S181" s="74"/>
      <c r="T181" s="74"/>
      <c r="U181" s="74"/>
      <c r="V181" s="121"/>
      <c r="W181" s="74"/>
      <c r="X181" s="74"/>
      <c r="Y181" s="74"/>
      <c r="Z181" s="95"/>
      <c r="AA181" s="74"/>
      <c r="AB181" s="21"/>
      <c r="AC181" s="21"/>
      <c r="AE181" s="74">
        <f>ReportedData!J181/'MetaData-SI_Units'!$P181*100</f>
        <v>0</v>
      </c>
      <c r="AF181" s="74">
        <f>ReportedData!K181/'MetaData-SI_Units'!$P181*100</f>
        <v>0</v>
      </c>
      <c r="AG181" s="74">
        <f>ReportedData!L181/'MetaData-SI_Units'!$P181*100</f>
        <v>0</v>
      </c>
      <c r="AH181" s="74">
        <f>ReportedData!M181/'MetaData-SI_Units'!$P181*100</f>
        <v>0</v>
      </c>
      <c r="AI181" s="74">
        <f>ReportedData!N181/'MetaData-SI_Units'!$P181*100</f>
        <v>0</v>
      </c>
      <c r="AJ181" s="74">
        <f>ReportedData!O181/'MetaData-SI_Units'!$P181*100</f>
        <v>0</v>
      </c>
      <c r="AK181" s="74">
        <f>ReportedData!P181/'MetaData-SI_Units'!$P181*100</f>
        <v>0</v>
      </c>
      <c r="AL181" s="74">
        <f>ReportedData!Q181/'MetaData-SI_Units'!$P181*100</f>
        <v>0</v>
      </c>
    </row>
    <row r="182" spans="1:38">
      <c r="A182" s="89">
        <f>MetaData!A182</f>
        <v>178</v>
      </c>
      <c r="B182" s="89">
        <f>MetaData!B182</f>
        <v>40</v>
      </c>
      <c r="C182" s="10">
        <f>'CalculatedData-SI_Units'!C182</f>
        <v>1</v>
      </c>
      <c r="D182" s="10" t="str">
        <f>'CalculatedData-SI_Units'!D182</f>
        <v>s1.1</v>
      </c>
      <c r="E182" s="94" t="str">
        <f>'CalculatedData-SI_Units'!E182</f>
        <v>Kraetzig et al (1989)</v>
      </c>
      <c r="F182" s="14" t="str">
        <f>MetaData!G182</f>
        <v>C</v>
      </c>
      <c r="G182" s="50">
        <f>IF(MetaData!$F182="US",MetaData!I182*6.89476,MetaData!I182)</f>
        <v>35.6</v>
      </c>
      <c r="H182" s="62">
        <f>('MetaData-SI_Units'!L182*1000)/('MetaData-SI_Units'!N182*'MetaData-SI_Units'!O182*'MetaData-SI_Units'!I182)</f>
        <v>9.5000000000000001E-2</v>
      </c>
      <c r="I182" s="50">
        <f>MetaData!P182/MetaData!O182</f>
        <v>5</v>
      </c>
      <c r="J182" s="50"/>
      <c r="K182" s="51">
        <f>'MetaData-SI_Units'!AE182</f>
        <v>1.78E-2</v>
      </c>
      <c r="L182" s="59">
        <f>'MetaData-SI_Units'!AV182</f>
        <v>4.1887866666666671E-3</v>
      </c>
      <c r="M182" s="59">
        <f>MetaData!AW639</f>
        <v>0</v>
      </c>
      <c r="N182" s="55"/>
      <c r="O182" s="52">
        <f>MetaData!BF182</f>
        <v>1</v>
      </c>
      <c r="P182" s="132"/>
      <c r="Q182" s="21"/>
      <c r="R182" s="21"/>
      <c r="S182" s="74"/>
      <c r="T182" s="74"/>
      <c r="U182" s="74"/>
      <c r="V182" s="121"/>
      <c r="W182" s="74"/>
      <c r="X182" s="74"/>
      <c r="Y182" s="74"/>
      <c r="Z182" s="95"/>
      <c r="AA182" s="74"/>
      <c r="AB182" s="21"/>
      <c r="AC182" s="21"/>
      <c r="AE182" s="74">
        <f>ReportedData!J182/'MetaData-SI_Units'!$P182*100</f>
        <v>0</v>
      </c>
      <c r="AF182" s="74">
        <f>ReportedData!K182/'MetaData-SI_Units'!$P182*100</f>
        <v>0</v>
      </c>
      <c r="AG182" s="74">
        <f>ReportedData!L182/'MetaData-SI_Units'!$P182*100</f>
        <v>0</v>
      </c>
      <c r="AH182" s="74">
        <f>ReportedData!M182/'MetaData-SI_Units'!$P182*100</f>
        <v>0</v>
      </c>
      <c r="AI182" s="74">
        <f>ReportedData!N182/'MetaData-SI_Units'!$P182*100</f>
        <v>0</v>
      </c>
      <c r="AJ182" s="74">
        <f>ReportedData!O182/'MetaData-SI_Units'!$P182*100</f>
        <v>0</v>
      </c>
      <c r="AK182" s="74">
        <f>ReportedData!P182/'MetaData-SI_Units'!$P182*100</f>
        <v>0</v>
      </c>
      <c r="AL182" s="74">
        <f>ReportedData!Q182/'MetaData-SI_Units'!$P182*100</f>
        <v>0</v>
      </c>
    </row>
    <row r="183" spans="1:38">
      <c r="A183" s="89">
        <f>MetaData!A183</f>
        <v>179</v>
      </c>
      <c r="B183" s="89">
        <f>MetaData!B183</f>
        <v>40</v>
      </c>
      <c r="C183" s="10">
        <f>'CalculatedData-SI_Units'!C183</f>
        <v>2</v>
      </c>
      <c r="D183" s="10" t="str">
        <f>'CalculatedData-SI_Units'!D183</f>
        <v>s1.2</v>
      </c>
      <c r="E183" s="94" t="str">
        <f>'CalculatedData-SI_Units'!E183</f>
        <v>Kraetzig et al (1989)</v>
      </c>
      <c r="F183" s="14" t="str">
        <f>MetaData!G183</f>
        <v>C</v>
      </c>
      <c r="G183" s="50">
        <f>IF(MetaData!$F183="US",MetaData!I183*6.89476,MetaData!I183)</f>
        <v>35.6</v>
      </c>
      <c r="H183" s="62">
        <f>('MetaData-SI_Units'!L183*1000)/('MetaData-SI_Units'!N183*'MetaData-SI_Units'!O183*'MetaData-SI_Units'!I183)</f>
        <v>9.5000000000000001E-2</v>
      </c>
      <c r="I183" s="50">
        <f>MetaData!P183/MetaData!O183</f>
        <v>5</v>
      </c>
      <c r="J183" s="50"/>
      <c r="K183" s="51">
        <f>'MetaData-SI_Units'!AE183</f>
        <v>1.78E-2</v>
      </c>
      <c r="L183" s="59">
        <f>'MetaData-SI_Units'!AV183</f>
        <v>4.1887866666666671E-3</v>
      </c>
      <c r="M183" s="59">
        <f>MetaData!AW640</f>
        <v>0</v>
      </c>
      <c r="N183" s="55"/>
      <c r="O183" s="52">
        <f>MetaData!BF183</f>
        <v>1</v>
      </c>
      <c r="P183" s="132"/>
      <c r="Q183" s="21"/>
      <c r="R183" s="21"/>
      <c r="S183" s="74"/>
      <c r="T183" s="74"/>
      <c r="U183" s="74"/>
      <c r="V183" s="121"/>
      <c r="W183" s="74"/>
      <c r="X183" s="74"/>
      <c r="Y183" s="74"/>
      <c r="Z183" s="95"/>
      <c r="AA183" s="74"/>
      <c r="AB183" s="21"/>
      <c r="AC183" s="21"/>
      <c r="AE183" s="74">
        <f>ReportedData!J183/'MetaData-SI_Units'!$P183*100</f>
        <v>0</v>
      </c>
      <c r="AF183" s="74">
        <f>ReportedData!K183/'MetaData-SI_Units'!$P183*100</f>
        <v>0</v>
      </c>
      <c r="AG183" s="74">
        <f>ReportedData!L183/'MetaData-SI_Units'!$P183*100</f>
        <v>0</v>
      </c>
      <c r="AH183" s="74">
        <f>ReportedData!M183/'MetaData-SI_Units'!$P183*100</f>
        <v>0</v>
      </c>
      <c r="AI183" s="74">
        <f>ReportedData!N183/'MetaData-SI_Units'!$P183*100</f>
        <v>0</v>
      </c>
      <c r="AJ183" s="74">
        <f>ReportedData!O183/'MetaData-SI_Units'!$P183*100</f>
        <v>0</v>
      </c>
      <c r="AK183" s="74">
        <f>ReportedData!P183/'MetaData-SI_Units'!$P183*100</f>
        <v>0</v>
      </c>
      <c r="AL183" s="74">
        <f>ReportedData!Q183/'MetaData-SI_Units'!$P183*100</f>
        <v>0</v>
      </c>
    </row>
    <row r="184" spans="1:38">
      <c r="A184" s="89">
        <f>MetaData!A184</f>
        <v>180</v>
      </c>
      <c r="B184" s="89">
        <f>MetaData!B184</f>
        <v>40</v>
      </c>
      <c r="C184" s="10">
        <f>'CalculatedData-SI_Units'!C184</f>
        <v>3</v>
      </c>
      <c r="D184" s="10" t="str">
        <f>'CalculatedData-SI_Units'!D184</f>
        <v>s1.3</v>
      </c>
      <c r="E184" s="94" t="str">
        <f>'CalculatedData-SI_Units'!E184</f>
        <v>Kraetzig et al (1989)</v>
      </c>
      <c r="F184" s="14" t="str">
        <f>MetaData!G184</f>
        <v>C</v>
      </c>
      <c r="G184" s="50">
        <f>IF(MetaData!$F184="US",MetaData!I184*6.89476,MetaData!I184)</f>
        <v>35</v>
      </c>
      <c r="H184" s="62">
        <f>('MetaData-SI_Units'!L184*1000)/('MetaData-SI_Units'!N184*'MetaData-SI_Units'!O184*'MetaData-SI_Units'!I184)</f>
        <v>9.5000000000000001E-2</v>
      </c>
      <c r="I184" s="50">
        <f>MetaData!P184/MetaData!O184</f>
        <v>5</v>
      </c>
      <c r="J184" s="50"/>
      <c r="K184" s="51">
        <f>'MetaData-SI_Units'!AE184</f>
        <v>3.3866599999999997E-2</v>
      </c>
      <c r="L184" s="59">
        <f>'MetaData-SI_Units'!AV184</f>
        <v>4.1887866666666671E-3</v>
      </c>
      <c r="M184" s="59">
        <f>MetaData!AW641</f>
        <v>0</v>
      </c>
      <c r="N184" s="55"/>
      <c r="O184" s="52">
        <f>MetaData!BF184</f>
        <v>1</v>
      </c>
      <c r="P184" s="132"/>
      <c r="Q184" s="21"/>
      <c r="R184" s="21"/>
      <c r="S184" s="74"/>
      <c r="T184" s="74"/>
      <c r="U184" s="74"/>
      <c r="V184" s="121"/>
      <c r="W184" s="74"/>
      <c r="X184" s="74"/>
      <c r="Y184" s="74"/>
      <c r="Z184" s="95"/>
      <c r="AA184" s="74"/>
      <c r="AB184" s="21"/>
      <c r="AC184" s="21"/>
      <c r="AE184" s="74">
        <f>ReportedData!J184/'MetaData-SI_Units'!$P184*100</f>
        <v>0</v>
      </c>
      <c r="AF184" s="74">
        <f>ReportedData!K184/'MetaData-SI_Units'!$P184*100</f>
        <v>0</v>
      </c>
      <c r="AG184" s="74">
        <f>ReportedData!L184/'MetaData-SI_Units'!$P184*100</f>
        <v>0</v>
      </c>
      <c r="AH184" s="74">
        <f>ReportedData!M184/'MetaData-SI_Units'!$P184*100</f>
        <v>0</v>
      </c>
      <c r="AI184" s="74">
        <f>ReportedData!N184/'MetaData-SI_Units'!$P184*100</f>
        <v>0</v>
      </c>
      <c r="AJ184" s="74">
        <f>ReportedData!O184/'MetaData-SI_Units'!$P184*100</f>
        <v>0</v>
      </c>
      <c r="AK184" s="74">
        <f>ReportedData!P184/'MetaData-SI_Units'!$P184*100</f>
        <v>0</v>
      </c>
      <c r="AL184" s="74">
        <f>ReportedData!Q184/'MetaData-SI_Units'!$P184*100</f>
        <v>0</v>
      </c>
    </row>
    <row r="185" spans="1:38">
      <c r="A185" s="89">
        <f>MetaData!A185</f>
        <v>181</v>
      </c>
      <c r="B185" s="89">
        <f>MetaData!B185</f>
        <v>40</v>
      </c>
      <c r="C185" s="10">
        <f>'CalculatedData-SI_Units'!C185</f>
        <v>4</v>
      </c>
      <c r="D185" s="10" t="str">
        <f>'CalculatedData-SI_Units'!D185</f>
        <v>s1.4</v>
      </c>
      <c r="E185" s="94" t="str">
        <f>'CalculatedData-SI_Units'!E185</f>
        <v>Kraetzig et al (1989)</v>
      </c>
      <c r="F185" s="14" t="str">
        <f>MetaData!G185</f>
        <v>C</v>
      </c>
      <c r="G185" s="50">
        <f>IF(MetaData!$F185="US",MetaData!I185*6.89476,MetaData!I185)</f>
        <v>36.200000000000003</v>
      </c>
      <c r="H185" s="62">
        <f>('MetaData-SI_Units'!L185*1000)/('MetaData-SI_Units'!N185*'MetaData-SI_Units'!O185*'MetaData-SI_Units'!I185)</f>
        <v>8.9999999999999983E-2</v>
      </c>
      <c r="I185" s="50">
        <f>MetaData!P185/MetaData!O185</f>
        <v>5</v>
      </c>
      <c r="J185" s="50"/>
      <c r="K185" s="51">
        <f>'MetaData-SI_Units'!AE185</f>
        <v>1.78E-2</v>
      </c>
      <c r="L185" s="59">
        <f>'MetaData-SI_Units'!AV185</f>
        <v>4.1887866666666671E-3</v>
      </c>
      <c r="M185" s="59">
        <f>MetaData!AW642</f>
        <v>0</v>
      </c>
      <c r="N185" s="55"/>
      <c r="O185" s="52">
        <f>MetaData!BF185</f>
        <v>1</v>
      </c>
      <c r="P185" s="137"/>
      <c r="Q185" s="21"/>
      <c r="R185" s="21"/>
      <c r="S185" s="74"/>
      <c r="T185" s="74"/>
      <c r="U185" s="74"/>
      <c r="V185" s="121"/>
      <c r="W185" s="74"/>
      <c r="X185" s="74"/>
      <c r="Y185" s="74"/>
      <c r="Z185" s="95"/>
      <c r="AA185" s="74"/>
      <c r="AB185" s="21"/>
      <c r="AC185" s="21"/>
      <c r="AE185" s="74">
        <f>ReportedData!J185/'MetaData-SI_Units'!$P185*100</f>
        <v>0</v>
      </c>
      <c r="AF185" s="74">
        <f>ReportedData!K185/'MetaData-SI_Units'!$P185*100</f>
        <v>0</v>
      </c>
      <c r="AG185" s="74">
        <f>ReportedData!L185/'MetaData-SI_Units'!$P185*100</f>
        <v>0</v>
      </c>
      <c r="AH185" s="74">
        <f>ReportedData!M185/'MetaData-SI_Units'!$P185*100</f>
        <v>0</v>
      </c>
      <c r="AI185" s="74">
        <f>ReportedData!N185/'MetaData-SI_Units'!$P185*100</f>
        <v>0</v>
      </c>
      <c r="AJ185" s="74">
        <f>ReportedData!O185/'MetaData-SI_Units'!$P185*100</f>
        <v>0</v>
      </c>
      <c r="AK185" s="74">
        <f>ReportedData!P185/'MetaData-SI_Units'!$P185*100</f>
        <v>0</v>
      </c>
      <c r="AL185" s="74">
        <f>ReportedData!Q185/'MetaData-SI_Units'!$P185*100</f>
        <v>0</v>
      </c>
    </row>
    <row r="186" spans="1:38">
      <c r="A186" s="89">
        <f>MetaData!A186</f>
        <v>182</v>
      </c>
      <c r="B186" s="89">
        <f>MetaData!B186</f>
        <v>40</v>
      </c>
      <c r="C186" s="10">
        <f>'CalculatedData-SI_Units'!C186</f>
        <v>5</v>
      </c>
      <c r="D186" s="10" t="str">
        <f>'CalculatedData-SI_Units'!D186</f>
        <v>s1.5</v>
      </c>
      <c r="E186" s="94" t="str">
        <f>'CalculatedData-SI_Units'!E186</f>
        <v>Kraetzig et al (1989)</v>
      </c>
      <c r="F186" s="14" t="str">
        <f>MetaData!G186</f>
        <v>C</v>
      </c>
      <c r="G186" s="50">
        <f>IF(MetaData!$F186="US",MetaData!I186*6.89476,MetaData!I186)</f>
        <v>28.4</v>
      </c>
      <c r="H186" s="62">
        <f>('MetaData-SI_Units'!L186*1000)/('MetaData-SI_Units'!N186*'MetaData-SI_Units'!O186*'MetaData-SI_Units'!I186)</f>
        <v>0.11</v>
      </c>
      <c r="I186" s="50">
        <f>MetaData!P186/MetaData!O186</f>
        <v>5</v>
      </c>
      <c r="J186" s="50"/>
      <c r="K186" s="51">
        <f>'MetaData-SI_Units'!AE186</f>
        <v>1.78E-2</v>
      </c>
      <c r="L186" s="59">
        <f>'MetaData-SI_Units'!AV186</f>
        <v>4.1887866666666671E-3</v>
      </c>
      <c r="M186" s="59">
        <f>MetaData!AW643</f>
        <v>0</v>
      </c>
      <c r="N186" s="55"/>
      <c r="O186" s="52">
        <f>MetaData!BF186</f>
        <v>1</v>
      </c>
      <c r="P186" s="137"/>
      <c r="Q186" s="21"/>
      <c r="R186" s="21"/>
      <c r="S186" s="74"/>
      <c r="T186" s="74"/>
      <c r="U186" s="74"/>
      <c r="V186" s="121"/>
      <c r="W186" s="74"/>
      <c r="X186" s="74"/>
      <c r="Y186" s="74"/>
      <c r="Z186" s="95"/>
      <c r="AA186" s="74"/>
      <c r="AB186" s="21"/>
      <c r="AC186" s="21"/>
      <c r="AE186" s="74">
        <f>ReportedData!J186/'MetaData-SI_Units'!$P186*100</f>
        <v>0</v>
      </c>
      <c r="AF186" s="74">
        <f>ReportedData!K186/'MetaData-SI_Units'!$P186*100</f>
        <v>0</v>
      </c>
      <c r="AG186" s="74">
        <f>ReportedData!L186/'MetaData-SI_Units'!$P186*100</f>
        <v>0</v>
      </c>
      <c r="AH186" s="74">
        <f>ReportedData!M186/'MetaData-SI_Units'!$P186*100</f>
        <v>0</v>
      </c>
      <c r="AI186" s="74">
        <f>ReportedData!N186/'MetaData-SI_Units'!$P186*100</f>
        <v>0</v>
      </c>
      <c r="AJ186" s="74">
        <f>ReportedData!O186/'MetaData-SI_Units'!$P186*100</f>
        <v>0</v>
      </c>
      <c r="AK186" s="74">
        <f>ReportedData!P186/'MetaData-SI_Units'!$P186*100</f>
        <v>0</v>
      </c>
      <c r="AL186" s="74">
        <f>ReportedData!Q186/'MetaData-SI_Units'!$P186*100</f>
        <v>0</v>
      </c>
    </row>
    <row r="187" spans="1:38">
      <c r="A187" s="89">
        <f>MetaData!A187</f>
        <v>183</v>
      </c>
      <c r="B187" s="89">
        <f>MetaData!B187</f>
        <v>40</v>
      </c>
      <c r="C187" s="10">
        <f>'CalculatedData-SI_Units'!C187</f>
        <v>6</v>
      </c>
      <c r="D187" s="10" t="str">
        <f>'CalculatedData-SI_Units'!D187</f>
        <v>s1-6</v>
      </c>
      <c r="E187" s="94" t="str">
        <f>'CalculatedData-SI_Units'!E187</f>
        <v>Kraetzig et al (1989)</v>
      </c>
      <c r="F187" s="14" t="str">
        <f>MetaData!G187</f>
        <v>C</v>
      </c>
      <c r="G187" s="50">
        <f>IF(MetaData!$F187="US",MetaData!I187*6.89476,MetaData!I187)</f>
        <v>30.5</v>
      </c>
      <c r="H187" s="62">
        <f>('MetaData-SI_Units'!L187*1000)/('MetaData-SI_Units'!N187*'MetaData-SI_Units'!O187*'MetaData-SI_Units'!I187)</f>
        <v>9.4999999999999987E-2</v>
      </c>
      <c r="I187" s="50">
        <f>MetaData!P187/MetaData!O187</f>
        <v>5</v>
      </c>
      <c r="J187" s="50"/>
      <c r="K187" s="51">
        <f>'MetaData-SI_Units'!AE187</f>
        <v>1.78E-2</v>
      </c>
      <c r="L187" s="59">
        <f>'MetaData-SI_Units'!AV187</f>
        <v>4.1887866666666671E-3</v>
      </c>
      <c r="M187" s="59">
        <f>MetaData!AW644</f>
        <v>0</v>
      </c>
      <c r="N187" s="55"/>
      <c r="O187" s="52">
        <f>MetaData!BF187</f>
        <v>1</v>
      </c>
      <c r="P187" s="137"/>
      <c r="Q187" s="21"/>
      <c r="R187" s="21"/>
      <c r="S187" s="74"/>
      <c r="T187" s="74"/>
      <c r="U187" s="74"/>
      <c r="V187" s="121"/>
      <c r="W187" s="74"/>
      <c r="X187" s="74"/>
      <c r="Y187" s="74"/>
      <c r="Z187" s="95"/>
      <c r="AA187" s="74"/>
      <c r="AB187" s="21"/>
      <c r="AC187" s="21"/>
      <c r="AE187" s="74">
        <f>ReportedData!J187/'MetaData-SI_Units'!$P187*100</f>
        <v>0</v>
      </c>
      <c r="AF187" s="74">
        <f>ReportedData!K187/'MetaData-SI_Units'!$P187*100</f>
        <v>0</v>
      </c>
      <c r="AG187" s="74">
        <f>ReportedData!L187/'MetaData-SI_Units'!$P187*100</f>
        <v>0</v>
      </c>
      <c r="AH187" s="74">
        <f>ReportedData!M187/'MetaData-SI_Units'!$P187*100</f>
        <v>0</v>
      </c>
      <c r="AI187" s="74">
        <f>ReportedData!N187/'MetaData-SI_Units'!$P187*100</f>
        <v>0</v>
      </c>
      <c r="AJ187" s="74">
        <f>ReportedData!O187/'MetaData-SI_Units'!$P187*100</f>
        <v>0</v>
      </c>
      <c r="AK187" s="74">
        <f>ReportedData!P187/'MetaData-SI_Units'!$P187*100</f>
        <v>0</v>
      </c>
      <c r="AL187" s="74">
        <f>ReportedData!Q187/'MetaData-SI_Units'!$P187*100</f>
        <v>0</v>
      </c>
    </row>
    <row r="188" spans="1:38">
      <c r="A188" s="89">
        <f>MetaData!A188</f>
        <v>184</v>
      </c>
      <c r="B188" s="89">
        <f>MetaData!B188</f>
        <v>41</v>
      </c>
      <c r="C188" s="10">
        <f>'CalculatedData-SI_Units'!C188</f>
        <v>1</v>
      </c>
      <c r="D188" s="10" t="str">
        <f>'CalculatedData-SI_Units'!D188</f>
        <v>X-6</v>
      </c>
      <c r="E188" s="94" t="str">
        <f>'CalculatedData-SI_Units'!E188</f>
        <v>Lam et al. 2003</v>
      </c>
      <c r="F188" s="14" t="str">
        <f>MetaData!G188</f>
        <v>C</v>
      </c>
      <c r="G188" s="50">
        <f>IF(MetaData!$F188="US",MetaData!I188*6.89476,MetaData!I188)</f>
        <v>42</v>
      </c>
      <c r="H188" s="62">
        <f>('MetaData-SI_Units'!L188*1000)/('MetaData-SI_Units'!N188*'MetaData-SI_Units'!O188*'MetaData-SI_Units'!I188)</f>
        <v>0.45000000000000007</v>
      </c>
      <c r="I188" s="50">
        <f>MetaData!P188/MetaData!O188</f>
        <v>3</v>
      </c>
      <c r="J188" s="50"/>
      <c r="K188" s="51">
        <f>'MetaData-SI_Units'!AE188</f>
        <v>3.5299999999999998E-2</v>
      </c>
      <c r="L188" s="59">
        <f>'MetaData-SI_Units'!AV188</f>
        <v>2.676136363636364E-3</v>
      </c>
      <c r="M188" s="59">
        <f>MetaData!AW645</f>
        <v>0</v>
      </c>
      <c r="N188" s="55"/>
      <c r="O188" s="52">
        <f>MetaData!BF188</f>
        <v>1</v>
      </c>
      <c r="P188" s="137"/>
      <c r="Q188" s="21"/>
      <c r="R188" s="21"/>
      <c r="S188" s="74"/>
      <c r="T188" s="74"/>
      <c r="U188" s="74"/>
      <c r="V188" s="121"/>
      <c r="W188" s="74"/>
      <c r="X188" s="74"/>
      <c r="Y188" s="74"/>
      <c r="Z188" s="95"/>
      <c r="AA188" s="74"/>
      <c r="AB188" s="21"/>
      <c r="AC188" s="21"/>
      <c r="AE188" s="74">
        <f>ReportedData!J188/'MetaData-SI_Units'!$P188*100</f>
        <v>0</v>
      </c>
      <c r="AF188" s="74">
        <f>ReportedData!K188/'MetaData-SI_Units'!$P188*100</f>
        <v>0</v>
      </c>
      <c r="AG188" s="74">
        <f>ReportedData!L188/'MetaData-SI_Units'!$P188*100</f>
        <v>0</v>
      </c>
      <c r="AH188" s="74">
        <f>ReportedData!M188/'MetaData-SI_Units'!$P188*100</f>
        <v>0</v>
      </c>
      <c r="AI188" s="74">
        <f>ReportedData!N188/'MetaData-SI_Units'!$P188*100</f>
        <v>0</v>
      </c>
      <c r="AJ188" s="74">
        <f>ReportedData!O188/'MetaData-SI_Units'!$P188*100</f>
        <v>0</v>
      </c>
      <c r="AK188" s="74">
        <f>ReportedData!P188/'MetaData-SI_Units'!$P188*100</f>
        <v>0</v>
      </c>
      <c r="AL188" s="74">
        <f>ReportedData!Q188/'MetaData-SI_Units'!$P188*100</f>
        <v>0</v>
      </c>
    </row>
    <row r="189" spans="1:38">
      <c r="A189" s="89">
        <f>MetaData!A189</f>
        <v>185</v>
      </c>
      <c r="B189" s="89">
        <f>MetaData!B189</f>
        <v>41</v>
      </c>
      <c r="C189" s="10">
        <f>'CalculatedData-SI_Units'!C189</f>
        <v>2</v>
      </c>
      <c r="D189" s="10" t="str">
        <f>'CalculatedData-SI_Units'!D189</f>
        <v>X-4</v>
      </c>
      <c r="E189" s="94" t="str">
        <f>'CalculatedData-SI_Units'!E189</f>
        <v>Lam et al. 2003</v>
      </c>
      <c r="F189" s="14" t="str">
        <f>MetaData!G189</f>
        <v>C</v>
      </c>
      <c r="G189" s="50">
        <f>IF(MetaData!$F189="US",MetaData!I189*6.89476,MetaData!I189)</f>
        <v>42</v>
      </c>
      <c r="H189" s="62">
        <f>('MetaData-SI_Units'!L189*1000)/('MetaData-SI_Units'!N189*'MetaData-SI_Units'!O189*'MetaData-SI_Units'!I189)</f>
        <v>0.65</v>
      </c>
      <c r="I189" s="50">
        <f>MetaData!P189/MetaData!O189</f>
        <v>3</v>
      </c>
      <c r="J189" s="50"/>
      <c r="K189" s="51">
        <f>'MetaData-SI_Units'!AE189</f>
        <v>3.5299999999999998E-2</v>
      </c>
      <c r="L189" s="59">
        <f>'MetaData-SI_Units'!AV189</f>
        <v>2.676136363636364E-3</v>
      </c>
      <c r="M189" s="59">
        <f>MetaData!AW646</f>
        <v>0</v>
      </c>
      <c r="N189" s="55"/>
      <c r="O189" s="52">
        <f>MetaData!BF189</f>
        <v>1</v>
      </c>
      <c r="P189" s="137"/>
      <c r="Q189" s="21"/>
      <c r="R189" s="21"/>
      <c r="S189" s="74"/>
      <c r="T189" s="74"/>
      <c r="U189" s="74"/>
      <c r="V189" s="121"/>
      <c r="W189" s="74"/>
      <c r="X189" s="74"/>
      <c r="Y189" s="74"/>
      <c r="Z189" s="95"/>
      <c r="AA189" s="74"/>
      <c r="AB189" s="21"/>
      <c r="AC189" s="21"/>
      <c r="AE189" s="74">
        <f>ReportedData!J189/'MetaData-SI_Units'!$P189*100</f>
        <v>0</v>
      </c>
      <c r="AF189" s="74">
        <f>ReportedData!K189/'MetaData-SI_Units'!$P189*100</f>
        <v>0</v>
      </c>
      <c r="AG189" s="74">
        <f>ReportedData!L189/'MetaData-SI_Units'!$P189*100</f>
        <v>0</v>
      </c>
      <c r="AH189" s="74">
        <f>ReportedData!M189/'MetaData-SI_Units'!$P189*100</f>
        <v>0</v>
      </c>
      <c r="AI189" s="74">
        <f>ReportedData!N189/'MetaData-SI_Units'!$P189*100</f>
        <v>0</v>
      </c>
      <c r="AJ189" s="74">
        <f>ReportedData!O189/'MetaData-SI_Units'!$P189*100</f>
        <v>0</v>
      </c>
      <c r="AK189" s="74">
        <f>ReportedData!P189/'MetaData-SI_Units'!$P189*100</f>
        <v>0</v>
      </c>
      <c r="AL189" s="74">
        <f>ReportedData!Q189/'MetaData-SI_Units'!$P189*100</f>
        <v>0</v>
      </c>
    </row>
    <row r="190" spans="1:38">
      <c r="A190" s="89">
        <f>MetaData!A190</f>
        <v>186</v>
      </c>
      <c r="B190" s="89">
        <f>MetaData!B190</f>
        <v>42</v>
      </c>
      <c r="C190" s="10">
        <f>'CalculatedData-SI_Units'!C190</f>
        <v>1</v>
      </c>
      <c r="D190" s="10" t="str">
        <f>'CalculatedData-SI_Units'!D190</f>
        <v>BA1</v>
      </c>
      <c r="E190" s="94" t="str">
        <f>'CalculatedData-SI_Units'!E190</f>
        <v>Lee, Oh, Kim and Sim 2006</v>
      </c>
      <c r="F190" s="14" t="str">
        <f>MetaData!G190</f>
        <v>C</v>
      </c>
      <c r="G190" s="50">
        <f>IF(MetaData!$F190="US",MetaData!I190*6.89476,MetaData!I190)</f>
        <v>29.3</v>
      </c>
      <c r="H190" s="62">
        <f>('MetaData-SI_Units'!L190*1000)/('MetaData-SI_Units'!N190*'MetaData-SI_Units'!O190*'MetaData-SI_Units'!I190)</f>
        <v>0</v>
      </c>
      <c r="I190" s="50">
        <f>MetaData!P190/MetaData!O190</f>
        <v>2</v>
      </c>
      <c r="J190" s="50"/>
      <c r="K190" s="51">
        <f>'MetaData-SI_Units'!AE190</f>
        <v>2.8999999999999998E-2</v>
      </c>
      <c r="L190" s="59">
        <f>'MetaData-SI_Units'!AV190</f>
        <v>8.010204081632652E-3</v>
      </c>
      <c r="M190" s="59">
        <f>MetaData!AW647</f>
        <v>0</v>
      </c>
      <c r="N190" s="55"/>
      <c r="O190" s="52">
        <f>MetaData!BF190</f>
        <v>0</v>
      </c>
      <c r="P190" s="132"/>
      <c r="Q190" s="21"/>
      <c r="R190" s="21"/>
      <c r="S190" s="74"/>
      <c r="T190" s="74"/>
      <c r="U190" s="74"/>
      <c r="V190" s="121"/>
      <c r="W190" s="74"/>
      <c r="X190" s="74"/>
      <c r="Y190" s="74"/>
      <c r="Z190" s="95"/>
      <c r="AA190" s="74"/>
      <c r="AB190" s="21"/>
      <c r="AC190" s="21"/>
      <c r="AE190" s="74">
        <f>ReportedData!J190/'MetaData-SI_Units'!$P190*100</f>
        <v>0</v>
      </c>
      <c r="AF190" s="74">
        <f>ReportedData!K190/'MetaData-SI_Units'!$P190*100</f>
        <v>0</v>
      </c>
      <c r="AG190" s="74">
        <f>ReportedData!L190/'MetaData-SI_Units'!$P190*100</f>
        <v>0</v>
      </c>
      <c r="AH190" s="74">
        <f>ReportedData!M190/'MetaData-SI_Units'!$P190*100</f>
        <v>0</v>
      </c>
      <c r="AI190" s="74">
        <f>ReportedData!N190/'MetaData-SI_Units'!$P190*100</f>
        <v>0</v>
      </c>
      <c r="AJ190" s="74">
        <f>ReportedData!O190/'MetaData-SI_Units'!$P190*100</f>
        <v>0</v>
      </c>
      <c r="AK190" s="74">
        <f>ReportedData!P190/'MetaData-SI_Units'!$P190*100</f>
        <v>0</v>
      </c>
      <c r="AL190" s="74">
        <f>ReportedData!Q190/'MetaData-SI_Units'!$P190*100</f>
        <v>0</v>
      </c>
    </row>
    <row r="191" spans="1:38">
      <c r="A191" s="89">
        <f>MetaData!A191</f>
        <v>187</v>
      </c>
      <c r="B191" s="89">
        <f>MetaData!B191</f>
        <v>42</v>
      </c>
      <c r="C191" s="10">
        <f>'CalculatedData-SI_Units'!C191</f>
        <v>2</v>
      </c>
      <c r="D191" s="10" t="str">
        <f>'CalculatedData-SI_Units'!D191</f>
        <v>BB1</v>
      </c>
      <c r="E191" s="94" t="str">
        <f>'CalculatedData-SI_Units'!E191</f>
        <v>Lee, Oh, Kim and Sim 2006</v>
      </c>
      <c r="F191" s="14" t="str">
        <f>MetaData!G191</f>
        <v>C</v>
      </c>
      <c r="G191" s="50">
        <f>IF(MetaData!$F191="US",MetaData!I191*6.89476,MetaData!I191)</f>
        <v>36.200000000000003</v>
      </c>
      <c r="H191" s="62">
        <f>('MetaData-SI_Units'!L191*1000)/('MetaData-SI_Units'!N191*'MetaData-SI_Units'!O191*'MetaData-SI_Units'!I191)</f>
        <v>0</v>
      </c>
      <c r="I191" s="50">
        <f>MetaData!P191/MetaData!O191</f>
        <v>2</v>
      </c>
      <c r="J191" s="50"/>
      <c r="K191" s="51">
        <f>'MetaData-SI_Units'!AE191</f>
        <v>2.8999999999999998E-2</v>
      </c>
      <c r="L191" s="59">
        <f>'MetaData-SI_Units'!AV191</f>
        <v>3.8611788617886177E-3</v>
      </c>
      <c r="M191" s="59">
        <f>MetaData!AW648</f>
        <v>0</v>
      </c>
      <c r="N191" s="55"/>
      <c r="O191" s="52">
        <f>MetaData!BF191</f>
        <v>0</v>
      </c>
      <c r="P191" s="132"/>
      <c r="Q191" s="21"/>
      <c r="R191" s="21"/>
      <c r="S191" s="74"/>
      <c r="T191" s="74"/>
      <c r="U191" s="74"/>
      <c r="V191" s="121"/>
      <c r="W191" s="74"/>
      <c r="X191" s="74"/>
      <c r="Y191" s="74"/>
      <c r="Z191" s="95"/>
      <c r="AA191" s="74"/>
      <c r="AB191" s="21"/>
      <c r="AC191" s="21"/>
      <c r="AE191" s="74">
        <f>ReportedData!J191/'MetaData-SI_Units'!$P191*100</f>
        <v>0</v>
      </c>
      <c r="AF191" s="74">
        <f>ReportedData!K191/'MetaData-SI_Units'!$P191*100</f>
        <v>0</v>
      </c>
      <c r="AG191" s="74">
        <f>ReportedData!L191/'MetaData-SI_Units'!$P191*100</f>
        <v>0</v>
      </c>
      <c r="AH191" s="74">
        <f>ReportedData!M191/'MetaData-SI_Units'!$P191*100</f>
        <v>0</v>
      </c>
      <c r="AI191" s="74">
        <f>ReportedData!N191/'MetaData-SI_Units'!$P191*100</f>
        <v>0</v>
      </c>
      <c r="AJ191" s="74">
        <f>ReportedData!O191/'MetaData-SI_Units'!$P191*100</f>
        <v>0</v>
      </c>
      <c r="AK191" s="74">
        <f>ReportedData!P191/'MetaData-SI_Units'!$P191*100</f>
        <v>0</v>
      </c>
      <c r="AL191" s="74">
        <f>ReportedData!Q191/'MetaData-SI_Units'!$P191*100</f>
        <v>0</v>
      </c>
    </row>
    <row r="192" spans="1:38">
      <c r="A192" s="89">
        <f>MetaData!A192</f>
        <v>188</v>
      </c>
      <c r="B192" s="89">
        <f>MetaData!B192</f>
        <v>42</v>
      </c>
      <c r="C192" s="10">
        <f>'CalculatedData-SI_Units'!C192</f>
        <v>3</v>
      </c>
      <c r="D192" s="10" t="str">
        <f>'CalculatedData-SI_Units'!D192</f>
        <v>BB2</v>
      </c>
      <c r="E192" s="94" t="str">
        <f>'CalculatedData-SI_Units'!E192</f>
        <v>Lee, Oh, Kim and Sim 2006</v>
      </c>
      <c r="F192" s="14" t="str">
        <f>MetaData!G192</f>
        <v>C</v>
      </c>
      <c r="G192" s="50">
        <f>IF(MetaData!$F192="US",MetaData!I192*6.89476,MetaData!I192)</f>
        <v>70</v>
      </c>
      <c r="H192" s="62">
        <f>('MetaData-SI_Units'!L192*1000)/('MetaData-SI_Units'!N192*'MetaData-SI_Units'!O192*'MetaData-SI_Units'!I192)</f>
        <v>0</v>
      </c>
      <c r="I192" s="50">
        <f>MetaData!P192/MetaData!O192</f>
        <v>2</v>
      </c>
      <c r="J192" s="50"/>
      <c r="K192" s="51">
        <f>'MetaData-SI_Units'!AE192</f>
        <v>2.8999999999999998E-2</v>
      </c>
      <c r="L192" s="59">
        <f>'MetaData-SI_Units'!AV192</f>
        <v>5.863271604938272E-3</v>
      </c>
      <c r="M192" s="59">
        <f>MetaData!AW649</f>
        <v>0</v>
      </c>
      <c r="N192" s="55"/>
      <c r="O192" s="52">
        <f>MetaData!BF192</f>
        <v>0</v>
      </c>
      <c r="P192" s="132"/>
      <c r="Q192" s="21"/>
      <c r="R192" s="21"/>
      <c r="S192" s="74"/>
      <c r="T192" s="74"/>
      <c r="U192" s="74"/>
      <c r="V192" s="121"/>
      <c r="W192" s="74"/>
      <c r="X192" s="74"/>
      <c r="Y192" s="74"/>
      <c r="Z192" s="95"/>
      <c r="AA192" s="74"/>
      <c r="AB192" s="21"/>
      <c r="AC192" s="21"/>
      <c r="AE192" s="74">
        <f>ReportedData!J192/'MetaData-SI_Units'!$P192*100</f>
        <v>0</v>
      </c>
      <c r="AF192" s="74">
        <f>ReportedData!K192/'MetaData-SI_Units'!$P192*100</f>
        <v>0</v>
      </c>
      <c r="AG192" s="74">
        <f>ReportedData!L192/'MetaData-SI_Units'!$P192*100</f>
        <v>0</v>
      </c>
      <c r="AH192" s="74">
        <f>ReportedData!M192/'MetaData-SI_Units'!$P192*100</f>
        <v>0</v>
      </c>
      <c r="AI192" s="74">
        <f>ReportedData!N192/'MetaData-SI_Units'!$P192*100</f>
        <v>0</v>
      </c>
      <c r="AJ192" s="74">
        <f>ReportedData!O192/'MetaData-SI_Units'!$P192*100</f>
        <v>0</v>
      </c>
      <c r="AK192" s="74">
        <f>ReportedData!P192/'MetaData-SI_Units'!$P192*100</f>
        <v>0</v>
      </c>
      <c r="AL192" s="74">
        <f>ReportedData!Q192/'MetaData-SI_Units'!$P192*100</f>
        <v>0</v>
      </c>
    </row>
    <row r="193" spans="1:38">
      <c r="A193" s="89">
        <f>MetaData!A193</f>
        <v>189</v>
      </c>
      <c r="B193" s="89">
        <f>MetaData!B193</f>
        <v>43</v>
      </c>
      <c r="C193" s="10">
        <f>'CalculatedData-SI_Units'!C193</f>
        <v>1</v>
      </c>
      <c r="D193" s="10" t="str">
        <f>'CalculatedData-SI_Units'!D193</f>
        <v>CF135/0.30</v>
      </c>
      <c r="E193" s="94" t="str">
        <f>'CalculatedData-SI_Units'!E193</f>
        <v>Lukkunaprasit&amp;Sittipunt 2003</v>
      </c>
      <c r="F193" s="14" t="str">
        <f>MetaData!G193</f>
        <v>C</v>
      </c>
      <c r="G193" s="50">
        <f>IF(MetaData!$F193="US",MetaData!I193*6.89476,MetaData!I193)</f>
        <v>35.700000000000003</v>
      </c>
      <c r="H193" s="62">
        <f>('MetaData-SI_Units'!L193*1000)/('MetaData-SI_Units'!N193*'MetaData-SI_Units'!O193*'MetaData-SI_Units'!I193)</f>
        <v>0.3</v>
      </c>
      <c r="I193" s="50">
        <f>MetaData!P193/MetaData!O193</f>
        <v>3.75</v>
      </c>
      <c r="J193" s="50"/>
      <c r="K193" s="51">
        <f>'MetaData-SI_Units'!AE193</f>
        <v>3.1379999999999998E-2</v>
      </c>
      <c r="L193" s="59">
        <f>'MetaData-SI_Units'!AV193</f>
        <v>3.9740625000000002E-3</v>
      </c>
      <c r="M193" s="59">
        <f>MetaData!AW650</f>
        <v>0</v>
      </c>
      <c r="N193" s="55"/>
      <c r="O193" s="52">
        <f>MetaData!BF193</f>
        <v>1</v>
      </c>
      <c r="P193" s="132"/>
      <c r="Q193" s="21"/>
      <c r="R193" s="21"/>
      <c r="S193" s="74"/>
      <c r="T193" s="74"/>
      <c r="U193" s="74"/>
      <c r="V193" s="121"/>
      <c r="W193" s="74"/>
      <c r="X193" s="74"/>
      <c r="Y193" s="74"/>
      <c r="Z193" s="95"/>
      <c r="AA193" s="74"/>
      <c r="AB193" s="21"/>
      <c r="AC193" s="21"/>
      <c r="AE193" s="74">
        <f>ReportedData!J193/'MetaData-SI_Units'!$P193*100</f>
        <v>0</v>
      </c>
      <c r="AF193" s="74">
        <f>ReportedData!K193/'MetaData-SI_Units'!$P193*100</f>
        <v>0</v>
      </c>
      <c r="AG193" s="74">
        <f>ReportedData!L193/'MetaData-SI_Units'!$P193*100</f>
        <v>0</v>
      </c>
      <c r="AH193" s="74">
        <f>ReportedData!M193/'MetaData-SI_Units'!$P193*100</f>
        <v>0</v>
      </c>
      <c r="AI193" s="74">
        <f>ReportedData!N193/'MetaData-SI_Units'!$P193*100</f>
        <v>0</v>
      </c>
      <c r="AJ193" s="74">
        <f>ReportedData!O193/'MetaData-SI_Units'!$P193*100</f>
        <v>0</v>
      </c>
      <c r="AK193" s="74">
        <f>ReportedData!P193/'MetaData-SI_Units'!$P193*100</f>
        <v>0</v>
      </c>
      <c r="AL193" s="74">
        <f>ReportedData!Q193/'MetaData-SI_Units'!$P193*100</f>
        <v>0</v>
      </c>
    </row>
    <row r="194" spans="1:38">
      <c r="A194" s="89">
        <f>MetaData!A194</f>
        <v>190</v>
      </c>
      <c r="B194" s="89">
        <f>MetaData!B194</f>
        <v>43</v>
      </c>
      <c r="C194" s="10">
        <f>'CalculatedData-SI_Units'!C194</f>
        <v>2</v>
      </c>
      <c r="D194" s="10" t="str">
        <f>'CalculatedData-SI_Units'!D194</f>
        <v>CF135/0.37</v>
      </c>
      <c r="E194" s="94" t="str">
        <f>'CalculatedData-SI_Units'!E194</f>
        <v>Lukkunaprasit&amp;Sittipunt 2004</v>
      </c>
      <c r="F194" s="14" t="str">
        <f>MetaData!G194</f>
        <v>C</v>
      </c>
      <c r="G194" s="50">
        <f>IF(MetaData!$F194="US",MetaData!I194*6.89476,MetaData!I194)</f>
        <v>30.5</v>
      </c>
      <c r="H194" s="62">
        <f>('MetaData-SI_Units'!L194*1000)/('MetaData-SI_Units'!N194*'MetaData-SI_Units'!O194*'MetaData-SI_Units'!I194)</f>
        <v>0.37</v>
      </c>
      <c r="I194" s="50">
        <f>MetaData!P194/MetaData!O194</f>
        <v>3.75</v>
      </c>
      <c r="J194" s="50"/>
      <c r="K194" s="51">
        <f>'MetaData-SI_Units'!AE194</f>
        <v>3.1379999999999998E-2</v>
      </c>
      <c r="L194" s="59">
        <f>'MetaData-SI_Units'!AV194</f>
        <v>3.9740625000000002E-3</v>
      </c>
      <c r="M194" s="59">
        <f>MetaData!AW651</f>
        <v>0</v>
      </c>
      <c r="N194" s="55"/>
      <c r="O194" s="52">
        <f>MetaData!BF194</f>
        <v>1</v>
      </c>
      <c r="P194" s="52"/>
      <c r="Q194" s="21"/>
      <c r="R194" s="21"/>
      <c r="S194" s="74"/>
      <c r="T194" s="74"/>
      <c r="U194" s="74"/>
      <c r="V194" s="121"/>
      <c r="W194" s="74"/>
      <c r="X194" s="74"/>
      <c r="Y194" s="74"/>
      <c r="Z194" s="95"/>
      <c r="AA194" s="74"/>
      <c r="AB194" s="21"/>
      <c r="AC194" s="21"/>
      <c r="AE194" s="74">
        <f>ReportedData!J194/'MetaData-SI_Units'!$P194*100</f>
        <v>0</v>
      </c>
      <c r="AF194" s="74">
        <f>ReportedData!K194/'MetaData-SI_Units'!$P194*100</f>
        <v>0</v>
      </c>
      <c r="AG194" s="74">
        <f>ReportedData!L194/'MetaData-SI_Units'!$P194*100</f>
        <v>0</v>
      </c>
      <c r="AH194" s="74">
        <f>ReportedData!M194/'MetaData-SI_Units'!$P194*100</f>
        <v>0</v>
      </c>
      <c r="AI194" s="74">
        <f>ReportedData!N194/'MetaData-SI_Units'!$P194*100</f>
        <v>0</v>
      </c>
      <c r="AJ194" s="74">
        <f>ReportedData!O194/'MetaData-SI_Units'!$P194*100</f>
        <v>0</v>
      </c>
      <c r="AK194" s="74">
        <f>ReportedData!P194/'MetaData-SI_Units'!$P194*100</f>
        <v>0</v>
      </c>
      <c r="AL194" s="74">
        <f>ReportedData!Q194/'MetaData-SI_Units'!$P194*100</f>
        <v>0</v>
      </c>
    </row>
    <row r="195" spans="1:38">
      <c r="A195" s="89">
        <f>MetaData!A195</f>
        <v>191</v>
      </c>
      <c r="B195" s="89">
        <f>MetaData!B195</f>
        <v>43</v>
      </c>
      <c r="C195" s="10">
        <f>'CalculatedData-SI_Units'!C195</f>
        <v>3</v>
      </c>
      <c r="D195" s="10" t="str">
        <f>'CalculatedData-SI_Units'!D195</f>
        <v>CFL90/0.30</v>
      </c>
      <c r="E195" s="94" t="str">
        <f>'CalculatedData-SI_Units'!E195</f>
        <v>Lukkunaprasit&amp;Sittipunt 2005</v>
      </c>
      <c r="F195" s="14" t="str">
        <f>MetaData!G195</f>
        <v>C</v>
      </c>
      <c r="G195" s="50">
        <f>IF(MetaData!$F195="US",MetaData!I195*6.89476,MetaData!I195)</f>
        <v>31.7</v>
      </c>
      <c r="H195" s="62">
        <f>('MetaData-SI_Units'!L195*1000)/('MetaData-SI_Units'!N195*'MetaData-SI_Units'!O195*'MetaData-SI_Units'!I195)</f>
        <v>0.3</v>
      </c>
      <c r="I195" s="50">
        <f>MetaData!P195/MetaData!O195</f>
        <v>3.75</v>
      </c>
      <c r="J195" s="50"/>
      <c r="K195" s="51">
        <f>'MetaData-SI_Units'!AE195</f>
        <v>3.1379999999999998E-2</v>
      </c>
      <c r="L195" s="59">
        <f>'MetaData-SI_Units'!AV195</f>
        <v>3.9740625000000002E-3</v>
      </c>
      <c r="M195" s="59">
        <f>MetaData!AW652</f>
        <v>0</v>
      </c>
      <c r="N195" s="55"/>
      <c r="O195" s="52">
        <f>MetaData!BF195</f>
        <v>3</v>
      </c>
      <c r="P195" s="52"/>
      <c r="Q195" s="21"/>
      <c r="R195" s="21"/>
      <c r="S195" s="74"/>
      <c r="T195" s="74"/>
      <c r="U195" s="74"/>
      <c r="V195" s="121"/>
      <c r="W195" s="74"/>
      <c r="X195" s="74"/>
      <c r="Y195" s="74"/>
      <c r="Z195" s="95"/>
      <c r="AA195" s="74"/>
      <c r="AB195" s="21"/>
      <c r="AC195" s="21"/>
      <c r="AE195" s="74">
        <f>ReportedData!J195/'MetaData-SI_Units'!$P195*100</f>
        <v>0</v>
      </c>
      <c r="AF195" s="74">
        <f>ReportedData!K195/'MetaData-SI_Units'!$P195*100</f>
        <v>0</v>
      </c>
      <c r="AG195" s="74">
        <f>ReportedData!L195/'MetaData-SI_Units'!$P195*100</f>
        <v>0</v>
      </c>
      <c r="AH195" s="74">
        <f>ReportedData!M195/'MetaData-SI_Units'!$P195*100</f>
        <v>0</v>
      </c>
      <c r="AI195" s="74">
        <f>ReportedData!N195/'MetaData-SI_Units'!$P195*100</f>
        <v>0</v>
      </c>
      <c r="AJ195" s="74">
        <f>ReportedData!O195/'MetaData-SI_Units'!$P195*100</f>
        <v>0</v>
      </c>
      <c r="AK195" s="74">
        <f>ReportedData!P195/'MetaData-SI_Units'!$P195*100</f>
        <v>0</v>
      </c>
      <c r="AL195" s="74">
        <f>ReportedData!Q195/'MetaData-SI_Units'!$P195*100</f>
        <v>0</v>
      </c>
    </row>
    <row r="196" spans="1:38">
      <c r="A196" s="89">
        <f>MetaData!A196</f>
        <v>192</v>
      </c>
      <c r="B196" s="89">
        <f>MetaData!B196</f>
        <v>43</v>
      </c>
      <c r="C196" s="10">
        <f>'CalculatedData-SI_Units'!C196</f>
        <v>4</v>
      </c>
      <c r="D196" s="10" t="str">
        <f>'CalculatedData-SI_Units'!D196</f>
        <v>CFL90/0.37</v>
      </c>
      <c r="E196" s="94" t="str">
        <f>'CalculatedData-SI_Units'!E196</f>
        <v>Lukkunaprasit&amp;Sittipunt 2006</v>
      </c>
      <c r="F196" s="14" t="str">
        <f>MetaData!G196</f>
        <v>C</v>
      </c>
      <c r="G196" s="50">
        <f>IF(MetaData!$F196="US",MetaData!I196*6.89476,MetaData!I196)</f>
        <v>32.4</v>
      </c>
      <c r="H196" s="62">
        <f>('MetaData-SI_Units'!L196*1000)/('MetaData-SI_Units'!N196*'MetaData-SI_Units'!O196*'MetaData-SI_Units'!I196)</f>
        <v>0.37</v>
      </c>
      <c r="I196" s="50">
        <f>MetaData!P196/MetaData!O196</f>
        <v>3.75</v>
      </c>
      <c r="J196" s="50"/>
      <c r="K196" s="51">
        <f>'MetaData-SI_Units'!AE196</f>
        <v>3.1379999999999998E-2</v>
      </c>
      <c r="L196" s="59">
        <f>'MetaData-SI_Units'!AV196</f>
        <v>3.9740625000000002E-3</v>
      </c>
      <c r="M196" s="59">
        <f>MetaData!AW653</f>
        <v>0</v>
      </c>
      <c r="N196" s="55"/>
      <c r="O196" s="52">
        <f>MetaData!BF196</f>
        <v>3</v>
      </c>
      <c r="P196" s="52"/>
      <c r="Q196" s="21"/>
      <c r="R196" s="21"/>
      <c r="S196" s="74"/>
      <c r="T196" s="74"/>
      <c r="U196" s="74"/>
      <c r="V196" s="121"/>
      <c r="W196" s="74"/>
      <c r="X196" s="74"/>
      <c r="Y196" s="74"/>
      <c r="Z196" s="95"/>
      <c r="AA196" s="74"/>
      <c r="AB196" s="21"/>
      <c r="AC196" s="21"/>
      <c r="AE196" s="74">
        <f>ReportedData!J196/'MetaData-SI_Units'!$P196*100</f>
        <v>0</v>
      </c>
      <c r="AF196" s="74">
        <f>ReportedData!K196/'MetaData-SI_Units'!$P196*100</f>
        <v>0</v>
      </c>
      <c r="AG196" s="74">
        <f>ReportedData!L196/'MetaData-SI_Units'!$P196*100</f>
        <v>0</v>
      </c>
      <c r="AH196" s="74">
        <f>ReportedData!M196/'MetaData-SI_Units'!$P196*100</f>
        <v>0</v>
      </c>
      <c r="AI196" s="74">
        <f>ReportedData!N196/'MetaData-SI_Units'!$P196*100</f>
        <v>0</v>
      </c>
      <c r="AJ196" s="74">
        <f>ReportedData!O196/'MetaData-SI_Units'!$P196*100</f>
        <v>0</v>
      </c>
      <c r="AK196" s="74">
        <f>ReportedData!P196/'MetaData-SI_Units'!$P196*100</f>
        <v>0</v>
      </c>
      <c r="AL196" s="74">
        <f>ReportedData!Q196/'MetaData-SI_Units'!$P196*100</f>
        <v>0</v>
      </c>
    </row>
    <row r="197" spans="1:38">
      <c r="A197" s="89">
        <f>MetaData!A197</f>
        <v>193</v>
      </c>
      <c r="B197" s="89">
        <f>MetaData!B197</f>
        <v>44</v>
      </c>
      <c r="C197" s="10">
        <f>'CalculatedData-SI_Units'!C197</f>
        <v>1</v>
      </c>
      <c r="D197" s="10" t="str">
        <f>'CalculatedData-SI_Units'!D197</f>
        <v xml:space="preserve"> 2SLH18</v>
      </c>
      <c r="E197" s="94" t="str">
        <f>'CalculatedData-SI_Units'!E197</f>
        <v>Lynn et al. (1996)</v>
      </c>
      <c r="F197" s="14" t="str">
        <f>MetaData!G197</f>
        <v>C</v>
      </c>
      <c r="G197" s="50">
        <f>IF(MetaData!$F197="US",MetaData!I197*6.89476,MetaData!I197)</f>
        <v>33.1</v>
      </c>
      <c r="H197" s="62">
        <f>('MetaData-SI_Units'!L197*1000)/('MetaData-SI_Units'!N197*'MetaData-SI_Units'!O197*'MetaData-SI_Units'!I197)</f>
        <v>7.2698851152802821E-2</v>
      </c>
      <c r="I197" s="50">
        <f>MetaData!P197/MetaData!O197</f>
        <v>3.2222222222222223</v>
      </c>
      <c r="J197" s="50"/>
      <c r="K197" s="51">
        <f>'MetaData-SI_Units'!AE197</f>
        <v>1.9400000000000001E-2</v>
      </c>
      <c r="L197" s="59">
        <f>'MetaData-SI_Units'!AV197</f>
        <v>6.7819509455229116E-4</v>
      </c>
      <c r="M197" s="59">
        <f>MetaData!AW654</f>
        <v>0</v>
      </c>
      <c r="N197" s="55"/>
      <c r="O197" s="52">
        <f>MetaData!BF197</f>
        <v>3</v>
      </c>
      <c r="P197" s="52"/>
      <c r="Q197" s="21"/>
      <c r="R197" s="21"/>
      <c r="S197" s="74"/>
      <c r="T197" s="74"/>
      <c r="U197" s="74"/>
      <c r="V197" s="121"/>
      <c r="W197" s="74"/>
      <c r="X197" s="74"/>
      <c r="Y197" s="74"/>
      <c r="Z197" s="95"/>
      <c r="AA197" s="74"/>
      <c r="AB197" s="21"/>
      <c r="AC197" s="21"/>
      <c r="AE197" s="74">
        <f>ReportedData!J197/'MetaData-SI_Units'!$P197*100</f>
        <v>0</v>
      </c>
      <c r="AF197" s="74">
        <f>ReportedData!K197/'MetaData-SI_Units'!$P197*100</f>
        <v>0</v>
      </c>
      <c r="AG197" s="74">
        <f>ReportedData!L197/'MetaData-SI_Units'!$P197*100</f>
        <v>0</v>
      </c>
      <c r="AH197" s="74">
        <f>ReportedData!M197/'MetaData-SI_Units'!$P197*100</f>
        <v>0</v>
      </c>
      <c r="AI197" s="74">
        <f>ReportedData!N197/'MetaData-SI_Units'!$P197*100</f>
        <v>0</v>
      </c>
      <c r="AJ197" s="74">
        <f>ReportedData!O197/'MetaData-SI_Units'!$P197*100</f>
        <v>0</v>
      </c>
      <c r="AK197" s="74">
        <f>ReportedData!P197/'MetaData-SI_Units'!$P197*100</f>
        <v>0</v>
      </c>
      <c r="AL197" s="74">
        <f>ReportedData!Q197/'MetaData-SI_Units'!$P197*100</f>
        <v>0</v>
      </c>
    </row>
    <row r="198" spans="1:38">
      <c r="A198" s="89">
        <f>MetaData!A198</f>
        <v>194</v>
      </c>
      <c r="B198" s="89">
        <f>MetaData!B198</f>
        <v>44</v>
      </c>
      <c r="C198" s="10">
        <f>'CalculatedData-SI_Units'!C198</f>
        <v>2</v>
      </c>
      <c r="D198" s="10" t="str">
        <f>'CalculatedData-SI_Units'!D198</f>
        <v>3SLH18</v>
      </c>
      <c r="E198" s="94" t="str">
        <f>'CalculatedData-SI_Units'!E198</f>
        <v>Lynn et al. (1996)</v>
      </c>
      <c r="F198" s="14" t="str">
        <f>MetaData!G198</f>
        <v>C</v>
      </c>
      <c r="G198" s="50">
        <f>IF(MetaData!$F198="US",MetaData!I198*6.89476,MetaData!I198)</f>
        <v>26.9</v>
      </c>
      <c r="H198" s="62">
        <f>('MetaData-SI_Units'!L198*1000)/('MetaData-SI_Units'!N198*'MetaData-SI_Units'!O198*'MetaData-SI_Units'!I198)</f>
        <v>8.9454720191738807E-2</v>
      </c>
      <c r="I198" s="50">
        <f>MetaData!P198/MetaData!O198</f>
        <v>3.2222222222222223</v>
      </c>
      <c r="J198" s="50"/>
      <c r="K198" s="51">
        <f>'MetaData-SI_Units'!AE198</f>
        <v>3.0300000000000001E-2</v>
      </c>
      <c r="L198" s="59">
        <f>'MetaData-SI_Units'!AV198</f>
        <v>6.7819509455229116E-4</v>
      </c>
      <c r="M198" s="59">
        <f>MetaData!AW655</f>
        <v>0</v>
      </c>
      <c r="N198" s="55"/>
      <c r="O198" s="52">
        <f>MetaData!BF198</f>
        <v>2</v>
      </c>
      <c r="P198" s="52"/>
      <c r="Q198" s="21"/>
      <c r="R198" s="21"/>
      <c r="S198" s="74"/>
      <c r="T198" s="74"/>
      <c r="U198" s="74"/>
      <c r="V198" s="121"/>
      <c r="W198" s="74"/>
      <c r="X198" s="74"/>
      <c r="Y198" s="74"/>
      <c r="Z198" s="95"/>
      <c r="AA198" s="74"/>
      <c r="AB198" s="21"/>
      <c r="AC198" s="21"/>
      <c r="AE198" s="74">
        <f>ReportedData!J198/'MetaData-SI_Units'!$P198*100</f>
        <v>0</v>
      </c>
      <c r="AF198" s="74">
        <f>ReportedData!K198/'MetaData-SI_Units'!$P198*100</f>
        <v>0</v>
      </c>
      <c r="AG198" s="74">
        <f>ReportedData!L198/'MetaData-SI_Units'!$P198*100</f>
        <v>0</v>
      </c>
      <c r="AH198" s="74">
        <f>ReportedData!M198/'MetaData-SI_Units'!$P198*100</f>
        <v>0</v>
      </c>
      <c r="AI198" s="74">
        <f>ReportedData!N198/'MetaData-SI_Units'!$P198*100</f>
        <v>0</v>
      </c>
      <c r="AJ198" s="74">
        <f>ReportedData!O198/'MetaData-SI_Units'!$P198*100</f>
        <v>0</v>
      </c>
      <c r="AK198" s="74">
        <f>ReportedData!P198/'MetaData-SI_Units'!$P198*100</f>
        <v>0</v>
      </c>
      <c r="AL198" s="74">
        <f>ReportedData!Q198/'MetaData-SI_Units'!$P198*100</f>
        <v>0</v>
      </c>
    </row>
    <row r="199" spans="1:38">
      <c r="A199" s="89">
        <f>MetaData!A199</f>
        <v>195</v>
      </c>
      <c r="B199" s="89">
        <f>MetaData!B199</f>
        <v>44</v>
      </c>
      <c r="C199" s="10">
        <f>'CalculatedData-SI_Units'!C199</f>
        <v>3</v>
      </c>
      <c r="D199" s="10" t="str">
        <f>'CalculatedData-SI_Units'!D199</f>
        <v>3SMD12</v>
      </c>
      <c r="E199" s="94" t="str">
        <f>'CalculatedData-SI_Units'!E199</f>
        <v>Lynn et al. (1996)</v>
      </c>
      <c r="F199" s="14" t="str">
        <f>MetaData!G199</f>
        <v>C</v>
      </c>
      <c r="G199" s="50">
        <f>IF(MetaData!$F199="US",MetaData!I199*6.89476,MetaData!I199)</f>
        <v>25.5</v>
      </c>
      <c r="H199" s="62">
        <f>('MetaData-SI_Units'!L199*1000)/('MetaData-SI_Units'!N199*'MetaData-SI_Units'!O199*'MetaData-SI_Units'!I199)</f>
        <v>0.28366069804035032</v>
      </c>
      <c r="I199" s="50">
        <f>MetaData!P199/MetaData!O199</f>
        <v>3.2222222222222223</v>
      </c>
      <c r="J199" s="50"/>
      <c r="K199" s="51">
        <f>'MetaData-SI_Units'!AE199</f>
        <v>3.0300000000000001E-2</v>
      </c>
      <c r="L199" s="59">
        <f>'MetaData-SI_Units'!AV199</f>
        <v>1.7293974911083427E-3</v>
      </c>
      <c r="M199" s="59">
        <f>MetaData!AW656</f>
        <v>0</v>
      </c>
      <c r="N199" s="55"/>
      <c r="O199" s="52">
        <f>MetaData!BF199</f>
        <v>3</v>
      </c>
      <c r="P199" s="52"/>
      <c r="Q199" s="21"/>
      <c r="R199" s="21"/>
      <c r="S199" s="74"/>
      <c r="T199" s="74"/>
      <c r="U199" s="74"/>
      <c r="V199" s="121"/>
      <c r="W199" s="74"/>
      <c r="X199" s="74"/>
      <c r="Y199" s="74"/>
      <c r="Z199" s="95"/>
      <c r="AA199" s="74"/>
      <c r="AB199" s="21"/>
      <c r="AC199" s="21"/>
      <c r="AE199" s="74">
        <f>ReportedData!J199/'MetaData-SI_Units'!$P199*100</f>
        <v>0</v>
      </c>
      <c r="AF199" s="74">
        <f>ReportedData!K199/'MetaData-SI_Units'!$P199*100</f>
        <v>0</v>
      </c>
      <c r="AG199" s="74">
        <f>ReportedData!L199/'MetaData-SI_Units'!$P199*100</f>
        <v>0</v>
      </c>
      <c r="AH199" s="74">
        <f>ReportedData!M199/'MetaData-SI_Units'!$P199*100</f>
        <v>0</v>
      </c>
      <c r="AI199" s="74">
        <f>ReportedData!N199/'MetaData-SI_Units'!$P199*100</f>
        <v>0</v>
      </c>
      <c r="AJ199" s="74">
        <f>ReportedData!O199/'MetaData-SI_Units'!$P199*100</f>
        <v>0</v>
      </c>
      <c r="AK199" s="74">
        <f>ReportedData!P199/'MetaData-SI_Units'!$P199*100</f>
        <v>0</v>
      </c>
      <c r="AL199" s="74">
        <f>ReportedData!Q199/'MetaData-SI_Units'!$P199*100</f>
        <v>0</v>
      </c>
    </row>
    <row r="200" spans="1:38">
      <c r="A200" s="89">
        <f>MetaData!A200</f>
        <v>196</v>
      </c>
      <c r="B200" s="89">
        <f>MetaData!B200</f>
        <v>44</v>
      </c>
      <c r="C200" s="10">
        <f>'CalculatedData-SI_Units'!C200</f>
        <v>4</v>
      </c>
      <c r="D200" s="10" t="str">
        <f>'CalculatedData-SI_Units'!D200</f>
        <v>2CLH18</v>
      </c>
      <c r="E200" s="94" t="str">
        <f>'CalculatedData-SI_Units'!E200</f>
        <v>Lynn et al. (1996)</v>
      </c>
      <c r="F200" s="14" t="str">
        <f>MetaData!G200</f>
        <v>C</v>
      </c>
      <c r="G200" s="50">
        <f>IF(MetaData!$F200="US",MetaData!I200*6.89476,MetaData!I200)</f>
        <v>33.1</v>
      </c>
      <c r="H200" s="62">
        <f>('MetaData-SI_Units'!L200*1000)/('MetaData-SI_Units'!N200*'MetaData-SI_Units'!O200*'MetaData-SI_Units'!I200)</f>
        <v>7.2698851152802821E-2</v>
      </c>
      <c r="I200" s="50">
        <f>MetaData!P200/MetaData!O200</f>
        <v>3.2222222222222223</v>
      </c>
      <c r="J200" s="50"/>
      <c r="K200" s="51">
        <f>'MetaData-SI_Units'!AE200</f>
        <v>1.9400000000000001E-2</v>
      </c>
      <c r="L200" s="59">
        <f>'MetaData-SI_Units'!AV200</f>
        <v>6.7819509455229116E-4</v>
      </c>
      <c r="M200" s="59">
        <f>MetaData!AW657</f>
        <v>0</v>
      </c>
      <c r="N200" s="55"/>
      <c r="O200" s="52">
        <f>MetaData!BF200</f>
        <v>3</v>
      </c>
      <c r="P200" s="52"/>
      <c r="Q200" s="21"/>
      <c r="R200" s="21"/>
      <c r="S200" s="74"/>
      <c r="T200" s="74"/>
      <c r="U200" s="74"/>
      <c r="V200" s="121"/>
      <c r="W200" s="74"/>
      <c r="X200" s="74"/>
      <c r="Y200" s="74"/>
      <c r="Z200" s="95"/>
      <c r="AA200" s="74"/>
      <c r="AB200" s="21"/>
      <c r="AC200" s="21"/>
      <c r="AE200" s="74">
        <f>ReportedData!J200/'MetaData-SI_Units'!$P200*100</f>
        <v>0</v>
      </c>
      <c r="AF200" s="74">
        <f>ReportedData!K200/'MetaData-SI_Units'!$P200*100</f>
        <v>0</v>
      </c>
      <c r="AG200" s="74">
        <f>ReportedData!L200/'MetaData-SI_Units'!$P200*100</f>
        <v>0</v>
      </c>
      <c r="AH200" s="74">
        <f>ReportedData!M200/'MetaData-SI_Units'!$P200*100</f>
        <v>0</v>
      </c>
      <c r="AI200" s="74">
        <f>ReportedData!N200/'MetaData-SI_Units'!$P200*100</f>
        <v>0</v>
      </c>
      <c r="AJ200" s="74">
        <f>ReportedData!O200/'MetaData-SI_Units'!$P200*100</f>
        <v>0</v>
      </c>
      <c r="AK200" s="74">
        <f>ReportedData!P200/'MetaData-SI_Units'!$P200*100</f>
        <v>0</v>
      </c>
      <c r="AL200" s="74">
        <f>ReportedData!Q200/'MetaData-SI_Units'!$P200*100</f>
        <v>0</v>
      </c>
    </row>
    <row r="201" spans="1:38">
      <c r="A201" s="89">
        <f>MetaData!A201</f>
        <v>197</v>
      </c>
      <c r="B201" s="89">
        <f>MetaData!B201</f>
        <v>44</v>
      </c>
      <c r="C201" s="10">
        <f>'CalculatedData-SI_Units'!C201</f>
        <v>5</v>
      </c>
      <c r="D201" s="10" t="str">
        <f>'CalculatedData-SI_Units'!D201</f>
        <v>2CMH18</v>
      </c>
      <c r="E201" s="94" t="str">
        <f>'CalculatedData-SI_Units'!E201</f>
        <v>Lynn et al. (1996)</v>
      </c>
      <c r="F201" s="14" t="str">
        <f>MetaData!G201</f>
        <v>C</v>
      </c>
      <c r="G201" s="50">
        <f>IF(MetaData!$F201="US",MetaData!I201*6.89476,MetaData!I201)</f>
        <v>25.5</v>
      </c>
      <c r="H201" s="62">
        <f>('MetaData-SI_Units'!L201*1000)/('MetaData-SI_Units'!N201*'MetaData-SI_Units'!O201*'MetaData-SI_Units'!I201)</f>
        <v>0.28366069804035032</v>
      </c>
      <c r="I201" s="50">
        <f>MetaData!P201/MetaData!O201</f>
        <v>3.2222222222222223</v>
      </c>
      <c r="J201" s="50"/>
      <c r="K201" s="51">
        <f>'MetaData-SI_Units'!AE201</f>
        <v>1.9400000000000001E-2</v>
      </c>
      <c r="L201" s="59">
        <f>'MetaData-SI_Units'!AV201</f>
        <v>6.7819509455229116E-4</v>
      </c>
      <c r="M201" s="59">
        <f>MetaData!AW658</f>
        <v>0</v>
      </c>
      <c r="N201" s="55"/>
      <c r="O201" s="52">
        <f>MetaData!BF201</f>
        <v>3</v>
      </c>
      <c r="P201" s="52"/>
      <c r="Q201" s="21"/>
      <c r="R201" s="21"/>
      <c r="S201" s="74"/>
      <c r="T201" s="74"/>
      <c r="U201" s="74"/>
      <c r="V201" s="121"/>
      <c r="W201" s="74"/>
      <c r="X201" s="74"/>
      <c r="Y201" s="74"/>
      <c r="Z201" s="95"/>
      <c r="AA201" s="74"/>
      <c r="AB201" s="21"/>
      <c r="AC201" s="21"/>
      <c r="AE201" s="74">
        <f>ReportedData!J201/'MetaData-SI_Units'!$P201*100</f>
        <v>0</v>
      </c>
      <c r="AF201" s="74">
        <f>ReportedData!K201/'MetaData-SI_Units'!$P201*100</f>
        <v>0</v>
      </c>
      <c r="AG201" s="74">
        <f>ReportedData!L201/'MetaData-SI_Units'!$P201*100</f>
        <v>0</v>
      </c>
      <c r="AH201" s="74">
        <f>ReportedData!M201/'MetaData-SI_Units'!$P201*100</f>
        <v>0</v>
      </c>
      <c r="AI201" s="74">
        <f>ReportedData!N201/'MetaData-SI_Units'!$P201*100</f>
        <v>0</v>
      </c>
      <c r="AJ201" s="74">
        <f>ReportedData!O201/'MetaData-SI_Units'!$P201*100</f>
        <v>0</v>
      </c>
      <c r="AK201" s="74">
        <f>ReportedData!P201/'MetaData-SI_Units'!$P201*100</f>
        <v>0</v>
      </c>
      <c r="AL201" s="74">
        <f>ReportedData!Q201/'MetaData-SI_Units'!$P201*100</f>
        <v>0</v>
      </c>
    </row>
    <row r="202" spans="1:38">
      <c r="A202" s="89">
        <f>MetaData!A202</f>
        <v>198</v>
      </c>
      <c r="B202" s="89">
        <f>MetaData!B202</f>
        <v>44</v>
      </c>
      <c r="C202" s="10">
        <f>'CalculatedData-SI_Units'!C202</f>
        <v>6</v>
      </c>
      <c r="D202" s="10" t="str">
        <f>'CalculatedData-SI_Units'!D202</f>
        <v>3CLH18</v>
      </c>
      <c r="E202" s="94" t="str">
        <f>'CalculatedData-SI_Units'!E202</f>
        <v>Lynn et al. (1996)</v>
      </c>
      <c r="F202" s="14" t="str">
        <f>MetaData!G202</f>
        <v>C</v>
      </c>
      <c r="G202" s="50">
        <f>IF(MetaData!$F202="US",MetaData!I202*6.89476,MetaData!I202)</f>
        <v>26.9</v>
      </c>
      <c r="H202" s="62">
        <f>('MetaData-SI_Units'!L202*1000)/('MetaData-SI_Units'!N202*'MetaData-SI_Units'!O202*'MetaData-SI_Units'!I202)</f>
        <v>8.9454720191738807E-2</v>
      </c>
      <c r="I202" s="50">
        <f>MetaData!P202/MetaData!O202</f>
        <v>3.2222222222222223</v>
      </c>
      <c r="J202" s="50"/>
      <c r="K202" s="51">
        <f>'MetaData-SI_Units'!AE202</f>
        <v>3.0300000000000001E-2</v>
      </c>
      <c r="L202" s="59">
        <f>'MetaData-SI_Units'!AV202</f>
        <v>6.7819509455229116E-4</v>
      </c>
      <c r="M202" s="59">
        <f>MetaData!AW659</f>
        <v>0</v>
      </c>
      <c r="N202" s="55"/>
      <c r="O202" s="52">
        <f>MetaData!BF202</f>
        <v>2</v>
      </c>
      <c r="P202" s="52"/>
      <c r="Q202" s="21"/>
      <c r="R202" s="21"/>
      <c r="S202" s="74"/>
      <c r="T202" s="74"/>
      <c r="U202" s="74"/>
      <c r="V202" s="121"/>
      <c r="W202" s="74"/>
      <c r="X202" s="74"/>
      <c r="Y202" s="74"/>
      <c r="Z202" s="95"/>
      <c r="AA202" s="74"/>
      <c r="AB202" s="21"/>
      <c r="AC202" s="21"/>
      <c r="AE202" s="74">
        <f>ReportedData!J202/'MetaData-SI_Units'!$P202*100</f>
        <v>0</v>
      </c>
      <c r="AF202" s="74">
        <f>ReportedData!K202/'MetaData-SI_Units'!$P202*100</f>
        <v>0</v>
      </c>
      <c r="AG202" s="74">
        <f>ReportedData!L202/'MetaData-SI_Units'!$P202*100</f>
        <v>0</v>
      </c>
      <c r="AH202" s="74">
        <f>ReportedData!M202/'MetaData-SI_Units'!$P202*100</f>
        <v>0</v>
      </c>
      <c r="AI202" s="74">
        <f>ReportedData!N202/'MetaData-SI_Units'!$P202*100</f>
        <v>0</v>
      </c>
      <c r="AJ202" s="74">
        <f>ReportedData!O202/'MetaData-SI_Units'!$P202*100</f>
        <v>0</v>
      </c>
      <c r="AK202" s="74">
        <f>ReportedData!P202/'MetaData-SI_Units'!$P202*100</f>
        <v>0</v>
      </c>
      <c r="AL202" s="74">
        <f>ReportedData!Q202/'MetaData-SI_Units'!$P202*100</f>
        <v>0</v>
      </c>
    </row>
    <row r="203" spans="1:38">
      <c r="A203" s="89">
        <f>MetaData!A203</f>
        <v>199</v>
      </c>
      <c r="B203" s="89">
        <f>MetaData!B203</f>
        <v>44</v>
      </c>
      <c r="C203" s="10">
        <f>'CalculatedData-SI_Units'!C203</f>
        <v>7</v>
      </c>
      <c r="D203" s="10" t="str">
        <f>'CalculatedData-SI_Units'!D203</f>
        <v>3CMD12</v>
      </c>
      <c r="E203" s="94" t="str">
        <f>'CalculatedData-SI_Units'!E203</f>
        <v>Lynn et al. (1996)</v>
      </c>
      <c r="F203" s="14" t="str">
        <f>MetaData!G203</f>
        <v>C</v>
      </c>
      <c r="G203" s="50">
        <f>IF(MetaData!$F203="US",MetaData!I203*6.89476,MetaData!I203)</f>
        <v>27.6</v>
      </c>
      <c r="H203" s="62">
        <f>('MetaData-SI_Units'!L203*1000)/('MetaData-SI_Units'!N203*'MetaData-SI_Units'!O203*'MetaData-SI_Units'!I203)</f>
        <v>0.26207781884162801</v>
      </c>
      <c r="I203" s="50">
        <f>MetaData!P203/MetaData!O203</f>
        <v>3.2222222222222223</v>
      </c>
      <c r="J203" s="50"/>
      <c r="K203" s="51">
        <f>'MetaData-SI_Units'!AE203</f>
        <v>3.0300000000000001E-2</v>
      </c>
      <c r="L203" s="59">
        <f>'MetaData-SI_Units'!AV203</f>
        <v>1.7293974911083427E-3</v>
      </c>
      <c r="M203" s="59">
        <f>MetaData!AW660</f>
        <v>0</v>
      </c>
      <c r="N203" s="55"/>
      <c r="O203" s="52">
        <f>MetaData!BF203</f>
        <v>2</v>
      </c>
      <c r="P203" s="52"/>
      <c r="Q203" s="21"/>
      <c r="R203" s="21"/>
      <c r="S203" s="74"/>
      <c r="T203" s="74"/>
      <c r="U203" s="74"/>
      <c r="V203" s="121"/>
      <c r="W203" s="74"/>
      <c r="X203" s="74"/>
      <c r="Y203" s="74"/>
      <c r="Z203" s="95"/>
      <c r="AA203" s="74"/>
      <c r="AB203" s="21"/>
      <c r="AC203" s="21"/>
      <c r="AE203" s="74">
        <f>ReportedData!J203/'MetaData-SI_Units'!$P203*100</f>
        <v>0</v>
      </c>
      <c r="AF203" s="74">
        <f>ReportedData!K203/'MetaData-SI_Units'!$P203*100</f>
        <v>0</v>
      </c>
      <c r="AG203" s="74">
        <f>ReportedData!L203/'MetaData-SI_Units'!$P203*100</f>
        <v>0</v>
      </c>
      <c r="AH203" s="74">
        <f>ReportedData!M203/'MetaData-SI_Units'!$P203*100</f>
        <v>0</v>
      </c>
      <c r="AI203" s="74">
        <f>ReportedData!N203/'MetaData-SI_Units'!$P203*100</f>
        <v>0</v>
      </c>
      <c r="AJ203" s="74">
        <f>ReportedData!O203/'MetaData-SI_Units'!$P203*100</f>
        <v>0</v>
      </c>
      <c r="AK203" s="74">
        <f>ReportedData!P203/'MetaData-SI_Units'!$P203*100</f>
        <v>0</v>
      </c>
      <c r="AL203" s="74">
        <f>ReportedData!Q203/'MetaData-SI_Units'!$P203*100</f>
        <v>0</v>
      </c>
    </row>
    <row r="204" spans="1:38">
      <c r="A204" s="89">
        <f>MetaData!A204</f>
        <v>200</v>
      </c>
      <c r="B204" s="89">
        <f>MetaData!B204</f>
        <v>44</v>
      </c>
      <c r="C204" s="10">
        <f>'CalculatedData-SI_Units'!C204</f>
        <v>8</v>
      </c>
      <c r="D204" s="10" t="str">
        <f>'CalculatedData-SI_Units'!D204</f>
        <v>3CMH18</v>
      </c>
      <c r="E204" s="94" t="str">
        <f>'CalculatedData-SI_Units'!E204</f>
        <v>Lynn et al. (1996)</v>
      </c>
      <c r="F204" s="14" t="str">
        <f>MetaData!G204</f>
        <v>C</v>
      </c>
      <c r="G204" s="50">
        <f>IF(MetaData!$F204="US",MetaData!I204*6.89476,MetaData!I204)</f>
        <v>27.6</v>
      </c>
      <c r="H204" s="62">
        <f>('MetaData-SI_Units'!L204*1000)/('MetaData-SI_Units'!N204*'MetaData-SI_Units'!O204*'MetaData-SI_Units'!I204)</f>
        <v>0.26207781884162801</v>
      </c>
      <c r="I204" s="50">
        <f>MetaData!P204/MetaData!O204</f>
        <v>3.2222222222222223</v>
      </c>
      <c r="J204" s="50"/>
      <c r="K204" s="51">
        <f>'MetaData-SI_Units'!AE204</f>
        <v>3.0300000000000001E-2</v>
      </c>
      <c r="L204" s="59">
        <f>'MetaData-SI_Units'!AV204</f>
        <v>6.7819509455229116E-4</v>
      </c>
      <c r="M204" s="59">
        <f>MetaData!AW661</f>
        <v>0</v>
      </c>
      <c r="N204" s="55"/>
      <c r="O204" s="52">
        <f>MetaData!BF204</f>
        <v>2</v>
      </c>
      <c r="P204" s="141"/>
      <c r="Q204" s="21"/>
      <c r="R204" s="21"/>
      <c r="S204" s="74"/>
      <c r="T204" s="74"/>
      <c r="U204" s="74"/>
      <c r="V204" s="121"/>
      <c r="W204" s="74"/>
      <c r="X204" s="74"/>
      <c r="Y204" s="74"/>
      <c r="Z204" s="95"/>
      <c r="AA204" s="74"/>
      <c r="AB204" s="21"/>
      <c r="AC204" s="21"/>
      <c r="AE204" s="74">
        <f>ReportedData!J204/'MetaData-SI_Units'!$P204*100</f>
        <v>0</v>
      </c>
      <c r="AF204" s="74">
        <f>ReportedData!K204/'MetaData-SI_Units'!$P204*100</f>
        <v>0</v>
      </c>
      <c r="AG204" s="74">
        <f>ReportedData!L204/'MetaData-SI_Units'!$P204*100</f>
        <v>0</v>
      </c>
      <c r="AH204" s="74">
        <f>ReportedData!M204/'MetaData-SI_Units'!$P204*100</f>
        <v>0</v>
      </c>
      <c r="AI204" s="74">
        <f>ReportedData!N204/'MetaData-SI_Units'!$P204*100</f>
        <v>0</v>
      </c>
      <c r="AJ204" s="74">
        <f>ReportedData!O204/'MetaData-SI_Units'!$P204*100</f>
        <v>0</v>
      </c>
      <c r="AK204" s="74">
        <f>ReportedData!P204/'MetaData-SI_Units'!$P204*100</f>
        <v>0</v>
      </c>
      <c r="AL204" s="74">
        <f>ReportedData!Q204/'MetaData-SI_Units'!$P204*100</f>
        <v>0</v>
      </c>
    </row>
    <row r="205" spans="1:38">
      <c r="A205" s="89">
        <f>MetaData!A205</f>
        <v>201</v>
      </c>
      <c r="B205" s="89">
        <f>MetaData!B205</f>
        <v>45</v>
      </c>
      <c r="C205" s="10">
        <f>'CalculatedData-SI_Units'!C205</f>
        <v>7</v>
      </c>
      <c r="D205" s="10" t="str">
        <f>'CalculatedData-SI_Units'!D205</f>
        <v xml:space="preserve">r4   </v>
      </c>
      <c r="E205" s="94" t="str">
        <f>'CalculatedData-SI_Units'!E205</f>
        <v>Ma, Bertero and Popov (1976)</v>
      </c>
      <c r="F205" s="14" t="str">
        <f>MetaData!G205</f>
        <v>C</v>
      </c>
      <c r="G205" s="50">
        <f>IF(MetaData!$F205="US",MetaData!I205*6.89476,MetaData!I205)</f>
        <v>30.1782</v>
      </c>
      <c r="H205" s="62">
        <f>('MetaData-SI_Units'!L205*1000)/('MetaData-SI_Units'!N205*'MetaData-SI_Units'!O205*'MetaData-SI_Units'!I205)</f>
        <v>0</v>
      </c>
      <c r="I205" s="50">
        <f>MetaData!P205/MetaData!O205</f>
        <v>3.90625</v>
      </c>
      <c r="J205" s="50"/>
      <c r="K205" s="51">
        <f>'MetaData-SI_Units'!AE205</f>
        <v>1.8607499999999999E-2</v>
      </c>
      <c r="L205" s="59">
        <f>'MetaData-SI_Units'!AV205</f>
        <v>3.1166567460317457E-3</v>
      </c>
      <c r="M205" s="59">
        <f>MetaData!AW662</f>
        <v>0</v>
      </c>
      <c r="N205" s="55"/>
      <c r="O205" s="52">
        <f>MetaData!BF205</f>
        <v>0</v>
      </c>
      <c r="P205" s="137"/>
      <c r="Q205" s="21"/>
      <c r="R205" s="21"/>
      <c r="S205" s="74"/>
      <c r="T205" s="74"/>
      <c r="U205" s="74"/>
      <c r="V205" s="121"/>
      <c r="W205" s="74"/>
      <c r="X205" s="74"/>
      <c r="Y205" s="74"/>
      <c r="Z205" s="95"/>
      <c r="AA205" s="74"/>
      <c r="AB205" s="21"/>
      <c r="AC205" s="21"/>
      <c r="AE205" s="74">
        <f>ReportedData!J205/'MetaData-SI_Units'!$P205*100</f>
        <v>0</v>
      </c>
      <c r="AF205" s="74">
        <f>ReportedData!K205/'MetaData-SI_Units'!$P205*100</f>
        <v>0</v>
      </c>
      <c r="AG205" s="74">
        <f>ReportedData!L205/'MetaData-SI_Units'!$P205*100</f>
        <v>0</v>
      </c>
      <c r="AH205" s="74">
        <f>ReportedData!M205/'MetaData-SI_Units'!$P205*100</f>
        <v>0</v>
      </c>
      <c r="AI205" s="74">
        <f>ReportedData!N205/'MetaData-SI_Units'!$P205*100</f>
        <v>0</v>
      </c>
      <c r="AJ205" s="74">
        <f>ReportedData!O205/'MetaData-SI_Units'!$P205*100</f>
        <v>0</v>
      </c>
      <c r="AK205" s="74">
        <f>ReportedData!P205/'MetaData-SI_Units'!$P205*100</f>
        <v>0</v>
      </c>
      <c r="AL205" s="74">
        <f>ReportedData!Q205/'MetaData-SI_Units'!$P205*100</f>
        <v>0</v>
      </c>
    </row>
    <row r="206" spans="1:38">
      <c r="A206" s="89">
        <f>MetaData!A206</f>
        <v>202</v>
      </c>
      <c r="B206" s="89">
        <f>MetaData!B206</f>
        <v>45</v>
      </c>
      <c r="C206" s="10">
        <f>'CalculatedData-SI_Units'!C206</f>
        <v>8</v>
      </c>
      <c r="D206" s="10" t="str">
        <f>'CalculatedData-SI_Units'!D206</f>
        <v xml:space="preserve">t2   </v>
      </c>
      <c r="E206" s="94" t="str">
        <f>'CalculatedData-SI_Units'!E206</f>
        <v>Ma, Bertero and Popov (1976)</v>
      </c>
      <c r="F206" s="14" t="str">
        <f>MetaData!G206</f>
        <v>C</v>
      </c>
      <c r="G206" s="50">
        <f>IF(MetaData!$F206="US",MetaData!I206*6.89476,MetaData!I206)</f>
        <v>31.762899999999998</v>
      </c>
      <c r="H206" s="62">
        <f>('MetaData-SI_Units'!L206*1000)/('MetaData-SI_Units'!N206*'MetaData-SI_Units'!O206*'MetaData-SI_Units'!I206)</f>
        <v>0</v>
      </c>
      <c r="I206" s="50">
        <f>MetaData!P206/MetaData!O206</f>
        <v>3.90625</v>
      </c>
      <c r="J206" s="50"/>
      <c r="K206" s="51">
        <f>'MetaData-SI_Units'!AE206</f>
        <v>2.2759999999999999E-2</v>
      </c>
      <c r="L206" s="59">
        <f>'MetaData-SI_Units'!AV206</f>
        <v>3.1166567460317457E-3</v>
      </c>
      <c r="M206" s="59">
        <f>MetaData!AW663</f>
        <v>0</v>
      </c>
      <c r="N206" s="55"/>
      <c r="O206" s="52">
        <f>MetaData!BF206</f>
        <v>0</v>
      </c>
      <c r="P206" s="52"/>
      <c r="Q206" s="21"/>
      <c r="R206" s="21"/>
      <c r="S206" s="74"/>
      <c r="T206" s="74"/>
      <c r="U206" s="74"/>
      <c r="V206" s="121"/>
      <c r="W206" s="74"/>
      <c r="X206" s="74"/>
      <c r="Y206" s="74"/>
      <c r="Z206" s="95"/>
      <c r="AA206" s="74"/>
      <c r="AB206" s="21"/>
      <c r="AC206" s="21"/>
      <c r="AE206" s="74">
        <f>ReportedData!J206/'MetaData-SI_Units'!$P206*100</f>
        <v>0</v>
      </c>
      <c r="AF206" s="74">
        <f>ReportedData!K206/'MetaData-SI_Units'!$P206*100</f>
        <v>0</v>
      </c>
      <c r="AG206" s="74">
        <f>ReportedData!L206/'MetaData-SI_Units'!$P206*100</f>
        <v>0</v>
      </c>
      <c r="AH206" s="74">
        <f>ReportedData!M206/'MetaData-SI_Units'!$P206*100</f>
        <v>0</v>
      </c>
      <c r="AI206" s="74">
        <f>ReportedData!N206/'MetaData-SI_Units'!$P206*100</f>
        <v>0</v>
      </c>
      <c r="AJ206" s="74">
        <f>ReportedData!O206/'MetaData-SI_Units'!$P206*100</f>
        <v>0</v>
      </c>
      <c r="AK206" s="74">
        <f>ReportedData!P206/'MetaData-SI_Units'!$P206*100</f>
        <v>0</v>
      </c>
      <c r="AL206" s="74">
        <f>ReportedData!Q206/'MetaData-SI_Units'!$P206*100</f>
        <v>0</v>
      </c>
    </row>
    <row r="207" spans="1:38">
      <c r="A207" s="89">
        <f>MetaData!A207</f>
        <v>203</v>
      </c>
      <c r="B207" s="89">
        <f>MetaData!B207</f>
        <v>46</v>
      </c>
      <c r="C207" s="10">
        <f>'CalculatedData-SI_Units'!C207</f>
        <v>1</v>
      </c>
      <c r="D207" s="10" t="str">
        <f>'CalculatedData-SI_Units'!D207</f>
        <v>C10-05N</v>
      </c>
      <c r="E207" s="94" t="str">
        <f>'CalculatedData-SI_Units'!E207</f>
        <v>Matamoros et al. (1999)</v>
      </c>
      <c r="F207" s="14" t="str">
        <f>MetaData!G207</f>
        <v>C</v>
      </c>
      <c r="G207" s="50">
        <f>IF(MetaData!$F207="US",MetaData!I207*6.89476,MetaData!I207)</f>
        <v>69.599999999999994</v>
      </c>
      <c r="H207" s="62">
        <f>('MetaData-SI_Units'!L207*1000)/('MetaData-SI_Units'!N207*'MetaData-SI_Units'!O207*'MetaData-SI_Units'!I207)</f>
        <v>4.9509327696800977E-2</v>
      </c>
      <c r="I207" s="50">
        <f>MetaData!P207/MetaData!O207</f>
        <v>3.0049261083743843</v>
      </c>
      <c r="J207" s="50"/>
      <c r="K207" s="51">
        <f>'MetaData-SI_Units'!AE207</f>
        <v>1.9300000000000001E-2</v>
      </c>
      <c r="L207" s="59">
        <f>'MetaData-SI_Units'!AV207</f>
        <v>9.1646541052997302E-3</v>
      </c>
      <c r="M207" s="59">
        <f>MetaData!AW664</f>
        <v>0</v>
      </c>
      <c r="N207" s="55"/>
      <c r="O207" s="52">
        <f>MetaData!BF207</f>
        <v>1</v>
      </c>
      <c r="P207" s="52"/>
      <c r="Q207" s="21"/>
      <c r="R207" s="21"/>
      <c r="S207" s="74"/>
      <c r="T207" s="74"/>
      <c r="U207" s="74"/>
      <c r="V207" s="121"/>
      <c r="W207" s="74"/>
      <c r="X207" s="74"/>
      <c r="Y207" s="74"/>
      <c r="Z207" s="95"/>
      <c r="AA207" s="74"/>
      <c r="AB207" s="21"/>
      <c r="AC207" s="21"/>
      <c r="AE207" s="74">
        <f>ReportedData!J207/'MetaData-SI_Units'!$P207*100</f>
        <v>0</v>
      </c>
      <c r="AF207" s="74">
        <f>ReportedData!K207/'MetaData-SI_Units'!$P207*100</f>
        <v>0</v>
      </c>
      <c r="AG207" s="74">
        <f>ReportedData!L207/'MetaData-SI_Units'!$P207*100</f>
        <v>0</v>
      </c>
      <c r="AH207" s="74">
        <f>ReportedData!M207/'MetaData-SI_Units'!$P207*100</f>
        <v>0</v>
      </c>
      <c r="AI207" s="74">
        <f>ReportedData!N207/'MetaData-SI_Units'!$P207*100</f>
        <v>0</v>
      </c>
      <c r="AJ207" s="74">
        <f>ReportedData!O207/'MetaData-SI_Units'!$P207*100</f>
        <v>0</v>
      </c>
      <c r="AK207" s="74">
        <f>ReportedData!P207/'MetaData-SI_Units'!$P207*100</f>
        <v>0</v>
      </c>
      <c r="AL207" s="74">
        <f>ReportedData!Q207/'MetaData-SI_Units'!$P207*100</f>
        <v>0</v>
      </c>
    </row>
    <row r="208" spans="1:38">
      <c r="A208" s="89">
        <f>MetaData!A208</f>
        <v>204</v>
      </c>
      <c r="B208" s="89">
        <f>MetaData!B208</f>
        <v>46</v>
      </c>
      <c r="C208" s="10">
        <f>'CalculatedData-SI_Units'!C208</f>
        <v>2</v>
      </c>
      <c r="D208" s="10" t="str">
        <f>'CalculatedData-SI_Units'!D208</f>
        <v>C10-05S</v>
      </c>
      <c r="E208" s="94" t="str">
        <f>'CalculatedData-SI_Units'!E208</f>
        <v>Matamoros et al. (1999)</v>
      </c>
      <c r="F208" s="14" t="str">
        <f>MetaData!G208</f>
        <v>C</v>
      </c>
      <c r="G208" s="50">
        <f>IF(MetaData!$F208="US",MetaData!I208*6.89476,MetaData!I208)</f>
        <v>69.599999999999994</v>
      </c>
      <c r="H208" s="62">
        <f>('MetaData-SI_Units'!L208*1000)/('MetaData-SI_Units'!N208*'MetaData-SI_Units'!O208*'MetaData-SI_Units'!I208)</f>
        <v>4.9509327696800977E-2</v>
      </c>
      <c r="I208" s="50">
        <f>MetaData!P208/MetaData!O208</f>
        <v>3.0049261083743843</v>
      </c>
      <c r="J208" s="50"/>
      <c r="K208" s="51">
        <f>'MetaData-SI_Units'!AE208</f>
        <v>1.9300000000000001E-2</v>
      </c>
      <c r="L208" s="59">
        <f>'MetaData-SI_Units'!AV208</f>
        <v>9.1646541052997302E-3</v>
      </c>
      <c r="M208" s="59">
        <f>MetaData!AW665</f>
        <v>0</v>
      </c>
      <c r="N208" s="55"/>
      <c r="O208" s="52">
        <f>MetaData!BF208</f>
        <v>1</v>
      </c>
      <c r="P208" s="137"/>
      <c r="Q208" s="21"/>
      <c r="R208" s="21"/>
      <c r="S208" s="74"/>
      <c r="T208" s="74"/>
      <c r="U208" s="74"/>
      <c r="V208" s="121"/>
      <c r="W208" s="74"/>
      <c r="X208" s="74"/>
      <c r="Y208" s="74"/>
      <c r="Z208" s="95"/>
      <c r="AA208" s="74"/>
      <c r="AB208" s="21"/>
      <c r="AC208" s="21"/>
      <c r="AE208" s="74">
        <f>ReportedData!J208/'MetaData-SI_Units'!$P208*100</f>
        <v>0</v>
      </c>
      <c r="AF208" s="74">
        <f>ReportedData!K208/'MetaData-SI_Units'!$P208*100</f>
        <v>0</v>
      </c>
      <c r="AG208" s="74">
        <f>ReportedData!L208/'MetaData-SI_Units'!$P208*100</f>
        <v>0</v>
      </c>
      <c r="AH208" s="74">
        <f>ReportedData!M208/'MetaData-SI_Units'!$P208*100</f>
        <v>0</v>
      </c>
      <c r="AI208" s="74">
        <f>ReportedData!N208/'MetaData-SI_Units'!$P208*100</f>
        <v>0</v>
      </c>
      <c r="AJ208" s="74">
        <f>ReportedData!O208/'MetaData-SI_Units'!$P208*100</f>
        <v>0</v>
      </c>
      <c r="AK208" s="74">
        <f>ReportedData!P208/'MetaData-SI_Units'!$P208*100</f>
        <v>0</v>
      </c>
      <c r="AL208" s="74">
        <f>ReportedData!Q208/'MetaData-SI_Units'!$P208*100</f>
        <v>0</v>
      </c>
    </row>
    <row r="209" spans="1:38">
      <c r="A209" s="89">
        <f>MetaData!A209</f>
        <v>205</v>
      </c>
      <c r="B209" s="89">
        <f>MetaData!B209</f>
        <v>46</v>
      </c>
      <c r="C209" s="10">
        <f>'CalculatedData-SI_Units'!C209</f>
        <v>3</v>
      </c>
      <c r="D209" s="10" t="str">
        <f>'CalculatedData-SI_Units'!D209</f>
        <v>C10-10N</v>
      </c>
      <c r="E209" s="94" t="str">
        <f>'CalculatedData-SI_Units'!E209</f>
        <v>Matamoros et al. (1999)</v>
      </c>
      <c r="F209" s="14" t="str">
        <f>MetaData!G209</f>
        <v>C</v>
      </c>
      <c r="G209" s="50">
        <f>IF(MetaData!$F209="US",MetaData!I209*6.89476,MetaData!I209)</f>
        <v>67.8</v>
      </c>
      <c r="H209" s="62">
        <f>('MetaData-SI_Units'!L209*1000)/('MetaData-SI_Units'!N209*'MetaData-SI_Units'!O209*'MetaData-SI_Units'!I209)</f>
        <v>0.10200538287774151</v>
      </c>
      <c r="I209" s="50">
        <f>MetaData!P209/MetaData!O209</f>
        <v>3.0049261083743843</v>
      </c>
      <c r="J209" s="50"/>
      <c r="K209" s="51">
        <f>'MetaData-SI_Units'!AE209</f>
        <v>1.9300000000000001E-2</v>
      </c>
      <c r="L209" s="59">
        <f>'MetaData-SI_Units'!AV209</f>
        <v>9.1646541052997302E-3</v>
      </c>
      <c r="M209" s="59">
        <f>MetaData!AW666</f>
        <v>0</v>
      </c>
      <c r="N209" s="55"/>
      <c r="O209" s="52">
        <f>MetaData!BF209</f>
        <v>1</v>
      </c>
      <c r="P209" s="52"/>
      <c r="Q209" s="21"/>
      <c r="R209" s="21"/>
      <c r="S209" s="74"/>
      <c r="T209" s="74"/>
      <c r="U209" s="74"/>
      <c r="V209" s="121"/>
      <c r="W209" s="74"/>
      <c r="X209" s="74"/>
      <c r="Y209" s="74"/>
      <c r="Z209" s="95"/>
      <c r="AA209" s="74"/>
      <c r="AB209" s="21"/>
      <c r="AC209" s="21"/>
      <c r="AE209" s="74">
        <f>ReportedData!J209/'MetaData-SI_Units'!$P209*100</f>
        <v>0</v>
      </c>
      <c r="AF209" s="74">
        <f>ReportedData!K209/'MetaData-SI_Units'!$P209*100</f>
        <v>0</v>
      </c>
      <c r="AG209" s="74">
        <f>ReportedData!L209/'MetaData-SI_Units'!$P209*100</f>
        <v>0</v>
      </c>
      <c r="AH209" s="74" t="e">
        <f>ReportedData!M209/'MetaData-SI_Units'!$P209*100</f>
        <v>#VALUE!</v>
      </c>
      <c r="AI209" s="74">
        <f>ReportedData!N209/'MetaData-SI_Units'!$P209*100</f>
        <v>0</v>
      </c>
      <c r="AJ209" s="74">
        <f>ReportedData!O209/'MetaData-SI_Units'!$P209*100</f>
        <v>0</v>
      </c>
      <c r="AK209" s="74">
        <f>ReportedData!P209/'MetaData-SI_Units'!$P209*100</f>
        <v>0</v>
      </c>
      <c r="AL209" s="74">
        <f>ReportedData!Q209/'MetaData-SI_Units'!$P209*100</f>
        <v>0</v>
      </c>
    </row>
    <row r="210" spans="1:38">
      <c r="A210" s="89">
        <f>MetaData!A210</f>
        <v>206</v>
      </c>
      <c r="B210" s="89">
        <f>MetaData!B210</f>
        <v>46</v>
      </c>
      <c r="C210" s="10">
        <f>'CalculatedData-SI_Units'!C210</f>
        <v>4</v>
      </c>
      <c r="D210" s="10" t="str">
        <f>'CalculatedData-SI_Units'!D210</f>
        <v>C10-10S</v>
      </c>
      <c r="E210" s="94" t="str">
        <f>'CalculatedData-SI_Units'!E210</f>
        <v>Matamoros et al. (1999)</v>
      </c>
      <c r="F210" s="14" t="str">
        <f>MetaData!G210</f>
        <v>C</v>
      </c>
      <c r="G210" s="50">
        <f>IF(MetaData!$F210="US",MetaData!I210*6.89476,MetaData!I210)</f>
        <v>67.8</v>
      </c>
      <c r="H210" s="62">
        <f>('MetaData-SI_Units'!L210*1000)/('MetaData-SI_Units'!N210*'MetaData-SI_Units'!O210*'MetaData-SI_Units'!I210)</f>
        <v>0.10200538287774151</v>
      </c>
      <c r="I210" s="50">
        <f>MetaData!P210/MetaData!O210</f>
        <v>3.0049261083743843</v>
      </c>
      <c r="J210" s="50"/>
      <c r="K210" s="51">
        <f>'MetaData-SI_Units'!AE210</f>
        <v>1.9300000000000001E-2</v>
      </c>
      <c r="L210" s="59">
        <f>'MetaData-SI_Units'!AV210</f>
        <v>9.0459409692207182E-3</v>
      </c>
      <c r="M210" s="59">
        <f>MetaData!AW667</f>
        <v>0</v>
      </c>
      <c r="N210" s="55"/>
      <c r="O210" s="52">
        <f>MetaData!BF210</f>
        <v>1</v>
      </c>
      <c r="P210" s="137"/>
      <c r="Q210" s="21"/>
      <c r="R210" s="21"/>
      <c r="S210" s="74"/>
      <c r="T210" s="74"/>
      <c r="U210" s="74"/>
      <c r="V210" s="121"/>
      <c r="W210" s="74"/>
      <c r="X210" s="74"/>
      <c r="Y210" s="74"/>
      <c r="Z210" s="95"/>
      <c r="AA210" s="74"/>
      <c r="AB210" s="21"/>
      <c r="AC210" s="21"/>
      <c r="AE210" s="74">
        <f>ReportedData!J210/'MetaData-SI_Units'!$P210*100</f>
        <v>0</v>
      </c>
      <c r="AF210" s="74">
        <f>ReportedData!K210/'MetaData-SI_Units'!$P210*100</f>
        <v>0</v>
      </c>
      <c r="AG210" s="74">
        <f>ReportedData!L210/'MetaData-SI_Units'!$P210*100</f>
        <v>0</v>
      </c>
      <c r="AH210" s="74" t="e">
        <f>ReportedData!M210/'MetaData-SI_Units'!$P210*100</f>
        <v>#VALUE!</v>
      </c>
      <c r="AI210" s="74">
        <f>ReportedData!N210/'MetaData-SI_Units'!$P210*100</f>
        <v>0</v>
      </c>
      <c r="AJ210" s="74">
        <f>ReportedData!O210/'MetaData-SI_Units'!$P210*100</f>
        <v>0</v>
      </c>
      <c r="AK210" s="74">
        <f>ReportedData!P210/'MetaData-SI_Units'!$P210*100</f>
        <v>0</v>
      </c>
      <c r="AL210" s="74">
        <f>ReportedData!Q210/'MetaData-SI_Units'!$P210*100</f>
        <v>0</v>
      </c>
    </row>
    <row r="211" spans="1:38">
      <c r="A211" s="89">
        <f>MetaData!A211</f>
        <v>207</v>
      </c>
      <c r="B211" s="89">
        <f>MetaData!B211</f>
        <v>46</v>
      </c>
      <c r="C211" s="10">
        <f>'CalculatedData-SI_Units'!C211</f>
        <v>5</v>
      </c>
      <c r="D211" s="10" t="str">
        <f>'CalculatedData-SI_Units'!D211</f>
        <v>C10-20N</v>
      </c>
      <c r="E211" s="94" t="str">
        <f>'CalculatedData-SI_Units'!E211</f>
        <v>Matamoros et al. (1999)</v>
      </c>
      <c r="F211" s="14" t="str">
        <f>MetaData!G211</f>
        <v>C</v>
      </c>
      <c r="G211" s="50">
        <f>IF(MetaData!$F211="US",MetaData!I211*6.89476,MetaData!I211)</f>
        <v>65.5</v>
      </c>
      <c r="H211" s="62">
        <f>('MetaData-SI_Units'!L211*1000)/('MetaData-SI_Units'!N211*'MetaData-SI_Units'!O211*'MetaData-SI_Units'!I211)</f>
        <v>0.21080402098481785</v>
      </c>
      <c r="I211" s="50">
        <f>MetaData!P211/MetaData!O211</f>
        <v>3.0049261083743843</v>
      </c>
      <c r="J211" s="50"/>
      <c r="K211" s="51">
        <f>'MetaData-SI_Units'!AE211</f>
        <v>1.9300000000000001E-2</v>
      </c>
      <c r="L211" s="59">
        <f>'MetaData-SI_Units'!AV211</f>
        <v>9.1646541052997302E-3</v>
      </c>
      <c r="M211" s="59">
        <f>MetaData!AW668</f>
        <v>0</v>
      </c>
      <c r="N211" s="55"/>
      <c r="O211" s="52">
        <f>MetaData!BF211</f>
        <v>1</v>
      </c>
      <c r="P211" s="52"/>
      <c r="Q211" s="21"/>
      <c r="R211" s="21"/>
      <c r="S211" s="74"/>
      <c r="T211" s="74"/>
      <c r="U211" s="74"/>
      <c r="V211" s="121"/>
      <c r="W211" s="74"/>
      <c r="X211" s="74"/>
      <c r="Y211" s="74"/>
      <c r="Z211" s="95"/>
      <c r="AA211" s="74"/>
      <c r="AB211" s="21"/>
      <c r="AC211" s="21"/>
      <c r="AE211" s="74">
        <f>ReportedData!J211/'MetaData-SI_Units'!$P211*100</f>
        <v>0</v>
      </c>
      <c r="AF211" s="74">
        <f>ReportedData!K211/'MetaData-SI_Units'!$P211*100</f>
        <v>0</v>
      </c>
      <c r="AG211" s="74">
        <f>ReportedData!L211/'MetaData-SI_Units'!$P211*100</f>
        <v>0</v>
      </c>
      <c r="AH211" s="74">
        <f>ReportedData!M211/'MetaData-SI_Units'!$P211*100</f>
        <v>0</v>
      </c>
      <c r="AI211" s="74">
        <f>ReportedData!N211/'MetaData-SI_Units'!$P211*100</f>
        <v>0</v>
      </c>
      <c r="AJ211" s="74">
        <f>ReportedData!O211/'MetaData-SI_Units'!$P211*100</f>
        <v>0</v>
      </c>
      <c r="AK211" s="74">
        <f>ReportedData!P211/'MetaData-SI_Units'!$P211*100</f>
        <v>0</v>
      </c>
      <c r="AL211" s="74">
        <f>ReportedData!Q211/'MetaData-SI_Units'!$P211*100</f>
        <v>0</v>
      </c>
    </row>
    <row r="212" spans="1:38">
      <c r="A212" s="89">
        <f>MetaData!A212</f>
        <v>208</v>
      </c>
      <c r="B212" s="89">
        <f>MetaData!B212</f>
        <v>46</v>
      </c>
      <c r="C212" s="10">
        <f>'CalculatedData-SI_Units'!C212</f>
        <v>6</v>
      </c>
      <c r="D212" s="10" t="str">
        <f>'CalculatedData-SI_Units'!D212</f>
        <v>C10-20S</v>
      </c>
      <c r="E212" s="94" t="str">
        <f>'CalculatedData-SI_Units'!E212</f>
        <v>Matamoros et al. (1999)</v>
      </c>
      <c r="F212" s="14" t="str">
        <f>MetaData!G212</f>
        <v>C</v>
      </c>
      <c r="G212" s="50">
        <f>IF(MetaData!$F212="US",MetaData!I212*6.89476,MetaData!I212)</f>
        <v>65.5</v>
      </c>
      <c r="H212" s="62">
        <f>('MetaData-SI_Units'!L212*1000)/('MetaData-SI_Units'!N212*'MetaData-SI_Units'!O212*'MetaData-SI_Units'!I212)</f>
        <v>0.21080402098481785</v>
      </c>
      <c r="I212" s="50">
        <f>MetaData!P212/MetaData!O212</f>
        <v>3.0049261083743843</v>
      </c>
      <c r="J212" s="50"/>
      <c r="K212" s="51">
        <f>'MetaData-SI_Units'!AE212</f>
        <v>1.9300000000000001E-2</v>
      </c>
      <c r="L212" s="59">
        <f>'MetaData-SI_Units'!AV212</f>
        <v>9.0459409692207182E-3</v>
      </c>
      <c r="M212" s="59">
        <f>MetaData!AW669</f>
        <v>0</v>
      </c>
      <c r="N212" s="55"/>
      <c r="O212" s="52">
        <f>MetaData!BF212</f>
        <v>1</v>
      </c>
      <c r="P212" s="132"/>
      <c r="Q212" s="21"/>
      <c r="R212" s="21"/>
      <c r="S212" s="74"/>
      <c r="T212" s="74"/>
      <c r="U212" s="74"/>
      <c r="V212" s="121"/>
      <c r="W212" s="74"/>
      <c r="X212" s="74"/>
      <c r="Y212" s="74"/>
      <c r="Z212" s="95"/>
      <c r="AA212" s="74"/>
      <c r="AB212" s="21"/>
      <c r="AC212" s="21"/>
      <c r="AE212" s="74">
        <f>ReportedData!J212/'MetaData-SI_Units'!$P212*100</f>
        <v>0</v>
      </c>
      <c r="AF212" s="74">
        <f>ReportedData!K212/'MetaData-SI_Units'!$P212*100</f>
        <v>0</v>
      </c>
      <c r="AG212" s="74">
        <f>ReportedData!L212/'MetaData-SI_Units'!$P212*100</f>
        <v>0</v>
      </c>
      <c r="AH212" s="74">
        <f>ReportedData!M212/'MetaData-SI_Units'!$P212*100</f>
        <v>0</v>
      </c>
      <c r="AI212" s="74">
        <f>ReportedData!N212/'MetaData-SI_Units'!$P212*100</f>
        <v>0</v>
      </c>
      <c r="AJ212" s="74">
        <f>ReportedData!O212/'MetaData-SI_Units'!$P212*100</f>
        <v>0</v>
      </c>
      <c r="AK212" s="74">
        <f>ReportedData!P212/'MetaData-SI_Units'!$P212*100</f>
        <v>0</v>
      </c>
      <c r="AL212" s="74">
        <f>ReportedData!Q212/'MetaData-SI_Units'!$P212*100</f>
        <v>0</v>
      </c>
    </row>
    <row r="213" spans="1:38">
      <c r="A213" s="89">
        <f>MetaData!A213</f>
        <v>209</v>
      </c>
      <c r="B213" s="89">
        <f>MetaData!B213</f>
        <v>46</v>
      </c>
      <c r="C213" s="10">
        <f>'CalculatedData-SI_Units'!C213</f>
        <v>7</v>
      </c>
      <c r="D213" s="10" t="str">
        <f>'CalculatedData-SI_Units'!D213</f>
        <v>C5-00N</v>
      </c>
      <c r="E213" s="94" t="str">
        <f>'CalculatedData-SI_Units'!E213</f>
        <v>Matamoros et al. (1999)</v>
      </c>
      <c r="F213" s="14" t="str">
        <f>MetaData!G213</f>
        <v>C</v>
      </c>
      <c r="G213" s="50">
        <f>IF(MetaData!$F213="US",MetaData!I213*6.89476,MetaData!I213)</f>
        <v>37.9</v>
      </c>
      <c r="H213" s="62">
        <f>('MetaData-SI_Units'!L213*1000)/('MetaData-SI_Units'!N213*'MetaData-SI_Units'!O213*'MetaData-SI_Units'!I213)</f>
        <v>0</v>
      </c>
      <c r="I213" s="50">
        <f>MetaData!P213/MetaData!O213</f>
        <v>3.0049261083743843</v>
      </c>
      <c r="J213" s="50"/>
      <c r="K213" s="51">
        <f>'MetaData-SI_Units'!AE213</f>
        <v>1.9300000000000001E-2</v>
      </c>
      <c r="L213" s="59">
        <f>'MetaData-SI_Units'!AV213</f>
        <v>9.1646541052997302E-3</v>
      </c>
      <c r="M213" s="59">
        <f>MetaData!AW670</f>
        <v>0</v>
      </c>
      <c r="N213" s="55"/>
      <c r="O213" s="52">
        <f>MetaData!BF213</f>
        <v>1</v>
      </c>
      <c r="P213" s="143"/>
      <c r="Q213" s="21"/>
      <c r="R213" s="21"/>
      <c r="S213" s="74"/>
      <c r="T213" s="74"/>
      <c r="U213" s="74"/>
      <c r="V213" s="121"/>
      <c r="W213" s="74"/>
      <c r="X213" s="74"/>
      <c r="Y213" s="74"/>
      <c r="Z213" s="95"/>
      <c r="AA213" s="74"/>
      <c r="AB213" s="21"/>
      <c r="AC213" s="21"/>
      <c r="AE213" s="74">
        <f>ReportedData!J213/'MetaData-SI_Units'!$P213*100</f>
        <v>0</v>
      </c>
      <c r="AF213" s="74">
        <f>ReportedData!K213/'MetaData-SI_Units'!$P213*100</f>
        <v>0</v>
      </c>
      <c r="AG213" s="74">
        <f>ReportedData!L213/'MetaData-SI_Units'!$P213*100</f>
        <v>0</v>
      </c>
      <c r="AH213" s="74">
        <f>ReportedData!M213/'MetaData-SI_Units'!$P213*100</f>
        <v>0</v>
      </c>
      <c r="AI213" s="74">
        <f>ReportedData!N213/'MetaData-SI_Units'!$P213*100</f>
        <v>0</v>
      </c>
      <c r="AJ213" s="74">
        <f>ReportedData!O213/'MetaData-SI_Units'!$P213*100</f>
        <v>0</v>
      </c>
      <c r="AK213" s="74">
        <f>ReportedData!P213/'MetaData-SI_Units'!$P213*100</f>
        <v>0</v>
      </c>
      <c r="AL213" s="74">
        <f>ReportedData!Q213/'MetaData-SI_Units'!$P213*100</f>
        <v>0</v>
      </c>
    </row>
    <row r="214" spans="1:38">
      <c r="A214" s="89">
        <f>MetaData!A214</f>
        <v>210</v>
      </c>
      <c r="B214" s="89">
        <f>MetaData!B214</f>
        <v>46</v>
      </c>
      <c r="C214" s="10">
        <f>'CalculatedData-SI_Units'!C214</f>
        <v>8</v>
      </c>
      <c r="D214" s="10" t="str">
        <f>'CalculatedData-SI_Units'!D214</f>
        <v>C5-00S</v>
      </c>
      <c r="E214" s="94" t="str">
        <f>'CalculatedData-SI_Units'!E214</f>
        <v>Matamoros et al. (1999)</v>
      </c>
      <c r="F214" s="14" t="str">
        <f>MetaData!G214</f>
        <v>C</v>
      </c>
      <c r="G214" s="50">
        <f>IF(MetaData!$F214="US",MetaData!I214*6.89476,MetaData!I214)</f>
        <v>37.9</v>
      </c>
      <c r="H214" s="62">
        <f>('MetaData-SI_Units'!L214*1000)/('MetaData-SI_Units'!N214*'MetaData-SI_Units'!O214*'MetaData-SI_Units'!I214)</f>
        <v>0</v>
      </c>
      <c r="I214" s="50">
        <f>MetaData!P214/MetaData!O214</f>
        <v>3.0049261083743843</v>
      </c>
      <c r="J214" s="50"/>
      <c r="K214" s="51">
        <f>'MetaData-SI_Units'!AE214</f>
        <v>1.9300000000000001E-2</v>
      </c>
      <c r="L214" s="59">
        <f>'MetaData-SI_Units'!AV214</f>
        <v>9.0459409692207182E-3</v>
      </c>
      <c r="M214" s="59">
        <f>MetaData!AW671</f>
        <v>0</v>
      </c>
      <c r="N214" s="55"/>
      <c r="O214" s="52">
        <f>MetaData!BF214</f>
        <v>1</v>
      </c>
      <c r="P214" s="132"/>
      <c r="Q214" s="21"/>
      <c r="R214" s="21"/>
      <c r="S214" s="74"/>
      <c r="T214" s="74"/>
      <c r="U214" s="74"/>
      <c r="V214" s="121"/>
      <c r="W214" s="74"/>
      <c r="X214" s="74"/>
      <c r="Y214" s="74"/>
      <c r="Z214" s="95"/>
      <c r="AA214" s="74"/>
      <c r="AB214" s="21"/>
      <c r="AC214" s="21"/>
      <c r="AE214" s="74">
        <f>ReportedData!J214/'MetaData-SI_Units'!$P214*100</f>
        <v>0</v>
      </c>
      <c r="AF214" s="74">
        <f>ReportedData!K214/'MetaData-SI_Units'!$P214*100</f>
        <v>0</v>
      </c>
      <c r="AG214" s="74">
        <f>ReportedData!L214/'MetaData-SI_Units'!$P214*100</f>
        <v>0</v>
      </c>
      <c r="AH214" s="74">
        <f>ReportedData!M214/'MetaData-SI_Units'!$P214*100</f>
        <v>0</v>
      </c>
      <c r="AI214" s="74">
        <f>ReportedData!N214/'MetaData-SI_Units'!$P214*100</f>
        <v>0</v>
      </c>
      <c r="AJ214" s="74">
        <f>ReportedData!O214/'MetaData-SI_Units'!$P214*100</f>
        <v>0</v>
      </c>
      <c r="AK214" s="74">
        <f>ReportedData!P214/'MetaData-SI_Units'!$P214*100</f>
        <v>0</v>
      </c>
      <c r="AL214" s="74">
        <f>ReportedData!Q214/'MetaData-SI_Units'!$P214*100</f>
        <v>0</v>
      </c>
    </row>
    <row r="215" spans="1:38">
      <c r="A215" s="89">
        <f>MetaData!A215</f>
        <v>211</v>
      </c>
      <c r="B215" s="89">
        <f>MetaData!B215</f>
        <v>46</v>
      </c>
      <c r="C215" s="10">
        <f>'CalculatedData-SI_Units'!C215</f>
        <v>9</v>
      </c>
      <c r="D215" s="10" t="str">
        <f>'CalculatedData-SI_Units'!D215</f>
        <v>C5-20N</v>
      </c>
      <c r="E215" s="94" t="str">
        <f>'CalculatedData-SI_Units'!E215</f>
        <v>Matamoros et al. (1999)</v>
      </c>
      <c r="F215" s="14" t="str">
        <f>MetaData!G215</f>
        <v>C</v>
      </c>
      <c r="G215" s="50">
        <f>IF(MetaData!$F215="US",MetaData!I215*6.89476,MetaData!I215)</f>
        <v>48.3</v>
      </c>
      <c r="H215" s="62">
        <f>('MetaData-SI_Units'!L215*1000)/('MetaData-SI_Units'!N215*'MetaData-SI_Units'!O215*'MetaData-SI_Units'!I215)</f>
        <v>0.14318768031285453</v>
      </c>
      <c r="I215" s="50">
        <f>MetaData!P215/MetaData!O215</f>
        <v>3.0049261083743843</v>
      </c>
      <c r="J215" s="50"/>
      <c r="K215" s="51">
        <f>'MetaData-SI_Units'!AE215</f>
        <v>1.9300000000000001E-2</v>
      </c>
      <c r="L215" s="59">
        <f>'MetaData-SI_Units'!AV215</f>
        <v>9.1646541052997302E-3</v>
      </c>
      <c r="M215" s="59">
        <f>MetaData!AW672</f>
        <v>0</v>
      </c>
      <c r="N215" s="55"/>
      <c r="O215" s="52">
        <f>MetaData!BF215</f>
        <v>1</v>
      </c>
      <c r="P215" s="136"/>
      <c r="Q215" s="21"/>
      <c r="R215" s="21"/>
      <c r="S215" s="74"/>
      <c r="T215" s="74"/>
      <c r="U215" s="74"/>
      <c r="V215" s="121"/>
      <c r="W215" s="74"/>
      <c r="X215" s="74"/>
      <c r="Y215" s="74"/>
      <c r="Z215" s="95"/>
      <c r="AA215" s="74"/>
      <c r="AB215" s="21"/>
      <c r="AC215" s="21"/>
      <c r="AE215" s="74">
        <f>ReportedData!J215/'MetaData-SI_Units'!$P215*100</f>
        <v>0</v>
      </c>
      <c r="AF215" s="74">
        <f>ReportedData!K215/'MetaData-SI_Units'!$P215*100</f>
        <v>0</v>
      </c>
      <c r="AG215" s="74">
        <f>ReportedData!L215/'MetaData-SI_Units'!$P215*100</f>
        <v>0</v>
      </c>
      <c r="AH215" s="74">
        <f>ReportedData!M215/'MetaData-SI_Units'!$P215*100</f>
        <v>0</v>
      </c>
      <c r="AI215" s="74">
        <f>ReportedData!N215/'MetaData-SI_Units'!$P215*100</f>
        <v>0</v>
      </c>
      <c r="AJ215" s="74">
        <f>ReportedData!O215/'MetaData-SI_Units'!$P215*100</f>
        <v>0</v>
      </c>
      <c r="AK215" s="74">
        <f>ReportedData!P215/'MetaData-SI_Units'!$P215*100</f>
        <v>0</v>
      </c>
      <c r="AL215" s="74">
        <f>ReportedData!Q215/'MetaData-SI_Units'!$P215*100</f>
        <v>0</v>
      </c>
    </row>
    <row r="216" spans="1:38">
      <c r="A216" s="89">
        <f>MetaData!A216</f>
        <v>212</v>
      </c>
      <c r="B216" s="89">
        <f>MetaData!B216</f>
        <v>46</v>
      </c>
      <c r="C216" s="10">
        <f>'CalculatedData-SI_Units'!C216</f>
        <v>10</v>
      </c>
      <c r="D216" s="10" t="str">
        <f>'CalculatedData-SI_Units'!D216</f>
        <v>C5-20S</v>
      </c>
      <c r="E216" s="94" t="str">
        <f>'CalculatedData-SI_Units'!E216</f>
        <v>Matamoros et al. (1999)</v>
      </c>
      <c r="F216" s="14" t="str">
        <f>MetaData!G216</f>
        <v>C</v>
      </c>
      <c r="G216" s="50">
        <f>IF(MetaData!$F216="US",MetaData!I216*6.89476,MetaData!I216)</f>
        <v>48.3</v>
      </c>
      <c r="H216" s="62">
        <f>('MetaData-SI_Units'!L216*1000)/('MetaData-SI_Units'!N216*'MetaData-SI_Units'!O216*'MetaData-SI_Units'!I216)</f>
        <v>0.14318768031285453</v>
      </c>
      <c r="I216" s="50">
        <f>MetaData!P216/MetaData!O216</f>
        <v>3.0049261083743843</v>
      </c>
      <c r="J216" s="50"/>
      <c r="K216" s="51">
        <f>'MetaData-SI_Units'!AE216</f>
        <v>1.9300000000000001E-2</v>
      </c>
      <c r="L216" s="59">
        <f>'MetaData-SI_Units'!AV216</f>
        <v>9.0459409692207182E-3</v>
      </c>
      <c r="M216" s="59">
        <f>MetaData!AW673</f>
        <v>0</v>
      </c>
      <c r="N216" s="55"/>
      <c r="O216" s="52">
        <f>MetaData!BF216</f>
        <v>1</v>
      </c>
      <c r="P216" s="136"/>
      <c r="Q216" s="21"/>
      <c r="R216" s="21"/>
      <c r="S216" s="74"/>
      <c r="T216" s="74"/>
      <c r="U216" s="74"/>
      <c r="V216" s="121"/>
      <c r="W216" s="74"/>
      <c r="X216" s="74"/>
      <c r="Y216" s="74"/>
      <c r="Z216" s="95"/>
      <c r="AA216" s="74"/>
      <c r="AB216" s="21"/>
      <c r="AC216" s="21"/>
      <c r="AE216" s="74">
        <f>ReportedData!J216/'MetaData-SI_Units'!$P216*100</f>
        <v>0</v>
      </c>
      <c r="AF216" s="74">
        <f>ReportedData!K216/'MetaData-SI_Units'!$P216*100</f>
        <v>0</v>
      </c>
      <c r="AG216" s="74">
        <f>ReportedData!L216/'MetaData-SI_Units'!$P216*100</f>
        <v>0</v>
      </c>
      <c r="AH216" s="74">
        <f>ReportedData!M216/'MetaData-SI_Units'!$P216*100</f>
        <v>0</v>
      </c>
      <c r="AI216" s="74">
        <f>ReportedData!N216/'MetaData-SI_Units'!$P216*100</f>
        <v>0</v>
      </c>
      <c r="AJ216" s="74">
        <f>ReportedData!O216/'MetaData-SI_Units'!$P216*100</f>
        <v>0</v>
      </c>
      <c r="AK216" s="74">
        <f>ReportedData!P216/'MetaData-SI_Units'!$P216*100</f>
        <v>0</v>
      </c>
      <c r="AL216" s="74">
        <f>ReportedData!Q216/'MetaData-SI_Units'!$P216*100</f>
        <v>0</v>
      </c>
    </row>
    <row r="217" spans="1:38">
      <c r="A217" s="89">
        <f>MetaData!A217</f>
        <v>213</v>
      </c>
      <c r="B217" s="89">
        <f>MetaData!B217</f>
        <v>46</v>
      </c>
      <c r="C217" s="10">
        <f>'CalculatedData-SI_Units'!C217</f>
        <v>11</v>
      </c>
      <c r="D217" s="10" t="str">
        <f>'CalculatedData-SI_Units'!D217</f>
        <v>C5-40N</v>
      </c>
      <c r="E217" s="94" t="str">
        <f>'CalculatedData-SI_Units'!E217</f>
        <v>Matamoros et al. (1999)</v>
      </c>
      <c r="F217" s="14" t="str">
        <f>MetaData!G217</f>
        <v>C</v>
      </c>
      <c r="G217" s="50">
        <f>IF(MetaData!$F217="US",MetaData!I217*6.89476,MetaData!I217)</f>
        <v>38.1</v>
      </c>
      <c r="H217" s="62">
        <f>('MetaData-SI_Units'!L217*1000)/('MetaData-SI_Units'!N217*'MetaData-SI_Units'!O217*'MetaData-SI_Units'!I217)</f>
        <v>0.36240586284791515</v>
      </c>
      <c r="I217" s="50">
        <f>MetaData!P217/MetaData!O217</f>
        <v>3.0049261083743843</v>
      </c>
      <c r="J217" s="50"/>
      <c r="K217" s="51">
        <f>'MetaData-SI_Units'!AE217</f>
        <v>1.9300000000000001E-2</v>
      </c>
      <c r="L217" s="59">
        <f>'MetaData-SI_Units'!AV217</f>
        <v>9.1646541052997302E-3</v>
      </c>
      <c r="M217" s="59">
        <f>MetaData!AW674</f>
        <v>0</v>
      </c>
      <c r="N217" s="55"/>
      <c r="O217" s="52">
        <f>MetaData!BF217</f>
        <v>1</v>
      </c>
      <c r="P217" s="132"/>
      <c r="Q217" s="21"/>
      <c r="R217" s="21"/>
      <c r="S217" s="74"/>
      <c r="T217" s="74"/>
      <c r="U217" s="74"/>
      <c r="V217" s="121"/>
      <c r="W217" s="74"/>
      <c r="X217" s="74"/>
      <c r="Y217" s="74"/>
      <c r="Z217" s="95"/>
      <c r="AA217" s="74"/>
      <c r="AB217" s="21"/>
      <c r="AC217" s="21"/>
      <c r="AE217" s="74">
        <f>ReportedData!J217/'MetaData-SI_Units'!$P217*100</f>
        <v>0</v>
      </c>
      <c r="AF217" s="74">
        <f>ReportedData!K217/'MetaData-SI_Units'!$P217*100</f>
        <v>0</v>
      </c>
      <c r="AG217" s="74">
        <f>ReportedData!L217/'MetaData-SI_Units'!$P217*100</f>
        <v>0</v>
      </c>
      <c r="AH217" s="74" t="e">
        <f>ReportedData!M217/'MetaData-SI_Units'!$P217*100</f>
        <v>#VALUE!</v>
      </c>
      <c r="AI217" s="74">
        <f>ReportedData!N217/'MetaData-SI_Units'!$P217*100</f>
        <v>0</v>
      </c>
      <c r="AJ217" s="74">
        <f>ReportedData!O217/'MetaData-SI_Units'!$P217*100</f>
        <v>0</v>
      </c>
      <c r="AK217" s="74">
        <f>ReportedData!P217/'MetaData-SI_Units'!$P217*100</f>
        <v>0</v>
      </c>
      <c r="AL217" s="74">
        <f>ReportedData!Q217/'MetaData-SI_Units'!$P217*100</f>
        <v>0</v>
      </c>
    </row>
    <row r="218" spans="1:38">
      <c r="A218" s="89">
        <f>MetaData!A218</f>
        <v>214</v>
      </c>
      <c r="B218" s="89">
        <f>MetaData!B218</f>
        <v>46</v>
      </c>
      <c r="C218" s="10">
        <f>'CalculatedData-SI_Units'!C218</f>
        <v>12</v>
      </c>
      <c r="D218" s="10" t="str">
        <f>'CalculatedData-SI_Units'!D218</f>
        <v>C5-40S</v>
      </c>
      <c r="E218" s="94" t="str">
        <f>'CalculatedData-SI_Units'!E218</f>
        <v>Matamoros et al. (1999)</v>
      </c>
      <c r="F218" s="14" t="str">
        <f>MetaData!G218</f>
        <v>C</v>
      </c>
      <c r="G218" s="50">
        <f>IF(MetaData!$F218="US",MetaData!I218*6.89476,MetaData!I218)</f>
        <v>38.1</v>
      </c>
      <c r="H218" s="62">
        <f>('MetaData-SI_Units'!L218*1000)/('MetaData-SI_Units'!N218*'MetaData-SI_Units'!O218*'MetaData-SI_Units'!I218)</f>
        <v>0.36240586284791515</v>
      </c>
      <c r="I218" s="50">
        <f>MetaData!P218/MetaData!O218</f>
        <v>3.0049261083743843</v>
      </c>
      <c r="J218" s="50"/>
      <c r="K218" s="51">
        <f>'MetaData-SI_Units'!AE218</f>
        <v>1.9300000000000001E-2</v>
      </c>
      <c r="L218" s="59">
        <f>'MetaData-SI_Units'!AV218</f>
        <v>9.0459409692207182E-3</v>
      </c>
      <c r="M218" s="59">
        <f>MetaData!AW675</f>
        <v>0</v>
      </c>
      <c r="N218" s="55"/>
      <c r="O218" s="52">
        <f>MetaData!BF218</f>
        <v>1</v>
      </c>
      <c r="P218" s="136"/>
      <c r="Q218" s="21"/>
      <c r="R218" s="21"/>
      <c r="S218" s="74"/>
      <c r="T218" s="74"/>
      <c r="U218" s="74"/>
      <c r="V218" s="121"/>
      <c r="W218" s="74"/>
      <c r="X218" s="74"/>
      <c r="Y218" s="74"/>
      <c r="Z218" s="95"/>
      <c r="AA218" s="74"/>
      <c r="AB218" s="21"/>
      <c r="AC218" s="21"/>
      <c r="AE218" s="74">
        <f>ReportedData!J218/'MetaData-SI_Units'!$P218*100</f>
        <v>0</v>
      </c>
      <c r="AF218" s="74">
        <f>ReportedData!K218/'MetaData-SI_Units'!$P218*100</f>
        <v>0</v>
      </c>
      <c r="AG218" s="74">
        <f>ReportedData!L218/'MetaData-SI_Units'!$P218*100</f>
        <v>0</v>
      </c>
      <c r="AH218" s="74" t="e">
        <f>ReportedData!M218/'MetaData-SI_Units'!$P218*100</f>
        <v>#VALUE!</v>
      </c>
      <c r="AI218" s="74">
        <f>ReportedData!N218/'MetaData-SI_Units'!$P218*100</f>
        <v>0</v>
      </c>
      <c r="AJ218" s="74">
        <f>ReportedData!O218/'MetaData-SI_Units'!$P218*100</f>
        <v>0</v>
      </c>
      <c r="AK218" s="74">
        <f>ReportedData!P218/'MetaData-SI_Units'!$P218*100</f>
        <v>0</v>
      </c>
      <c r="AL218" s="74">
        <f>ReportedData!Q218/'MetaData-SI_Units'!$P218*100</f>
        <v>0</v>
      </c>
    </row>
    <row r="219" spans="1:38">
      <c r="A219" s="89">
        <f>MetaData!A219</f>
        <v>215</v>
      </c>
      <c r="B219" s="89">
        <f>MetaData!B219</f>
        <v>47</v>
      </c>
      <c r="C219" s="10">
        <f>'CalculatedData-SI_Units'!C219</f>
        <v>1</v>
      </c>
      <c r="D219" s="10" t="str">
        <f>'CalculatedData-SI_Units'!D219</f>
        <v>C1-1</v>
      </c>
      <c r="E219" s="94" t="str">
        <f>'CalculatedData-SI_Units'!E219</f>
        <v>Mo and Wang (2000)</v>
      </c>
      <c r="F219" s="14" t="str">
        <f>MetaData!G219</f>
        <v>C</v>
      </c>
      <c r="G219" s="50">
        <f>IF(MetaData!$F219="US",MetaData!I219*6.89476,MetaData!I219)</f>
        <v>24.9</v>
      </c>
      <c r="H219" s="62">
        <f>('MetaData-SI_Units'!L219*1000)/('MetaData-SI_Units'!N219*'MetaData-SI_Units'!O219*'MetaData-SI_Units'!I219)</f>
        <v>0.11295180722891567</v>
      </c>
      <c r="I219" s="50">
        <f>MetaData!P219/MetaData!O219</f>
        <v>3.5</v>
      </c>
      <c r="J219" s="50"/>
      <c r="K219" s="51">
        <f>'MetaData-SI_Units'!AE219</f>
        <v>2.1399999999999999E-2</v>
      </c>
      <c r="L219" s="59">
        <f>'MetaData-SI_Units'!AV219</f>
        <v>6.2344906210489437E-3</v>
      </c>
      <c r="M219" s="59">
        <f>MetaData!AW676</f>
        <v>0</v>
      </c>
      <c r="N219" s="55"/>
      <c r="O219" s="52">
        <f>MetaData!BF219</f>
        <v>1</v>
      </c>
      <c r="P219" s="132"/>
      <c r="Q219" s="21"/>
      <c r="R219" s="21"/>
      <c r="S219" s="74"/>
      <c r="T219" s="74"/>
      <c r="U219" s="74"/>
      <c r="V219" s="121"/>
      <c r="W219" s="74"/>
      <c r="X219" s="74"/>
      <c r="Y219" s="74"/>
      <c r="Z219" s="95"/>
      <c r="AA219" s="74"/>
      <c r="AB219" s="21"/>
      <c r="AC219" s="21"/>
      <c r="AE219" s="74">
        <f>ReportedData!J219/'MetaData-SI_Units'!$P219*100</f>
        <v>0</v>
      </c>
      <c r="AF219" s="74">
        <f>ReportedData!K219/'MetaData-SI_Units'!$P219*100</f>
        <v>0</v>
      </c>
      <c r="AG219" s="74">
        <f>ReportedData!L219/'MetaData-SI_Units'!$P219*100</f>
        <v>0</v>
      </c>
      <c r="AH219" s="74">
        <f>ReportedData!M219/'MetaData-SI_Units'!$P219*100</f>
        <v>0</v>
      </c>
      <c r="AI219" s="74">
        <f>ReportedData!N219/'MetaData-SI_Units'!$P219*100</f>
        <v>0</v>
      </c>
      <c r="AJ219" s="74">
        <f>ReportedData!O219/'MetaData-SI_Units'!$P219*100</f>
        <v>0</v>
      </c>
      <c r="AK219" s="74">
        <f>ReportedData!P219/'MetaData-SI_Units'!$P219*100</f>
        <v>0</v>
      </c>
      <c r="AL219" s="74">
        <f>ReportedData!Q219/'MetaData-SI_Units'!$P219*100</f>
        <v>0</v>
      </c>
    </row>
    <row r="220" spans="1:38">
      <c r="A220" s="89">
        <f>MetaData!A220</f>
        <v>216</v>
      </c>
      <c r="B220" s="89">
        <f>MetaData!B220</f>
        <v>47</v>
      </c>
      <c r="C220" s="10">
        <f>'CalculatedData-SI_Units'!C220</f>
        <v>2</v>
      </c>
      <c r="D220" s="10" t="str">
        <f>'CalculatedData-SI_Units'!D220</f>
        <v>C1-2</v>
      </c>
      <c r="E220" s="94" t="str">
        <f>'CalculatedData-SI_Units'!E220</f>
        <v>Mo and Wang (2000)</v>
      </c>
      <c r="F220" s="14" t="str">
        <f>MetaData!G220</f>
        <v>C</v>
      </c>
      <c r="G220" s="50">
        <f>IF(MetaData!$F220="US",MetaData!I220*6.89476,MetaData!I220)</f>
        <v>26.7</v>
      </c>
      <c r="H220" s="62">
        <f>('MetaData-SI_Units'!L220*1000)/('MetaData-SI_Units'!N220*'MetaData-SI_Units'!O220*'MetaData-SI_Units'!I220)</f>
        <v>0.1580056179775281</v>
      </c>
      <c r="I220" s="50">
        <f>MetaData!P220/MetaData!O220</f>
        <v>3.5</v>
      </c>
      <c r="J220" s="50"/>
      <c r="K220" s="51">
        <f>'MetaData-SI_Units'!AE220</f>
        <v>2.1399999999999999E-2</v>
      </c>
      <c r="L220" s="59">
        <f>'MetaData-SI_Units'!AV220</f>
        <v>6.2344906210489437E-3</v>
      </c>
      <c r="M220" s="59">
        <f>MetaData!AW677</f>
        <v>0</v>
      </c>
      <c r="N220" s="55"/>
      <c r="O220" s="52">
        <f>MetaData!BF220</f>
        <v>1</v>
      </c>
      <c r="P220" s="147"/>
      <c r="Q220" s="21"/>
      <c r="R220" s="21"/>
      <c r="S220" s="74"/>
      <c r="T220" s="74"/>
      <c r="U220" s="74"/>
      <c r="V220" s="121"/>
      <c r="W220" s="74"/>
      <c r="X220" s="74"/>
      <c r="Y220" s="74"/>
      <c r="Z220" s="95"/>
      <c r="AA220" s="74"/>
      <c r="AB220" s="21"/>
      <c r="AC220" s="21"/>
      <c r="AE220" s="74">
        <f>ReportedData!J220/'MetaData-SI_Units'!$P220*100</f>
        <v>0</v>
      </c>
      <c r="AF220" s="74">
        <f>ReportedData!K220/'MetaData-SI_Units'!$P220*100</f>
        <v>0</v>
      </c>
      <c r="AG220" s="74">
        <f>ReportedData!L220/'MetaData-SI_Units'!$P220*100</f>
        <v>0</v>
      </c>
      <c r="AH220" s="74">
        <f>ReportedData!M220/'MetaData-SI_Units'!$P220*100</f>
        <v>0</v>
      </c>
      <c r="AI220" s="74">
        <f>ReportedData!N220/'MetaData-SI_Units'!$P220*100</f>
        <v>0</v>
      </c>
      <c r="AJ220" s="74">
        <f>ReportedData!O220/'MetaData-SI_Units'!$P220*100</f>
        <v>0</v>
      </c>
      <c r="AK220" s="74">
        <f>ReportedData!P220/'MetaData-SI_Units'!$P220*100</f>
        <v>0</v>
      </c>
      <c r="AL220" s="74">
        <f>ReportedData!Q220/'MetaData-SI_Units'!$P220*100</f>
        <v>0</v>
      </c>
    </row>
    <row r="221" spans="1:38">
      <c r="A221" s="89">
        <f>MetaData!A221</f>
        <v>217</v>
      </c>
      <c r="B221" s="89">
        <f>MetaData!B221</f>
        <v>47</v>
      </c>
      <c r="C221" s="10">
        <f>'CalculatedData-SI_Units'!C221</f>
        <v>3</v>
      </c>
      <c r="D221" s="10" t="str">
        <f>'CalculatedData-SI_Units'!D221</f>
        <v>C1-3</v>
      </c>
      <c r="E221" s="94" t="str">
        <f>'CalculatedData-SI_Units'!E221</f>
        <v>Mo and Wang (2000)</v>
      </c>
      <c r="F221" s="14" t="str">
        <f>MetaData!G221</f>
        <v>C</v>
      </c>
      <c r="G221" s="50">
        <f>IF(MetaData!$F221="US",MetaData!I221*6.89476,MetaData!I221)</f>
        <v>26.1</v>
      </c>
      <c r="H221" s="62">
        <f>('MetaData-SI_Units'!L221*1000)/('MetaData-SI_Units'!N221*'MetaData-SI_Units'!O221*'MetaData-SI_Units'!I221)</f>
        <v>0.21551724137931033</v>
      </c>
      <c r="I221" s="50">
        <f>MetaData!P221/MetaData!O221</f>
        <v>3.5</v>
      </c>
      <c r="J221" s="50"/>
      <c r="K221" s="51">
        <f>'MetaData-SI_Units'!AE221</f>
        <v>2.1399999999999999E-2</v>
      </c>
      <c r="L221" s="59">
        <f>'MetaData-SI_Units'!AV221</f>
        <v>6.2344906210489437E-3</v>
      </c>
      <c r="M221" s="59">
        <f>MetaData!AW678</f>
        <v>0</v>
      </c>
      <c r="N221" s="55"/>
      <c r="O221" s="52">
        <f>MetaData!BF221</f>
        <v>1</v>
      </c>
      <c r="P221" s="137"/>
      <c r="Q221" s="21"/>
      <c r="R221" s="21"/>
      <c r="S221" s="74"/>
      <c r="T221" s="74"/>
      <c r="U221" s="74"/>
      <c r="V221" s="121"/>
      <c r="W221" s="74"/>
      <c r="X221" s="74"/>
      <c r="Y221" s="74"/>
      <c r="Z221" s="95"/>
      <c r="AA221" s="74"/>
      <c r="AB221" s="21"/>
      <c r="AC221" s="21"/>
      <c r="AE221" s="74">
        <f>ReportedData!J221/'MetaData-SI_Units'!$P221*100</f>
        <v>0</v>
      </c>
      <c r="AF221" s="74">
        <f>ReportedData!K221/'MetaData-SI_Units'!$P221*100</f>
        <v>0</v>
      </c>
      <c r="AG221" s="74">
        <f>ReportedData!L221/'MetaData-SI_Units'!$P221*100</f>
        <v>0</v>
      </c>
      <c r="AH221" s="74">
        <f>ReportedData!M221/'MetaData-SI_Units'!$P221*100</f>
        <v>0</v>
      </c>
      <c r="AI221" s="74">
        <f>ReportedData!N221/'MetaData-SI_Units'!$P221*100</f>
        <v>0</v>
      </c>
      <c r="AJ221" s="74">
        <f>ReportedData!O221/'MetaData-SI_Units'!$P221*100</f>
        <v>0</v>
      </c>
      <c r="AK221" s="74">
        <f>ReportedData!P221/'MetaData-SI_Units'!$P221*100</f>
        <v>0</v>
      </c>
      <c r="AL221" s="74">
        <f>ReportedData!Q221/'MetaData-SI_Units'!$P221*100</f>
        <v>0</v>
      </c>
    </row>
    <row r="222" spans="1:38">
      <c r="A222" s="89">
        <f>MetaData!A222</f>
        <v>218</v>
      </c>
      <c r="B222" s="89">
        <f>MetaData!B222</f>
        <v>47</v>
      </c>
      <c r="C222" s="10">
        <f>'CalculatedData-SI_Units'!C222</f>
        <v>4</v>
      </c>
      <c r="D222" s="10" t="str">
        <f>'CalculatedData-SI_Units'!D222</f>
        <v>C2-1</v>
      </c>
      <c r="E222" s="94" t="str">
        <f>'CalculatedData-SI_Units'!E222</f>
        <v>Mo and Wang (2000)</v>
      </c>
      <c r="F222" s="14" t="str">
        <f>MetaData!G222</f>
        <v>C</v>
      </c>
      <c r="G222" s="50">
        <f>IF(MetaData!$F222="US",MetaData!I222*6.89476,MetaData!I222)</f>
        <v>25.3</v>
      </c>
      <c r="H222" s="62">
        <f>('MetaData-SI_Units'!L222*1000)/('MetaData-SI_Units'!N222*'MetaData-SI_Units'!O222*'MetaData-SI_Units'!I222)</f>
        <v>0.11116600790513834</v>
      </c>
      <c r="I222" s="50">
        <f>MetaData!P222/MetaData!O222</f>
        <v>3.5</v>
      </c>
      <c r="J222" s="50"/>
      <c r="K222" s="51">
        <f>'MetaData-SI_Units'!AE222</f>
        <v>2.1399999999999999E-2</v>
      </c>
      <c r="L222" s="59">
        <f>'MetaData-SI_Units'!AV222</f>
        <v>5.9947025202393691E-3</v>
      </c>
      <c r="M222" s="59">
        <f>MetaData!AW679</f>
        <v>0</v>
      </c>
      <c r="N222" s="55"/>
      <c r="O222" s="52">
        <f>MetaData!BF222</f>
        <v>1</v>
      </c>
      <c r="P222" s="132"/>
      <c r="Q222" s="21"/>
      <c r="R222" s="21"/>
      <c r="S222" s="74"/>
      <c r="T222" s="74"/>
      <c r="U222" s="74"/>
      <c r="V222" s="121"/>
      <c r="W222" s="74"/>
      <c r="X222" s="74"/>
      <c r="Y222" s="74"/>
      <c r="Z222" s="95"/>
      <c r="AA222" s="74"/>
      <c r="AB222" s="21"/>
      <c r="AC222" s="21"/>
      <c r="AE222" s="74">
        <f>ReportedData!J222/'MetaData-SI_Units'!$P222*100</f>
        <v>0</v>
      </c>
      <c r="AF222" s="74">
        <f>ReportedData!K222/'MetaData-SI_Units'!$P222*100</f>
        <v>0</v>
      </c>
      <c r="AG222" s="74">
        <f>ReportedData!L222/'MetaData-SI_Units'!$P222*100</f>
        <v>0</v>
      </c>
      <c r="AH222" s="74">
        <f>ReportedData!M222/'MetaData-SI_Units'!$P222*100</f>
        <v>0</v>
      </c>
      <c r="AI222" s="74">
        <f>ReportedData!N222/'MetaData-SI_Units'!$P222*100</f>
        <v>0</v>
      </c>
      <c r="AJ222" s="74">
        <f>ReportedData!O222/'MetaData-SI_Units'!$P222*100</f>
        <v>0</v>
      </c>
      <c r="AK222" s="74">
        <f>ReportedData!P222/'MetaData-SI_Units'!$P222*100</f>
        <v>0</v>
      </c>
      <c r="AL222" s="74">
        <f>ReportedData!Q222/'MetaData-SI_Units'!$P222*100</f>
        <v>0</v>
      </c>
    </row>
    <row r="223" spans="1:38">
      <c r="A223" s="89">
        <f>MetaData!A223</f>
        <v>219</v>
      </c>
      <c r="B223" s="89">
        <f>MetaData!B223</f>
        <v>47</v>
      </c>
      <c r="C223" s="10">
        <f>'CalculatedData-SI_Units'!C223</f>
        <v>5</v>
      </c>
      <c r="D223" s="10" t="str">
        <f>'CalculatedData-SI_Units'!D223</f>
        <v>C2-2</v>
      </c>
      <c r="E223" s="94" t="str">
        <f>'CalculatedData-SI_Units'!E223</f>
        <v>Mo and Wang (2000)</v>
      </c>
      <c r="F223" s="14" t="str">
        <f>MetaData!G223</f>
        <v>C</v>
      </c>
      <c r="G223" s="50">
        <f>IF(MetaData!$F223="US",MetaData!I223*6.89476,MetaData!I223)</f>
        <v>27.1</v>
      </c>
      <c r="H223" s="62">
        <f>('MetaData-SI_Units'!L223*1000)/('MetaData-SI_Units'!N223*'MetaData-SI_Units'!O223*'MetaData-SI_Units'!I223)</f>
        <v>0.15567343173431733</v>
      </c>
      <c r="I223" s="50">
        <f>MetaData!P223/MetaData!O223</f>
        <v>3.5</v>
      </c>
      <c r="J223" s="50"/>
      <c r="K223" s="51">
        <f>'MetaData-SI_Units'!AE223</f>
        <v>2.1399999999999999E-2</v>
      </c>
      <c r="L223" s="59">
        <f>'MetaData-SI_Units'!AV223</f>
        <v>5.9947025202393691E-3</v>
      </c>
      <c r="M223" s="59">
        <f>MetaData!AW680</f>
        <v>0</v>
      </c>
      <c r="N223" s="55"/>
      <c r="O223" s="52">
        <f>MetaData!BF223</f>
        <v>1</v>
      </c>
      <c r="P223" s="132"/>
      <c r="Q223" s="21"/>
      <c r="R223" s="21"/>
      <c r="S223" s="74"/>
      <c r="T223" s="74"/>
      <c r="U223" s="74"/>
      <c r="V223" s="121"/>
      <c r="W223" s="74"/>
      <c r="X223" s="74"/>
      <c r="Y223" s="74"/>
      <c r="Z223" s="95"/>
      <c r="AA223" s="74"/>
      <c r="AB223" s="21"/>
      <c r="AC223" s="21"/>
      <c r="AE223" s="74">
        <f>ReportedData!J223/'MetaData-SI_Units'!$P223*100</f>
        <v>0</v>
      </c>
      <c r="AF223" s="74">
        <f>ReportedData!K223/'MetaData-SI_Units'!$P223*100</f>
        <v>0</v>
      </c>
      <c r="AG223" s="74">
        <f>ReportedData!L223/'MetaData-SI_Units'!$P223*100</f>
        <v>0</v>
      </c>
      <c r="AH223" s="74" t="e">
        <f>ReportedData!M223/'MetaData-SI_Units'!$P223*100</f>
        <v>#VALUE!</v>
      </c>
      <c r="AI223" s="74">
        <f>ReportedData!N223/'MetaData-SI_Units'!$P223*100</f>
        <v>0</v>
      </c>
      <c r="AJ223" s="74">
        <f>ReportedData!O223/'MetaData-SI_Units'!$P223*100</f>
        <v>0</v>
      </c>
      <c r="AK223" s="74">
        <f>ReportedData!P223/'MetaData-SI_Units'!$P223*100</f>
        <v>0</v>
      </c>
      <c r="AL223" s="74">
        <f>ReportedData!Q223/'MetaData-SI_Units'!$P223*100</f>
        <v>0</v>
      </c>
    </row>
    <row r="224" spans="1:38">
      <c r="A224" s="89">
        <f>MetaData!A224</f>
        <v>220</v>
      </c>
      <c r="B224" s="89">
        <f>MetaData!B224</f>
        <v>47</v>
      </c>
      <c r="C224" s="10">
        <f>'CalculatedData-SI_Units'!C224</f>
        <v>6</v>
      </c>
      <c r="D224" s="10" t="str">
        <f>'CalculatedData-SI_Units'!D224</f>
        <v>C2-3</v>
      </c>
      <c r="E224" s="94" t="str">
        <f>'CalculatedData-SI_Units'!E224</f>
        <v>Mo and Wang (2000)</v>
      </c>
      <c r="F224" s="14" t="str">
        <f>MetaData!G224</f>
        <v>C</v>
      </c>
      <c r="G224" s="50">
        <f>IF(MetaData!$F224="US",MetaData!I224*6.89476,MetaData!I224)</f>
        <v>26.8</v>
      </c>
      <c r="H224" s="62">
        <f>('MetaData-SI_Units'!L224*1000)/('MetaData-SI_Units'!N224*'MetaData-SI_Units'!O224*'MetaData-SI_Units'!I224)</f>
        <v>0.20988805970149255</v>
      </c>
      <c r="I224" s="50">
        <f>MetaData!P224/MetaData!O224</f>
        <v>3.5</v>
      </c>
      <c r="J224" s="50"/>
      <c r="K224" s="51">
        <f>'MetaData-SI_Units'!AE224</f>
        <v>2.1399999999999999E-2</v>
      </c>
      <c r="L224" s="59">
        <f>'MetaData-SI_Units'!AV224</f>
        <v>5.9947025202393691E-3</v>
      </c>
      <c r="M224" s="59">
        <f>MetaData!AW681</f>
        <v>0</v>
      </c>
      <c r="N224" s="55"/>
      <c r="O224" s="52">
        <f>MetaData!BF224</f>
        <v>1</v>
      </c>
      <c r="P224" s="132"/>
      <c r="Q224" s="21"/>
      <c r="R224" s="21"/>
      <c r="S224" s="74"/>
      <c r="T224" s="74"/>
      <c r="U224" s="74"/>
      <c r="V224" s="121"/>
      <c r="W224" s="74"/>
      <c r="X224" s="74"/>
      <c r="Y224" s="74"/>
      <c r="Z224" s="95"/>
      <c r="AA224" s="74"/>
      <c r="AB224" s="21"/>
      <c r="AC224" s="21"/>
      <c r="AE224" s="74">
        <f>ReportedData!J224/'MetaData-SI_Units'!$P224*100</f>
        <v>0</v>
      </c>
      <c r="AF224" s="74">
        <f>ReportedData!K224/'MetaData-SI_Units'!$P224*100</f>
        <v>0</v>
      </c>
      <c r="AG224" s="74">
        <f>ReportedData!L224/'MetaData-SI_Units'!$P224*100</f>
        <v>0</v>
      </c>
      <c r="AH224" s="74">
        <f>ReportedData!M224/'MetaData-SI_Units'!$P224*100</f>
        <v>0</v>
      </c>
      <c r="AI224" s="74">
        <f>ReportedData!N224/'MetaData-SI_Units'!$P224*100</f>
        <v>0</v>
      </c>
      <c r="AJ224" s="74">
        <f>ReportedData!O224/'MetaData-SI_Units'!$P224*100</f>
        <v>0</v>
      </c>
      <c r="AK224" s="74">
        <f>ReportedData!P224/'MetaData-SI_Units'!$P224*100</f>
        <v>0</v>
      </c>
      <c r="AL224" s="74">
        <f>ReportedData!Q224/'MetaData-SI_Units'!$P224*100</f>
        <v>0</v>
      </c>
    </row>
    <row r="225" spans="1:38">
      <c r="A225" s="89">
        <f>MetaData!A225</f>
        <v>221</v>
      </c>
      <c r="B225" s="89">
        <f>MetaData!B225</f>
        <v>47</v>
      </c>
      <c r="C225" s="10">
        <f>'CalculatedData-SI_Units'!C225</f>
        <v>7</v>
      </c>
      <c r="D225" s="10" t="str">
        <f>'CalculatedData-SI_Units'!D225</f>
        <v>C3-1</v>
      </c>
      <c r="E225" s="94" t="str">
        <f>'CalculatedData-SI_Units'!E225</f>
        <v>Mo and Wang (2000)</v>
      </c>
      <c r="F225" s="14" t="str">
        <f>MetaData!G225</f>
        <v>C</v>
      </c>
      <c r="G225" s="50">
        <f>IF(MetaData!$F225="US",MetaData!I225*6.89476,MetaData!I225)</f>
        <v>26.4</v>
      </c>
      <c r="H225" s="62">
        <f>('MetaData-SI_Units'!L225*1000)/('MetaData-SI_Units'!N225*'MetaData-SI_Units'!O225*'MetaData-SI_Units'!I225)</f>
        <v>0.10653409090909091</v>
      </c>
      <c r="I225" s="50">
        <f>MetaData!P225/MetaData!O225</f>
        <v>3.5</v>
      </c>
      <c r="J225" s="50"/>
      <c r="K225" s="51">
        <f>'MetaData-SI_Units'!AE225</f>
        <v>2.1399999999999999E-2</v>
      </c>
      <c r="L225" s="59">
        <f>'MetaData-SI_Units'!AV225</f>
        <v>5.7726765009712445E-3</v>
      </c>
      <c r="M225" s="59">
        <f>MetaData!AW682</f>
        <v>0</v>
      </c>
      <c r="N225" s="55"/>
      <c r="O225" s="52">
        <f>MetaData!BF225</f>
        <v>1</v>
      </c>
      <c r="P225" s="132"/>
      <c r="Q225" s="21"/>
      <c r="R225" s="21"/>
      <c r="S225" s="74"/>
      <c r="T225" s="74"/>
      <c r="U225" s="74"/>
      <c r="V225" s="121"/>
      <c r="W225" s="74"/>
      <c r="X225" s="74"/>
      <c r="Y225" s="74"/>
      <c r="Z225" s="95"/>
      <c r="AA225" s="74"/>
      <c r="AB225" s="21"/>
      <c r="AC225" s="21"/>
      <c r="AE225" s="74">
        <f>ReportedData!J225/'MetaData-SI_Units'!$P225*100</f>
        <v>0</v>
      </c>
      <c r="AF225" s="74">
        <f>ReportedData!K225/'MetaData-SI_Units'!$P225*100</f>
        <v>0</v>
      </c>
      <c r="AG225" s="74">
        <f>ReportedData!L225/'MetaData-SI_Units'!$P225*100</f>
        <v>0</v>
      </c>
      <c r="AH225" s="74" t="e">
        <f>ReportedData!M225/'MetaData-SI_Units'!$P225*100</f>
        <v>#VALUE!</v>
      </c>
      <c r="AI225" s="74">
        <f>ReportedData!N225/'MetaData-SI_Units'!$P225*100</f>
        <v>0</v>
      </c>
      <c r="AJ225" s="74">
        <f>ReportedData!O225/'MetaData-SI_Units'!$P225*100</f>
        <v>0</v>
      </c>
      <c r="AK225" s="74">
        <f>ReportedData!P225/'MetaData-SI_Units'!$P225*100</f>
        <v>0</v>
      </c>
      <c r="AL225" s="74">
        <f>ReportedData!Q225/'MetaData-SI_Units'!$P225*100</f>
        <v>0</v>
      </c>
    </row>
    <row r="226" spans="1:38">
      <c r="A226" s="89">
        <f>MetaData!A226</f>
        <v>222</v>
      </c>
      <c r="B226" s="89">
        <f>MetaData!B226</f>
        <v>47</v>
      </c>
      <c r="C226" s="10">
        <f>'CalculatedData-SI_Units'!C226</f>
        <v>8</v>
      </c>
      <c r="D226" s="10" t="str">
        <f>'CalculatedData-SI_Units'!D226</f>
        <v>C3-2</v>
      </c>
      <c r="E226" s="94" t="str">
        <f>'CalculatedData-SI_Units'!E226</f>
        <v>Mo and Wang (2000)</v>
      </c>
      <c r="F226" s="14" t="str">
        <f>MetaData!G226</f>
        <v>C</v>
      </c>
      <c r="G226" s="50">
        <f>IF(MetaData!$F226="US",MetaData!I226*6.89476,MetaData!I226)</f>
        <v>27.5</v>
      </c>
      <c r="H226" s="62">
        <f>('MetaData-SI_Units'!L226*1000)/('MetaData-SI_Units'!N226*'MetaData-SI_Units'!O226*'MetaData-SI_Units'!I226)</f>
        <v>0.15340909090909091</v>
      </c>
      <c r="I226" s="50">
        <f>MetaData!P226/MetaData!O226</f>
        <v>3.5</v>
      </c>
      <c r="J226" s="50"/>
      <c r="K226" s="51">
        <f>'MetaData-SI_Units'!AE226</f>
        <v>2.1399999999999999E-2</v>
      </c>
      <c r="L226" s="59">
        <f>'MetaData-SI_Units'!AV226</f>
        <v>5.7726765009712445E-3</v>
      </c>
      <c r="M226" s="59">
        <f>MetaData!AW683</f>
        <v>0</v>
      </c>
      <c r="N226" s="55"/>
      <c r="O226" s="52">
        <f>MetaData!BF226</f>
        <v>1</v>
      </c>
      <c r="P226" s="132"/>
      <c r="Q226" s="21"/>
      <c r="R226" s="21"/>
      <c r="S226" s="74"/>
      <c r="T226" s="74"/>
      <c r="U226" s="74"/>
      <c r="V226" s="121"/>
      <c r="W226" s="74"/>
      <c r="X226" s="74"/>
      <c r="Y226" s="74"/>
      <c r="Z226" s="95"/>
      <c r="AA226" s="74"/>
      <c r="AB226" s="21"/>
      <c r="AC226" s="21"/>
      <c r="AE226" s="74">
        <f>ReportedData!J226/'MetaData-SI_Units'!$P226*100</f>
        <v>0</v>
      </c>
      <c r="AF226" s="74">
        <f>ReportedData!K226/'MetaData-SI_Units'!$P226*100</f>
        <v>0</v>
      </c>
      <c r="AG226" s="74">
        <f>ReportedData!L226/'MetaData-SI_Units'!$P226*100</f>
        <v>0</v>
      </c>
      <c r="AH226" s="74">
        <f>ReportedData!M226/'MetaData-SI_Units'!$P226*100</f>
        <v>0</v>
      </c>
      <c r="AI226" s="74">
        <f>ReportedData!N226/'MetaData-SI_Units'!$P226*100</f>
        <v>0</v>
      </c>
      <c r="AJ226" s="74">
        <f>ReportedData!O226/'MetaData-SI_Units'!$P226*100</f>
        <v>0</v>
      </c>
      <c r="AK226" s="74">
        <f>ReportedData!P226/'MetaData-SI_Units'!$P226*100</f>
        <v>0</v>
      </c>
      <c r="AL226" s="74">
        <f>ReportedData!Q226/'MetaData-SI_Units'!$P226*100</f>
        <v>0</v>
      </c>
    </row>
    <row r="227" spans="1:38">
      <c r="A227" s="89">
        <f>MetaData!A227</f>
        <v>223</v>
      </c>
      <c r="B227" s="89">
        <f>MetaData!B227</f>
        <v>47</v>
      </c>
      <c r="C227" s="10">
        <f>'CalculatedData-SI_Units'!C227</f>
        <v>9</v>
      </c>
      <c r="D227" s="10" t="str">
        <f>'CalculatedData-SI_Units'!D227</f>
        <v>C3-3</v>
      </c>
      <c r="E227" s="94" t="str">
        <f>'CalculatedData-SI_Units'!E227</f>
        <v>Mo and Wang (2000)</v>
      </c>
      <c r="F227" s="14" t="str">
        <f>MetaData!G227</f>
        <v>C</v>
      </c>
      <c r="G227" s="50">
        <f>IF(MetaData!$F227="US",MetaData!I227*6.89476,MetaData!I227)</f>
        <v>26.9</v>
      </c>
      <c r="H227" s="62">
        <f>('MetaData-SI_Units'!L227*1000)/('MetaData-SI_Units'!N227*'MetaData-SI_Units'!O227*'MetaData-SI_Units'!I227)</f>
        <v>0.20910780669144982</v>
      </c>
      <c r="I227" s="50">
        <f>MetaData!P227/MetaData!O227</f>
        <v>3.5</v>
      </c>
      <c r="J227" s="50"/>
      <c r="K227" s="51">
        <f>'MetaData-SI_Units'!AE227</f>
        <v>2.1399999999999999E-2</v>
      </c>
      <c r="L227" s="59">
        <f>'MetaData-SI_Units'!AV227</f>
        <v>5.7726765009712445E-3</v>
      </c>
      <c r="M227" s="59">
        <f>MetaData!AW684</f>
        <v>0</v>
      </c>
      <c r="N227" s="55"/>
      <c r="O227" s="52">
        <f>MetaData!BF227</f>
        <v>1</v>
      </c>
      <c r="P227" s="136"/>
      <c r="Q227" s="21"/>
      <c r="R227" s="21"/>
      <c r="S227" s="74"/>
      <c r="T227" s="74"/>
      <c r="U227" s="74"/>
      <c r="V227" s="121"/>
      <c r="W227" s="74"/>
      <c r="X227" s="74"/>
      <c r="Y227" s="74"/>
      <c r="Z227" s="95"/>
      <c r="AA227" s="74"/>
      <c r="AB227" s="21"/>
      <c r="AC227" s="21"/>
      <c r="AE227" s="74">
        <f>ReportedData!J227/'MetaData-SI_Units'!$P227*100</f>
        <v>0</v>
      </c>
      <c r="AF227" s="74">
        <f>ReportedData!K227/'MetaData-SI_Units'!$P227*100</f>
        <v>0</v>
      </c>
      <c r="AG227" s="74">
        <f>ReportedData!L227/'MetaData-SI_Units'!$P227*100</f>
        <v>0</v>
      </c>
      <c r="AH227" s="74">
        <f>ReportedData!M227/'MetaData-SI_Units'!$P227*100</f>
        <v>0</v>
      </c>
      <c r="AI227" s="74">
        <f>ReportedData!N227/'MetaData-SI_Units'!$P227*100</f>
        <v>0</v>
      </c>
      <c r="AJ227" s="74">
        <f>ReportedData!O227/'MetaData-SI_Units'!$P227*100</f>
        <v>0</v>
      </c>
      <c r="AK227" s="74">
        <f>ReportedData!P227/'MetaData-SI_Units'!$P227*100</f>
        <v>0</v>
      </c>
      <c r="AL227" s="74">
        <f>ReportedData!Q227/'MetaData-SI_Units'!$P227*100</f>
        <v>0</v>
      </c>
    </row>
    <row r="228" spans="1:38">
      <c r="A228" s="89">
        <f>MetaData!A228</f>
        <v>224</v>
      </c>
      <c r="B228" s="89">
        <f>MetaData!B228</f>
        <v>48</v>
      </c>
      <c r="C228" s="10">
        <f>'CalculatedData-SI_Units'!C228</f>
        <v>1</v>
      </c>
      <c r="D228" s="10" t="str">
        <f>'CalculatedData-SI_Units'!D228</f>
        <v>S-1</v>
      </c>
      <c r="E228" s="94" t="str">
        <f>'CalculatedData-SI_Units'!E228</f>
        <v>Mori et al.  2002</v>
      </c>
      <c r="F228" s="14" t="str">
        <f>MetaData!G228</f>
        <v>C</v>
      </c>
      <c r="G228" s="50">
        <f>IF(MetaData!$F228="US",MetaData!I228*6.89476,MetaData!I228)</f>
        <v>35</v>
      </c>
      <c r="H228" s="62">
        <f>('MetaData-SI_Units'!L228*1000)/('MetaData-SI_Units'!N228*'MetaData-SI_Units'!O228*'MetaData-SI_Units'!I228)</f>
        <v>0.03</v>
      </c>
      <c r="I228" s="50">
        <f>MetaData!P228/MetaData!O228</f>
        <v>3.75</v>
      </c>
      <c r="J228" s="50"/>
      <c r="K228" s="51">
        <f>'MetaData-SI_Units'!AE228</f>
        <v>2.6579999999999999E-2</v>
      </c>
      <c r="L228" s="59">
        <f>'MetaData-SI_Units'!AV228</f>
        <v>4.7099999999999998E-3</v>
      </c>
      <c r="M228" s="59">
        <f>MetaData!AW685</f>
        <v>0</v>
      </c>
      <c r="N228" s="55"/>
      <c r="O228" s="52">
        <f>MetaData!BF228</f>
        <v>0</v>
      </c>
      <c r="P228" s="141"/>
      <c r="Q228" s="21"/>
      <c r="R228" s="21"/>
      <c r="S228" s="74"/>
      <c r="T228" s="74"/>
      <c r="U228" s="74"/>
      <c r="V228" s="121"/>
      <c r="W228" s="74"/>
      <c r="X228" s="74"/>
      <c r="Y228" s="74"/>
      <c r="Z228" s="95"/>
      <c r="AA228" s="74"/>
      <c r="AB228" s="21"/>
      <c r="AC228" s="21"/>
      <c r="AE228" s="74">
        <f>ReportedData!J228/'MetaData-SI_Units'!$P228*100</f>
        <v>0</v>
      </c>
      <c r="AF228" s="74">
        <f>ReportedData!K228/'MetaData-SI_Units'!$P228*100</f>
        <v>0</v>
      </c>
      <c r="AG228" s="74">
        <f>ReportedData!L228/'MetaData-SI_Units'!$P228*100</f>
        <v>0</v>
      </c>
      <c r="AH228" s="74">
        <f>ReportedData!M228/'MetaData-SI_Units'!$P228*100</f>
        <v>0</v>
      </c>
      <c r="AI228" s="74">
        <f>ReportedData!N228/'MetaData-SI_Units'!$P228*100</f>
        <v>0</v>
      </c>
      <c r="AJ228" s="74">
        <f>ReportedData!O228/'MetaData-SI_Units'!$P228*100</f>
        <v>0</v>
      </c>
      <c r="AK228" s="74">
        <f>ReportedData!P228/'MetaData-SI_Units'!$P228*100</f>
        <v>0</v>
      </c>
      <c r="AL228" s="74">
        <f>ReportedData!Q228/'MetaData-SI_Units'!$P228*100</f>
        <v>0</v>
      </c>
    </row>
    <row r="229" spans="1:38">
      <c r="A229" s="89">
        <f>MetaData!A229</f>
        <v>225</v>
      </c>
      <c r="B229" s="89">
        <f>MetaData!B229</f>
        <v>49</v>
      </c>
      <c r="C229" s="10">
        <f>'CalculatedData-SI_Units'!C229</f>
        <v>1</v>
      </c>
      <c r="D229" s="10" t="str">
        <f>'CalculatedData-SI_Units'!D229</f>
        <v>AH-2</v>
      </c>
      <c r="E229" s="94" t="str">
        <f>'CalculatedData-SI_Units'!E229</f>
        <v>Muguruma et al. (1989)</v>
      </c>
      <c r="F229" s="14" t="str">
        <f>MetaData!G229</f>
        <v>C</v>
      </c>
      <c r="G229" s="50">
        <f>IF(MetaData!$F229="US",MetaData!I229*6.89476,MetaData!I229)</f>
        <v>85.7</v>
      </c>
      <c r="H229" s="62">
        <f>('MetaData-SI_Units'!L229*1000)/('MetaData-SI_Units'!N229*'MetaData-SI_Units'!O229*'MetaData-SI_Units'!I229)</f>
        <v>0.62893815635939321</v>
      </c>
      <c r="I229" s="50">
        <f>MetaData!P229/MetaData!O229</f>
        <v>2.5</v>
      </c>
      <c r="J229" s="50"/>
      <c r="K229" s="51">
        <f>'MetaData-SI_Units'!AE229</f>
        <v>3.7999999999999999E-2</v>
      </c>
      <c r="L229" s="59">
        <f>'MetaData-SI_Units'!AV229</f>
        <v>1.6156762218461792E-2</v>
      </c>
      <c r="M229" s="59">
        <f>MetaData!AW686</f>
        <v>0</v>
      </c>
      <c r="N229" s="55"/>
      <c r="O229" s="52">
        <f>MetaData!BF229</f>
        <v>1</v>
      </c>
      <c r="P229" s="141"/>
      <c r="Q229" s="21"/>
      <c r="R229" s="21"/>
      <c r="S229" s="74"/>
      <c r="T229" s="74"/>
      <c r="U229" s="74"/>
      <c r="V229" s="121"/>
      <c r="W229" s="74"/>
      <c r="X229" s="74"/>
      <c r="Y229" s="74"/>
      <c r="Z229" s="95"/>
      <c r="AA229" s="74"/>
      <c r="AB229" s="21"/>
      <c r="AC229" s="21"/>
      <c r="AE229" s="74">
        <f>ReportedData!J229/'MetaData-SI_Units'!$P229*100</f>
        <v>0</v>
      </c>
      <c r="AF229" s="74">
        <f>ReportedData!K229/'MetaData-SI_Units'!$P229*100</f>
        <v>0</v>
      </c>
      <c r="AG229" s="74">
        <f>ReportedData!L229/'MetaData-SI_Units'!$P229*100</f>
        <v>0</v>
      </c>
      <c r="AH229" s="74">
        <f>ReportedData!M229/'MetaData-SI_Units'!$P229*100</f>
        <v>0</v>
      </c>
      <c r="AI229" s="74">
        <f>ReportedData!N229/'MetaData-SI_Units'!$P229*100</f>
        <v>0</v>
      </c>
      <c r="AJ229" s="74">
        <f>ReportedData!O229/'MetaData-SI_Units'!$P229*100</f>
        <v>0</v>
      </c>
      <c r="AK229" s="74">
        <f>ReportedData!P229/'MetaData-SI_Units'!$P229*100</f>
        <v>0</v>
      </c>
      <c r="AL229" s="74">
        <f>ReportedData!Q229/'MetaData-SI_Units'!$P229*100</f>
        <v>0</v>
      </c>
    </row>
    <row r="230" spans="1:38">
      <c r="A230" s="89">
        <f>MetaData!A230</f>
        <v>226</v>
      </c>
      <c r="B230" s="89">
        <f>MetaData!B230</f>
        <v>49</v>
      </c>
      <c r="C230" s="10">
        <f>'CalculatedData-SI_Units'!C230</f>
        <v>2</v>
      </c>
      <c r="D230" s="10" t="str">
        <f>'CalculatedData-SI_Units'!D230</f>
        <v xml:space="preserve"> AH-1</v>
      </c>
      <c r="E230" s="94" t="str">
        <f>'CalculatedData-SI_Units'!E230</f>
        <v>Muguruma et al. (1989)</v>
      </c>
      <c r="F230" s="14" t="str">
        <f>MetaData!G230</f>
        <v>C</v>
      </c>
      <c r="G230" s="50">
        <f>IF(MetaData!$F230="US",MetaData!I230*6.89476,MetaData!I230)</f>
        <v>85.7</v>
      </c>
      <c r="H230" s="62">
        <f>('MetaData-SI_Units'!L230*1000)/('MetaData-SI_Units'!N230*'MetaData-SI_Units'!O230*'MetaData-SI_Units'!I230)</f>
        <v>0.3999416569428238</v>
      </c>
      <c r="I230" s="50">
        <f>MetaData!P230/MetaData!O230</f>
        <v>2.5</v>
      </c>
      <c r="J230" s="50"/>
      <c r="K230" s="51">
        <f>'MetaData-SI_Units'!AE230</f>
        <v>3.7999999999999999E-2</v>
      </c>
      <c r="L230" s="59">
        <f>'MetaData-SI_Units'!AV230</f>
        <v>1.6156762218461792E-2</v>
      </c>
      <c r="M230" s="59">
        <f>MetaData!AW687</f>
        <v>0</v>
      </c>
      <c r="N230" s="55"/>
      <c r="O230" s="52">
        <f>MetaData!BF230</f>
        <v>1</v>
      </c>
      <c r="P230" s="132"/>
      <c r="Q230" s="21"/>
      <c r="R230" s="21"/>
      <c r="S230" s="74"/>
      <c r="T230" s="74"/>
      <c r="U230" s="74"/>
      <c r="V230" s="121"/>
      <c r="W230" s="74"/>
      <c r="X230" s="74"/>
      <c r="Y230" s="74"/>
      <c r="Z230" s="95"/>
      <c r="AA230" s="74"/>
      <c r="AB230" s="21"/>
      <c r="AC230" s="21"/>
      <c r="AE230" s="74">
        <f>ReportedData!J230/'MetaData-SI_Units'!$P230*100</f>
        <v>0</v>
      </c>
      <c r="AF230" s="74">
        <f>ReportedData!K230/'MetaData-SI_Units'!$P230*100</f>
        <v>0</v>
      </c>
      <c r="AG230" s="74">
        <f>ReportedData!L230/'MetaData-SI_Units'!$P230*100</f>
        <v>0</v>
      </c>
      <c r="AH230" s="74">
        <f>ReportedData!M230/'MetaData-SI_Units'!$P230*100</f>
        <v>0</v>
      </c>
      <c r="AI230" s="74">
        <f>ReportedData!N230/'MetaData-SI_Units'!$P230*100</f>
        <v>0</v>
      </c>
      <c r="AJ230" s="74">
        <f>ReportedData!O230/'MetaData-SI_Units'!$P230*100</f>
        <v>0</v>
      </c>
      <c r="AK230" s="74">
        <f>ReportedData!P230/'MetaData-SI_Units'!$P230*100</f>
        <v>0</v>
      </c>
      <c r="AL230" s="74">
        <f>ReportedData!Q230/'MetaData-SI_Units'!$P230*100</f>
        <v>0</v>
      </c>
    </row>
    <row r="231" spans="1:38">
      <c r="A231" s="89">
        <f>MetaData!A231</f>
        <v>227</v>
      </c>
      <c r="B231" s="89">
        <f>MetaData!B231</f>
        <v>49</v>
      </c>
      <c r="C231" s="10">
        <f>'CalculatedData-SI_Units'!C231</f>
        <v>3</v>
      </c>
      <c r="D231" s="10" t="str">
        <f>'CalculatedData-SI_Units'!D231</f>
        <v xml:space="preserve"> AL-1</v>
      </c>
      <c r="E231" s="94" t="str">
        <f>'CalculatedData-SI_Units'!E231</f>
        <v>Muguruma et al. (1989)</v>
      </c>
      <c r="F231" s="14" t="str">
        <f>MetaData!G231</f>
        <v>C</v>
      </c>
      <c r="G231" s="50">
        <f>IF(MetaData!$F231="US",MetaData!I231*6.89476,MetaData!I231)</f>
        <v>85.7</v>
      </c>
      <c r="H231" s="62">
        <f>('MetaData-SI_Units'!L231*1000)/('MetaData-SI_Units'!N231*'MetaData-SI_Units'!O231*'MetaData-SI_Units'!I231)</f>
        <v>0.3999416569428238</v>
      </c>
      <c r="I231" s="50">
        <f>MetaData!P231/MetaData!O231</f>
        <v>2.5</v>
      </c>
      <c r="J231" s="50"/>
      <c r="K231" s="51">
        <f>'MetaData-SI_Units'!AE231</f>
        <v>3.7999999999999999E-2</v>
      </c>
      <c r="L231" s="59">
        <f>'MetaData-SI_Units'!AV231</f>
        <v>1.6156762218461792E-2</v>
      </c>
      <c r="M231" s="59">
        <f>MetaData!AW688</f>
        <v>0</v>
      </c>
      <c r="N231" s="55"/>
      <c r="O231" s="52">
        <f>MetaData!BF231</f>
        <v>1</v>
      </c>
      <c r="P231" s="132"/>
      <c r="Q231" s="21"/>
      <c r="R231" s="21"/>
      <c r="S231" s="74"/>
      <c r="T231" s="74"/>
      <c r="U231" s="74"/>
      <c r="V231" s="121"/>
      <c r="W231" s="74"/>
      <c r="X231" s="74"/>
      <c r="Y231" s="74"/>
      <c r="Z231" s="95"/>
      <c r="AA231" s="74"/>
      <c r="AB231" s="21"/>
      <c r="AC231" s="21"/>
      <c r="AE231" s="74">
        <f>ReportedData!J231/'MetaData-SI_Units'!$P231*100</f>
        <v>0</v>
      </c>
      <c r="AF231" s="74">
        <f>ReportedData!K231/'MetaData-SI_Units'!$P231*100</f>
        <v>0</v>
      </c>
      <c r="AG231" s="74">
        <f>ReportedData!L231/'MetaData-SI_Units'!$P231*100</f>
        <v>0</v>
      </c>
      <c r="AH231" s="74">
        <f>ReportedData!M231/'MetaData-SI_Units'!$P231*100</f>
        <v>0</v>
      </c>
      <c r="AI231" s="74">
        <f>ReportedData!N231/'MetaData-SI_Units'!$P231*100</f>
        <v>0</v>
      </c>
      <c r="AJ231" s="74">
        <f>ReportedData!O231/'MetaData-SI_Units'!$P231*100</f>
        <v>0</v>
      </c>
      <c r="AK231" s="74">
        <f>ReportedData!P231/'MetaData-SI_Units'!$P231*100</f>
        <v>0</v>
      </c>
      <c r="AL231" s="74">
        <f>ReportedData!Q231/'MetaData-SI_Units'!$P231*100</f>
        <v>0</v>
      </c>
    </row>
    <row r="232" spans="1:38">
      <c r="A232" s="89">
        <f>MetaData!A232</f>
        <v>228</v>
      </c>
      <c r="B232" s="89">
        <f>MetaData!B232</f>
        <v>49</v>
      </c>
      <c r="C232" s="10">
        <f>'CalculatedData-SI_Units'!C232</f>
        <v>4</v>
      </c>
      <c r="D232" s="10" t="str">
        <f>'CalculatedData-SI_Units'!D232</f>
        <v>AL-2</v>
      </c>
      <c r="E232" s="94" t="str">
        <f>'CalculatedData-SI_Units'!E232</f>
        <v>Muguruma et al. (1989)</v>
      </c>
      <c r="F232" s="14" t="str">
        <f>MetaData!G232</f>
        <v>C</v>
      </c>
      <c r="G232" s="50">
        <f>IF(MetaData!$F232="US",MetaData!I232*6.89476,MetaData!I232)</f>
        <v>85.7</v>
      </c>
      <c r="H232" s="62">
        <f>('MetaData-SI_Units'!L232*1000)/('MetaData-SI_Units'!N232*'MetaData-SI_Units'!O232*'MetaData-SI_Units'!I232)</f>
        <v>0.62893815635939321</v>
      </c>
      <c r="I232" s="50">
        <f>MetaData!P232/MetaData!O232</f>
        <v>2.5</v>
      </c>
      <c r="J232" s="50"/>
      <c r="K232" s="51">
        <f>'MetaData-SI_Units'!AE232</f>
        <v>3.7999999999999999E-2</v>
      </c>
      <c r="L232" s="59">
        <f>'MetaData-SI_Units'!AV232</f>
        <v>1.6156762218461792E-2</v>
      </c>
      <c r="M232" s="59">
        <f>MetaData!AW689</f>
        <v>0</v>
      </c>
      <c r="N232" s="55"/>
      <c r="O232" s="52">
        <f>MetaData!BF232</f>
        <v>1</v>
      </c>
      <c r="P232" s="132"/>
      <c r="Q232" s="21"/>
      <c r="R232" s="21"/>
      <c r="S232" s="74"/>
      <c r="T232" s="74"/>
      <c r="U232" s="74"/>
      <c r="V232" s="121"/>
      <c r="W232" s="74"/>
      <c r="X232" s="74"/>
      <c r="Y232" s="74"/>
      <c r="Z232" s="95"/>
      <c r="AA232" s="74"/>
      <c r="AB232" s="21"/>
      <c r="AC232" s="21"/>
      <c r="AE232" s="74">
        <f>ReportedData!J232/'MetaData-SI_Units'!$P232*100</f>
        <v>0</v>
      </c>
      <c r="AF232" s="74">
        <f>ReportedData!K232/'MetaData-SI_Units'!$P232*100</f>
        <v>0</v>
      </c>
      <c r="AG232" s="74">
        <f>ReportedData!L232/'MetaData-SI_Units'!$P232*100</f>
        <v>0</v>
      </c>
      <c r="AH232" s="74">
        <f>ReportedData!M232/'MetaData-SI_Units'!$P232*100</f>
        <v>0</v>
      </c>
      <c r="AI232" s="74">
        <f>ReportedData!N232/'MetaData-SI_Units'!$P232*100</f>
        <v>0</v>
      </c>
      <c r="AJ232" s="74">
        <f>ReportedData!O232/'MetaData-SI_Units'!$P232*100</f>
        <v>0</v>
      </c>
      <c r="AK232" s="74">
        <f>ReportedData!P232/'MetaData-SI_Units'!$P232*100</f>
        <v>0</v>
      </c>
      <c r="AL232" s="74">
        <f>ReportedData!Q232/'MetaData-SI_Units'!$P232*100</f>
        <v>0</v>
      </c>
    </row>
    <row r="233" spans="1:38">
      <c r="A233" s="89">
        <f>MetaData!A233</f>
        <v>229</v>
      </c>
      <c r="B233" s="89">
        <f>MetaData!B233</f>
        <v>49</v>
      </c>
      <c r="C233" s="10">
        <f>'CalculatedData-SI_Units'!C233</f>
        <v>5</v>
      </c>
      <c r="D233" s="10" t="str">
        <f>'CalculatedData-SI_Units'!D233</f>
        <v>BH-1</v>
      </c>
      <c r="E233" s="94" t="str">
        <f>'CalculatedData-SI_Units'!E233</f>
        <v>Muguruma et al. (1989)</v>
      </c>
      <c r="F233" s="14" t="str">
        <f>MetaData!G233</f>
        <v>C</v>
      </c>
      <c r="G233" s="50">
        <f>IF(MetaData!$F233="US",MetaData!I233*6.89476,MetaData!I233)</f>
        <v>115.8</v>
      </c>
      <c r="H233" s="62">
        <f>('MetaData-SI_Units'!L233*1000)/('MetaData-SI_Units'!N233*'MetaData-SI_Units'!O233*'MetaData-SI_Units'!I233)</f>
        <v>0.25388601036269431</v>
      </c>
      <c r="I233" s="50">
        <f>MetaData!P233/MetaData!O233</f>
        <v>2.5</v>
      </c>
      <c r="J233" s="50"/>
      <c r="K233" s="51">
        <f>'MetaData-SI_Units'!AE233</f>
        <v>3.7999999999999999E-2</v>
      </c>
      <c r="L233" s="59">
        <f>'MetaData-SI_Units'!AV233</f>
        <v>1.6156762218461792E-2</v>
      </c>
      <c r="M233" s="59">
        <f>MetaData!AW690</f>
        <v>0</v>
      </c>
      <c r="N233" s="55"/>
      <c r="O233" s="52">
        <f>MetaData!BF233</f>
        <v>1</v>
      </c>
      <c r="P233" s="136"/>
      <c r="Q233" s="21"/>
      <c r="R233" s="21"/>
      <c r="S233" s="74"/>
      <c r="T233" s="74"/>
      <c r="U233" s="74"/>
      <c r="V233" s="121"/>
      <c r="W233" s="74"/>
      <c r="X233" s="74"/>
      <c r="Y233" s="74"/>
      <c r="Z233" s="95"/>
      <c r="AA233" s="74"/>
      <c r="AB233" s="21"/>
      <c r="AC233" s="21"/>
      <c r="AE233" s="74">
        <f>ReportedData!J233/'MetaData-SI_Units'!$P233*100</f>
        <v>0</v>
      </c>
      <c r="AF233" s="74">
        <f>ReportedData!K233/'MetaData-SI_Units'!$P233*100</f>
        <v>0</v>
      </c>
      <c r="AG233" s="74">
        <f>ReportedData!L233/'MetaData-SI_Units'!$P233*100</f>
        <v>0</v>
      </c>
      <c r="AH233" s="74">
        <f>ReportedData!M233/'MetaData-SI_Units'!$P233*100</f>
        <v>0</v>
      </c>
      <c r="AI233" s="74">
        <f>ReportedData!N233/'MetaData-SI_Units'!$P233*100</f>
        <v>0</v>
      </c>
      <c r="AJ233" s="74">
        <f>ReportedData!O233/'MetaData-SI_Units'!$P233*100</f>
        <v>0</v>
      </c>
      <c r="AK233" s="74">
        <f>ReportedData!P233/'MetaData-SI_Units'!$P233*100</f>
        <v>0</v>
      </c>
      <c r="AL233" s="74">
        <f>ReportedData!Q233/'MetaData-SI_Units'!$P233*100</f>
        <v>0</v>
      </c>
    </row>
    <row r="234" spans="1:38">
      <c r="A234" s="89">
        <f>MetaData!A234</f>
        <v>230</v>
      </c>
      <c r="B234" s="89">
        <f>MetaData!B234</f>
        <v>49</v>
      </c>
      <c r="C234" s="10">
        <f>'CalculatedData-SI_Units'!C234</f>
        <v>6</v>
      </c>
      <c r="D234" s="10" t="str">
        <f>'CalculatedData-SI_Units'!D234</f>
        <v>BH-2</v>
      </c>
      <c r="E234" s="94" t="str">
        <f>'CalculatedData-SI_Units'!E234</f>
        <v>Muguruma et al. (1989)</v>
      </c>
      <c r="F234" s="14" t="str">
        <f>MetaData!G234</f>
        <v>C</v>
      </c>
      <c r="G234" s="50">
        <f>IF(MetaData!$F234="US",MetaData!I234*6.89476,MetaData!I234)</f>
        <v>115.8</v>
      </c>
      <c r="H234" s="62">
        <f>('MetaData-SI_Units'!L234*1000)/('MetaData-SI_Units'!N234*'MetaData-SI_Units'!O234*'MetaData-SI_Units'!I234)</f>
        <v>0.42292746113989638</v>
      </c>
      <c r="I234" s="50">
        <f>MetaData!P234/MetaData!O234</f>
        <v>2.5</v>
      </c>
      <c r="J234" s="50"/>
      <c r="K234" s="51">
        <f>'MetaData-SI_Units'!AE234</f>
        <v>3.7999999999999999E-2</v>
      </c>
      <c r="L234" s="59">
        <f>'MetaData-SI_Units'!AV234</f>
        <v>1.6156762218461792E-2</v>
      </c>
      <c r="M234" s="59">
        <f>MetaData!AW691</f>
        <v>0</v>
      </c>
      <c r="N234" s="55"/>
      <c r="O234" s="52">
        <f>MetaData!BF234</f>
        <v>1</v>
      </c>
      <c r="P234" s="132"/>
      <c r="Q234" s="21"/>
      <c r="R234" s="21"/>
      <c r="S234" s="74"/>
      <c r="T234" s="74"/>
      <c r="U234" s="74"/>
      <c r="V234" s="121"/>
      <c r="W234" s="74"/>
      <c r="X234" s="74"/>
      <c r="Y234" s="74"/>
      <c r="Z234" s="95"/>
      <c r="AA234" s="74"/>
      <c r="AB234" s="21"/>
      <c r="AC234" s="21"/>
      <c r="AE234" s="74">
        <f>ReportedData!J234/'MetaData-SI_Units'!$P234*100</f>
        <v>0</v>
      </c>
      <c r="AF234" s="74">
        <f>ReportedData!K234/'MetaData-SI_Units'!$P234*100</f>
        <v>0</v>
      </c>
      <c r="AG234" s="74">
        <f>ReportedData!L234/'MetaData-SI_Units'!$P234*100</f>
        <v>0</v>
      </c>
      <c r="AH234" s="74">
        <f>ReportedData!M234/'MetaData-SI_Units'!$P234*100</f>
        <v>0</v>
      </c>
      <c r="AI234" s="74">
        <f>ReportedData!N234/'MetaData-SI_Units'!$P234*100</f>
        <v>0</v>
      </c>
      <c r="AJ234" s="74">
        <f>ReportedData!O234/'MetaData-SI_Units'!$P234*100</f>
        <v>0</v>
      </c>
      <c r="AK234" s="74">
        <f>ReportedData!P234/'MetaData-SI_Units'!$P234*100</f>
        <v>0</v>
      </c>
      <c r="AL234" s="74">
        <f>ReportedData!Q234/'MetaData-SI_Units'!$P234*100</f>
        <v>0</v>
      </c>
    </row>
    <row r="235" spans="1:38">
      <c r="A235" s="89">
        <f>MetaData!A235</f>
        <v>231</v>
      </c>
      <c r="B235" s="89">
        <f>MetaData!B235</f>
        <v>49</v>
      </c>
      <c r="C235" s="10">
        <f>'CalculatedData-SI_Units'!C235</f>
        <v>7</v>
      </c>
      <c r="D235" s="10" t="str">
        <f>'CalculatedData-SI_Units'!D235</f>
        <v xml:space="preserve"> BL-1</v>
      </c>
      <c r="E235" s="94" t="str">
        <f>'CalculatedData-SI_Units'!E235</f>
        <v>Muguruma et al. (1989)</v>
      </c>
      <c r="F235" s="14" t="str">
        <f>MetaData!G235</f>
        <v>C</v>
      </c>
      <c r="G235" s="50">
        <f>IF(MetaData!$F235="US",MetaData!I235*6.89476,MetaData!I235)</f>
        <v>115.8</v>
      </c>
      <c r="H235" s="62">
        <f>('MetaData-SI_Units'!L235*1000)/('MetaData-SI_Units'!N235*'MetaData-SI_Units'!O235*'MetaData-SI_Units'!I235)</f>
        <v>0.25388601036269431</v>
      </c>
      <c r="I235" s="50">
        <f>MetaData!P235/MetaData!O235</f>
        <v>2.5</v>
      </c>
      <c r="J235" s="50"/>
      <c r="K235" s="51">
        <f>'MetaData-SI_Units'!AE235</f>
        <v>3.7999999999999999E-2</v>
      </c>
      <c r="L235" s="59">
        <f>'MetaData-SI_Units'!AV235</f>
        <v>1.6156762218461792E-2</v>
      </c>
      <c r="M235" s="59">
        <f>MetaData!AW692</f>
        <v>0</v>
      </c>
      <c r="N235" s="55"/>
      <c r="O235" s="52">
        <f>MetaData!BF235</f>
        <v>1</v>
      </c>
      <c r="P235" s="137"/>
      <c r="Q235" s="21"/>
      <c r="R235" s="21"/>
      <c r="S235" s="74"/>
      <c r="T235" s="74"/>
      <c r="U235" s="74"/>
      <c r="V235" s="121"/>
      <c r="W235" s="74"/>
      <c r="X235" s="74"/>
      <c r="Y235" s="74"/>
      <c r="Z235" s="95"/>
      <c r="AA235" s="74"/>
      <c r="AB235" s="21"/>
      <c r="AC235" s="21"/>
      <c r="AE235" s="74">
        <f>ReportedData!J235/'MetaData-SI_Units'!$P235*100</f>
        <v>0</v>
      </c>
      <c r="AF235" s="74">
        <f>ReportedData!K235/'MetaData-SI_Units'!$P235*100</f>
        <v>0</v>
      </c>
      <c r="AG235" s="74">
        <f>ReportedData!L235/'MetaData-SI_Units'!$P235*100</f>
        <v>0</v>
      </c>
      <c r="AH235" s="74">
        <f>ReportedData!M235/'MetaData-SI_Units'!$P235*100</f>
        <v>0</v>
      </c>
      <c r="AI235" s="74">
        <f>ReportedData!N235/'MetaData-SI_Units'!$P235*100</f>
        <v>0</v>
      </c>
      <c r="AJ235" s="74">
        <f>ReportedData!O235/'MetaData-SI_Units'!$P235*100</f>
        <v>0</v>
      </c>
      <c r="AK235" s="74">
        <f>ReportedData!P235/'MetaData-SI_Units'!$P235*100</f>
        <v>0</v>
      </c>
      <c r="AL235" s="74">
        <f>ReportedData!Q235/'MetaData-SI_Units'!$P235*100</f>
        <v>0</v>
      </c>
    </row>
    <row r="236" spans="1:38">
      <c r="A236" s="89">
        <f>MetaData!A236</f>
        <v>232</v>
      </c>
      <c r="B236" s="89">
        <f>MetaData!B236</f>
        <v>49</v>
      </c>
      <c r="C236" s="10">
        <f>'CalculatedData-SI_Units'!C236</f>
        <v>8</v>
      </c>
      <c r="D236" s="10" t="str">
        <f>'CalculatedData-SI_Units'!D236</f>
        <v>BL-2</v>
      </c>
      <c r="E236" s="94" t="str">
        <f>'CalculatedData-SI_Units'!E236</f>
        <v>Muguruma et al. (1989)</v>
      </c>
      <c r="F236" s="14" t="str">
        <f>MetaData!G236</f>
        <v>C</v>
      </c>
      <c r="G236" s="50">
        <f>IF(MetaData!$F236="US",MetaData!I236*6.89476,MetaData!I236)</f>
        <v>115.8</v>
      </c>
      <c r="H236" s="62">
        <f>('MetaData-SI_Units'!L236*1000)/('MetaData-SI_Units'!N236*'MetaData-SI_Units'!O236*'MetaData-SI_Units'!I236)</f>
        <v>0.42292746113989638</v>
      </c>
      <c r="I236" s="50">
        <f>MetaData!P236/MetaData!O236</f>
        <v>2.5</v>
      </c>
      <c r="J236" s="50"/>
      <c r="K236" s="51">
        <f>'MetaData-SI_Units'!AE236</f>
        <v>3.7999999999999999E-2</v>
      </c>
      <c r="L236" s="59">
        <f>'MetaData-SI_Units'!AV236</f>
        <v>1.6156762218461792E-2</v>
      </c>
      <c r="M236" s="59">
        <f>MetaData!AW693</f>
        <v>0</v>
      </c>
      <c r="N236" s="55"/>
      <c r="O236" s="52">
        <f>MetaData!BF236</f>
        <v>1</v>
      </c>
      <c r="P236" s="139"/>
      <c r="Q236" s="21"/>
      <c r="R236" s="21"/>
      <c r="S236" s="74"/>
      <c r="T236" s="74"/>
      <c r="U236" s="74"/>
      <c r="V236" s="121"/>
      <c r="W236" s="74"/>
      <c r="X236" s="74"/>
      <c r="Y236" s="74"/>
      <c r="Z236" s="95"/>
      <c r="AA236" s="74"/>
      <c r="AB236" s="21"/>
      <c r="AC236" s="21"/>
      <c r="AE236" s="74">
        <f>ReportedData!J236/'MetaData-SI_Units'!$P236*100</f>
        <v>0</v>
      </c>
      <c r="AF236" s="74">
        <f>ReportedData!K236/'MetaData-SI_Units'!$P236*100</f>
        <v>0</v>
      </c>
      <c r="AG236" s="74">
        <f>ReportedData!L236/'MetaData-SI_Units'!$P236*100</f>
        <v>0</v>
      </c>
      <c r="AH236" s="74">
        <f>ReportedData!M236/'MetaData-SI_Units'!$P236*100</f>
        <v>0</v>
      </c>
      <c r="AI236" s="74">
        <f>ReportedData!N236/'MetaData-SI_Units'!$P236*100</f>
        <v>0</v>
      </c>
      <c r="AJ236" s="74">
        <f>ReportedData!O236/'MetaData-SI_Units'!$P236*100</f>
        <v>0</v>
      </c>
      <c r="AK236" s="74">
        <f>ReportedData!P236/'MetaData-SI_Units'!$P236*100</f>
        <v>0</v>
      </c>
      <c r="AL236" s="74">
        <f>ReportedData!Q236/'MetaData-SI_Units'!$P236*100</f>
        <v>0</v>
      </c>
    </row>
    <row r="237" spans="1:38">
      <c r="A237" s="89">
        <f>MetaData!A237</f>
        <v>233</v>
      </c>
      <c r="B237" s="89">
        <f>MetaData!B237</f>
        <v>50</v>
      </c>
      <c r="C237" s="10">
        <f>'CalculatedData-SI_Units'!C237</f>
        <v>1</v>
      </c>
      <c r="D237" s="10" t="str">
        <f>'CalculatedData-SI_Units'!D237</f>
        <v xml:space="preserve"> HPRC10-63</v>
      </c>
      <c r="E237" s="94" t="str">
        <f>'CalculatedData-SI_Units'!E237</f>
        <v>Nagasaka (1982)</v>
      </c>
      <c r="F237" s="14" t="str">
        <f>MetaData!G237</f>
        <v>C</v>
      </c>
      <c r="G237" s="50">
        <f>IF(MetaData!$F237="US",MetaData!I237*6.89476,MetaData!I237)</f>
        <v>21.6</v>
      </c>
      <c r="H237" s="62">
        <f>('MetaData-SI_Units'!L237*1000)/('MetaData-SI_Units'!N237*'MetaData-SI_Units'!O237*'MetaData-SI_Units'!I237)</f>
        <v>0.1701388888888889</v>
      </c>
      <c r="I237" s="50">
        <f>MetaData!P237/MetaData!O237</f>
        <v>1.5</v>
      </c>
      <c r="J237" s="50"/>
      <c r="K237" s="51">
        <f>'MetaData-SI_Units'!AE237</f>
        <v>1.2699999999999999E-2</v>
      </c>
      <c r="L237" s="59">
        <f>'MetaData-SI_Units'!AV237</f>
        <v>6.7880841265065177E-3</v>
      </c>
      <c r="M237" s="59">
        <f>MetaData!AW694</f>
        <v>0</v>
      </c>
      <c r="N237" s="55"/>
      <c r="O237" s="52">
        <f>MetaData!BF237</f>
        <v>2</v>
      </c>
      <c r="P237" s="139"/>
      <c r="Q237" s="21"/>
      <c r="R237" s="21"/>
      <c r="S237" s="74"/>
      <c r="T237" s="74"/>
      <c r="U237" s="74"/>
      <c r="V237" s="121"/>
      <c r="W237" s="74"/>
      <c r="X237" s="74"/>
      <c r="Y237" s="74"/>
      <c r="Z237" s="95"/>
      <c r="AA237" s="74"/>
      <c r="AB237" s="21"/>
      <c r="AC237" s="21"/>
      <c r="AE237" s="74">
        <f>ReportedData!J237/'MetaData-SI_Units'!$P237*100</f>
        <v>0</v>
      </c>
      <c r="AF237" s="74">
        <f>ReportedData!K237/'MetaData-SI_Units'!$P237*100</f>
        <v>0</v>
      </c>
      <c r="AG237" s="74">
        <f>ReportedData!L237/'MetaData-SI_Units'!$P237*100</f>
        <v>0</v>
      </c>
      <c r="AH237" s="74">
        <f>ReportedData!M237/'MetaData-SI_Units'!$P237*100</f>
        <v>0</v>
      </c>
      <c r="AI237" s="74">
        <f>ReportedData!N237/'MetaData-SI_Units'!$P237*100</f>
        <v>0</v>
      </c>
      <c r="AJ237" s="74">
        <f>ReportedData!O237/'MetaData-SI_Units'!$P237*100</f>
        <v>0</v>
      </c>
      <c r="AK237" s="74">
        <f>ReportedData!P237/'MetaData-SI_Units'!$P237*100</f>
        <v>0</v>
      </c>
      <c r="AL237" s="74">
        <f>ReportedData!Q237/'MetaData-SI_Units'!$P237*100</f>
        <v>0</v>
      </c>
    </row>
    <row r="238" spans="1:38">
      <c r="A238" s="89">
        <f>MetaData!A238</f>
        <v>234</v>
      </c>
      <c r="B238" s="89">
        <f>MetaData!B238</f>
        <v>50</v>
      </c>
      <c r="C238" s="10">
        <f>'CalculatedData-SI_Units'!C238</f>
        <v>2</v>
      </c>
      <c r="D238" s="10" t="str">
        <f>'CalculatedData-SI_Units'!D238</f>
        <v>HPRC19-32</v>
      </c>
      <c r="E238" s="94" t="str">
        <f>'CalculatedData-SI_Units'!E238</f>
        <v>Nagasaka (1982)</v>
      </c>
      <c r="F238" s="14" t="str">
        <f>MetaData!G238</f>
        <v>C</v>
      </c>
      <c r="G238" s="50">
        <f>IF(MetaData!$F238="US",MetaData!I238*6.89476,MetaData!I238)</f>
        <v>21</v>
      </c>
      <c r="H238" s="62">
        <f>('MetaData-SI_Units'!L238*1000)/('MetaData-SI_Units'!N238*'MetaData-SI_Units'!O238*'MetaData-SI_Units'!I238)</f>
        <v>0.35</v>
      </c>
      <c r="I238" s="50">
        <f>MetaData!P238/MetaData!O238</f>
        <v>1.5</v>
      </c>
      <c r="J238" s="50"/>
      <c r="K238" s="51">
        <f>'MetaData-SI_Units'!AE238</f>
        <v>1.2699999999999999E-2</v>
      </c>
      <c r="L238" s="59">
        <f>'MetaData-SI_Units'!AV238</f>
        <v>1.1879147221386405E-2</v>
      </c>
      <c r="M238" s="59">
        <f>MetaData!AW695</f>
        <v>0</v>
      </c>
      <c r="N238" s="55"/>
      <c r="O238" s="52">
        <f>MetaData!BF238</f>
        <v>3</v>
      </c>
      <c r="P238" s="135"/>
      <c r="Q238" s="21"/>
      <c r="R238" s="21"/>
      <c r="S238" s="74"/>
      <c r="T238" s="74"/>
      <c r="U238" s="74"/>
      <c r="V238" s="121"/>
      <c r="W238" s="74"/>
      <c r="X238" s="74"/>
      <c r="Y238" s="74"/>
      <c r="Z238" s="95"/>
      <c r="AA238" s="74"/>
      <c r="AB238" s="21"/>
      <c r="AC238" s="21"/>
      <c r="AE238" s="74">
        <f>ReportedData!J238/'MetaData-SI_Units'!$P238*100</f>
        <v>0</v>
      </c>
      <c r="AF238" s="74">
        <f>ReportedData!K238/'MetaData-SI_Units'!$P238*100</f>
        <v>0</v>
      </c>
      <c r="AG238" s="74">
        <f>ReportedData!L238/'MetaData-SI_Units'!$P238*100</f>
        <v>0</v>
      </c>
      <c r="AH238" s="74">
        <f>ReportedData!M238/'MetaData-SI_Units'!$P238*100</f>
        <v>0</v>
      </c>
      <c r="AI238" s="74">
        <f>ReportedData!N238/'MetaData-SI_Units'!$P238*100</f>
        <v>0</v>
      </c>
      <c r="AJ238" s="74">
        <f>ReportedData!O238/'MetaData-SI_Units'!$P238*100</f>
        <v>0</v>
      </c>
      <c r="AK238" s="74">
        <f>ReportedData!P238/'MetaData-SI_Units'!$P238*100</f>
        <v>0</v>
      </c>
      <c r="AL238" s="74">
        <f>ReportedData!Q238/'MetaData-SI_Units'!$P238*100</f>
        <v>0</v>
      </c>
    </row>
    <row r="239" spans="1:38">
      <c r="A239" s="89">
        <f>MetaData!A239</f>
        <v>235</v>
      </c>
      <c r="B239" s="89">
        <f>MetaData!B239</f>
        <v>51</v>
      </c>
      <c r="C239" s="10">
        <f>'CalculatedData-SI_Units'!C239</f>
        <v>1</v>
      </c>
      <c r="D239" s="10" t="str">
        <f>'CalculatedData-SI_Units'!D239</f>
        <v>BN-295</v>
      </c>
      <c r="E239" s="94" t="str">
        <f>'CalculatedData-SI_Units'!E239</f>
        <v>Nishiura et al. 2002</v>
      </c>
      <c r="F239" s="14" t="str">
        <f>MetaData!G239</f>
        <v>C</v>
      </c>
      <c r="G239" s="50">
        <f>IF(MetaData!$F239="US",MetaData!I239*6.89476,MetaData!I239)</f>
        <v>34.4</v>
      </c>
      <c r="H239" s="62">
        <f>('MetaData-SI_Units'!L239*1000)/('MetaData-SI_Units'!N239*'MetaData-SI_Units'!O239*'MetaData-SI_Units'!I239)</f>
        <v>0</v>
      </c>
      <c r="I239" s="50">
        <f>MetaData!P239/MetaData!O239</f>
        <v>2.5</v>
      </c>
      <c r="J239" s="50"/>
      <c r="K239" s="51">
        <f>'MetaData-SI_Units'!AE239</f>
        <v>9.0600000000000003E-3</v>
      </c>
      <c r="L239" s="59">
        <f>'MetaData-SI_Units'!AV239</f>
        <v>5.0645059999999999E-3</v>
      </c>
      <c r="M239" s="59">
        <f>MetaData!AW696</f>
        <v>0</v>
      </c>
      <c r="N239" s="55"/>
      <c r="O239" s="52">
        <f>MetaData!BF239</f>
        <v>1</v>
      </c>
      <c r="P239" s="135"/>
      <c r="Q239" s="21"/>
      <c r="R239" s="21"/>
      <c r="S239" s="74"/>
      <c r="T239" s="74"/>
      <c r="U239" s="74"/>
      <c r="V239" s="121"/>
      <c r="W239" s="74"/>
      <c r="X239" s="74"/>
      <c r="Y239" s="74"/>
      <c r="Z239" s="95"/>
      <c r="AA239" s="74"/>
      <c r="AB239" s="21"/>
      <c r="AC239" s="21"/>
      <c r="AE239" s="74">
        <f>ReportedData!J239/'MetaData-SI_Units'!$P239*100</f>
        <v>0</v>
      </c>
      <c r="AF239" s="74">
        <f>ReportedData!K239/'MetaData-SI_Units'!$P239*100</f>
        <v>0</v>
      </c>
      <c r="AG239" s="74">
        <f>ReportedData!L239/'MetaData-SI_Units'!$P239*100</f>
        <v>0</v>
      </c>
      <c r="AH239" s="74">
        <f>ReportedData!M239/'MetaData-SI_Units'!$P239*100</f>
        <v>0</v>
      </c>
      <c r="AI239" s="74">
        <f>ReportedData!N239/'MetaData-SI_Units'!$P239*100</f>
        <v>0</v>
      </c>
      <c r="AJ239" s="74">
        <f>ReportedData!O239/'MetaData-SI_Units'!$P239*100</f>
        <v>0</v>
      </c>
      <c r="AK239" s="74">
        <f>ReportedData!P239/'MetaData-SI_Units'!$P239*100</f>
        <v>0</v>
      </c>
      <c r="AL239" s="74">
        <f>ReportedData!Q239/'MetaData-SI_Units'!$P239*100</f>
        <v>0</v>
      </c>
    </row>
    <row r="240" spans="1:38">
      <c r="A240" s="89">
        <f>MetaData!A240</f>
        <v>236</v>
      </c>
      <c r="B240" s="89">
        <f>MetaData!B240</f>
        <v>53</v>
      </c>
      <c r="C240" s="10">
        <f>'CalculatedData-SI_Units'!C240</f>
        <v>1</v>
      </c>
      <c r="D240" s="10" t="str">
        <f>'CalculatedData-SI_Units'!D240</f>
        <v xml:space="preserve"> No. 1</v>
      </c>
      <c r="E240" s="94" t="str">
        <f>'CalculatedData-SI_Units'!E240</f>
        <v>Nosho et al. 1996</v>
      </c>
      <c r="F240" s="14" t="str">
        <f>MetaData!G240</f>
        <v>C</v>
      </c>
      <c r="G240" s="50">
        <f>IF(MetaData!$F240="US",MetaData!I240*6.89476,MetaData!I240)</f>
        <v>40.6</v>
      </c>
      <c r="H240" s="62">
        <f>('MetaData-SI_Units'!L240*1000)/('MetaData-SI_Units'!N240*'MetaData-SI_Units'!O240*'MetaData-SI_Units'!I240)</f>
        <v>0.33949504042801604</v>
      </c>
      <c r="I240" s="50">
        <f>MetaData!P240/MetaData!O240</f>
        <v>7.6377952755905518</v>
      </c>
      <c r="J240" s="50"/>
      <c r="K240" s="51">
        <f>'MetaData-SI_Units'!AE240</f>
        <v>1.01E-2</v>
      </c>
      <c r="L240" s="59">
        <f>'MetaData-SI_Units'!AV240</f>
        <v>9.7610906965509524E-4</v>
      </c>
      <c r="M240" s="59">
        <f>MetaData!AW697</f>
        <v>0</v>
      </c>
      <c r="N240" s="55"/>
      <c r="O240" s="52">
        <f>MetaData!BF240</f>
        <v>1</v>
      </c>
      <c r="P240" s="52"/>
      <c r="Q240" s="21"/>
      <c r="R240" s="21"/>
      <c r="S240" s="74"/>
      <c r="T240" s="74"/>
      <c r="U240" s="74"/>
      <c r="V240" s="121"/>
      <c r="W240" s="74"/>
      <c r="X240" s="74"/>
      <c r="Y240" s="74"/>
      <c r="Z240" s="95"/>
      <c r="AA240" s="74"/>
      <c r="AB240" s="21"/>
      <c r="AC240" s="21"/>
      <c r="AE240" s="74">
        <f>ReportedData!J240/'MetaData-SI_Units'!$P240*100</f>
        <v>0</v>
      </c>
      <c r="AF240" s="74">
        <f>ReportedData!K240/'MetaData-SI_Units'!$P240*100</f>
        <v>0</v>
      </c>
      <c r="AG240" s="74">
        <f>ReportedData!L240/'MetaData-SI_Units'!$P240*100</f>
        <v>0</v>
      </c>
      <c r="AH240" s="74">
        <f>ReportedData!M240/'MetaData-SI_Units'!$P240*100</f>
        <v>0</v>
      </c>
      <c r="AI240" s="74">
        <f>ReportedData!N240/'MetaData-SI_Units'!$P240*100</f>
        <v>0</v>
      </c>
      <c r="AJ240" s="74">
        <f>ReportedData!O240/'MetaData-SI_Units'!$P240*100</f>
        <v>0</v>
      </c>
      <c r="AK240" s="74">
        <f>ReportedData!P240/'MetaData-SI_Units'!$P240*100</f>
        <v>0</v>
      </c>
      <c r="AL240" s="74">
        <f>ReportedData!Q240/'MetaData-SI_Units'!$P240*100</f>
        <v>0</v>
      </c>
    </row>
    <row r="241" spans="1:38">
      <c r="A241" s="89">
        <f>MetaData!A241</f>
        <v>237</v>
      </c>
      <c r="B241" s="89">
        <f>MetaData!B241</f>
        <v>54</v>
      </c>
      <c r="C241" s="10">
        <f>'CalculatedData-SI_Units'!C241</f>
        <v>1</v>
      </c>
      <c r="D241" s="10" t="str">
        <f>'CalculatedData-SI_Units'!D241</f>
        <v>s1-v4</v>
      </c>
      <c r="E241" s="94" t="str">
        <f>'CalculatedData-SI_Units'!E241</f>
        <v>Oetes (1993)</v>
      </c>
      <c r="F241" s="14" t="str">
        <f>MetaData!G241</f>
        <v>C</v>
      </c>
      <c r="G241" s="50">
        <f>IF(MetaData!$F241="US",MetaData!I241*6.89476,MetaData!I241)</f>
        <v>35</v>
      </c>
      <c r="H241" s="62">
        <f>('MetaData-SI_Units'!L241*1000)/('MetaData-SI_Units'!N241*'MetaData-SI_Units'!O241*'MetaData-SI_Units'!I241)</f>
        <v>0</v>
      </c>
      <c r="I241" s="50">
        <f>MetaData!P241/MetaData!O241</f>
        <v>5</v>
      </c>
      <c r="J241" s="50"/>
      <c r="K241" s="51">
        <f>'MetaData-SI_Units'!AE241</f>
        <v>1.319E-2</v>
      </c>
      <c r="L241" s="59">
        <f>'MetaData-SI_Units'!AV241</f>
        <v>4.0391871428571433E-3</v>
      </c>
      <c r="M241" s="59">
        <f>MetaData!AW698</f>
        <v>0</v>
      </c>
      <c r="N241" s="55"/>
      <c r="O241" s="52">
        <f>MetaData!BF241</f>
        <v>0</v>
      </c>
      <c r="P241" s="136"/>
      <c r="Q241" s="21"/>
      <c r="R241" s="21"/>
      <c r="S241" s="74"/>
      <c r="T241" s="74"/>
      <c r="U241" s="74"/>
      <c r="V241" s="121"/>
      <c r="W241" s="74"/>
      <c r="X241" s="74"/>
      <c r="Y241" s="74"/>
      <c r="Z241" s="95"/>
      <c r="AA241" s="74"/>
      <c r="AB241" s="21"/>
      <c r="AC241" s="21"/>
      <c r="AE241" s="74">
        <f>ReportedData!J241/'MetaData-SI_Units'!$P241*100</f>
        <v>0</v>
      </c>
      <c r="AF241" s="74">
        <f>ReportedData!K241/'MetaData-SI_Units'!$P241*100</f>
        <v>0</v>
      </c>
      <c r="AG241" s="74">
        <f>ReportedData!L241/'MetaData-SI_Units'!$P241*100</f>
        <v>0</v>
      </c>
      <c r="AH241" s="74">
        <f>ReportedData!M241/'MetaData-SI_Units'!$P241*100</f>
        <v>0</v>
      </c>
      <c r="AI241" s="74">
        <f>ReportedData!N241/'MetaData-SI_Units'!$P241*100</f>
        <v>0</v>
      </c>
      <c r="AJ241" s="74">
        <f>ReportedData!O241/'MetaData-SI_Units'!$P241*100</f>
        <v>0</v>
      </c>
      <c r="AK241" s="74">
        <f>ReportedData!P241/'MetaData-SI_Units'!$P241*100</f>
        <v>0</v>
      </c>
      <c r="AL241" s="74">
        <f>ReportedData!Q241/'MetaData-SI_Units'!$P241*100</f>
        <v>0</v>
      </c>
    </row>
    <row r="242" spans="1:38">
      <c r="A242" s="89">
        <f>MetaData!A242</f>
        <v>238</v>
      </c>
      <c r="B242" s="89">
        <f>MetaData!B242</f>
        <v>54</v>
      </c>
      <c r="C242" s="10">
        <f>'CalculatedData-SI_Units'!C242</f>
        <v>2</v>
      </c>
      <c r="D242" s="10" t="str">
        <f>'CalculatedData-SI_Units'!D242</f>
        <v>s1-v5</v>
      </c>
      <c r="E242" s="94" t="str">
        <f>'CalculatedData-SI_Units'!E242</f>
        <v>Oetes (1993)</v>
      </c>
      <c r="F242" s="14" t="str">
        <f>MetaData!G242</f>
        <v>C</v>
      </c>
      <c r="G242" s="50">
        <f>IF(MetaData!$F242="US",MetaData!I242*6.89476,MetaData!I242)</f>
        <v>35.700000000000003</v>
      </c>
      <c r="H242" s="62">
        <f>('MetaData-SI_Units'!L242*1000)/('MetaData-SI_Units'!N242*'MetaData-SI_Units'!O242*'MetaData-SI_Units'!I242)</f>
        <v>0</v>
      </c>
      <c r="I242" s="50">
        <f>MetaData!P242/MetaData!O242</f>
        <v>5</v>
      </c>
      <c r="J242" s="50"/>
      <c r="K242" s="51">
        <f>'MetaData-SI_Units'!AE242</f>
        <v>1.319E-2</v>
      </c>
      <c r="L242" s="59">
        <f>'MetaData-SI_Units'!AV242</f>
        <v>4.0391871428571433E-3</v>
      </c>
      <c r="M242" s="59">
        <f>MetaData!AW699</f>
        <v>0</v>
      </c>
      <c r="N242" s="55"/>
      <c r="O242" s="52">
        <f>MetaData!BF242</f>
        <v>0</v>
      </c>
      <c r="P242" s="132"/>
      <c r="Q242" s="21"/>
      <c r="R242" s="21"/>
      <c r="S242" s="74"/>
      <c r="T242" s="74"/>
      <c r="U242" s="74"/>
      <c r="V242" s="121"/>
      <c r="W242" s="74"/>
      <c r="X242" s="74"/>
      <c r="Y242" s="74"/>
      <c r="Z242" s="95"/>
      <c r="AA242" s="74"/>
      <c r="AB242" s="21"/>
      <c r="AC242" s="21"/>
      <c r="AE242" s="74">
        <f>ReportedData!J242/'MetaData-SI_Units'!$P242*100</f>
        <v>0</v>
      </c>
      <c r="AF242" s="74">
        <f>ReportedData!K242/'MetaData-SI_Units'!$P242*100</f>
        <v>0</v>
      </c>
      <c r="AG242" s="74">
        <f>ReportedData!L242/'MetaData-SI_Units'!$P242*100</f>
        <v>0</v>
      </c>
      <c r="AH242" s="74">
        <f>ReportedData!M242/'MetaData-SI_Units'!$P242*100</f>
        <v>0</v>
      </c>
      <c r="AI242" s="74">
        <f>ReportedData!N242/'MetaData-SI_Units'!$P242*100</f>
        <v>0</v>
      </c>
      <c r="AJ242" s="74">
        <f>ReportedData!O242/'MetaData-SI_Units'!$P242*100</f>
        <v>0</v>
      </c>
      <c r="AK242" s="74">
        <f>ReportedData!P242/'MetaData-SI_Units'!$P242*100</f>
        <v>0</v>
      </c>
      <c r="AL242" s="74">
        <f>ReportedData!Q242/'MetaData-SI_Units'!$P242*100</f>
        <v>0</v>
      </c>
    </row>
    <row r="243" spans="1:38">
      <c r="A243" s="89">
        <f>MetaData!A243</f>
        <v>239</v>
      </c>
      <c r="B243" s="89">
        <f>MetaData!B243</f>
        <v>55</v>
      </c>
      <c r="C243" s="10">
        <f>'CalculatedData-SI_Units'!C243</f>
        <v>1</v>
      </c>
      <c r="D243" s="10" t="str">
        <f>'CalculatedData-SI_Units'!D243</f>
        <v xml:space="preserve"> L1</v>
      </c>
      <c r="E243" s="94" t="str">
        <f>'CalculatedData-SI_Units'!E243</f>
        <v>Ohno and Nishioka (1984)</v>
      </c>
      <c r="F243" s="14" t="str">
        <f>MetaData!G243</f>
        <v>C</v>
      </c>
      <c r="G243" s="50">
        <f>IF(MetaData!$F243="US",MetaData!I243*6.89476,MetaData!I243)</f>
        <v>24.8</v>
      </c>
      <c r="H243" s="62">
        <f>('MetaData-SI_Units'!L243*1000)/('MetaData-SI_Units'!N243*'MetaData-SI_Units'!O243*'MetaData-SI_Units'!I243)</f>
        <v>3.2006048387096774E-2</v>
      </c>
      <c r="I243" s="50">
        <f>MetaData!P243/MetaData!O243</f>
        <v>4</v>
      </c>
      <c r="J243" s="50"/>
      <c r="K243" s="51">
        <f>'MetaData-SI_Units'!AE243</f>
        <v>1.4200000000000001E-2</v>
      </c>
      <c r="L243" s="59">
        <f>'MetaData-SI_Units'!AV243</f>
        <v>3.1808625617596653E-3</v>
      </c>
      <c r="M243" s="59">
        <f>MetaData!AW700</f>
        <v>0</v>
      </c>
      <c r="N243" s="55"/>
      <c r="O243" s="52">
        <f>MetaData!BF243</f>
        <v>1</v>
      </c>
      <c r="P243" s="137"/>
      <c r="Q243" s="21"/>
      <c r="R243" s="21"/>
      <c r="S243" s="74"/>
      <c r="T243" s="74"/>
      <c r="U243" s="74"/>
      <c r="V243" s="121"/>
      <c r="W243" s="74"/>
      <c r="X243" s="74"/>
      <c r="Y243" s="74"/>
      <c r="Z243" s="95"/>
      <c r="AA243" s="74"/>
      <c r="AB243" s="21"/>
      <c r="AC243" s="21"/>
      <c r="AE243" s="74">
        <f>ReportedData!J243/'MetaData-SI_Units'!$P243*100</f>
        <v>0</v>
      </c>
      <c r="AF243" s="74">
        <f>ReportedData!K243/'MetaData-SI_Units'!$P243*100</f>
        <v>0</v>
      </c>
      <c r="AG243" s="74">
        <f>ReportedData!L243/'MetaData-SI_Units'!$P243*100</f>
        <v>0</v>
      </c>
      <c r="AH243" s="74">
        <f>ReportedData!M243/'MetaData-SI_Units'!$P243*100</f>
        <v>0</v>
      </c>
      <c r="AI243" s="74">
        <f>ReportedData!N243/'MetaData-SI_Units'!$P243*100</f>
        <v>0</v>
      </c>
      <c r="AJ243" s="74">
        <f>ReportedData!O243/'MetaData-SI_Units'!$P243*100</f>
        <v>0</v>
      </c>
      <c r="AK243" s="74">
        <f>ReportedData!P243/'MetaData-SI_Units'!$P243*100</f>
        <v>0</v>
      </c>
      <c r="AL243" s="74">
        <f>ReportedData!Q243/'MetaData-SI_Units'!$P243*100</f>
        <v>0</v>
      </c>
    </row>
    <row r="244" spans="1:38">
      <c r="A244" s="89">
        <f>MetaData!A244</f>
        <v>240</v>
      </c>
      <c r="B244" s="89">
        <f>MetaData!B244</f>
        <v>55</v>
      </c>
      <c r="C244" s="10">
        <f>'CalculatedData-SI_Units'!C244</f>
        <v>2</v>
      </c>
      <c r="D244" s="10" t="str">
        <f>'CalculatedData-SI_Units'!D244</f>
        <v xml:space="preserve"> L2</v>
      </c>
      <c r="E244" s="94" t="str">
        <f>'CalculatedData-SI_Units'!E244</f>
        <v>Ohno and Nishioka (1984)</v>
      </c>
      <c r="F244" s="14" t="str">
        <f>MetaData!G244</f>
        <v>C</v>
      </c>
      <c r="G244" s="50">
        <f>IF(MetaData!$F244="US",MetaData!I244*6.89476,MetaData!I244)</f>
        <v>24.8</v>
      </c>
      <c r="H244" s="62">
        <f>('MetaData-SI_Units'!L244*1000)/('MetaData-SI_Units'!N244*'MetaData-SI_Units'!O244*'MetaData-SI_Units'!I244)</f>
        <v>3.2006048387096774E-2</v>
      </c>
      <c r="I244" s="50">
        <f>MetaData!P244/MetaData!O244</f>
        <v>4</v>
      </c>
      <c r="J244" s="50"/>
      <c r="K244" s="51">
        <f>'MetaData-SI_Units'!AE244</f>
        <v>1.4200000000000001E-2</v>
      </c>
      <c r="L244" s="59">
        <f>'MetaData-SI_Units'!AV244</f>
        <v>3.1808625617596653E-3</v>
      </c>
      <c r="M244" s="59">
        <f>MetaData!AW701</f>
        <v>0</v>
      </c>
      <c r="N244" s="55"/>
      <c r="O244" s="52">
        <f>MetaData!BF244</f>
        <v>1</v>
      </c>
      <c r="P244" s="137"/>
      <c r="Q244" s="21"/>
      <c r="R244" s="21"/>
      <c r="S244" s="74"/>
      <c r="T244" s="74"/>
      <c r="U244" s="74"/>
      <c r="V244" s="121"/>
      <c r="W244" s="74"/>
      <c r="X244" s="74"/>
      <c r="Y244" s="74"/>
      <c r="Z244" s="95"/>
      <c r="AA244" s="74"/>
      <c r="AB244" s="21"/>
      <c r="AC244" s="21"/>
      <c r="AE244" s="74">
        <f>ReportedData!J244/'MetaData-SI_Units'!$P244*100</f>
        <v>0</v>
      </c>
      <c r="AF244" s="74">
        <f>ReportedData!K244/'MetaData-SI_Units'!$P244*100</f>
        <v>0</v>
      </c>
      <c r="AG244" s="74">
        <f>ReportedData!L244/'MetaData-SI_Units'!$P244*100</f>
        <v>0</v>
      </c>
      <c r="AH244" s="74">
        <f>ReportedData!M244/'MetaData-SI_Units'!$P244*100</f>
        <v>0</v>
      </c>
      <c r="AI244" s="74">
        <f>ReportedData!N244/'MetaData-SI_Units'!$P244*100</f>
        <v>0</v>
      </c>
      <c r="AJ244" s="74">
        <f>ReportedData!O244/'MetaData-SI_Units'!$P244*100</f>
        <v>0</v>
      </c>
      <c r="AK244" s="74">
        <f>ReportedData!P244/'MetaData-SI_Units'!$P244*100</f>
        <v>0</v>
      </c>
      <c r="AL244" s="74">
        <f>ReportedData!Q244/'MetaData-SI_Units'!$P244*100</f>
        <v>0</v>
      </c>
    </row>
    <row r="245" spans="1:38">
      <c r="A245" s="89">
        <f>MetaData!A245</f>
        <v>241</v>
      </c>
      <c r="B245" s="89">
        <f>MetaData!B245</f>
        <v>55</v>
      </c>
      <c r="C245" s="10">
        <f>'CalculatedData-SI_Units'!C245</f>
        <v>3</v>
      </c>
      <c r="D245" s="10" t="str">
        <f>'CalculatedData-SI_Units'!D245</f>
        <v>L3</v>
      </c>
      <c r="E245" s="94" t="str">
        <f>'CalculatedData-SI_Units'!E245</f>
        <v>Ohno and Nishioka (1984)</v>
      </c>
      <c r="F245" s="14" t="str">
        <f>MetaData!G245</f>
        <v>C</v>
      </c>
      <c r="G245" s="50">
        <f>IF(MetaData!$F245="US",MetaData!I245*6.89476,MetaData!I245)</f>
        <v>24.8</v>
      </c>
      <c r="H245" s="62">
        <f>('MetaData-SI_Units'!L245*1000)/('MetaData-SI_Units'!N245*'MetaData-SI_Units'!O245*'MetaData-SI_Units'!I245)</f>
        <v>3.2006048387096774E-2</v>
      </c>
      <c r="I245" s="50">
        <f>MetaData!P245/MetaData!O245</f>
        <v>4</v>
      </c>
      <c r="J245" s="50"/>
      <c r="K245" s="51">
        <f>'MetaData-SI_Units'!AE245</f>
        <v>1.4200000000000001E-2</v>
      </c>
      <c r="L245" s="59">
        <f>'MetaData-SI_Units'!AV245</f>
        <v>3.1808625617596653E-3</v>
      </c>
      <c r="M245" s="59">
        <f>MetaData!AW702</f>
        <v>0</v>
      </c>
      <c r="N245" s="55"/>
      <c r="O245" s="52">
        <f>MetaData!BF245</f>
        <v>1</v>
      </c>
      <c r="P245" s="52"/>
      <c r="Q245" s="21"/>
      <c r="R245" s="21"/>
      <c r="S245" s="74"/>
      <c r="T245" s="74"/>
      <c r="U245" s="74"/>
      <c r="V245" s="121"/>
      <c r="W245" s="74"/>
      <c r="X245" s="74"/>
      <c r="Y245" s="74"/>
      <c r="Z245" s="95"/>
      <c r="AA245" s="74"/>
      <c r="AB245" s="21"/>
      <c r="AC245" s="21"/>
      <c r="AE245" s="74">
        <f>ReportedData!J245/'MetaData-SI_Units'!$P245*100</f>
        <v>0</v>
      </c>
      <c r="AF245" s="74">
        <f>ReportedData!K245/'MetaData-SI_Units'!$P245*100</f>
        <v>0</v>
      </c>
      <c r="AG245" s="74">
        <f>ReportedData!L245/'MetaData-SI_Units'!$P245*100</f>
        <v>0</v>
      </c>
      <c r="AH245" s="74">
        <f>ReportedData!M245/'MetaData-SI_Units'!$P245*100</f>
        <v>0</v>
      </c>
      <c r="AI245" s="74">
        <f>ReportedData!N245/'MetaData-SI_Units'!$P245*100</f>
        <v>0</v>
      </c>
      <c r="AJ245" s="74">
        <f>ReportedData!O245/'MetaData-SI_Units'!$P245*100</f>
        <v>0</v>
      </c>
      <c r="AK245" s="74">
        <f>ReportedData!P245/'MetaData-SI_Units'!$P245*100</f>
        <v>0</v>
      </c>
      <c r="AL245" s="74">
        <f>ReportedData!Q245/'MetaData-SI_Units'!$P245*100</f>
        <v>0</v>
      </c>
    </row>
    <row r="246" spans="1:38">
      <c r="A246" s="89">
        <f>MetaData!A246</f>
        <v>242</v>
      </c>
      <c r="B246" s="89">
        <f>MetaData!B246</f>
        <v>56</v>
      </c>
      <c r="C246" s="10">
        <f>'CalculatedData-SI_Units'!C246</f>
        <v>1</v>
      </c>
      <c r="D246" s="10" t="str">
        <f>'CalculatedData-SI_Units'!D246</f>
        <v xml:space="preserve"> 2D16RS</v>
      </c>
      <c r="E246" s="94" t="str">
        <f>'CalculatedData-SI_Units'!E246</f>
        <v>Ohue et al. (1985)</v>
      </c>
      <c r="F246" s="14" t="str">
        <f>MetaData!G246</f>
        <v>C</v>
      </c>
      <c r="G246" s="50">
        <f>IF(MetaData!$F246="US",MetaData!I246*6.89476,MetaData!I246)</f>
        <v>32</v>
      </c>
      <c r="H246" s="62">
        <f>('MetaData-SI_Units'!L246*1000)/('MetaData-SI_Units'!N246*'MetaData-SI_Units'!O246*'MetaData-SI_Units'!I246)</f>
        <v>0.14296875000000001</v>
      </c>
      <c r="I246" s="50">
        <f>MetaData!P246/MetaData!O246</f>
        <v>2</v>
      </c>
      <c r="J246" s="50"/>
      <c r="K246" s="51">
        <f>'MetaData-SI_Units'!AE246</f>
        <v>2.01E-2</v>
      </c>
      <c r="L246" s="59">
        <f>'MetaData-SI_Units'!AV246</f>
        <v>4.7516588885545621E-3</v>
      </c>
      <c r="M246" s="59">
        <f>MetaData!AW703</f>
        <v>0</v>
      </c>
      <c r="N246" s="55"/>
      <c r="O246" s="52">
        <f>MetaData!BF246</f>
        <v>3</v>
      </c>
      <c r="P246" s="134"/>
      <c r="Q246" s="21"/>
      <c r="R246" s="21"/>
      <c r="S246" s="74"/>
      <c r="T246" s="74"/>
      <c r="U246" s="74"/>
      <c r="V246" s="121"/>
      <c r="W246" s="74"/>
      <c r="X246" s="74"/>
      <c r="Y246" s="74"/>
      <c r="Z246" s="95"/>
      <c r="AA246" s="74"/>
      <c r="AB246" s="21"/>
      <c r="AC246" s="21"/>
      <c r="AE246" s="74">
        <f>ReportedData!J246/'MetaData-SI_Units'!$P246*100</f>
        <v>0</v>
      </c>
      <c r="AF246" s="74">
        <f>ReportedData!K246/'MetaData-SI_Units'!$P246*100</f>
        <v>0</v>
      </c>
      <c r="AG246" s="74">
        <f>ReportedData!L246/'MetaData-SI_Units'!$P246*100</f>
        <v>0</v>
      </c>
      <c r="AH246" s="74">
        <f>ReportedData!M246/'MetaData-SI_Units'!$P246*100</f>
        <v>0</v>
      </c>
      <c r="AI246" s="74">
        <f>ReportedData!N246/'MetaData-SI_Units'!$P246*100</f>
        <v>0</v>
      </c>
      <c r="AJ246" s="74">
        <f>ReportedData!O246/'MetaData-SI_Units'!$P246*100</f>
        <v>0</v>
      </c>
      <c r="AK246" s="74">
        <f>ReportedData!P246/'MetaData-SI_Units'!$P246*100</f>
        <v>0</v>
      </c>
      <c r="AL246" s="74">
        <f>ReportedData!Q246/'MetaData-SI_Units'!$P246*100</f>
        <v>0</v>
      </c>
    </row>
    <row r="247" spans="1:38">
      <c r="A247" s="89">
        <f>MetaData!A247</f>
        <v>243</v>
      </c>
      <c r="B247" s="89">
        <f>MetaData!B247</f>
        <v>56</v>
      </c>
      <c r="C247" s="10">
        <f>'CalculatedData-SI_Units'!C247</f>
        <v>2</v>
      </c>
      <c r="D247" s="10" t="str">
        <f>'CalculatedData-SI_Units'!D247</f>
        <v>4D13RS</v>
      </c>
      <c r="E247" s="94" t="str">
        <f>'CalculatedData-SI_Units'!E247</f>
        <v>Ohue et al. (1985)</v>
      </c>
      <c r="F247" s="14" t="str">
        <f>MetaData!G247</f>
        <v>C</v>
      </c>
      <c r="G247" s="50">
        <f>IF(MetaData!$F247="US",MetaData!I247*6.89476,MetaData!I247)</f>
        <v>29.9</v>
      </c>
      <c r="H247" s="62">
        <f>('MetaData-SI_Units'!L247*1000)/('MetaData-SI_Units'!N247*'MetaData-SI_Units'!O247*'MetaData-SI_Units'!I247)</f>
        <v>0.15301003344481606</v>
      </c>
      <c r="I247" s="50">
        <f>MetaData!P247/MetaData!O247</f>
        <v>2</v>
      </c>
      <c r="J247" s="50"/>
      <c r="K247" s="51">
        <f>'MetaData-SI_Units'!AE247</f>
        <v>2.6499999999999999E-2</v>
      </c>
      <c r="L247" s="59">
        <f>'MetaData-SI_Units'!AV247</f>
        <v>4.7516588885545621E-3</v>
      </c>
      <c r="M247" s="59">
        <f>MetaData!AW704</f>
        <v>0</v>
      </c>
      <c r="N247" s="55"/>
      <c r="O247" s="52">
        <f>MetaData!BF247</f>
        <v>3</v>
      </c>
      <c r="P247" s="134"/>
      <c r="Q247" s="21"/>
      <c r="R247" s="21"/>
      <c r="S247" s="74"/>
      <c r="T247" s="74"/>
      <c r="U247" s="74"/>
      <c r="V247" s="121"/>
      <c r="W247" s="74"/>
      <c r="X247" s="74"/>
      <c r="Y247" s="74"/>
      <c r="Z247" s="95"/>
      <c r="AA247" s="74"/>
      <c r="AB247" s="21"/>
      <c r="AC247" s="21"/>
      <c r="AE247" s="74">
        <f>ReportedData!J247/'MetaData-SI_Units'!$P247*100</f>
        <v>0</v>
      </c>
      <c r="AF247" s="74">
        <f>ReportedData!K247/'MetaData-SI_Units'!$P247*100</f>
        <v>0</v>
      </c>
      <c r="AG247" s="74">
        <f>ReportedData!L247/'MetaData-SI_Units'!$P247*100</f>
        <v>0</v>
      </c>
      <c r="AH247" s="74">
        <f>ReportedData!M247/'MetaData-SI_Units'!$P247*100</f>
        <v>0</v>
      </c>
      <c r="AI247" s="74">
        <f>ReportedData!N247/'MetaData-SI_Units'!$P247*100</f>
        <v>0</v>
      </c>
      <c r="AJ247" s="74">
        <f>ReportedData!O247/'MetaData-SI_Units'!$P247*100</f>
        <v>0</v>
      </c>
      <c r="AK247" s="74">
        <f>ReportedData!P247/'MetaData-SI_Units'!$P247*100</f>
        <v>0</v>
      </c>
      <c r="AL247" s="74">
        <f>ReportedData!Q247/'MetaData-SI_Units'!$P247*100</f>
        <v>0</v>
      </c>
    </row>
    <row r="248" spans="1:38">
      <c r="A248" s="89">
        <f>MetaData!A248</f>
        <v>244</v>
      </c>
      <c r="B248" s="89">
        <f>MetaData!B248</f>
        <v>57</v>
      </c>
      <c r="C248" s="10">
        <f>'CalculatedData-SI_Units'!C248</f>
        <v>1</v>
      </c>
      <c r="D248" s="10" t="str">
        <f>'CalculatedData-SI_Units'!D248</f>
        <v>CA025C</v>
      </c>
      <c r="E248" s="94" t="str">
        <f>'CalculatedData-SI_Units'!E248</f>
        <v>Ono et al. (1989)</v>
      </c>
      <c r="F248" s="14" t="str">
        <f>MetaData!G248</f>
        <v>C</v>
      </c>
      <c r="G248" s="50">
        <f>IF(MetaData!$F248="US",MetaData!I248*6.89476,MetaData!I248)</f>
        <v>25.8</v>
      </c>
      <c r="H248" s="62">
        <f>('MetaData-SI_Units'!L248*1000)/('MetaData-SI_Units'!N248*'MetaData-SI_Units'!O248*'MetaData-SI_Units'!I248)</f>
        <v>0.25678294573643412</v>
      </c>
      <c r="I248" s="50">
        <f>MetaData!P248/MetaData!O248</f>
        <v>1.5</v>
      </c>
      <c r="J248" s="50"/>
      <c r="K248" s="51">
        <f>'MetaData-SI_Units'!AE248</f>
        <v>2.1299999999999999E-2</v>
      </c>
      <c r="L248" s="59">
        <f>'MetaData-SI_Units'!AV248</f>
        <v>8.078381109230896E-3</v>
      </c>
      <c r="M248" s="59">
        <f>MetaData!AW705</f>
        <v>0</v>
      </c>
      <c r="N248" s="55"/>
      <c r="O248" s="52">
        <f>MetaData!BF248</f>
        <v>3</v>
      </c>
      <c r="P248" s="52"/>
      <c r="Q248" s="21"/>
      <c r="R248" s="21"/>
      <c r="S248" s="74"/>
      <c r="T248" s="74"/>
      <c r="U248" s="74"/>
      <c r="V248" s="121"/>
      <c r="W248" s="74"/>
      <c r="X248" s="74"/>
      <c r="Y248" s="74"/>
      <c r="Z248" s="95"/>
      <c r="AA248" s="74"/>
      <c r="AB248" s="21"/>
      <c r="AC248" s="21"/>
      <c r="AE248" s="74">
        <f>ReportedData!J248/'MetaData-SI_Units'!$P248*100</f>
        <v>0</v>
      </c>
      <c r="AF248" s="74">
        <f>ReportedData!K248/'MetaData-SI_Units'!$P248*100</f>
        <v>0</v>
      </c>
      <c r="AG248" s="74">
        <f>ReportedData!L248/'MetaData-SI_Units'!$P248*100</f>
        <v>0</v>
      </c>
      <c r="AH248" s="74">
        <f>ReportedData!M248/'MetaData-SI_Units'!$P248*100</f>
        <v>0</v>
      </c>
      <c r="AI248" s="74">
        <f>ReportedData!N248/'MetaData-SI_Units'!$P248*100</f>
        <v>0</v>
      </c>
      <c r="AJ248" s="74">
        <f>ReportedData!O248/'MetaData-SI_Units'!$P248*100</f>
        <v>0</v>
      </c>
      <c r="AK248" s="74">
        <f>ReportedData!P248/'MetaData-SI_Units'!$P248*100</f>
        <v>0</v>
      </c>
      <c r="AL248" s="74">
        <f>ReportedData!Q248/'MetaData-SI_Units'!$P248*100</f>
        <v>0</v>
      </c>
    </row>
    <row r="249" spans="1:38">
      <c r="A249" s="89">
        <f>MetaData!A249</f>
        <v>245</v>
      </c>
      <c r="B249" s="89">
        <f>MetaData!B249</f>
        <v>57</v>
      </c>
      <c r="C249" s="10">
        <f>'CalculatedData-SI_Units'!C249</f>
        <v>2</v>
      </c>
      <c r="D249" s="10" t="str">
        <f>'CalculatedData-SI_Units'!D249</f>
        <v xml:space="preserve"> CA060C</v>
      </c>
      <c r="E249" s="94" t="str">
        <f>'CalculatedData-SI_Units'!E249</f>
        <v>Ono et al. (1989)</v>
      </c>
      <c r="F249" s="14" t="str">
        <f>MetaData!G249</f>
        <v>C</v>
      </c>
      <c r="G249" s="50">
        <f>IF(MetaData!$F249="US",MetaData!I249*6.89476,MetaData!I249)</f>
        <v>25.8</v>
      </c>
      <c r="H249" s="62">
        <f>('MetaData-SI_Units'!L249*1000)/('MetaData-SI_Units'!N249*'MetaData-SI_Units'!O249*'MetaData-SI_Units'!I249)</f>
        <v>0.61627906976744184</v>
      </c>
      <c r="I249" s="50">
        <f>MetaData!P249/MetaData!O249</f>
        <v>1.5</v>
      </c>
      <c r="J249" s="50"/>
      <c r="K249" s="51">
        <f>'MetaData-SI_Units'!AE249</f>
        <v>2.1299999999999999E-2</v>
      </c>
      <c r="L249" s="59">
        <f>'MetaData-SI_Units'!AV249</f>
        <v>8.078381109230896E-3</v>
      </c>
      <c r="M249" s="59">
        <f>MetaData!AW706</f>
        <v>0</v>
      </c>
      <c r="N249" s="55"/>
      <c r="O249" s="52">
        <f>MetaData!BF249</f>
        <v>3</v>
      </c>
      <c r="P249" s="52"/>
      <c r="Q249" s="21"/>
      <c r="R249" s="21"/>
      <c r="S249" s="74"/>
      <c r="T249" s="74"/>
      <c r="U249" s="74"/>
      <c r="V249" s="121"/>
      <c r="W249" s="74"/>
      <c r="X249" s="74"/>
      <c r="Y249" s="74"/>
      <c r="Z249" s="95"/>
      <c r="AA249" s="74"/>
      <c r="AB249" s="21"/>
      <c r="AC249" s="21"/>
      <c r="AE249" s="74">
        <f>ReportedData!J249/'MetaData-SI_Units'!$P249*100</f>
        <v>0</v>
      </c>
      <c r="AF249" s="74">
        <f>ReportedData!K249/'MetaData-SI_Units'!$P249*100</f>
        <v>0</v>
      </c>
      <c r="AG249" s="74">
        <f>ReportedData!L249/'MetaData-SI_Units'!$P249*100</f>
        <v>0</v>
      </c>
      <c r="AH249" s="74">
        <f>ReportedData!M249/'MetaData-SI_Units'!$P249*100</f>
        <v>0</v>
      </c>
      <c r="AI249" s="74">
        <f>ReportedData!N249/'MetaData-SI_Units'!$P249*100</f>
        <v>0</v>
      </c>
      <c r="AJ249" s="74">
        <f>ReportedData!O249/'MetaData-SI_Units'!$P249*100</f>
        <v>0</v>
      </c>
      <c r="AK249" s="74">
        <f>ReportedData!P249/'MetaData-SI_Units'!$P249*100</f>
        <v>0</v>
      </c>
      <c r="AL249" s="74">
        <f>ReportedData!Q249/'MetaData-SI_Units'!$P249*100</f>
        <v>0</v>
      </c>
    </row>
    <row r="250" spans="1:38">
      <c r="A250" s="89">
        <f>MetaData!A250</f>
        <v>246</v>
      </c>
      <c r="B250" s="89">
        <f>MetaData!B250</f>
        <v>58</v>
      </c>
      <c r="C250" s="10">
        <f>'CalculatedData-SI_Units'!C250</f>
        <v>1</v>
      </c>
      <c r="D250" s="10" t="str">
        <f>'CalculatedData-SI_Units'!D250</f>
        <v>S6EW</v>
      </c>
      <c r="E250" s="94" t="str">
        <f>'CalculatedData-SI_Units'!E250</f>
        <v>Otani et al. 2003</v>
      </c>
      <c r="F250" s="14" t="str">
        <f>MetaData!G250</f>
        <v>C</v>
      </c>
      <c r="G250" s="50">
        <f>IF(MetaData!$F250="US",MetaData!I250*6.89476,MetaData!I250)</f>
        <v>26.4</v>
      </c>
      <c r="H250" s="62">
        <f>('MetaData-SI_Units'!L250*1000)/('MetaData-SI_Units'!N250*'MetaData-SI_Units'!O250*'MetaData-SI_Units'!I250)</f>
        <v>0</v>
      </c>
      <c r="I250" s="50">
        <f>MetaData!P250/MetaData!O250</f>
        <v>2.5</v>
      </c>
      <c r="J250" s="50"/>
      <c r="K250" s="51">
        <f>'MetaData-SI_Units'!AE250</f>
        <v>1.7000000000000001E-2</v>
      </c>
      <c r="L250" s="59">
        <f>'MetaData-SI_Units'!AV250</f>
        <v>8.3733333333333338E-4</v>
      </c>
      <c r="M250" s="59">
        <f>MetaData!AW707</f>
        <v>0</v>
      </c>
      <c r="N250" s="55"/>
      <c r="O250" s="52">
        <f>MetaData!BF250</f>
        <v>2</v>
      </c>
      <c r="P250" s="132"/>
      <c r="Q250" s="21"/>
      <c r="R250" s="21"/>
      <c r="S250" s="74"/>
      <c r="T250" s="74"/>
      <c r="U250" s="74"/>
      <c r="V250" s="121"/>
      <c r="W250" s="74"/>
      <c r="X250" s="74"/>
      <c r="Y250" s="74"/>
      <c r="Z250" s="95"/>
      <c r="AA250" s="74"/>
      <c r="AB250" s="21"/>
      <c r="AC250" s="21"/>
      <c r="AE250" s="74">
        <f>ReportedData!J250/'MetaData-SI_Units'!$P250*100</f>
        <v>0</v>
      </c>
      <c r="AF250" s="74">
        <f>ReportedData!K250/'MetaData-SI_Units'!$P250*100</f>
        <v>0</v>
      </c>
      <c r="AG250" s="74">
        <f>ReportedData!L250/'MetaData-SI_Units'!$P250*100</f>
        <v>0</v>
      </c>
      <c r="AH250" s="74">
        <f>ReportedData!M250/'MetaData-SI_Units'!$P250*100</f>
        <v>0</v>
      </c>
      <c r="AI250" s="74">
        <f>ReportedData!N250/'MetaData-SI_Units'!$P250*100</f>
        <v>0</v>
      </c>
      <c r="AJ250" s="74">
        <f>ReportedData!O250/'MetaData-SI_Units'!$P250*100</f>
        <v>0</v>
      </c>
      <c r="AK250" s="74">
        <f>ReportedData!P250/'MetaData-SI_Units'!$P250*100</f>
        <v>0</v>
      </c>
      <c r="AL250" s="74">
        <f>ReportedData!Q250/'MetaData-SI_Units'!$P250*100</f>
        <v>0</v>
      </c>
    </row>
    <row r="251" spans="1:38">
      <c r="A251" s="89">
        <f>MetaData!A251</f>
        <v>247</v>
      </c>
      <c r="B251" s="89">
        <f>MetaData!B251</f>
        <v>58</v>
      </c>
      <c r="C251" s="10">
        <f>'CalculatedData-SI_Units'!C251</f>
        <v>2</v>
      </c>
      <c r="D251" s="10" t="str">
        <f>'CalculatedData-SI_Units'!D251</f>
        <v>S7</v>
      </c>
      <c r="E251" s="94" t="str">
        <f>'CalculatedData-SI_Units'!E251</f>
        <v>Otani et al. 2003</v>
      </c>
      <c r="F251" s="14" t="str">
        <f>MetaData!G251</f>
        <v>C</v>
      </c>
      <c r="G251" s="50">
        <f>IF(MetaData!$F251="US",MetaData!I251*6.89476,MetaData!I251)</f>
        <v>26.4</v>
      </c>
      <c r="H251" s="62">
        <f>('MetaData-SI_Units'!L251*1000)/('MetaData-SI_Units'!N251*'MetaData-SI_Units'!O251*'MetaData-SI_Units'!I251)</f>
        <v>0</v>
      </c>
      <c r="I251" s="50">
        <f>MetaData!P251/MetaData!O251</f>
        <v>3.8333333333333335</v>
      </c>
      <c r="J251" s="50"/>
      <c r="K251" s="51">
        <f>'MetaData-SI_Units'!AE251</f>
        <v>1.7000000000000001E-2</v>
      </c>
      <c r="L251" s="59">
        <f>'MetaData-SI_Units'!AV251</f>
        <v>2.7304347826086954E-4</v>
      </c>
      <c r="M251" s="59">
        <f>MetaData!AW708</f>
        <v>0</v>
      </c>
      <c r="N251" s="55"/>
      <c r="O251" s="52">
        <f>MetaData!BF251</f>
        <v>1</v>
      </c>
      <c r="P251" s="52"/>
      <c r="Q251" s="21"/>
      <c r="R251" s="21"/>
      <c r="S251" s="74"/>
      <c r="T251" s="74"/>
      <c r="U251" s="74"/>
      <c r="V251" s="121"/>
      <c r="W251" s="74"/>
      <c r="X251" s="74"/>
      <c r="Y251" s="74"/>
      <c r="Z251" s="95"/>
      <c r="AA251" s="74"/>
      <c r="AB251" s="21"/>
      <c r="AC251" s="21"/>
      <c r="AE251" s="74">
        <f>ReportedData!J251/'MetaData-SI_Units'!$P251*100</f>
        <v>0</v>
      </c>
      <c r="AF251" s="74">
        <f>ReportedData!K251/'MetaData-SI_Units'!$P251*100</f>
        <v>0</v>
      </c>
      <c r="AG251" s="74">
        <f>ReportedData!L251/'MetaData-SI_Units'!$P251*100</f>
        <v>0</v>
      </c>
      <c r="AH251" s="74">
        <f>ReportedData!M251/'MetaData-SI_Units'!$P251*100</f>
        <v>0</v>
      </c>
      <c r="AI251" s="74">
        <f>ReportedData!N251/'MetaData-SI_Units'!$P251*100</f>
        <v>0</v>
      </c>
      <c r="AJ251" s="74">
        <f>ReportedData!O251/'MetaData-SI_Units'!$P251*100</f>
        <v>0</v>
      </c>
      <c r="AK251" s="74">
        <f>ReportedData!P251/'MetaData-SI_Units'!$P251*100</f>
        <v>0</v>
      </c>
      <c r="AL251" s="74">
        <f>ReportedData!Q251/'MetaData-SI_Units'!$P251*100</f>
        <v>0</v>
      </c>
    </row>
    <row r="252" spans="1:38">
      <c r="A252" s="89">
        <f>MetaData!A252</f>
        <v>248</v>
      </c>
      <c r="B252" s="89">
        <f>MetaData!B252</f>
        <v>59</v>
      </c>
      <c r="C252" s="10">
        <f>'CalculatedData-SI_Units'!C252</f>
        <v>1</v>
      </c>
      <c r="D252" s="10" t="str">
        <f>'CalculatedData-SI_Units'!D252</f>
        <v>No. 9</v>
      </c>
      <c r="E252" s="94" t="str">
        <f>'CalculatedData-SI_Units'!E252</f>
        <v>Park and Paulay 1990</v>
      </c>
      <c r="F252" s="14" t="str">
        <f>MetaData!G252</f>
        <v>C</v>
      </c>
      <c r="G252" s="50">
        <f>IF(MetaData!$F252="US",MetaData!I252*6.89476,MetaData!I252)</f>
        <v>26.9</v>
      </c>
      <c r="H252" s="62">
        <f>('MetaData-SI_Units'!L252*1000)/('MetaData-SI_Units'!N252*'MetaData-SI_Units'!O252*'MetaData-SI_Units'!I252)</f>
        <v>0.10006195786864931</v>
      </c>
      <c r="I252" s="50">
        <f>MetaData!P252/MetaData!O252</f>
        <v>2.9733333333333332</v>
      </c>
      <c r="J252" s="50"/>
      <c r="K252" s="51">
        <f>'MetaData-SI_Units'!AE252</f>
        <v>1.8800000000000001E-2</v>
      </c>
      <c r="L252" s="59">
        <f>'MetaData-SI_Units'!AV252</f>
        <v>1.0602875205865551E-2</v>
      </c>
      <c r="M252" s="59">
        <f>MetaData!AW709</f>
        <v>0</v>
      </c>
      <c r="N252" s="55"/>
      <c r="O252" s="52">
        <f>MetaData!BF252</f>
        <v>1</v>
      </c>
      <c r="P252" s="52"/>
      <c r="Q252" s="21"/>
      <c r="R252" s="21"/>
      <c r="S252" s="74"/>
      <c r="T252" s="74"/>
      <c r="U252" s="74"/>
      <c r="V252" s="121"/>
      <c r="W252" s="74"/>
      <c r="X252" s="74"/>
      <c r="Y252" s="74"/>
      <c r="Z252" s="95"/>
      <c r="AA252" s="74"/>
      <c r="AB252" s="21"/>
      <c r="AC252" s="21"/>
      <c r="AE252" s="74">
        <f>ReportedData!J252/'MetaData-SI_Units'!$P252*100</f>
        <v>0</v>
      </c>
      <c r="AF252" s="74">
        <f>ReportedData!K252/'MetaData-SI_Units'!$P252*100</f>
        <v>0</v>
      </c>
      <c r="AG252" s="74">
        <f>ReportedData!L252/'MetaData-SI_Units'!$P252*100</f>
        <v>0</v>
      </c>
      <c r="AH252" s="74">
        <f>ReportedData!M252/'MetaData-SI_Units'!$P252*100</f>
        <v>0</v>
      </c>
      <c r="AI252" s="74">
        <f>ReportedData!N252/'MetaData-SI_Units'!$P252*100</f>
        <v>0</v>
      </c>
      <c r="AJ252" s="74">
        <f>ReportedData!O252/'MetaData-SI_Units'!$P252*100</f>
        <v>0</v>
      </c>
      <c r="AK252" s="74">
        <f>ReportedData!P252/'MetaData-SI_Units'!$P252*100</f>
        <v>0</v>
      </c>
      <c r="AL252" s="74">
        <f>ReportedData!Q252/'MetaData-SI_Units'!$P252*100</f>
        <v>0</v>
      </c>
    </row>
    <row r="253" spans="1:38">
      <c r="A253" s="89">
        <f>MetaData!A253</f>
        <v>249</v>
      </c>
      <c r="B253" s="89">
        <f>MetaData!B253</f>
        <v>60</v>
      </c>
      <c r="C253" s="10">
        <f>'CalculatedData-SI_Units'!C253</f>
        <v>1</v>
      </c>
      <c r="D253" s="10" t="str">
        <f>'CalculatedData-SI_Units'!D253</f>
        <v>No.1</v>
      </c>
      <c r="E253" s="94" t="str">
        <f>'CalculatedData-SI_Units'!E253</f>
        <v>Park,Tanaka &amp; Li (1998)</v>
      </c>
      <c r="F253" s="14" t="str">
        <f>MetaData!G253</f>
        <v>C</v>
      </c>
      <c r="G253" s="50">
        <f>IF(MetaData!$F253="US",MetaData!I253*6.89476,MetaData!I253)</f>
        <v>98</v>
      </c>
      <c r="H253" s="62">
        <f>('MetaData-SI_Units'!L253*1000)/('MetaData-SI_Units'!N253*'MetaData-SI_Units'!O253*'MetaData-SI_Units'!I253)</f>
        <v>0.3</v>
      </c>
      <c r="I253" s="50">
        <f>MetaData!P253/MetaData!O253</f>
        <v>4.5714285714285712</v>
      </c>
      <c r="J253" s="50"/>
      <c r="K253" s="51">
        <f>'MetaData-SI_Units'!AE253</f>
        <v>2.9600000000000001E-2</v>
      </c>
      <c r="L253" s="59">
        <f>'MetaData-SI_Units'!AV253</f>
        <v>1.044094857142857E-2</v>
      </c>
      <c r="M253" s="59">
        <f>MetaData!AW710</f>
        <v>0</v>
      </c>
      <c r="N253" s="55"/>
      <c r="O253" s="52">
        <f>MetaData!BF253</f>
        <v>1</v>
      </c>
      <c r="P253" s="132"/>
      <c r="Q253" s="21"/>
      <c r="R253" s="21"/>
      <c r="S253" s="74"/>
      <c r="T253" s="74"/>
      <c r="U253" s="74"/>
      <c r="V253" s="121"/>
      <c r="W253" s="74"/>
      <c r="X253" s="74"/>
      <c r="Y253" s="74"/>
      <c r="Z253" s="95"/>
      <c r="AA253" s="74"/>
      <c r="AB253" s="21"/>
      <c r="AC253" s="21"/>
      <c r="AE253" s="74">
        <f>ReportedData!J253/'MetaData-SI_Units'!$P253*100</f>
        <v>0</v>
      </c>
      <c r="AF253" s="74">
        <f>ReportedData!K253/'MetaData-SI_Units'!$P253*100</f>
        <v>0</v>
      </c>
      <c r="AG253" s="74">
        <f>ReportedData!L253/'MetaData-SI_Units'!$P253*100</f>
        <v>0</v>
      </c>
      <c r="AH253" s="74">
        <f>ReportedData!M253/'MetaData-SI_Units'!$P253*100</f>
        <v>0</v>
      </c>
      <c r="AI253" s="74">
        <f>ReportedData!N253/'MetaData-SI_Units'!$P253*100</f>
        <v>0</v>
      </c>
      <c r="AJ253" s="74">
        <f>ReportedData!O253/'MetaData-SI_Units'!$P253*100</f>
        <v>0</v>
      </c>
      <c r="AK253" s="74">
        <f>ReportedData!P253/'MetaData-SI_Units'!$P253*100</f>
        <v>0</v>
      </c>
      <c r="AL253" s="74">
        <f>ReportedData!Q253/'MetaData-SI_Units'!$P253*100</f>
        <v>0</v>
      </c>
    </row>
    <row r="254" spans="1:38">
      <c r="A254" s="89">
        <f>MetaData!A254</f>
        <v>250</v>
      </c>
      <c r="B254" s="89">
        <f>MetaData!B254</f>
        <v>60</v>
      </c>
      <c r="C254" s="10">
        <f>'CalculatedData-SI_Units'!C254</f>
        <v>2</v>
      </c>
      <c r="D254" s="10" t="str">
        <f>'CalculatedData-SI_Units'!D254</f>
        <v>No.2</v>
      </c>
      <c r="E254" s="94" t="str">
        <f>'CalculatedData-SI_Units'!E254</f>
        <v>Park,Tanaka &amp; Li (1998)</v>
      </c>
      <c r="F254" s="14" t="str">
        <f>MetaData!G254</f>
        <v>C</v>
      </c>
      <c r="G254" s="50">
        <f>IF(MetaData!$F254="US",MetaData!I254*6.89476,MetaData!I254)</f>
        <v>98</v>
      </c>
      <c r="H254" s="62">
        <f>('MetaData-SI_Units'!L254*1000)/('MetaData-SI_Units'!N254*'MetaData-SI_Units'!O254*'MetaData-SI_Units'!I254)</f>
        <v>0.3</v>
      </c>
      <c r="I254" s="50">
        <f>MetaData!P254/MetaData!O254</f>
        <v>4.5714285714285712</v>
      </c>
      <c r="J254" s="50"/>
      <c r="K254" s="51">
        <f>'MetaData-SI_Units'!AE254</f>
        <v>2.9600000000000001E-2</v>
      </c>
      <c r="L254" s="59">
        <f>'MetaData-SI_Units'!AV254</f>
        <v>1.720832142857143E-2</v>
      </c>
      <c r="M254" s="59">
        <f>MetaData!AW711</f>
        <v>0</v>
      </c>
      <c r="N254" s="55"/>
      <c r="O254" s="52">
        <f>MetaData!BF254</f>
        <v>1</v>
      </c>
      <c r="P254" s="132"/>
      <c r="Q254" s="21"/>
      <c r="R254" s="21"/>
      <c r="S254" s="74"/>
      <c r="T254" s="74"/>
      <c r="U254" s="74"/>
      <c r="V254" s="121"/>
      <c r="W254" s="74"/>
      <c r="X254" s="74"/>
      <c r="Y254" s="74"/>
      <c r="Z254" s="95"/>
      <c r="AA254" s="74"/>
      <c r="AB254" s="21"/>
      <c r="AC254" s="21"/>
      <c r="AE254" s="74">
        <f>ReportedData!J254/'MetaData-SI_Units'!$P254*100</f>
        <v>0</v>
      </c>
      <c r="AF254" s="74">
        <f>ReportedData!K254/'MetaData-SI_Units'!$P254*100</f>
        <v>0</v>
      </c>
      <c r="AG254" s="74">
        <f>ReportedData!L254/'MetaData-SI_Units'!$P254*100</f>
        <v>0</v>
      </c>
      <c r="AH254" s="74">
        <f>ReportedData!M254/'MetaData-SI_Units'!$P254*100</f>
        <v>0</v>
      </c>
      <c r="AI254" s="74">
        <f>ReportedData!N254/'MetaData-SI_Units'!$P254*100</f>
        <v>0</v>
      </c>
      <c r="AJ254" s="74">
        <f>ReportedData!O254/'MetaData-SI_Units'!$P254*100</f>
        <v>0</v>
      </c>
      <c r="AK254" s="74">
        <f>ReportedData!P254/'MetaData-SI_Units'!$P254*100</f>
        <v>0</v>
      </c>
      <c r="AL254" s="74">
        <f>ReportedData!Q254/'MetaData-SI_Units'!$P254*100</f>
        <v>0</v>
      </c>
    </row>
    <row r="255" spans="1:38">
      <c r="A255" s="89">
        <f>MetaData!A255</f>
        <v>251</v>
      </c>
      <c r="B255" s="89">
        <f>MetaData!B255</f>
        <v>61</v>
      </c>
      <c r="C255" s="10">
        <f>'CalculatedData-SI_Units'!C255</f>
        <v>1</v>
      </c>
      <c r="D255" s="10" t="str">
        <f>'CalculatedData-SI_Units'!D255</f>
        <v>No. 10013015</v>
      </c>
      <c r="E255" s="94" t="str">
        <f>'CalculatedData-SI_Units'!E255</f>
        <v>Paultre and Legeron (2000)</v>
      </c>
      <c r="F255" s="14" t="str">
        <f>MetaData!G255</f>
        <v>C</v>
      </c>
      <c r="G255" s="50">
        <f>IF(MetaData!$F255="US",MetaData!I255*6.89476,MetaData!I255)</f>
        <v>94.8</v>
      </c>
      <c r="H255" s="62">
        <f>('MetaData-SI_Units'!L255*1000)/('MetaData-SI_Units'!N255*'MetaData-SI_Units'!O255*'MetaData-SI_Units'!I255)</f>
        <v>0.13607339799087628</v>
      </c>
      <c r="I255" s="50">
        <f>MetaData!P255/MetaData!O255</f>
        <v>6.557377049180328</v>
      </c>
      <c r="J255" s="50"/>
      <c r="K255" s="51">
        <f>'MetaData-SI_Units'!AE255</f>
        <v>2.1499999999999998E-2</v>
      </c>
      <c r="L255" s="59">
        <f>'MetaData-SI_Units'!AV255</f>
        <v>8.5996840112572154E-3</v>
      </c>
      <c r="M255" s="59">
        <f>MetaData!AW712</f>
        <v>0</v>
      </c>
      <c r="N255" s="55"/>
      <c r="O255" s="52">
        <f>MetaData!BF255</f>
        <v>1</v>
      </c>
      <c r="P255" s="148"/>
      <c r="Q255" s="21"/>
      <c r="R255" s="21"/>
      <c r="S255" s="74"/>
      <c r="T255" s="74"/>
      <c r="U255" s="74"/>
      <c r="V255" s="121"/>
      <c r="W255" s="74"/>
      <c r="X255" s="74"/>
      <c r="Y255" s="74"/>
      <c r="Z255" s="95"/>
      <c r="AA255" s="74"/>
      <c r="AB255" s="21"/>
      <c r="AC255" s="21"/>
      <c r="AE255" s="74">
        <f>ReportedData!J255/'MetaData-SI_Units'!$P255*100</f>
        <v>0</v>
      </c>
      <c r="AF255" s="74">
        <f>ReportedData!K255/'MetaData-SI_Units'!$P255*100</f>
        <v>0</v>
      </c>
      <c r="AG255" s="74">
        <f>ReportedData!L255/'MetaData-SI_Units'!$P255*100</f>
        <v>0</v>
      </c>
      <c r="AH255" s="74">
        <f>ReportedData!M255/'MetaData-SI_Units'!$P255*100</f>
        <v>0</v>
      </c>
      <c r="AI255" s="74">
        <f>ReportedData!N255/'MetaData-SI_Units'!$P255*100</f>
        <v>0</v>
      </c>
      <c r="AJ255" s="74">
        <f>ReportedData!O255/'MetaData-SI_Units'!$P255*100</f>
        <v>0</v>
      </c>
      <c r="AK255" s="74">
        <f>ReportedData!P255/'MetaData-SI_Units'!$P255*100</f>
        <v>0</v>
      </c>
      <c r="AL255" s="74">
        <f>ReportedData!Q255/'MetaData-SI_Units'!$P255*100</f>
        <v>0</v>
      </c>
    </row>
    <row r="256" spans="1:38">
      <c r="A256" s="89">
        <f>MetaData!A256</f>
        <v>252</v>
      </c>
      <c r="B256" s="89">
        <f>MetaData!B256</f>
        <v>61</v>
      </c>
      <c r="C256" s="10">
        <f>'CalculatedData-SI_Units'!C256</f>
        <v>2</v>
      </c>
      <c r="D256" s="10" t="str">
        <f>'CalculatedData-SI_Units'!D256</f>
        <v>No. 10013025</v>
      </c>
      <c r="E256" s="94" t="str">
        <f>'CalculatedData-SI_Units'!E256</f>
        <v>Paultre and Legeron (2000)</v>
      </c>
      <c r="F256" s="14" t="str">
        <f>MetaData!G256</f>
        <v>C</v>
      </c>
      <c r="G256" s="50">
        <f>IF(MetaData!$F256="US",MetaData!I256*6.89476,MetaData!I256)</f>
        <v>97.7</v>
      </c>
      <c r="H256" s="62">
        <f>('MetaData-SI_Units'!L256*1000)/('MetaData-SI_Units'!N256*'MetaData-SI_Units'!O256*'MetaData-SI_Units'!I256)</f>
        <v>0.2640687436957026</v>
      </c>
      <c r="I256" s="50">
        <f>MetaData!P256/MetaData!O256</f>
        <v>6.557377049180328</v>
      </c>
      <c r="J256" s="50"/>
      <c r="K256" s="51">
        <f>'MetaData-SI_Units'!AE256</f>
        <v>2.1499999999999998E-2</v>
      </c>
      <c r="L256" s="59">
        <f>'MetaData-SI_Units'!AV256</f>
        <v>8.5996840112572154E-3</v>
      </c>
      <c r="M256" s="59">
        <f>MetaData!AW713</f>
        <v>0</v>
      </c>
      <c r="N256" s="55"/>
      <c r="O256" s="52">
        <f>MetaData!BF256</f>
        <v>1</v>
      </c>
      <c r="P256" s="148"/>
      <c r="Q256" s="21"/>
      <c r="R256" s="21"/>
      <c r="S256" s="74"/>
      <c r="T256" s="74"/>
      <c r="U256" s="74"/>
      <c r="V256" s="121"/>
      <c r="W256" s="74"/>
      <c r="X256" s="74"/>
      <c r="Y256" s="74"/>
      <c r="Z256" s="95"/>
      <c r="AA256" s="74"/>
      <c r="AB256" s="21"/>
      <c r="AC256" s="21"/>
      <c r="AE256" s="74">
        <f>ReportedData!J256/'MetaData-SI_Units'!$P256*100</f>
        <v>0</v>
      </c>
      <c r="AF256" s="74">
        <f>ReportedData!K256/'MetaData-SI_Units'!$P256*100</f>
        <v>0</v>
      </c>
      <c r="AG256" s="74">
        <f>ReportedData!L256/'MetaData-SI_Units'!$P256*100</f>
        <v>0</v>
      </c>
      <c r="AH256" s="74">
        <f>ReportedData!M256/'MetaData-SI_Units'!$P256*100</f>
        <v>0</v>
      </c>
      <c r="AI256" s="74">
        <f>ReportedData!N256/'MetaData-SI_Units'!$P256*100</f>
        <v>0</v>
      </c>
      <c r="AJ256" s="74">
        <f>ReportedData!O256/'MetaData-SI_Units'!$P256*100</f>
        <v>0</v>
      </c>
      <c r="AK256" s="74">
        <f>ReportedData!P256/'MetaData-SI_Units'!$P256*100</f>
        <v>0</v>
      </c>
      <c r="AL256" s="74">
        <f>ReportedData!Q256/'MetaData-SI_Units'!$P256*100</f>
        <v>0</v>
      </c>
    </row>
    <row r="257" spans="1:38">
      <c r="A257" s="89">
        <f>MetaData!A257</f>
        <v>253</v>
      </c>
      <c r="B257" s="89">
        <f>MetaData!B257</f>
        <v>61</v>
      </c>
      <c r="C257" s="10">
        <f>'CalculatedData-SI_Units'!C257</f>
        <v>3</v>
      </c>
      <c r="D257" s="10" t="str">
        <f>'CalculatedData-SI_Units'!D257</f>
        <v xml:space="preserve"> No. 10013040</v>
      </c>
      <c r="E257" s="94" t="str">
        <f>'CalculatedData-SI_Units'!E257</f>
        <v>Paultre and Legeron (2000)</v>
      </c>
      <c r="F257" s="14" t="str">
        <f>MetaData!G257</f>
        <v>C</v>
      </c>
      <c r="G257" s="50">
        <f>IF(MetaData!$F257="US",MetaData!I257*6.89476,MetaData!I257)</f>
        <v>104.3</v>
      </c>
      <c r="H257" s="62">
        <f>('MetaData-SI_Units'!L257*1000)/('MetaData-SI_Units'!N257*'MetaData-SI_Units'!O257*'MetaData-SI_Units'!I257)</f>
        <v>0.37103810535575471</v>
      </c>
      <c r="I257" s="50">
        <f>MetaData!P257/MetaData!O257</f>
        <v>6.557377049180328</v>
      </c>
      <c r="J257" s="50"/>
      <c r="K257" s="51">
        <f>'MetaData-SI_Units'!AE257</f>
        <v>2.1499999999999998E-2</v>
      </c>
      <c r="L257" s="59">
        <f>'MetaData-SI_Units'!AV257</f>
        <v>8.5996840112572154E-3</v>
      </c>
      <c r="M257" s="59">
        <f>MetaData!AW714</f>
        <v>0</v>
      </c>
      <c r="N257" s="55"/>
      <c r="O257" s="52">
        <f>MetaData!BF257</f>
        <v>1</v>
      </c>
      <c r="P257" s="132"/>
      <c r="Q257" s="21"/>
      <c r="R257" s="21"/>
      <c r="S257" s="74"/>
      <c r="T257" s="74"/>
      <c r="U257" s="74"/>
      <c r="V257" s="121"/>
      <c r="W257" s="74"/>
      <c r="X257" s="74"/>
      <c r="Y257" s="74"/>
      <c r="Z257" s="95"/>
      <c r="AA257" s="74"/>
      <c r="AB257" s="21"/>
      <c r="AC257" s="21"/>
      <c r="AE257" s="74">
        <f>ReportedData!J257/'MetaData-SI_Units'!$P257*100</f>
        <v>0</v>
      </c>
      <c r="AF257" s="74">
        <f>ReportedData!K257/'MetaData-SI_Units'!$P257*100</f>
        <v>0</v>
      </c>
      <c r="AG257" s="74">
        <f>ReportedData!L257/'MetaData-SI_Units'!$P257*100</f>
        <v>0</v>
      </c>
      <c r="AH257" s="74">
        <f>ReportedData!M257/'MetaData-SI_Units'!$P257*100</f>
        <v>0</v>
      </c>
      <c r="AI257" s="74">
        <f>ReportedData!N257/'MetaData-SI_Units'!$P257*100</f>
        <v>0</v>
      </c>
      <c r="AJ257" s="74">
        <f>ReportedData!O257/'MetaData-SI_Units'!$P257*100</f>
        <v>0</v>
      </c>
      <c r="AK257" s="74">
        <f>ReportedData!P257/'MetaData-SI_Units'!$P257*100</f>
        <v>0</v>
      </c>
      <c r="AL257" s="74">
        <f>ReportedData!Q257/'MetaData-SI_Units'!$P257*100</f>
        <v>0</v>
      </c>
    </row>
    <row r="258" spans="1:38">
      <c r="A258" s="89">
        <f>MetaData!A258</f>
        <v>254</v>
      </c>
      <c r="B258" s="89">
        <f>MetaData!B258</f>
        <v>61</v>
      </c>
      <c r="C258" s="10">
        <f>'CalculatedData-SI_Units'!C258</f>
        <v>4</v>
      </c>
      <c r="D258" s="10" t="str">
        <f>'CalculatedData-SI_Units'!D258</f>
        <v xml:space="preserve"> No. 1006015</v>
      </c>
      <c r="E258" s="94" t="str">
        <f>'CalculatedData-SI_Units'!E258</f>
        <v>Paultre and Legeron (2000)</v>
      </c>
      <c r="F258" s="14" t="str">
        <f>MetaData!G258</f>
        <v>C</v>
      </c>
      <c r="G258" s="50">
        <f>IF(MetaData!$F258="US",MetaData!I258*6.89476,MetaData!I258)</f>
        <v>92.4</v>
      </c>
      <c r="H258" s="62">
        <f>('MetaData-SI_Units'!L258*1000)/('MetaData-SI_Units'!N258*'MetaData-SI_Units'!O258*'MetaData-SI_Units'!I258)</f>
        <v>0.13960777196466528</v>
      </c>
      <c r="I258" s="50">
        <f>MetaData!P258/MetaData!O258</f>
        <v>6.557377049180328</v>
      </c>
      <c r="J258" s="50"/>
      <c r="K258" s="51">
        <f>'MetaData-SI_Units'!AE258</f>
        <v>2.1499999999999998E-2</v>
      </c>
      <c r="L258" s="59">
        <f>'MetaData-SI_Units'!AV258</f>
        <v>1.8632648691057303E-2</v>
      </c>
      <c r="M258" s="59">
        <f>MetaData!AW715</f>
        <v>0</v>
      </c>
      <c r="N258" s="55"/>
      <c r="O258" s="52">
        <f>MetaData!BF258</f>
        <v>1</v>
      </c>
      <c r="P258" s="132"/>
      <c r="Q258" s="21"/>
      <c r="R258" s="21"/>
      <c r="S258" s="74"/>
      <c r="T258" s="74"/>
      <c r="U258" s="74"/>
      <c r="V258" s="121"/>
      <c r="W258" s="74"/>
      <c r="X258" s="74"/>
      <c r="Y258" s="74"/>
      <c r="Z258" s="95"/>
      <c r="AA258" s="74"/>
      <c r="AB258" s="21"/>
      <c r="AC258" s="21"/>
      <c r="AE258" s="74">
        <f>ReportedData!J258/'MetaData-SI_Units'!$P258*100</f>
        <v>0</v>
      </c>
      <c r="AF258" s="74">
        <f>ReportedData!K258/'MetaData-SI_Units'!$P258*100</f>
        <v>0</v>
      </c>
      <c r="AG258" s="74">
        <f>ReportedData!L258/'MetaData-SI_Units'!$P258*100</f>
        <v>0</v>
      </c>
      <c r="AH258" s="74">
        <f>ReportedData!M258/'MetaData-SI_Units'!$P258*100</f>
        <v>0</v>
      </c>
      <c r="AI258" s="74">
        <f>ReportedData!N258/'MetaData-SI_Units'!$P258*100</f>
        <v>0</v>
      </c>
      <c r="AJ258" s="74">
        <f>ReportedData!O258/'MetaData-SI_Units'!$P258*100</f>
        <v>0</v>
      </c>
      <c r="AK258" s="74">
        <f>ReportedData!P258/'MetaData-SI_Units'!$P258*100</f>
        <v>0</v>
      </c>
      <c r="AL258" s="74">
        <f>ReportedData!Q258/'MetaData-SI_Units'!$P258*100</f>
        <v>0</v>
      </c>
    </row>
    <row r="259" spans="1:38">
      <c r="A259" s="89">
        <f>MetaData!A259</f>
        <v>255</v>
      </c>
      <c r="B259" s="89">
        <f>MetaData!B259</f>
        <v>61</v>
      </c>
      <c r="C259" s="10">
        <f>'CalculatedData-SI_Units'!C259</f>
        <v>5</v>
      </c>
      <c r="D259" s="10" t="str">
        <f>'CalculatedData-SI_Units'!D259</f>
        <v>No. 1006025</v>
      </c>
      <c r="E259" s="94" t="str">
        <f>'CalculatedData-SI_Units'!E259</f>
        <v>Paultre and Legeron (2000)</v>
      </c>
      <c r="F259" s="14" t="str">
        <f>MetaData!G259</f>
        <v>C</v>
      </c>
      <c r="G259" s="50">
        <f>IF(MetaData!$F259="US",MetaData!I259*6.89476,MetaData!I259)</f>
        <v>93.3</v>
      </c>
      <c r="H259" s="62">
        <f>('MetaData-SI_Units'!L259*1000)/('MetaData-SI_Units'!N259*'MetaData-SI_Units'!O259*'MetaData-SI_Units'!I259)</f>
        <v>0.2765221463994656</v>
      </c>
      <c r="I259" s="50">
        <f>MetaData!P259/MetaData!O259</f>
        <v>6.557377049180328</v>
      </c>
      <c r="J259" s="50"/>
      <c r="K259" s="51">
        <f>'MetaData-SI_Units'!AE259</f>
        <v>2.1499999999999998E-2</v>
      </c>
      <c r="L259" s="59">
        <f>'MetaData-SI_Units'!AV259</f>
        <v>1.8632648691057303E-2</v>
      </c>
      <c r="M259" s="59">
        <f>MetaData!AW716</f>
        <v>0</v>
      </c>
      <c r="N259" s="55"/>
      <c r="O259" s="52">
        <f>MetaData!BF259</f>
        <v>1</v>
      </c>
      <c r="P259" s="132"/>
      <c r="Q259" s="21"/>
      <c r="R259" s="21"/>
      <c r="S259" s="74"/>
      <c r="T259" s="74"/>
      <c r="U259" s="74"/>
      <c r="V259" s="121"/>
      <c r="W259" s="74"/>
      <c r="X259" s="74"/>
      <c r="Y259" s="74"/>
      <c r="Z259" s="95"/>
      <c r="AA259" s="74"/>
      <c r="AB259" s="21"/>
      <c r="AC259" s="21"/>
      <c r="AE259" s="74">
        <f>ReportedData!J259/'MetaData-SI_Units'!$P259*100</f>
        <v>0</v>
      </c>
      <c r="AF259" s="74">
        <f>ReportedData!K259/'MetaData-SI_Units'!$P259*100</f>
        <v>0</v>
      </c>
      <c r="AG259" s="74">
        <f>ReportedData!L259/'MetaData-SI_Units'!$P259*100</f>
        <v>0</v>
      </c>
      <c r="AH259" s="74">
        <f>ReportedData!M259/'MetaData-SI_Units'!$P259*100</f>
        <v>0</v>
      </c>
      <c r="AI259" s="74">
        <f>ReportedData!N259/'MetaData-SI_Units'!$P259*100</f>
        <v>0</v>
      </c>
      <c r="AJ259" s="74">
        <f>ReportedData!O259/'MetaData-SI_Units'!$P259*100</f>
        <v>0</v>
      </c>
      <c r="AK259" s="74">
        <f>ReportedData!P259/'MetaData-SI_Units'!$P259*100</f>
        <v>0</v>
      </c>
      <c r="AL259" s="74">
        <f>ReportedData!Q259/'MetaData-SI_Units'!$P259*100</f>
        <v>0</v>
      </c>
    </row>
    <row r="260" spans="1:38">
      <c r="A260" s="89">
        <f>MetaData!A260</f>
        <v>256</v>
      </c>
      <c r="B260" s="89">
        <f>MetaData!B260</f>
        <v>61</v>
      </c>
      <c r="C260" s="10">
        <f>'CalculatedData-SI_Units'!C260</f>
        <v>6</v>
      </c>
      <c r="D260" s="10" t="str">
        <f>'CalculatedData-SI_Units'!D260</f>
        <v xml:space="preserve"> No. 1006040</v>
      </c>
      <c r="E260" s="94" t="str">
        <f>'CalculatedData-SI_Units'!E260</f>
        <v>Paultre and Legeron (2000)</v>
      </c>
      <c r="F260" s="14" t="str">
        <f>MetaData!G260</f>
        <v>C</v>
      </c>
      <c r="G260" s="50">
        <f>IF(MetaData!$F260="US",MetaData!I260*6.89476,MetaData!I260)</f>
        <v>98.2</v>
      </c>
      <c r="H260" s="62">
        <f>('MetaData-SI_Units'!L260*1000)/('MetaData-SI_Units'!N260*'MetaData-SI_Units'!O260*'MetaData-SI_Units'!I260)</f>
        <v>0.39408629723630562</v>
      </c>
      <c r="I260" s="50">
        <f>MetaData!P260/MetaData!O260</f>
        <v>6.557377049180328</v>
      </c>
      <c r="J260" s="50"/>
      <c r="K260" s="51">
        <f>'MetaData-SI_Units'!AE260</f>
        <v>2.1499999999999998E-2</v>
      </c>
      <c r="L260" s="59">
        <f>'MetaData-SI_Units'!AV260</f>
        <v>1.8632648691057303E-2</v>
      </c>
      <c r="M260" s="59">
        <f>MetaData!AW717</f>
        <v>0</v>
      </c>
      <c r="N260" s="55"/>
      <c r="O260" s="52">
        <f>MetaData!BF260</f>
        <v>1</v>
      </c>
      <c r="P260" s="137"/>
      <c r="Q260" s="21"/>
      <c r="R260" s="21"/>
      <c r="S260" s="74"/>
      <c r="T260" s="74"/>
      <c r="U260" s="74"/>
      <c r="V260" s="121"/>
      <c r="W260" s="74"/>
      <c r="X260" s="74"/>
      <c r="Y260" s="74"/>
      <c r="Z260" s="95"/>
      <c r="AA260" s="74"/>
      <c r="AB260" s="21"/>
      <c r="AC260" s="21"/>
      <c r="AE260" s="74">
        <f>ReportedData!J260/'MetaData-SI_Units'!$P260*100</f>
        <v>0</v>
      </c>
      <c r="AF260" s="74">
        <f>ReportedData!K260/'MetaData-SI_Units'!$P260*100</f>
        <v>0</v>
      </c>
      <c r="AG260" s="74">
        <f>ReportedData!L260/'MetaData-SI_Units'!$P260*100</f>
        <v>0</v>
      </c>
      <c r="AH260" s="74">
        <f>ReportedData!M260/'MetaData-SI_Units'!$P260*100</f>
        <v>0</v>
      </c>
      <c r="AI260" s="74">
        <f>ReportedData!N260/'MetaData-SI_Units'!$P260*100</f>
        <v>0</v>
      </c>
      <c r="AJ260" s="74">
        <f>ReportedData!O260/'MetaData-SI_Units'!$P260*100</f>
        <v>0</v>
      </c>
      <c r="AK260" s="74">
        <f>ReportedData!P260/'MetaData-SI_Units'!$P260*100</f>
        <v>0</v>
      </c>
      <c r="AL260" s="74">
        <f>ReportedData!Q260/'MetaData-SI_Units'!$P260*100</f>
        <v>0</v>
      </c>
    </row>
    <row r="261" spans="1:38">
      <c r="A261" s="89">
        <f>MetaData!A261</f>
        <v>257</v>
      </c>
      <c r="B261" s="89">
        <f>MetaData!B261</f>
        <v>62</v>
      </c>
      <c r="C261" s="10">
        <f>'CalculatedData-SI_Units'!C261</f>
        <v>1</v>
      </c>
      <c r="D261" s="10" t="str">
        <f>'CalculatedData-SI_Units'!D261</f>
        <v xml:space="preserve"> No. 1005540</v>
      </c>
      <c r="E261" s="94" t="str">
        <f>'CalculatedData-SI_Units'!E261</f>
        <v>Paultre et al. (2001)</v>
      </c>
      <c r="F261" s="14" t="str">
        <f>MetaData!G261</f>
        <v>C</v>
      </c>
      <c r="G261" s="50">
        <f>IF(MetaData!$F261="US",MetaData!I261*6.89476,MetaData!I261)</f>
        <v>109.5</v>
      </c>
      <c r="H261" s="62">
        <f>('MetaData-SI_Units'!L261*1000)/('MetaData-SI_Units'!N261*'MetaData-SI_Units'!O261*'MetaData-SI_Units'!I261)</f>
        <v>0.41232103610386073</v>
      </c>
      <c r="I261" s="50">
        <f>MetaData!P261/MetaData!O261</f>
        <v>6.557377049180328</v>
      </c>
      <c r="J261" s="50"/>
      <c r="K261" s="51">
        <f>'MetaData-SI_Units'!AE261</f>
        <v>2.1499999999999998E-2</v>
      </c>
      <c r="L261" s="59">
        <f>'MetaData-SI_Units'!AV261</f>
        <v>2.0326525844789785E-2</v>
      </c>
      <c r="M261" s="59">
        <f>MetaData!AW718</f>
        <v>0</v>
      </c>
      <c r="N261" s="55"/>
      <c r="O261" s="52">
        <f>MetaData!BF261</f>
        <v>1</v>
      </c>
      <c r="P261" s="132"/>
      <c r="Q261" s="21"/>
      <c r="R261" s="21"/>
      <c r="S261" s="74"/>
      <c r="T261" s="74"/>
      <c r="U261" s="74"/>
      <c r="V261" s="121"/>
      <c r="W261" s="74"/>
      <c r="X261" s="74"/>
      <c r="Y261" s="74"/>
      <c r="Z261" s="95"/>
      <c r="AA261" s="74"/>
      <c r="AB261" s="21"/>
      <c r="AC261" s="21"/>
      <c r="AE261" s="74">
        <f>ReportedData!J261/'MetaData-SI_Units'!$P261*100</f>
        <v>0</v>
      </c>
      <c r="AF261" s="74">
        <f>ReportedData!K261/'MetaData-SI_Units'!$P261*100</f>
        <v>0</v>
      </c>
      <c r="AG261" s="74">
        <f>ReportedData!L261/'MetaData-SI_Units'!$P261*100</f>
        <v>0</v>
      </c>
      <c r="AH261" s="74">
        <f>ReportedData!M261/'MetaData-SI_Units'!$P261*100</f>
        <v>0</v>
      </c>
      <c r="AI261" s="74">
        <f>ReportedData!N261/'MetaData-SI_Units'!$P261*100</f>
        <v>0</v>
      </c>
      <c r="AJ261" s="74">
        <f>ReportedData!O261/'MetaData-SI_Units'!$P261*100</f>
        <v>0</v>
      </c>
      <c r="AK261" s="74">
        <f>ReportedData!P261/'MetaData-SI_Units'!$P261*100</f>
        <v>0</v>
      </c>
      <c r="AL261" s="74">
        <f>ReportedData!Q261/'MetaData-SI_Units'!$P261*100</f>
        <v>0</v>
      </c>
    </row>
    <row r="262" spans="1:38">
      <c r="A262" s="89">
        <f>MetaData!A262</f>
        <v>258</v>
      </c>
      <c r="B262" s="89">
        <f>MetaData!B262</f>
        <v>62</v>
      </c>
      <c r="C262" s="10">
        <f>'CalculatedData-SI_Units'!C262</f>
        <v>2</v>
      </c>
      <c r="D262" s="10" t="str">
        <f>'CalculatedData-SI_Units'!D262</f>
        <v>No. 1005552</v>
      </c>
      <c r="E262" s="94" t="str">
        <f>'CalculatedData-SI_Units'!E262</f>
        <v>Paultre et al. (2001)</v>
      </c>
      <c r="F262" s="14" t="str">
        <f>MetaData!G262</f>
        <v>C</v>
      </c>
      <c r="G262" s="50">
        <f>IF(MetaData!$F262="US",MetaData!I262*6.89476,MetaData!I262)</f>
        <v>104.5</v>
      </c>
      <c r="H262" s="62">
        <f>('MetaData-SI_Units'!L262*1000)/('MetaData-SI_Units'!N262*'MetaData-SI_Units'!O262*'MetaData-SI_Units'!I262)</f>
        <v>0.5297747557185456</v>
      </c>
      <c r="I262" s="50">
        <f>MetaData!P262/MetaData!O262</f>
        <v>6.557377049180328</v>
      </c>
      <c r="J262" s="50"/>
      <c r="K262" s="51">
        <f>'MetaData-SI_Units'!AE262</f>
        <v>2.1499999999999998E-2</v>
      </c>
      <c r="L262" s="59">
        <f>'MetaData-SI_Units'!AV262</f>
        <v>2.0326525844789785E-2</v>
      </c>
      <c r="M262" s="59">
        <f>MetaData!AW719</f>
        <v>0</v>
      </c>
      <c r="N262" s="55"/>
      <c r="O262" s="52">
        <f>MetaData!BF262</f>
        <v>1</v>
      </c>
      <c r="P262" s="52"/>
      <c r="Q262" s="21"/>
      <c r="R262" s="21"/>
      <c r="S262" s="74"/>
      <c r="T262" s="74"/>
      <c r="U262" s="74"/>
      <c r="V262" s="121"/>
      <c r="W262" s="74"/>
      <c r="X262" s="74"/>
      <c r="Y262" s="74"/>
      <c r="Z262" s="95"/>
      <c r="AA262" s="74"/>
      <c r="AB262" s="21"/>
      <c r="AC262" s="21"/>
      <c r="AE262" s="74">
        <f>ReportedData!J262/'MetaData-SI_Units'!$P262*100</f>
        <v>0</v>
      </c>
      <c r="AF262" s="74">
        <f>ReportedData!K262/'MetaData-SI_Units'!$P262*100</f>
        <v>0</v>
      </c>
      <c r="AG262" s="74">
        <f>ReportedData!L262/'MetaData-SI_Units'!$P262*100</f>
        <v>0</v>
      </c>
      <c r="AH262" s="74">
        <f>ReportedData!M262/'MetaData-SI_Units'!$P262*100</f>
        <v>0</v>
      </c>
      <c r="AI262" s="74">
        <f>ReportedData!N262/'MetaData-SI_Units'!$P262*100</f>
        <v>0</v>
      </c>
      <c r="AJ262" s="74">
        <f>ReportedData!O262/'MetaData-SI_Units'!$P262*100</f>
        <v>0</v>
      </c>
      <c r="AK262" s="74">
        <f>ReportedData!P262/'MetaData-SI_Units'!$P262*100</f>
        <v>0</v>
      </c>
      <c r="AL262" s="74">
        <f>ReportedData!Q262/'MetaData-SI_Units'!$P262*100</f>
        <v>0</v>
      </c>
    </row>
    <row r="263" spans="1:38">
      <c r="A263" s="89">
        <f>MetaData!A263</f>
        <v>259</v>
      </c>
      <c r="B263" s="89">
        <f>MetaData!B263</f>
        <v>62</v>
      </c>
      <c r="C263" s="10">
        <f>'CalculatedData-SI_Units'!C263</f>
        <v>3</v>
      </c>
      <c r="D263" s="10" t="str">
        <f>'CalculatedData-SI_Units'!D263</f>
        <v>No. 1006052</v>
      </c>
      <c r="E263" s="94" t="str">
        <f>'CalculatedData-SI_Units'!E263</f>
        <v>Paultre et al. (2001)</v>
      </c>
      <c r="F263" s="14" t="str">
        <f>MetaData!G263</f>
        <v>C</v>
      </c>
      <c r="G263" s="50">
        <f>IF(MetaData!$F263="US",MetaData!I263*6.89476,MetaData!I263)</f>
        <v>109.4</v>
      </c>
      <c r="H263" s="62">
        <f>('MetaData-SI_Units'!L263*1000)/('MetaData-SI_Units'!N263*'MetaData-SI_Units'!O263*'MetaData-SI_Units'!I263)</f>
        <v>0.50604627031616101</v>
      </c>
      <c r="I263" s="50">
        <f>MetaData!P263/MetaData!O263</f>
        <v>6.557377049180328</v>
      </c>
      <c r="J263" s="50"/>
      <c r="K263" s="51">
        <f>'MetaData-SI_Units'!AE263</f>
        <v>2.1499999999999998E-2</v>
      </c>
      <c r="L263" s="59">
        <f>'MetaData-SI_Units'!AV263</f>
        <v>1.8632648691057303E-2</v>
      </c>
      <c r="M263" s="59">
        <f>MetaData!AW720</f>
        <v>0</v>
      </c>
      <c r="N263" s="55"/>
      <c r="O263" s="52">
        <f>MetaData!BF263</f>
        <v>1</v>
      </c>
      <c r="P263" s="52"/>
      <c r="Q263" s="21"/>
      <c r="R263" s="21"/>
      <c r="S263" s="74"/>
      <c r="T263" s="74"/>
      <c r="U263" s="74"/>
      <c r="V263" s="121"/>
      <c r="W263" s="74"/>
      <c r="X263" s="74"/>
      <c r="Y263" s="74"/>
      <c r="Z263" s="95"/>
      <c r="AA263" s="74"/>
      <c r="AB263" s="21"/>
      <c r="AC263" s="21"/>
      <c r="AE263" s="74">
        <f>ReportedData!J263/'MetaData-SI_Units'!$P263*100</f>
        <v>0</v>
      </c>
      <c r="AF263" s="74">
        <f>ReportedData!K263/'MetaData-SI_Units'!$P263*100</f>
        <v>0</v>
      </c>
      <c r="AG263" s="74">
        <f>ReportedData!L263/'MetaData-SI_Units'!$P263*100</f>
        <v>0</v>
      </c>
      <c r="AH263" s="74">
        <f>ReportedData!M263/'MetaData-SI_Units'!$P263*100</f>
        <v>0</v>
      </c>
      <c r="AI263" s="74">
        <f>ReportedData!N263/'MetaData-SI_Units'!$P263*100</f>
        <v>0</v>
      </c>
      <c r="AJ263" s="74">
        <f>ReportedData!O263/'MetaData-SI_Units'!$P263*100</f>
        <v>0</v>
      </c>
      <c r="AK263" s="74">
        <f>ReportedData!P263/'MetaData-SI_Units'!$P263*100</f>
        <v>0</v>
      </c>
      <c r="AL263" s="74">
        <f>ReportedData!Q263/'MetaData-SI_Units'!$P263*100</f>
        <v>0</v>
      </c>
    </row>
    <row r="264" spans="1:38">
      <c r="A264" s="89">
        <f>MetaData!A264</f>
        <v>260</v>
      </c>
      <c r="B264" s="89">
        <f>MetaData!B264</f>
        <v>62</v>
      </c>
      <c r="C264" s="10">
        <f>'CalculatedData-SI_Units'!C264</f>
        <v>4</v>
      </c>
      <c r="D264" s="10" t="str">
        <f>'CalculatedData-SI_Units'!D264</f>
        <v>No. 1008040</v>
      </c>
      <c r="E264" s="94" t="str">
        <f>'CalculatedData-SI_Units'!E264</f>
        <v>Paultre et al. (2001)</v>
      </c>
      <c r="F264" s="14" t="str">
        <f>MetaData!G264</f>
        <v>C</v>
      </c>
      <c r="G264" s="50">
        <f>IF(MetaData!$F264="US",MetaData!I264*6.89476,MetaData!I264)</f>
        <v>104.2</v>
      </c>
      <c r="H264" s="62">
        <f>('MetaData-SI_Units'!L264*1000)/('MetaData-SI_Units'!N264*'MetaData-SI_Units'!O264*'MetaData-SI_Units'!I264)</f>
        <v>0.3713941879904531</v>
      </c>
      <c r="I264" s="50">
        <f>MetaData!P264/MetaData!O264</f>
        <v>6.557377049180328</v>
      </c>
      <c r="J264" s="50"/>
      <c r="K264" s="51">
        <f>'MetaData-SI_Units'!AE264</f>
        <v>2.1499999999999998E-2</v>
      </c>
      <c r="L264" s="59">
        <f>'MetaData-SI_Units'!AV264</f>
        <v>1.3974486518292976E-2</v>
      </c>
      <c r="M264" s="59">
        <f>MetaData!AW721</f>
        <v>0</v>
      </c>
      <c r="N264" s="55"/>
      <c r="O264" s="52">
        <f>MetaData!BF264</f>
        <v>1</v>
      </c>
      <c r="P264" s="52"/>
      <c r="Q264" s="21"/>
      <c r="R264" s="21"/>
      <c r="S264" s="74"/>
      <c r="T264" s="74"/>
      <c r="U264" s="74"/>
      <c r="V264" s="121"/>
      <c r="W264" s="74"/>
      <c r="X264" s="74"/>
      <c r="Y264" s="74"/>
      <c r="Z264" s="95"/>
      <c r="AA264" s="74"/>
      <c r="AB264" s="21"/>
      <c r="AC264" s="21"/>
      <c r="AE264" s="74">
        <f>ReportedData!J264/'MetaData-SI_Units'!$P264*100</f>
        <v>0</v>
      </c>
      <c r="AF264" s="74">
        <f>ReportedData!K264/'MetaData-SI_Units'!$P264*100</f>
        <v>0</v>
      </c>
      <c r="AG264" s="74">
        <f>ReportedData!L264/'MetaData-SI_Units'!$P264*100</f>
        <v>0</v>
      </c>
      <c r="AH264" s="74">
        <f>ReportedData!M264/'MetaData-SI_Units'!$P264*100</f>
        <v>0</v>
      </c>
      <c r="AI264" s="74">
        <f>ReportedData!N264/'MetaData-SI_Units'!$P264*100</f>
        <v>0</v>
      </c>
      <c r="AJ264" s="74">
        <f>ReportedData!O264/'MetaData-SI_Units'!$P264*100</f>
        <v>0</v>
      </c>
      <c r="AK264" s="74">
        <f>ReportedData!P264/'MetaData-SI_Units'!$P264*100</f>
        <v>0</v>
      </c>
      <c r="AL264" s="74">
        <f>ReportedData!Q264/'MetaData-SI_Units'!$P264*100</f>
        <v>0</v>
      </c>
    </row>
    <row r="265" spans="1:38">
      <c r="A265" s="89">
        <f>MetaData!A265</f>
        <v>261</v>
      </c>
      <c r="B265" s="89">
        <f>MetaData!B265</f>
        <v>62</v>
      </c>
      <c r="C265" s="10">
        <f>'CalculatedData-SI_Units'!C265</f>
        <v>5</v>
      </c>
      <c r="D265" s="10" t="str">
        <f>'CalculatedData-SI_Units'!D265</f>
        <v xml:space="preserve"> No. 1206040</v>
      </c>
      <c r="E265" s="94" t="str">
        <f>'CalculatedData-SI_Units'!E265</f>
        <v>Paultre et al. (2001)</v>
      </c>
      <c r="F265" s="14" t="str">
        <f>MetaData!G265</f>
        <v>C</v>
      </c>
      <c r="G265" s="50">
        <f>IF(MetaData!$F265="US",MetaData!I265*6.89476,MetaData!I265)</f>
        <v>109.2</v>
      </c>
      <c r="H265" s="62">
        <f>('MetaData-SI_Units'!L265*1000)/('MetaData-SI_Units'!N265*'MetaData-SI_Units'!O265*'MetaData-SI_Units'!I265)</f>
        <v>0.41345378620304718</v>
      </c>
      <c r="I265" s="50">
        <f>MetaData!P265/MetaData!O265</f>
        <v>6.557377049180328</v>
      </c>
      <c r="J265" s="50"/>
      <c r="K265" s="51">
        <f>'MetaData-SI_Units'!AE265</f>
        <v>2.1499999999999998E-2</v>
      </c>
      <c r="L265" s="59">
        <f>'MetaData-SI_Units'!AV265</f>
        <v>1.8632648691057303E-2</v>
      </c>
      <c r="M265" s="59">
        <f>MetaData!AW722</f>
        <v>0</v>
      </c>
      <c r="N265" s="55"/>
      <c r="O265" s="52">
        <f>MetaData!BF265</f>
        <v>1</v>
      </c>
      <c r="P265" s="52"/>
      <c r="Q265" s="21"/>
      <c r="R265" s="21"/>
      <c r="S265" s="74"/>
      <c r="T265" s="74"/>
      <c r="U265" s="74"/>
      <c r="V265" s="121"/>
      <c r="W265" s="74"/>
      <c r="X265" s="74"/>
      <c r="Y265" s="74"/>
      <c r="Z265" s="95"/>
      <c r="AA265" s="74"/>
      <c r="AB265" s="21"/>
      <c r="AC265" s="21"/>
      <c r="AE265" s="74">
        <f>ReportedData!J265/'MetaData-SI_Units'!$P265*100</f>
        <v>0</v>
      </c>
      <c r="AF265" s="74">
        <f>ReportedData!K265/'MetaData-SI_Units'!$P265*100</f>
        <v>0</v>
      </c>
      <c r="AG265" s="74">
        <f>ReportedData!L265/'MetaData-SI_Units'!$P265*100</f>
        <v>0</v>
      </c>
      <c r="AH265" s="74">
        <f>ReportedData!M265/'MetaData-SI_Units'!$P265*100</f>
        <v>0</v>
      </c>
      <c r="AI265" s="74">
        <f>ReportedData!N265/'MetaData-SI_Units'!$P265*100</f>
        <v>0</v>
      </c>
      <c r="AJ265" s="74">
        <f>ReportedData!O265/'MetaData-SI_Units'!$P265*100</f>
        <v>0</v>
      </c>
      <c r="AK265" s="74">
        <f>ReportedData!P265/'MetaData-SI_Units'!$P265*100</f>
        <v>0</v>
      </c>
      <c r="AL265" s="74">
        <f>ReportedData!Q265/'MetaData-SI_Units'!$P265*100</f>
        <v>0</v>
      </c>
    </row>
    <row r="266" spans="1:38">
      <c r="A266" s="89">
        <f>MetaData!A266</f>
        <v>262</v>
      </c>
      <c r="B266" s="89">
        <f>MetaData!B266</f>
        <v>62</v>
      </c>
      <c r="C266" s="10">
        <f>'CalculatedData-SI_Units'!C266</f>
        <v>6</v>
      </c>
      <c r="D266" s="10" t="str">
        <f>'CalculatedData-SI_Units'!D266</f>
        <v>No. 806040</v>
      </c>
      <c r="E266" s="94" t="str">
        <f>'CalculatedData-SI_Units'!E266</f>
        <v>Paultre et al. (2001)</v>
      </c>
      <c r="F266" s="14" t="str">
        <f>MetaData!G266</f>
        <v>C</v>
      </c>
      <c r="G266" s="50">
        <f>IF(MetaData!$F266="US",MetaData!I266*6.89476,MetaData!I266)</f>
        <v>78.7</v>
      </c>
      <c r="H266" s="62">
        <f>('MetaData-SI_Units'!L266*1000)/('MetaData-SI_Units'!N266*'MetaData-SI_Units'!O266*'MetaData-SI_Units'!I266)</f>
        <v>0.39611709631143271</v>
      </c>
      <c r="I266" s="50">
        <f>MetaData!P266/MetaData!O266</f>
        <v>6.557377049180328</v>
      </c>
      <c r="J266" s="50"/>
      <c r="K266" s="51">
        <f>'MetaData-SI_Units'!AE266</f>
        <v>2.1499999999999998E-2</v>
      </c>
      <c r="L266" s="59">
        <f>'MetaData-SI_Units'!AV266</f>
        <v>1.8632648691057303E-2</v>
      </c>
      <c r="M266" s="59">
        <f>MetaData!AW723</f>
        <v>0</v>
      </c>
      <c r="N266" s="55"/>
      <c r="O266" s="52">
        <f>MetaData!BF266</f>
        <v>1</v>
      </c>
      <c r="P266" s="52"/>
      <c r="Q266" s="21"/>
      <c r="R266" s="21"/>
      <c r="S266" s="74"/>
      <c r="T266" s="74"/>
      <c r="U266" s="74"/>
      <c r="V266" s="121"/>
      <c r="W266" s="74"/>
      <c r="X266" s="74"/>
      <c r="Y266" s="74"/>
      <c r="Z266" s="95"/>
      <c r="AA266" s="74"/>
      <c r="AB266" s="21"/>
      <c r="AC266" s="21"/>
      <c r="AE266" s="74">
        <f>ReportedData!J266/'MetaData-SI_Units'!$P266*100</f>
        <v>0</v>
      </c>
      <c r="AF266" s="74">
        <f>ReportedData!K266/'MetaData-SI_Units'!$P266*100</f>
        <v>0</v>
      </c>
      <c r="AG266" s="74">
        <f>ReportedData!L266/'MetaData-SI_Units'!$P266*100</f>
        <v>0</v>
      </c>
      <c r="AH266" s="74">
        <f>ReportedData!M266/'MetaData-SI_Units'!$P266*100</f>
        <v>0</v>
      </c>
      <c r="AI266" s="74">
        <f>ReportedData!N266/'MetaData-SI_Units'!$P266*100</f>
        <v>0</v>
      </c>
      <c r="AJ266" s="74">
        <f>ReportedData!O266/'MetaData-SI_Units'!$P266*100</f>
        <v>0</v>
      </c>
      <c r="AK266" s="74">
        <f>ReportedData!P266/'MetaData-SI_Units'!$P266*100</f>
        <v>0</v>
      </c>
      <c r="AL266" s="74">
        <f>ReportedData!Q266/'MetaData-SI_Units'!$P266*100</f>
        <v>0</v>
      </c>
    </row>
    <row r="267" spans="1:38">
      <c r="A267" s="89">
        <f>MetaData!A267</f>
        <v>263</v>
      </c>
      <c r="B267" s="89">
        <f>MetaData!B267</f>
        <v>63</v>
      </c>
      <c r="C267" s="10">
        <f>'CalculatedData-SI_Units'!C267</f>
        <v>1</v>
      </c>
      <c r="D267" s="10" t="str">
        <f>'CalculatedData-SI_Units'!D267</f>
        <v>MGR100</v>
      </c>
      <c r="E267" s="94" t="str">
        <f>'CalculatedData-SI_Units'!E267</f>
        <v>Petrusevska-Apostolska 2003</v>
      </c>
      <c r="F267" s="14" t="str">
        <f>MetaData!G267</f>
        <v>C</v>
      </c>
      <c r="G267" s="50">
        <f>IF(MetaData!$F267="US",MetaData!I267*6.89476,MetaData!I267)</f>
        <v>102.5</v>
      </c>
      <c r="H267" s="62">
        <f>('MetaData-SI_Units'!L267*1000)/('MetaData-SI_Units'!N267*'MetaData-SI_Units'!O267*'MetaData-SI_Units'!I267)</f>
        <v>0</v>
      </c>
      <c r="I267" s="50">
        <f>MetaData!P267/MetaData!O267</f>
        <v>5.7249999999999996</v>
      </c>
      <c r="J267" s="50"/>
      <c r="K267" s="51">
        <f>'MetaData-SI_Units'!AE267</f>
        <v>1.3250000000000001E-2</v>
      </c>
      <c r="L267" s="59">
        <f>'MetaData-SI_Units'!AV267</f>
        <v>5.3589333333333329E-3</v>
      </c>
      <c r="M267" s="59">
        <f>MetaData!AW724</f>
        <v>0</v>
      </c>
      <c r="N267" s="55"/>
      <c r="O267" s="52">
        <f>MetaData!BF267</f>
        <v>1</v>
      </c>
      <c r="P267" s="52"/>
      <c r="Q267" s="21"/>
      <c r="R267" s="21"/>
      <c r="S267" s="74"/>
      <c r="T267" s="74"/>
      <c r="U267" s="74"/>
      <c r="V267" s="121"/>
      <c r="W267" s="74"/>
      <c r="X267" s="74"/>
      <c r="Y267" s="74"/>
      <c r="Z267" s="95"/>
      <c r="AA267" s="74"/>
      <c r="AB267" s="21"/>
      <c r="AC267" s="21"/>
      <c r="AE267" s="74">
        <f>ReportedData!J267/'MetaData-SI_Units'!$P267*100</f>
        <v>0</v>
      </c>
      <c r="AF267" s="74">
        <f>ReportedData!K267/'MetaData-SI_Units'!$P267*100</f>
        <v>0</v>
      </c>
      <c r="AG267" s="74">
        <f>ReportedData!L267/'MetaData-SI_Units'!$P267*100</f>
        <v>0</v>
      </c>
      <c r="AH267" s="74">
        <f>ReportedData!M267/'MetaData-SI_Units'!$P267*100</f>
        <v>0</v>
      </c>
      <c r="AI267" s="74">
        <f>ReportedData!N267/'MetaData-SI_Units'!$P267*100</f>
        <v>0</v>
      </c>
      <c r="AJ267" s="74">
        <f>ReportedData!O267/'MetaData-SI_Units'!$P267*100</f>
        <v>0</v>
      </c>
      <c r="AK267" s="74">
        <f>ReportedData!P267/'MetaData-SI_Units'!$P267*100</f>
        <v>0</v>
      </c>
      <c r="AL267" s="74">
        <f>ReportedData!Q267/'MetaData-SI_Units'!$P267*100</f>
        <v>0</v>
      </c>
    </row>
    <row r="268" spans="1:38">
      <c r="A268" s="89">
        <f>MetaData!A268</f>
        <v>264</v>
      </c>
      <c r="B268" s="89">
        <f>MetaData!B268</f>
        <v>64</v>
      </c>
      <c r="C268" s="10">
        <f>'CalculatedData-SI_Units'!C268</f>
        <v>1</v>
      </c>
      <c r="D268" s="10" t="str">
        <f>'CalculatedData-SI_Units'!D268</f>
        <v>P43</v>
      </c>
      <c r="E268" s="94" t="str">
        <f>'CalculatedData-SI_Units'!E268</f>
        <v>Popov, Bertero and Krawinkler (1972)</v>
      </c>
      <c r="F268" s="14" t="str">
        <f>MetaData!G268</f>
        <v>C</v>
      </c>
      <c r="G268" s="50">
        <f>IF(MetaData!$F268="US",MetaData!I268*6.89476,MetaData!I268)</f>
        <v>28</v>
      </c>
      <c r="H268" s="62">
        <f>('MetaData-SI_Units'!L268*1000)/('MetaData-SI_Units'!N268*'MetaData-SI_Units'!O268*'MetaData-SI_Units'!I268)</f>
        <v>0</v>
      </c>
      <c r="I268" s="50">
        <f>MetaData!P268/MetaData!O268</f>
        <v>2.693877551020408</v>
      </c>
      <c r="J268" s="50"/>
      <c r="K268" s="51">
        <f>'MetaData-SI_Units'!AE268</f>
        <v>2.742E-2</v>
      </c>
      <c r="L268" s="59">
        <f>'MetaData-SI_Units'!AV268</f>
        <v>8.7496037280701752E-3</v>
      </c>
      <c r="M268" s="59">
        <f>MetaData!AW725</f>
        <v>0</v>
      </c>
      <c r="N268" s="55"/>
      <c r="O268" s="52">
        <f>MetaData!BF268</f>
        <v>0</v>
      </c>
      <c r="P268" s="52"/>
      <c r="Q268" s="21"/>
      <c r="R268" s="21"/>
      <c r="S268" s="74"/>
      <c r="T268" s="74"/>
      <c r="U268" s="74"/>
      <c r="V268" s="121"/>
      <c r="W268" s="74"/>
      <c r="X268" s="74"/>
      <c r="Y268" s="74"/>
      <c r="Z268" s="95"/>
      <c r="AA268" s="74"/>
      <c r="AB268" s="21"/>
      <c r="AC268" s="21"/>
      <c r="AE268" s="74">
        <f>ReportedData!J268/'MetaData-SI_Units'!$P268*100</f>
        <v>0</v>
      </c>
      <c r="AF268" s="74">
        <f>ReportedData!K268/'MetaData-SI_Units'!$P268*100</f>
        <v>0</v>
      </c>
      <c r="AG268" s="74">
        <f>ReportedData!L268/'MetaData-SI_Units'!$P268*100</f>
        <v>0</v>
      </c>
      <c r="AH268" s="74">
        <f>ReportedData!M268/'MetaData-SI_Units'!$P268*100</f>
        <v>0</v>
      </c>
      <c r="AI268" s="74">
        <f>ReportedData!N268/'MetaData-SI_Units'!$P268*100</f>
        <v>0</v>
      </c>
      <c r="AJ268" s="74">
        <f>ReportedData!O268/'MetaData-SI_Units'!$P268*100</f>
        <v>0</v>
      </c>
      <c r="AK268" s="74">
        <f>ReportedData!P268/'MetaData-SI_Units'!$P268*100</f>
        <v>0</v>
      </c>
      <c r="AL268" s="74">
        <f>ReportedData!Q268/'MetaData-SI_Units'!$P268*100</f>
        <v>0</v>
      </c>
    </row>
    <row r="269" spans="1:38">
      <c r="A269" s="89">
        <f>MetaData!A269</f>
        <v>265</v>
      </c>
      <c r="B269" s="89">
        <f>MetaData!B269</f>
        <v>65</v>
      </c>
      <c r="C269" s="10">
        <f>'CalculatedData-SI_Units'!C269</f>
        <v>1</v>
      </c>
      <c r="D269" s="10" t="str">
        <f>'CalculatedData-SI_Units'!D269</f>
        <v>No. 10-1-2.25N</v>
      </c>
      <c r="E269" s="94" t="str">
        <f>'CalculatedData-SI_Units'!E269</f>
        <v>Pujol (2002)</v>
      </c>
      <c r="F269" s="14" t="str">
        <f>MetaData!G269</f>
        <v>C</v>
      </c>
      <c r="G269" s="50">
        <f>IF(MetaData!$F269="US",MetaData!I269*6.89476,MetaData!I269)</f>
        <v>36.5</v>
      </c>
      <c r="H269" s="62">
        <f>('MetaData-SI_Units'!L269*1000)/('MetaData-SI_Units'!N269*'MetaData-SI_Units'!O269*'MetaData-SI_Units'!I269)</f>
        <v>7.8443840297117415E-2</v>
      </c>
      <c r="I269" s="50">
        <f>MetaData!P269/MetaData!O269</f>
        <v>2.2499999999999996</v>
      </c>
      <c r="J269" s="50"/>
      <c r="K269" s="51">
        <f>'MetaData-SI_Units'!AE269</f>
        <v>2.4500000000000001E-2</v>
      </c>
      <c r="L269" s="59">
        <f>'MetaData-SI_Units'!AV269</f>
        <v>7.151876068049832E-3</v>
      </c>
      <c r="M269" s="59">
        <f>MetaData!AW726</f>
        <v>0</v>
      </c>
      <c r="N269" s="55"/>
      <c r="O269" s="52">
        <f>MetaData!BF269</f>
        <v>1</v>
      </c>
      <c r="P269" s="52"/>
      <c r="Q269" s="21"/>
      <c r="R269" s="21"/>
      <c r="S269" s="74"/>
      <c r="T269" s="74"/>
      <c r="U269" s="74"/>
      <c r="V269" s="121"/>
      <c r="W269" s="74"/>
      <c r="X269" s="74"/>
      <c r="Y269" s="74"/>
      <c r="Z269" s="95"/>
      <c r="AA269" s="74"/>
      <c r="AB269" s="21"/>
      <c r="AC269" s="21"/>
      <c r="AE269" s="74">
        <f>ReportedData!J269/'MetaData-SI_Units'!$P269*100</f>
        <v>0</v>
      </c>
      <c r="AF269" s="74">
        <f>ReportedData!K269/'MetaData-SI_Units'!$P269*100</f>
        <v>0</v>
      </c>
      <c r="AG269" s="74">
        <f>ReportedData!L269/'MetaData-SI_Units'!$P269*100</f>
        <v>0</v>
      </c>
      <c r="AH269" s="74">
        <f>ReportedData!M269/'MetaData-SI_Units'!$P269*100</f>
        <v>0</v>
      </c>
      <c r="AI269" s="74">
        <f>ReportedData!N269/'MetaData-SI_Units'!$P269*100</f>
        <v>0</v>
      </c>
      <c r="AJ269" s="74">
        <f>ReportedData!O269/'MetaData-SI_Units'!$P269*100</f>
        <v>0</v>
      </c>
      <c r="AK269" s="74">
        <f>ReportedData!P269/'MetaData-SI_Units'!$P269*100</f>
        <v>0</v>
      </c>
      <c r="AL269" s="74">
        <f>ReportedData!Q269/'MetaData-SI_Units'!$P269*100</f>
        <v>0</v>
      </c>
    </row>
    <row r="270" spans="1:38">
      <c r="A270" s="89">
        <f>MetaData!A270</f>
        <v>266</v>
      </c>
      <c r="B270" s="89">
        <f>MetaData!B270</f>
        <v>65</v>
      </c>
      <c r="C270" s="10">
        <f>'CalculatedData-SI_Units'!C270</f>
        <v>2</v>
      </c>
      <c r="D270" s="10" t="str">
        <f>'CalculatedData-SI_Units'!D270</f>
        <v xml:space="preserve"> No. 10-1-2.25S</v>
      </c>
      <c r="E270" s="94" t="str">
        <f>'CalculatedData-SI_Units'!E270</f>
        <v>Pujol (2002)</v>
      </c>
      <c r="F270" s="14" t="str">
        <f>MetaData!G270</f>
        <v>C</v>
      </c>
      <c r="G270" s="50">
        <f>IF(MetaData!$F270="US",MetaData!I270*6.89476,MetaData!I270)</f>
        <v>36.5</v>
      </c>
      <c r="H270" s="62">
        <f>('MetaData-SI_Units'!L270*1000)/('MetaData-SI_Units'!N270*'MetaData-SI_Units'!O270*'MetaData-SI_Units'!I270)</f>
        <v>7.8443840297117415E-2</v>
      </c>
      <c r="I270" s="50">
        <f>MetaData!P270/MetaData!O270</f>
        <v>2.2499999999999996</v>
      </c>
      <c r="J270" s="50"/>
      <c r="K270" s="51">
        <f>'MetaData-SI_Units'!AE270</f>
        <v>2.4500000000000001E-2</v>
      </c>
      <c r="L270" s="59">
        <f>'MetaData-SI_Units'!AV270</f>
        <v>7.151876068049832E-3</v>
      </c>
      <c r="M270" s="59">
        <f>MetaData!AW727</f>
        <v>0</v>
      </c>
      <c r="N270" s="55"/>
      <c r="O270" s="52">
        <f>MetaData!BF270</f>
        <v>1</v>
      </c>
      <c r="P270" s="52"/>
      <c r="Q270" s="21"/>
      <c r="R270" s="21"/>
      <c r="S270" s="74"/>
      <c r="T270" s="74"/>
      <c r="U270" s="74"/>
      <c r="V270" s="121"/>
      <c r="W270" s="74"/>
      <c r="X270" s="74"/>
      <c r="Y270" s="74"/>
      <c r="Z270" s="95"/>
      <c r="AA270" s="74"/>
      <c r="AB270" s="21"/>
      <c r="AC270" s="21"/>
      <c r="AE270" s="74">
        <f>ReportedData!J270/'MetaData-SI_Units'!$P270*100</f>
        <v>0</v>
      </c>
      <c r="AF270" s="74">
        <f>ReportedData!K270/'MetaData-SI_Units'!$P270*100</f>
        <v>0</v>
      </c>
      <c r="AG270" s="74">
        <f>ReportedData!L270/'MetaData-SI_Units'!$P270*100</f>
        <v>0</v>
      </c>
      <c r="AH270" s="74">
        <f>ReportedData!M270/'MetaData-SI_Units'!$P270*100</f>
        <v>0</v>
      </c>
      <c r="AI270" s="74">
        <f>ReportedData!N270/'MetaData-SI_Units'!$P270*100</f>
        <v>0</v>
      </c>
      <c r="AJ270" s="74">
        <f>ReportedData!O270/'MetaData-SI_Units'!$P270*100</f>
        <v>0</v>
      </c>
      <c r="AK270" s="74">
        <f>ReportedData!P270/'MetaData-SI_Units'!$P270*100</f>
        <v>0</v>
      </c>
      <c r="AL270" s="74">
        <f>ReportedData!Q270/'MetaData-SI_Units'!$P270*100</f>
        <v>0</v>
      </c>
    </row>
    <row r="271" spans="1:38">
      <c r="A271" s="89">
        <f>MetaData!A271</f>
        <v>267</v>
      </c>
      <c r="B271" s="89">
        <f>MetaData!B271</f>
        <v>65</v>
      </c>
      <c r="C271" s="10">
        <f>'CalculatedData-SI_Units'!C271</f>
        <v>3</v>
      </c>
      <c r="D271" s="10" t="str">
        <f>'CalculatedData-SI_Units'!D271</f>
        <v>No. 10-2-2.25N</v>
      </c>
      <c r="E271" s="94" t="str">
        <f>'CalculatedData-SI_Units'!E271</f>
        <v>Pujol (2002)</v>
      </c>
      <c r="F271" s="14" t="str">
        <f>MetaData!G271</f>
        <v>C</v>
      </c>
      <c r="G271" s="50">
        <f>IF(MetaData!$F271="US",MetaData!I271*6.89476,MetaData!I271)</f>
        <v>34.9</v>
      </c>
      <c r="H271" s="62">
        <f>('MetaData-SI_Units'!L271*1000)/('MetaData-SI_Units'!N271*'MetaData-SI_Units'!O271*'MetaData-SI_Units'!I271)</f>
        <v>8.2040119508446585E-2</v>
      </c>
      <c r="I271" s="50">
        <f>MetaData!P271/MetaData!O271</f>
        <v>2.2499999999999996</v>
      </c>
      <c r="J271" s="50"/>
      <c r="K271" s="51">
        <f>'MetaData-SI_Units'!AE271</f>
        <v>2.4500000000000001E-2</v>
      </c>
      <c r="L271" s="59">
        <f>'MetaData-SI_Units'!AV271</f>
        <v>7.151876068049832E-3</v>
      </c>
      <c r="M271" s="59">
        <f>MetaData!AW728</f>
        <v>0</v>
      </c>
      <c r="N271" s="55"/>
      <c r="O271" s="52">
        <f>MetaData!BF271</f>
        <v>1</v>
      </c>
      <c r="P271" s="52"/>
      <c r="Q271" s="21"/>
      <c r="R271" s="21"/>
      <c r="S271" s="74"/>
      <c r="T271" s="74"/>
      <c r="U271" s="74"/>
      <c r="V271" s="121"/>
      <c r="W271" s="74"/>
      <c r="X271" s="74"/>
      <c r="Y271" s="74"/>
      <c r="Z271" s="95"/>
      <c r="AA271" s="74"/>
      <c r="AB271" s="21"/>
      <c r="AC271" s="21"/>
      <c r="AE271" s="74">
        <f>ReportedData!J271/'MetaData-SI_Units'!$P271*100</f>
        <v>0</v>
      </c>
      <c r="AF271" s="74">
        <f>ReportedData!K271/'MetaData-SI_Units'!$P271*100</f>
        <v>0</v>
      </c>
      <c r="AG271" s="74">
        <f>ReportedData!L271/'MetaData-SI_Units'!$P271*100</f>
        <v>0</v>
      </c>
      <c r="AH271" s="74">
        <f>ReportedData!M271/'MetaData-SI_Units'!$P271*100</f>
        <v>0</v>
      </c>
      <c r="AI271" s="74">
        <f>ReportedData!N271/'MetaData-SI_Units'!$P271*100</f>
        <v>0</v>
      </c>
      <c r="AJ271" s="74">
        <f>ReportedData!O271/'MetaData-SI_Units'!$P271*100</f>
        <v>0</v>
      </c>
      <c r="AK271" s="74">
        <f>ReportedData!P271/'MetaData-SI_Units'!$P271*100</f>
        <v>0</v>
      </c>
      <c r="AL271" s="74">
        <f>ReportedData!Q271/'MetaData-SI_Units'!$P271*100</f>
        <v>0</v>
      </c>
    </row>
    <row r="272" spans="1:38">
      <c r="A272" s="89">
        <f>MetaData!A272</f>
        <v>268</v>
      </c>
      <c r="B272" s="89">
        <f>MetaData!B272</f>
        <v>65</v>
      </c>
      <c r="C272" s="10">
        <f>'CalculatedData-SI_Units'!C272</f>
        <v>4</v>
      </c>
      <c r="D272" s="10" t="str">
        <f>'CalculatedData-SI_Units'!D272</f>
        <v>No. 10-2-2.25S</v>
      </c>
      <c r="E272" s="94" t="str">
        <f>'CalculatedData-SI_Units'!E272</f>
        <v>Pujol (2002)</v>
      </c>
      <c r="F272" s="14" t="str">
        <f>MetaData!G272</f>
        <v>C</v>
      </c>
      <c r="G272" s="50">
        <f>IF(MetaData!$F272="US",MetaData!I272*6.89476,MetaData!I272)</f>
        <v>34.9</v>
      </c>
      <c r="H272" s="62">
        <f>('MetaData-SI_Units'!L272*1000)/('MetaData-SI_Units'!N272*'MetaData-SI_Units'!O272*'MetaData-SI_Units'!I272)</f>
        <v>8.2040119508446585E-2</v>
      </c>
      <c r="I272" s="50">
        <f>MetaData!P272/MetaData!O272</f>
        <v>2.2499999999999996</v>
      </c>
      <c r="J272" s="50"/>
      <c r="K272" s="51">
        <f>'MetaData-SI_Units'!AE272</f>
        <v>2.4500000000000001E-2</v>
      </c>
      <c r="L272" s="59">
        <f>'MetaData-SI_Units'!AV272</f>
        <v>7.151876068049832E-3</v>
      </c>
      <c r="M272" s="59">
        <f>MetaData!AW729</f>
        <v>0</v>
      </c>
      <c r="N272" s="55"/>
      <c r="O272" s="52">
        <f>MetaData!BF272</f>
        <v>1</v>
      </c>
      <c r="P272" s="52"/>
      <c r="Q272" s="21"/>
      <c r="R272" s="21"/>
      <c r="S272" s="74"/>
      <c r="T272" s="74"/>
      <c r="U272" s="74"/>
      <c r="V272" s="121"/>
      <c r="W272" s="74"/>
      <c r="X272" s="74"/>
      <c r="Y272" s="74"/>
      <c r="Z272" s="95"/>
      <c r="AA272" s="74"/>
      <c r="AB272" s="21"/>
      <c r="AC272" s="21"/>
      <c r="AE272" s="74">
        <f>ReportedData!J272/'MetaData-SI_Units'!$P272*100</f>
        <v>0</v>
      </c>
      <c r="AF272" s="74">
        <f>ReportedData!K272/'MetaData-SI_Units'!$P272*100</f>
        <v>0</v>
      </c>
      <c r="AG272" s="74">
        <f>ReportedData!L272/'MetaData-SI_Units'!$P272*100</f>
        <v>0</v>
      </c>
      <c r="AH272" s="74">
        <f>ReportedData!M272/'MetaData-SI_Units'!$P272*100</f>
        <v>0</v>
      </c>
      <c r="AI272" s="74">
        <f>ReportedData!N272/'MetaData-SI_Units'!$P272*100</f>
        <v>0</v>
      </c>
      <c r="AJ272" s="74">
        <f>ReportedData!O272/'MetaData-SI_Units'!$P272*100</f>
        <v>0</v>
      </c>
      <c r="AK272" s="74">
        <f>ReportedData!P272/'MetaData-SI_Units'!$P272*100</f>
        <v>0</v>
      </c>
      <c r="AL272" s="74">
        <f>ReportedData!Q272/'MetaData-SI_Units'!$P272*100</f>
        <v>0</v>
      </c>
    </row>
    <row r="273" spans="1:38">
      <c r="A273" s="89">
        <f>MetaData!A273</f>
        <v>269</v>
      </c>
      <c r="B273" s="89">
        <f>MetaData!B273</f>
        <v>65</v>
      </c>
      <c r="C273" s="10">
        <f>'CalculatedData-SI_Units'!C273</f>
        <v>5</v>
      </c>
      <c r="D273" s="10" t="str">
        <f>'CalculatedData-SI_Units'!D273</f>
        <v xml:space="preserve"> No. 10-2-3N</v>
      </c>
      <c r="E273" s="94" t="str">
        <f>'CalculatedData-SI_Units'!E273</f>
        <v>Pujol (2002)</v>
      </c>
      <c r="F273" s="14" t="str">
        <f>MetaData!G273</f>
        <v>C</v>
      </c>
      <c r="G273" s="50">
        <f>IF(MetaData!$F273="US",MetaData!I273*6.89476,MetaData!I273)</f>
        <v>33.700000000000003</v>
      </c>
      <c r="H273" s="62">
        <f>('MetaData-SI_Units'!L273*1000)/('MetaData-SI_Units'!N273*'MetaData-SI_Units'!O273*'MetaData-SI_Units'!I273)</f>
        <v>8.4961429401922431E-2</v>
      </c>
      <c r="I273" s="50">
        <f>MetaData!P273/MetaData!O273</f>
        <v>2.2499999999999996</v>
      </c>
      <c r="J273" s="50"/>
      <c r="K273" s="51">
        <f>'MetaData-SI_Units'!AE273</f>
        <v>2.4500000000000001E-2</v>
      </c>
      <c r="L273" s="59">
        <f>'MetaData-SI_Units'!AV273</f>
        <v>5.3685998831030229E-3</v>
      </c>
      <c r="M273" s="59">
        <f>MetaData!AW730</f>
        <v>0</v>
      </c>
      <c r="N273" s="55"/>
      <c r="O273" s="52">
        <f>MetaData!BF273</f>
        <v>1</v>
      </c>
      <c r="P273" s="52"/>
      <c r="Q273" s="21"/>
      <c r="R273" s="21"/>
      <c r="S273" s="74"/>
      <c r="T273" s="74"/>
      <c r="U273" s="74"/>
      <c r="V273" s="121"/>
      <c r="W273" s="74"/>
      <c r="X273" s="74"/>
      <c r="Y273" s="74"/>
      <c r="Z273" s="95"/>
      <c r="AA273" s="74"/>
      <c r="AB273" s="21"/>
      <c r="AC273" s="21"/>
      <c r="AE273" s="74">
        <f>ReportedData!J273/'MetaData-SI_Units'!$P273*100</f>
        <v>0</v>
      </c>
      <c r="AF273" s="74">
        <f>ReportedData!K273/'MetaData-SI_Units'!$P273*100</f>
        <v>0</v>
      </c>
      <c r="AG273" s="74">
        <f>ReportedData!L273/'MetaData-SI_Units'!$P273*100</f>
        <v>0</v>
      </c>
      <c r="AH273" s="74">
        <f>ReportedData!M273/'MetaData-SI_Units'!$P273*100</f>
        <v>0</v>
      </c>
      <c r="AI273" s="74">
        <f>ReportedData!N273/'MetaData-SI_Units'!$P273*100</f>
        <v>0</v>
      </c>
      <c r="AJ273" s="74">
        <f>ReportedData!O273/'MetaData-SI_Units'!$P273*100</f>
        <v>0</v>
      </c>
      <c r="AK273" s="74">
        <f>ReportedData!P273/'MetaData-SI_Units'!$P273*100</f>
        <v>0</v>
      </c>
      <c r="AL273" s="74">
        <f>ReportedData!Q273/'MetaData-SI_Units'!$P273*100</f>
        <v>0</v>
      </c>
    </row>
    <row r="274" spans="1:38">
      <c r="A274" s="89">
        <f>MetaData!A274</f>
        <v>270</v>
      </c>
      <c r="B274" s="89">
        <f>MetaData!B274</f>
        <v>65</v>
      </c>
      <c r="C274" s="10">
        <f>'CalculatedData-SI_Units'!C274</f>
        <v>6</v>
      </c>
      <c r="D274" s="10" t="str">
        <f>'CalculatedData-SI_Units'!D274</f>
        <v>No. 10-2-3S</v>
      </c>
      <c r="E274" s="94" t="str">
        <f>'CalculatedData-SI_Units'!E274</f>
        <v>Pujol (2002)</v>
      </c>
      <c r="F274" s="14" t="str">
        <f>MetaData!G274</f>
        <v>C</v>
      </c>
      <c r="G274" s="50">
        <f>IF(MetaData!$F274="US",MetaData!I274*6.89476,MetaData!I274)</f>
        <v>33.700000000000003</v>
      </c>
      <c r="H274" s="62">
        <f>('MetaData-SI_Units'!L274*1000)/('MetaData-SI_Units'!N274*'MetaData-SI_Units'!O274*'MetaData-SI_Units'!I274)</f>
        <v>8.4961429401922431E-2</v>
      </c>
      <c r="I274" s="50">
        <f>MetaData!P274/MetaData!O274</f>
        <v>2.2499999999999996</v>
      </c>
      <c r="J274" s="50"/>
      <c r="K274" s="51">
        <f>'MetaData-SI_Units'!AE274</f>
        <v>2.4500000000000001E-2</v>
      </c>
      <c r="L274" s="59">
        <f>'MetaData-SI_Units'!AV274</f>
        <v>5.3685998831030229E-3</v>
      </c>
      <c r="M274" s="59">
        <f>MetaData!AW731</f>
        <v>0</v>
      </c>
      <c r="N274" s="55"/>
      <c r="O274" s="52">
        <f>MetaData!BF274</f>
        <v>1</v>
      </c>
      <c r="P274" s="52"/>
      <c r="Q274" s="21"/>
      <c r="R274" s="21"/>
      <c r="S274" s="74"/>
      <c r="T274" s="74"/>
      <c r="U274" s="74"/>
      <c r="V274" s="121"/>
      <c r="W274" s="74"/>
      <c r="X274" s="74"/>
      <c r="Y274" s="74"/>
      <c r="Z274" s="95"/>
      <c r="AA274" s="74"/>
      <c r="AB274" s="21"/>
      <c r="AC274" s="21"/>
      <c r="AE274" s="74">
        <f>ReportedData!J274/'MetaData-SI_Units'!$P274*100</f>
        <v>0</v>
      </c>
      <c r="AF274" s="74">
        <f>ReportedData!K274/'MetaData-SI_Units'!$P274*100</f>
        <v>0</v>
      </c>
      <c r="AG274" s="74">
        <f>ReportedData!L274/'MetaData-SI_Units'!$P274*100</f>
        <v>0</v>
      </c>
      <c r="AH274" s="74">
        <f>ReportedData!M274/'MetaData-SI_Units'!$P274*100</f>
        <v>0</v>
      </c>
      <c r="AI274" s="74">
        <f>ReportedData!N274/'MetaData-SI_Units'!$P274*100</f>
        <v>0</v>
      </c>
      <c r="AJ274" s="74">
        <f>ReportedData!O274/'MetaData-SI_Units'!$P274*100</f>
        <v>0</v>
      </c>
      <c r="AK274" s="74">
        <f>ReportedData!P274/'MetaData-SI_Units'!$P274*100</f>
        <v>0</v>
      </c>
      <c r="AL274" s="74">
        <f>ReportedData!Q274/'MetaData-SI_Units'!$P274*100</f>
        <v>0</v>
      </c>
    </row>
    <row r="275" spans="1:38">
      <c r="A275" s="89">
        <f>MetaData!A275</f>
        <v>271</v>
      </c>
      <c r="B275" s="89">
        <f>MetaData!B275</f>
        <v>65</v>
      </c>
      <c r="C275" s="10">
        <f>'CalculatedData-SI_Units'!C275</f>
        <v>7</v>
      </c>
      <c r="D275" s="10" t="str">
        <f>'CalculatedData-SI_Units'!D275</f>
        <v>No. 10-3-1.5N</v>
      </c>
      <c r="E275" s="94" t="str">
        <f>'CalculatedData-SI_Units'!E275</f>
        <v>Pujol (2002)</v>
      </c>
      <c r="F275" s="14" t="str">
        <f>MetaData!G275</f>
        <v>C</v>
      </c>
      <c r="G275" s="50">
        <f>IF(MetaData!$F275="US",MetaData!I275*6.89476,MetaData!I275)</f>
        <v>32.1</v>
      </c>
      <c r="H275" s="62">
        <f>('MetaData-SI_Units'!L275*1000)/('MetaData-SI_Units'!N275*'MetaData-SI_Units'!O275*'MetaData-SI_Units'!I275)</f>
        <v>8.9196267004510457E-2</v>
      </c>
      <c r="I275" s="50">
        <f>MetaData!P275/MetaData!O275</f>
        <v>2.2499999999999996</v>
      </c>
      <c r="J275" s="50"/>
      <c r="K275" s="51">
        <f>'MetaData-SI_Units'!AE275</f>
        <v>2.4500000000000001E-2</v>
      </c>
      <c r="L275" s="59">
        <f>'MetaData-SI_Units'!AV275</f>
        <v>1.0737199766206046E-2</v>
      </c>
      <c r="M275" s="59">
        <f>MetaData!AW732</f>
        <v>0</v>
      </c>
      <c r="N275" s="55"/>
      <c r="O275" s="52">
        <f>MetaData!BF275</f>
        <v>1</v>
      </c>
      <c r="P275" s="52"/>
      <c r="Q275" s="21"/>
      <c r="R275" s="21"/>
      <c r="S275" s="74"/>
      <c r="T275" s="74"/>
      <c r="U275" s="74"/>
      <c r="V275" s="121"/>
      <c r="W275" s="74"/>
      <c r="X275" s="74"/>
      <c r="Y275" s="74"/>
      <c r="Z275" s="95"/>
      <c r="AA275" s="74"/>
      <c r="AB275" s="21"/>
      <c r="AC275" s="21"/>
      <c r="AE275" s="74">
        <f>ReportedData!J275/'MetaData-SI_Units'!$P275*100</f>
        <v>0</v>
      </c>
      <c r="AF275" s="74">
        <f>ReportedData!K275/'MetaData-SI_Units'!$P275*100</f>
        <v>0</v>
      </c>
      <c r="AG275" s="74">
        <f>ReportedData!L275/'MetaData-SI_Units'!$P275*100</f>
        <v>0</v>
      </c>
      <c r="AH275" s="74">
        <f>ReportedData!M275/'MetaData-SI_Units'!$P275*100</f>
        <v>0</v>
      </c>
      <c r="AI275" s="74">
        <f>ReportedData!N275/'MetaData-SI_Units'!$P275*100</f>
        <v>0</v>
      </c>
      <c r="AJ275" s="74">
        <f>ReportedData!O275/'MetaData-SI_Units'!$P275*100</f>
        <v>0</v>
      </c>
      <c r="AK275" s="74">
        <f>ReportedData!P275/'MetaData-SI_Units'!$P275*100</f>
        <v>0</v>
      </c>
      <c r="AL275" s="74">
        <f>ReportedData!Q275/'MetaData-SI_Units'!$P275*100</f>
        <v>0</v>
      </c>
    </row>
    <row r="276" spans="1:38">
      <c r="A276" s="89">
        <f>MetaData!A276</f>
        <v>272</v>
      </c>
      <c r="B276" s="89">
        <f>MetaData!B276</f>
        <v>65</v>
      </c>
      <c r="C276" s="10">
        <f>'CalculatedData-SI_Units'!C276</f>
        <v>8</v>
      </c>
      <c r="D276" s="10" t="str">
        <f>'CalculatedData-SI_Units'!D276</f>
        <v xml:space="preserve"> No. 10-3-1.5S</v>
      </c>
      <c r="E276" s="94" t="str">
        <f>'CalculatedData-SI_Units'!E276</f>
        <v>Pujol (2002)</v>
      </c>
      <c r="F276" s="14" t="str">
        <f>MetaData!G276</f>
        <v>C</v>
      </c>
      <c r="G276" s="50">
        <f>IF(MetaData!$F276="US",MetaData!I276*6.89476,MetaData!I276)</f>
        <v>32.1</v>
      </c>
      <c r="H276" s="62">
        <f>('MetaData-SI_Units'!L276*1000)/('MetaData-SI_Units'!N276*'MetaData-SI_Units'!O276*'MetaData-SI_Units'!I276)</f>
        <v>8.9196267004510457E-2</v>
      </c>
      <c r="I276" s="50">
        <f>MetaData!P276/MetaData!O276</f>
        <v>2.2499999999999996</v>
      </c>
      <c r="J276" s="50"/>
      <c r="K276" s="51">
        <f>'MetaData-SI_Units'!AE276</f>
        <v>2.4500000000000001E-2</v>
      </c>
      <c r="L276" s="59">
        <f>'MetaData-SI_Units'!AV276</f>
        <v>1.0737199766206046E-2</v>
      </c>
      <c r="M276" s="59">
        <f>MetaData!AW733</f>
        <v>0</v>
      </c>
      <c r="N276" s="55"/>
      <c r="O276" s="52">
        <f>MetaData!BF276</f>
        <v>1</v>
      </c>
      <c r="P276" s="52"/>
      <c r="Q276" s="21"/>
      <c r="R276" s="21"/>
      <c r="S276" s="74"/>
      <c r="T276" s="74"/>
      <c r="U276" s="74"/>
      <c r="V276" s="121"/>
      <c r="W276" s="74"/>
      <c r="X276" s="74"/>
      <c r="Y276" s="74"/>
      <c r="Z276" s="95"/>
      <c r="AA276" s="74"/>
      <c r="AB276" s="21"/>
      <c r="AC276" s="21"/>
      <c r="AE276" s="74">
        <f>ReportedData!J276/'MetaData-SI_Units'!$P276*100</f>
        <v>0</v>
      </c>
      <c r="AF276" s="74">
        <f>ReportedData!K276/'MetaData-SI_Units'!$P276*100</f>
        <v>0</v>
      </c>
      <c r="AG276" s="74">
        <f>ReportedData!L276/'MetaData-SI_Units'!$P276*100</f>
        <v>0</v>
      </c>
      <c r="AH276" s="74">
        <f>ReportedData!M276/'MetaData-SI_Units'!$P276*100</f>
        <v>0</v>
      </c>
      <c r="AI276" s="74">
        <f>ReportedData!N276/'MetaData-SI_Units'!$P276*100</f>
        <v>0</v>
      </c>
      <c r="AJ276" s="74">
        <f>ReportedData!O276/'MetaData-SI_Units'!$P276*100</f>
        <v>0</v>
      </c>
      <c r="AK276" s="74">
        <f>ReportedData!P276/'MetaData-SI_Units'!$P276*100</f>
        <v>0</v>
      </c>
      <c r="AL276" s="74">
        <f>ReportedData!Q276/'MetaData-SI_Units'!$P276*100</f>
        <v>0</v>
      </c>
    </row>
    <row r="277" spans="1:38">
      <c r="A277" s="89">
        <f>MetaData!A277</f>
        <v>273</v>
      </c>
      <c r="B277" s="89">
        <f>MetaData!B277</f>
        <v>65</v>
      </c>
      <c r="C277" s="10">
        <f>'CalculatedData-SI_Units'!C277</f>
        <v>9</v>
      </c>
      <c r="D277" s="10" t="str">
        <f>'CalculatedData-SI_Units'!D277</f>
        <v>No. 10-3-2.25N</v>
      </c>
      <c r="E277" s="94" t="str">
        <f>'CalculatedData-SI_Units'!E277</f>
        <v>Pujol (2002)</v>
      </c>
      <c r="F277" s="14" t="str">
        <f>MetaData!G277</f>
        <v>C</v>
      </c>
      <c r="G277" s="50">
        <f>IF(MetaData!$F277="US",MetaData!I277*6.89476,MetaData!I277)</f>
        <v>27.4</v>
      </c>
      <c r="H277" s="62">
        <f>('MetaData-SI_Units'!L277*1000)/('MetaData-SI_Units'!N277*'MetaData-SI_Units'!O277*'MetaData-SI_Units'!I277)</f>
        <v>0.10449635660017467</v>
      </c>
      <c r="I277" s="50">
        <f>MetaData!P277/MetaData!O277</f>
        <v>2.2499999999999996</v>
      </c>
      <c r="J277" s="50"/>
      <c r="K277" s="51">
        <f>'MetaData-SI_Units'!AE277</f>
        <v>2.4500000000000001E-2</v>
      </c>
      <c r="L277" s="59">
        <f>'MetaData-SI_Units'!AV277</f>
        <v>7.151876068049832E-3</v>
      </c>
      <c r="M277" s="59">
        <f>MetaData!AW734</f>
        <v>0</v>
      </c>
      <c r="N277" s="55"/>
      <c r="O277" s="52">
        <f>MetaData!BF277</f>
        <v>1</v>
      </c>
      <c r="P277" s="52"/>
      <c r="Q277" s="21"/>
      <c r="R277" s="21"/>
      <c r="S277" s="74"/>
      <c r="T277" s="74"/>
      <c r="U277" s="74"/>
      <c r="V277" s="121"/>
      <c r="W277" s="74"/>
      <c r="X277" s="74"/>
      <c r="Y277" s="74"/>
      <c r="Z277" s="95"/>
      <c r="AA277" s="74"/>
      <c r="AB277" s="21"/>
      <c r="AC277" s="21"/>
      <c r="AE277" s="74">
        <f>ReportedData!J277/'MetaData-SI_Units'!$P277*100</f>
        <v>0</v>
      </c>
      <c r="AF277" s="74">
        <f>ReportedData!K277/'MetaData-SI_Units'!$P277*100</f>
        <v>0</v>
      </c>
      <c r="AG277" s="74">
        <f>ReportedData!L277/'MetaData-SI_Units'!$P277*100</f>
        <v>0</v>
      </c>
      <c r="AH277" s="74">
        <f>ReportedData!M277/'MetaData-SI_Units'!$P277*100</f>
        <v>0</v>
      </c>
      <c r="AI277" s="74">
        <f>ReportedData!N277/'MetaData-SI_Units'!$P277*100</f>
        <v>0</v>
      </c>
      <c r="AJ277" s="74">
        <f>ReportedData!O277/'MetaData-SI_Units'!$P277*100</f>
        <v>0</v>
      </c>
      <c r="AK277" s="74">
        <f>ReportedData!P277/'MetaData-SI_Units'!$P277*100</f>
        <v>0</v>
      </c>
      <c r="AL277" s="74">
        <f>ReportedData!Q277/'MetaData-SI_Units'!$P277*100</f>
        <v>0</v>
      </c>
    </row>
    <row r="278" spans="1:38">
      <c r="A278" s="89">
        <f>MetaData!A278</f>
        <v>274</v>
      </c>
      <c r="B278" s="89">
        <f>MetaData!B278</f>
        <v>65</v>
      </c>
      <c r="C278" s="10">
        <f>'CalculatedData-SI_Units'!C278</f>
        <v>10</v>
      </c>
      <c r="D278" s="10" t="str">
        <f>'CalculatedData-SI_Units'!D278</f>
        <v>No. 10-3-2.25S</v>
      </c>
      <c r="E278" s="94" t="str">
        <f>'CalculatedData-SI_Units'!E278</f>
        <v>Pujol (2002)</v>
      </c>
      <c r="F278" s="14" t="str">
        <f>MetaData!G278</f>
        <v>C</v>
      </c>
      <c r="G278" s="50">
        <f>IF(MetaData!$F278="US",MetaData!I278*6.89476,MetaData!I278)</f>
        <v>27.4</v>
      </c>
      <c r="H278" s="62">
        <f>('MetaData-SI_Units'!L278*1000)/('MetaData-SI_Units'!N278*'MetaData-SI_Units'!O278*'MetaData-SI_Units'!I278)</f>
        <v>0.10449635660017467</v>
      </c>
      <c r="I278" s="50">
        <f>MetaData!P278/MetaData!O278</f>
        <v>2.2499999999999996</v>
      </c>
      <c r="J278" s="50"/>
      <c r="K278" s="51">
        <f>'MetaData-SI_Units'!AE278</f>
        <v>2.4500000000000001E-2</v>
      </c>
      <c r="L278" s="59">
        <f>'MetaData-SI_Units'!AV278</f>
        <v>7.151876068049832E-3</v>
      </c>
      <c r="M278" s="59">
        <f>MetaData!AW735</f>
        <v>0</v>
      </c>
      <c r="N278" s="55"/>
      <c r="O278" s="52">
        <f>MetaData!BF278</f>
        <v>1</v>
      </c>
      <c r="P278" s="132"/>
      <c r="Q278" s="21"/>
      <c r="R278" s="21"/>
      <c r="S278" s="74"/>
      <c r="T278" s="74"/>
      <c r="U278" s="74"/>
      <c r="V278" s="121"/>
      <c r="W278" s="74"/>
      <c r="X278" s="74"/>
      <c r="Y278" s="74"/>
      <c r="Z278" s="95"/>
      <c r="AA278" s="74"/>
      <c r="AB278" s="21"/>
      <c r="AC278" s="21"/>
      <c r="AE278" s="74">
        <f>ReportedData!J278/'MetaData-SI_Units'!$P278*100</f>
        <v>0</v>
      </c>
      <c r="AF278" s="74">
        <f>ReportedData!K278/'MetaData-SI_Units'!$P278*100</f>
        <v>0</v>
      </c>
      <c r="AG278" s="74">
        <f>ReportedData!L278/'MetaData-SI_Units'!$P278*100</f>
        <v>0</v>
      </c>
      <c r="AH278" s="74">
        <f>ReportedData!M278/'MetaData-SI_Units'!$P278*100</f>
        <v>0</v>
      </c>
      <c r="AI278" s="74">
        <f>ReportedData!N278/'MetaData-SI_Units'!$P278*100</f>
        <v>0</v>
      </c>
      <c r="AJ278" s="74">
        <f>ReportedData!O278/'MetaData-SI_Units'!$P278*100</f>
        <v>0</v>
      </c>
      <c r="AK278" s="74">
        <f>ReportedData!P278/'MetaData-SI_Units'!$P278*100</f>
        <v>0</v>
      </c>
      <c r="AL278" s="74">
        <f>ReportedData!Q278/'MetaData-SI_Units'!$P278*100</f>
        <v>0</v>
      </c>
    </row>
    <row r="279" spans="1:38">
      <c r="A279" s="89">
        <f>MetaData!A279</f>
        <v>275</v>
      </c>
      <c r="B279" s="89">
        <f>MetaData!B279</f>
        <v>65</v>
      </c>
      <c r="C279" s="10">
        <f>'CalculatedData-SI_Units'!C279</f>
        <v>11</v>
      </c>
      <c r="D279" s="10" t="str">
        <f>'CalculatedData-SI_Units'!D279</f>
        <v>No. 10-3-3N</v>
      </c>
      <c r="E279" s="94" t="str">
        <f>'CalculatedData-SI_Units'!E279</f>
        <v>Pujol (2002)</v>
      </c>
      <c r="F279" s="14" t="str">
        <f>MetaData!G279</f>
        <v>C</v>
      </c>
      <c r="G279" s="50">
        <f>IF(MetaData!$F279="US",MetaData!I279*6.89476,MetaData!I279)</f>
        <v>29.9</v>
      </c>
      <c r="H279" s="62">
        <f>('MetaData-SI_Units'!L279*1000)/('MetaData-SI_Units'!N279*'MetaData-SI_Units'!O279*'MetaData-SI_Units'!I279)</f>
        <v>9.5759203038287152E-2</v>
      </c>
      <c r="I279" s="50">
        <f>MetaData!P279/MetaData!O279</f>
        <v>2.2499999999999996</v>
      </c>
      <c r="J279" s="50"/>
      <c r="K279" s="51">
        <f>'MetaData-SI_Units'!AE279</f>
        <v>2.4500000000000001E-2</v>
      </c>
      <c r="L279" s="59">
        <f>'MetaData-SI_Units'!AV279</f>
        <v>5.3685998831030229E-3</v>
      </c>
      <c r="M279" s="59">
        <f>MetaData!AW736</f>
        <v>0</v>
      </c>
      <c r="N279" s="55"/>
      <c r="O279" s="52">
        <f>MetaData!BF279</f>
        <v>1</v>
      </c>
      <c r="P279" s="132"/>
      <c r="Q279" s="21"/>
      <c r="R279" s="21"/>
      <c r="S279" s="74"/>
      <c r="T279" s="74"/>
      <c r="U279" s="74"/>
      <c r="V279" s="121"/>
      <c r="W279" s="74"/>
      <c r="X279" s="74"/>
      <c r="Y279" s="74"/>
      <c r="Z279" s="95"/>
      <c r="AA279" s="74"/>
      <c r="AB279" s="21"/>
      <c r="AC279" s="21"/>
      <c r="AE279" s="74">
        <f>ReportedData!J279/'MetaData-SI_Units'!$P279*100</f>
        <v>0</v>
      </c>
      <c r="AF279" s="74">
        <f>ReportedData!K279/'MetaData-SI_Units'!$P279*100</f>
        <v>0</v>
      </c>
      <c r="AG279" s="74">
        <f>ReportedData!L279/'MetaData-SI_Units'!$P279*100</f>
        <v>0</v>
      </c>
      <c r="AH279" s="74">
        <f>ReportedData!M279/'MetaData-SI_Units'!$P279*100</f>
        <v>0</v>
      </c>
      <c r="AI279" s="74">
        <f>ReportedData!N279/'MetaData-SI_Units'!$P279*100</f>
        <v>0</v>
      </c>
      <c r="AJ279" s="74">
        <f>ReportedData!O279/'MetaData-SI_Units'!$P279*100</f>
        <v>0</v>
      </c>
      <c r="AK279" s="74">
        <f>ReportedData!P279/'MetaData-SI_Units'!$P279*100</f>
        <v>0</v>
      </c>
      <c r="AL279" s="74">
        <f>ReportedData!Q279/'MetaData-SI_Units'!$P279*100</f>
        <v>0</v>
      </c>
    </row>
    <row r="280" spans="1:38">
      <c r="A280" s="89">
        <f>MetaData!A280</f>
        <v>276</v>
      </c>
      <c r="B280" s="89">
        <f>MetaData!B280</f>
        <v>65</v>
      </c>
      <c r="C280" s="10">
        <f>'CalculatedData-SI_Units'!C280</f>
        <v>12</v>
      </c>
      <c r="D280" s="10" t="str">
        <f>'CalculatedData-SI_Units'!D280</f>
        <v>No. 10-3-3S</v>
      </c>
      <c r="E280" s="94" t="str">
        <f>'CalculatedData-SI_Units'!E280</f>
        <v>Pujol (2002)</v>
      </c>
      <c r="F280" s="14" t="str">
        <f>MetaData!G280</f>
        <v>C</v>
      </c>
      <c r="G280" s="50">
        <f>IF(MetaData!$F280="US",MetaData!I280*6.89476,MetaData!I280)</f>
        <v>29.9</v>
      </c>
      <c r="H280" s="62">
        <f>('MetaData-SI_Units'!L280*1000)/('MetaData-SI_Units'!N280*'MetaData-SI_Units'!O280*'MetaData-SI_Units'!I280)</f>
        <v>9.5759203038287152E-2</v>
      </c>
      <c r="I280" s="50">
        <f>MetaData!P280/MetaData!O280</f>
        <v>2.2499999999999996</v>
      </c>
      <c r="J280" s="50"/>
      <c r="K280" s="51">
        <f>'MetaData-SI_Units'!AE280</f>
        <v>2.4500000000000001E-2</v>
      </c>
      <c r="L280" s="59">
        <f>'MetaData-SI_Units'!AV280</f>
        <v>5.3685998831030229E-3</v>
      </c>
      <c r="M280" s="59">
        <f>MetaData!AW737</f>
        <v>0</v>
      </c>
      <c r="N280" s="55"/>
      <c r="O280" s="52">
        <f>MetaData!BF280</f>
        <v>1</v>
      </c>
      <c r="P280" s="141"/>
      <c r="Q280" s="21"/>
      <c r="R280" s="21"/>
      <c r="S280" s="74"/>
      <c r="T280" s="74"/>
      <c r="U280" s="74"/>
      <c r="V280" s="121"/>
      <c r="W280" s="74"/>
      <c r="X280" s="74"/>
      <c r="Y280" s="74"/>
      <c r="Z280" s="95"/>
      <c r="AA280" s="74"/>
      <c r="AB280" s="21"/>
      <c r="AC280" s="21"/>
      <c r="AE280" s="74">
        <f>ReportedData!J280/'MetaData-SI_Units'!$P280*100</f>
        <v>0</v>
      </c>
      <c r="AF280" s="74">
        <f>ReportedData!K280/'MetaData-SI_Units'!$P280*100</f>
        <v>0</v>
      </c>
      <c r="AG280" s="74">
        <f>ReportedData!L280/'MetaData-SI_Units'!$P280*100</f>
        <v>0</v>
      </c>
      <c r="AH280" s="74">
        <f>ReportedData!M280/'MetaData-SI_Units'!$P280*100</f>
        <v>0</v>
      </c>
      <c r="AI280" s="74">
        <f>ReportedData!N280/'MetaData-SI_Units'!$P280*100</f>
        <v>0</v>
      </c>
      <c r="AJ280" s="74">
        <f>ReportedData!O280/'MetaData-SI_Units'!$P280*100</f>
        <v>0</v>
      </c>
      <c r="AK280" s="74">
        <f>ReportedData!P280/'MetaData-SI_Units'!$P280*100</f>
        <v>0</v>
      </c>
      <c r="AL280" s="74">
        <f>ReportedData!Q280/'MetaData-SI_Units'!$P280*100</f>
        <v>0</v>
      </c>
    </row>
    <row r="281" spans="1:38">
      <c r="A281" s="89">
        <f>MetaData!A281</f>
        <v>277</v>
      </c>
      <c r="B281" s="89">
        <f>MetaData!B281</f>
        <v>65</v>
      </c>
      <c r="C281" s="10">
        <f>'CalculatedData-SI_Units'!C281</f>
        <v>15</v>
      </c>
      <c r="D281" s="10" t="str">
        <f>'CalculatedData-SI_Units'!D281</f>
        <v xml:space="preserve"> No. 20-3-3N</v>
      </c>
      <c r="E281" s="94" t="str">
        <f>'CalculatedData-SI_Units'!E281</f>
        <v>Pujol (2002)</v>
      </c>
      <c r="F281" s="14" t="str">
        <f>MetaData!G281</f>
        <v>C</v>
      </c>
      <c r="G281" s="50">
        <f>IF(MetaData!$F281="US",MetaData!I281*6.89476,MetaData!I281)</f>
        <v>36.4</v>
      </c>
      <c r="H281" s="62">
        <f>('MetaData-SI_Units'!L281*1000)/('MetaData-SI_Units'!N281*'MetaData-SI_Units'!O281*'MetaData-SI_Units'!I281)</f>
        <v>0.15791011435502725</v>
      </c>
      <c r="I281" s="50">
        <f>MetaData!P281/MetaData!O281</f>
        <v>2.2499999999999996</v>
      </c>
      <c r="J281" s="50"/>
      <c r="K281" s="51">
        <f>'MetaData-SI_Units'!AE281</f>
        <v>2.4500000000000001E-2</v>
      </c>
      <c r="L281" s="59">
        <f>'MetaData-SI_Units'!AV281</f>
        <v>5.3685998831030229E-3</v>
      </c>
      <c r="M281" s="59">
        <f>MetaData!AW740</f>
        <v>0</v>
      </c>
      <c r="N281" s="55"/>
      <c r="O281" s="52">
        <f>MetaData!BF281</f>
        <v>1</v>
      </c>
      <c r="P281" s="141"/>
      <c r="Q281" s="21"/>
      <c r="R281" s="21"/>
      <c r="S281" s="74"/>
      <c r="T281" s="74"/>
      <c r="U281" s="74"/>
      <c r="V281" s="121"/>
      <c r="W281" s="74"/>
      <c r="X281" s="74"/>
      <c r="Y281" s="74"/>
      <c r="Z281" s="95"/>
      <c r="AA281" s="74"/>
      <c r="AB281" s="21"/>
      <c r="AC281" s="21"/>
      <c r="AE281" s="74">
        <f>ReportedData!J281/'MetaData-SI_Units'!$P281*100</f>
        <v>0</v>
      </c>
      <c r="AF281" s="74">
        <f>ReportedData!K281/'MetaData-SI_Units'!$P281*100</f>
        <v>0</v>
      </c>
      <c r="AG281" s="74">
        <f>ReportedData!L281/'MetaData-SI_Units'!$P281*100</f>
        <v>0</v>
      </c>
      <c r="AH281" s="74">
        <f>ReportedData!M281/'MetaData-SI_Units'!$P281*100</f>
        <v>0</v>
      </c>
      <c r="AI281" s="74">
        <f>ReportedData!N281/'MetaData-SI_Units'!$P281*100</f>
        <v>0</v>
      </c>
      <c r="AJ281" s="74">
        <f>ReportedData!O281/'MetaData-SI_Units'!$P281*100</f>
        <v>0</v>
      </c>
      <c r="AK281" s="74">
        <f>ReportedData!P281/'MetaData-SI_Units'!$P281*100</f>
        <v>0</v>
      </c>
      <c r="AL281" s="74">
        <f>ReportedData!Q281/'MetaData-SI_Units'!$P281*100</f>
        <v>0</v>
      </c>
    </row>
    <row r="282" spans="1:38">
      <c r="A282" s="89">
        <f>MetaData!A282</f>
        <v>278</v>
      </c>
      <c r="B282" s="89">
        <f>MetaData!B282</f>
        <v>65</v>
      </c>
      <c r="C282" s="10">
        <f>'CalculatedData-SI_Units'!C282</f>
        <v>16</v>
      </c>
      <c r="D282" s="10" t="str">
        <f>'CalculatedData-SI_Units'!D282</f>
        <v xml:space="preserve"> No. 20-3-3S</v>
      </c>
      <c r="E282" s="94" t="str">
        <f>'CalculatedData-SI_Units'!E282</f>
        <v>Pujol (2002)</v>
      </c>
      <c r="F282" s="14" t="str">
        <f>MetaData!G282</f>
        <v>C</v>
      </c>
      <c r="G282" s="50">
        <f>IF(MetaData!$F282="US",MetaData!I282*6.89476,MetaData!I282)</f>
        <v>36.4</v>
      </c>
      <c r="H282" s="62">
        <f>('MetaData-SI_Units'!L282*1000)/('MetaData-SI_Units'!N282*'MetaData-SI_Units'!O282*'MetaData-SI_Units'!I282)</f>
        <v>0.15791011435502725</v>
      </c>
      <c r="I282" s="50">
        <f>MetaData!P282/MetaData!O282</f>
        <v>2.2499999999999996</v>
      </c>
      <c r="J282" s="50"/>
      <c r="K282" s="51">
        <f>'MetaData-SI_Units'!AE282</f>
        <v>2.4500000000000001E-2</v>
      </c>
      <c r="L282" s="59">
        <f>'MetaData-SI_Units'!AV282</f>
        <v>5.3685998831030229E-3</v>
      </c>
      <c r="M282" s="59">
        <f>MetaData!AW741</f>
        <v>0</v>
      </c>
      <c r="N282" s="55"/>
      <c r="O282" s="52">
        <f>MetaData!BF282</f>
        <v>1</v>
      </c>
      <c r="P282" s="142"/>
      <c r="Q282" s="21"/>
      <c r="R282" s="21"/>
      <c r="S282" s="74"/>
      <c r="T282" s="74"/>
      <c r="U282" s="74"/>
      <c r="V282" s="121"/>
      <c r="W282" s="74"/>
      <c r="X282" s="74"/>
      <c r="Y282" s="74"/>
      <c r="Z282" s="95"/>
      <c r="AA282" s="74"/>
      <c r="AB282" s="21"/>
      <c r="AC282" s="21"/>
      <c r="AE282" s="74">
        <f>ReportedData!J282/'MetaData-SI_Units'!$P282*100</f>
        <v>0</v>
      </c>
      <c r="AF282" s="74">
        <f>ReportedData!K282/'MetaData-SI_Units'!$P282*100</f>
        <v>0</v>
      </c>
      <c r="AG282" s="74">
        <f>ReportedData!L282/'MetaData-SI_Units'!$P282*100</f>
        <v>0</v>
      </c>
      <c r="AH282" s="74">
        <f>ReportedData!M282/'MetaData-SI_Units'!$P282*100</f>
        <v>0</v>
      </c>
      <c r="AI282" s="74">
        <f>ReportedData!N282/'MetaData-SI_Units'!$P282*100</f>
        <v>0</v>
      </c>
      <c r="AJ282" s="74">
        <f>ReportedData!O282/'MetaData-SI_Units'!$P282*100</f>
        <v>0</v>
      </c>
      <c r="AK282" s="74">
        <f>ReportedData!P282/'MetaData-SI_Units'!$P282*100</f>
        <v>0</v>
      </c>
      <c r="AL282" s="74">
        <f>ReportedData!Q282/'MetaData-SI_Units'!$P282*100</f>
        <v>0</v>
      </c>
    </row>
    <row r="283" spans="1:38">
      <c r="A283" s="89">
        <f>MetaData!A283</f>
        <v>279</v>
      </c>
      <c r="B283" s="89">
        <f>MetaData!B283</f>
        <v>66</v>
      </c>
      <c r="C283" s="10">
        <f>'CalculatedData-SI_Units'!C283</f>
        <v>2</v>
      </c>
      <c r="D283" s="10" t="str">
        <f>'CalculatedData-SI_Units'!D283</f>
        <v>lc10</v>
      </c>
      <c r="E283" s="94" t="str">
        <f>'CalculatedData-SI_Units'!E283</f>
        <v>Rabbat et al (1986)</v>
      </c>
      <c r="F283" s="14" t="str">
        <f>MetaData!G283</f>
        <v>C</v>
      </c>
      <c r="G283" s="50">
        <f>IF(MetaData!$F283="US",MetaData!I283*6.89476,MetaData!I283)</f>
        <v>37.75</v>
      </c>
      <c r="H283" s="62">
        <f>('MetaData-SI_Units'!L283*1000)/('MetaData-SI_Units'!N283*'MetaData-SI_Units'!O283*'MetaData-SI_Units'!I283)</f>
        <v>0.1</v>
      </c>
      <c r="I283" s="50">
        <f>MetaData!P283/MetaData!O283</f>
        <v>3.1338582677165356</v>
      </c>
      <c r="J283" s="50"/>
      <c r="K283" s="51">
        <f>'MetaData-SI_Units'!AE283</f>
        <v>1.8506000000000002E-2</v>
      </c>
      <c r="L283" s="59">
        <f>'MetaData-SI_Units'!AV283</f>
        <v>3.0750796891607559E-3</v>
      </c>
      <c r="M283" s="59">
        <f>MetaData!AW742</f>
        <v>0</v>
      </c>
      <c r="N283" s="55"/>
      <c r="O283" s="52">
        <f>MetaData!BF283</f>
        <v>1</v>
      </c>
      <c r="P283" s="142"/>
      <c r="Q283" s="21"/>
      <c r="R283" s="21"/>
      <c r="S283" s="74"/>
      <c r="T283" s="74"/>
      <c r="U283" s="74"/>
      <c r="V283" s="121"/>
      <c r="W283" s="74"/>
      <c r="X283" s="74"/>
      <c r="Y283" s="74"/>
      <c r="Z283" s="95"/>
      <c r="AA283" s="74"/>
      <c r="AB283" s="21"/>
      <c r="AC283" s="21"/>
      <c r="AE283" s="74">
        <f>ReportedData!J283/'MetaData-SI_Units'!$P283*100</f>
        <v>0</v>
      </c>
      <c r="AF283" s="74">
        <f>ReportedData!K283/'MetaData-SI_Units'!$P283*100</f>
        <v>0</v>
      </c>
      <c r="AG283" s="74">
        <f>ReportedData!L283/'MetaData-SI_Units'!$P283*100</f>
        <v>0</v>
      </c>
      <c r="AH283" s="74">
        <f>ReportedData!M283/'MetaData-SI_Units'!$P283*100</f>
        <v>0</v>
      </c>
      <c r="AI283" s="74">
        <f>ReportedData!N283/'MetaData-SI_Units'!$P283*100</f>
        <v>0</v>
      </c>
      <c r="AJ283" s="74">
        <f>ReportedData!O283/'MetaData-SI_Units'!$P283*100</f>
        <v>0</v>
      </c>
      <c r="AK283" s="74">
        <f>ReportedData!P283/'MetaData-SI_Units'!$P283*100</f>
        <v>0</v>
      </c>
      <c r="AL283" s="74">
        <f>ReportedData!Q283/'MetaData-SI_Units'!$P283*100</f>
        <v>0</v>
      </c>
    </row>
    <row r="284" spans="1:38">
      <c r="A284" s="89">
        <f>MetaData!A284</f>
        <v>280</v>
      </c>
      <c r="B284" s="89">
        <f>MetaData!B284</f>
        <v>66</v>
      </c>
      <c r="C284" s="10">
        <f>'CalculatedData-SI_Units'!C284</f>
        <v>3</v>
      </c>
      <c r="D284" s="10" t="str">
        <f>'CalculatedData-SI_Units'!D284</f>
        <v>lc11</v>
      </c>
      <c r="E284" s="94" t="str">
        <f>'CalculatedData-SI_Units'!E284</f>
        <v>Rabbat et al (1986)</v>
      </c>
      <c r="F284" s="14" t="str">
        <f>MetaData!G284</f>
        <v>C</v>
      </c>
      <c r="G284" s="50">
        <f>IF(MetaData!$F284="US",MetaData!I284*6.89476,MetaData!I284)</f>
        <v>37.75</v>
      </c>
      <c r="H284" s="62">
        <f>('MetaData-SI_Units'!L284*1000)/('MetaData-SI_Units'!N284*'MetaData-SI_Units'!O284*'MetaData-SI_Units'!I284)</f>
        <v>0.1</v>
      </c>
      <c r="I284" s="50">
        <f>MetaData!P284/MetaData!O284</f>
        <v>3.4251968503937009</v>
      </c>
      <c r="J284" s="50"/>
      <c r="K284" s="51">
        <f>'MetaData-SI_Units'!AE284</f>
        <v>1.5685999999999999E-2</v>
      </c>
      <c r="L284" s="59">
        <f>'MetaData-SI_Units'!AV284</f>
        <v>3.6478886508671711E-3</v>
      </c>
      <c r="M284" s="59">
        <f>MetaData!AW743</f>
        <v>0</v>
      </c>
      <c r="N284" s="55"/>
      <c r="O284" s="52">
        <f>MetaData!BF284</f>
        <v>1</v>
      </c>
      <c r="P284" s="136"/>
      <c r="Q284" s="21"/>
      <c r="R284" s="21"/>
      <c r="S284" s="74"/>
      <c r="T284" s="74"/>
      <c r="U284" s="74"/>
      <c r="V284" s="121"/>
      <c r="W284" s="74"/>
      <c r="X284" s="74"/>
      <c r="Y284" s="74"/>
      <c r="Z284" s="95"/>
      <c r="AA284" s="74"/>
      <c r="AB284" s="21"/>
      <c r="AC284" s="21"/>
      <c r="AE284" s="74">
        <f>ReportedData!J284/'MetaData-SI_Units'!$P284*100</f>
        <v>0</v>
      </c>
      <c r="AF284" s="74">
        <f>ReportedData!K284/'MetaData-SI_Units'!$P284*100</f>
        <v>0</v>
      </c>
      <c r="AG284" s="74">
        <f>ReportedData!L284/'MetaData-SI_Units'!$P284*100</f>
        <v>0</v>
      </c>
      <c r="AH284" s="74">
        <f>ReportedData!M284/'MetaData-SI_Units'!$P284*100</f>
        <v>0</v>
      </c>
      <c r="AI284" s="74">
        <f>ReportedData!N284/'MetaData-SI_Units'!$P284*100</f>
        <v>0</v>
      </c>
      <c r="AJ284" s="74">
        <f>ReportedData!O284/'MetaData-SI_Units'!$P284*100</f>
        <v>0</v>
      </c>
      <c r="AK284" s="74">
        <f>ReportedData!P284/'MetaData-SI_Units'!$P284*100</f>
        <v>0</v>
      </c>
      <c r="AL284" s="74">
        <f>ReportedData!Q284/'MetaData-SI_Units'!$P284*100</f>
        <v>0</v>
      </c>
    </row>
    <row r="285" spans="1:38">
      <c r="A285" s="89">
        <f>MetaData!A285</f>
        <v>281</v>
      </c>
      <c r="B285" s="89">
        <f>MetaData!B285</f>
        <v>66</v>
      </c>
      <c r="C285" s="10">
        <f>'CalculatedData-SI_Units'!C285</f>
        <v>4</v>
      </c>
      <c r="D285" s="10" t="str">
        <f>'CalculatedData-SI_Units'!D285</f>
        <v>lc3</v>
      </c>
      <c r="E285" s="94" t="str">
        <f>'CalculatedData-SI_Units'!E285</f>
        <v>Rabbat et al (1986)</v>
      </c>
      <c r="F285" s="14" t="str">
        <f>MetaData!G285</f>
        <v>C</v>
      </c>
      <c r="G285" s="50">
        <f>IF(MetaData!$F285="US",MetaData!I285*6.89476,MetaData!I285)</f>
        <v>37.75</v>
      </c>
      <c r="H285" s="62">
        <f>('MetaData-SI_Units'!L285*1000)/('MetaData-SI_Units'!N285*'MetaData-SI_Units'!O285*'MetaData-SI_Units'!I285)</f>
        <v>0.1</v>
      </c>
      <c r="I285" s="50">
        <f>MetaData!P285/MetaData!O285</f>
        <v>3.1338582677165356</v>
      </c>
      <c r="J285" s="50"/>
      <c r="K285" s="51">
        <f>'MetaData-SI_Units'!AE285</f>
        <v>1.8506000000000002E-2</v>
      </c>
      <c r="L285" s="59">
        <f>'MetaData-SI_Units'!AV285</f>
        <v>3.0750796891607559E-3</v>
      </c>
      <c r="M285" s="59">
        <f>MetaData!AW744</f>
        <v>0</v>
      </c>
      <c r="N285" s="55"/>
      <c r="O285" s="52">
        <f>MetaData!BF285</f>
        <v>1</v>
      </c>
      <c r="P285" s="137"/>
      <c r="Q285" s="21"/>
      <c r="R285" s="21"/>
      <c r="S285" s="74"/>
      <c r="T285" s="74"/>
      <c r="U285" s="74"/>
      <c r="V285" s="121"/>
      <c r="W285" s="74"/>
      <c r="X285" s="74"/>
      <c r="Y285" s="74"/>
      <c r="Z285" s="95"/>
      <c r="AA285" s="74"/>
      <c r="AB285" s="21"/>
      <c r="AC285" s="21"/>
      <c r="AE285" s="74">
        <f>ReportedData!J285/'MetaData-SI_Units'!$P285*100</f>
        <v>0</v>
      </c>
      <c r="AF285" s="74">
        <f>ReportedData!K285/'MetaData-SI_Units'!$P285*100</f>
        <v>0</v>
      </c>
      <c r="AG285" s="74">
        <f>ReportedData!L285/'MetaData-SI_Units'!$P285*100</f>
        <v>0</v>
      </c>
      <c r="AH285" s="74">
        <f>ReportedData!M285/'MetaData-SI_Units'!$P285*100</f>
        <v>0</v>
      </c>
      <c r="AI285" s="74">
        <f>ReportedData!N285/'MetaData-SI_Units'!$P285*100</f>
        <v>0</v>
      </c>
      <c r="AJ285" s="74">
        <f>ReportedData!O285/'MetaData-SI_Units'!$P285*100</f>
        <v>0</v>
      </c>
      <c r="AK285" s="74">
        <f>ReportedData!P285/'MetaData-SI_Units'!$P285*100</f>
        <v>0</v>
      </c>
      <c r="AL285" s="74">
        <f>ReportedData!Q285/'MetaData-SI_Units'!$P285*100</f>
        <v>0</v>
      </c>
    </row>
    <row r="286" spans="1:38">
      <c r="A286" s="89">
        <f>MetaData!A286</f>
        <v>282</v>
      </c>
      <c r="B286" s="89">
        <f>MetaData!B286</f>
        <v>66</v>
      </c>
      <c r="C286" s="10">
        <f>'CalculatedData-SI_Units'!C286</f>
        <v>5</v>
      </c>
      <c r="D286" s="10" t="str">
        <f>'CalculatedData-SI_Units'!D286</f>
        <v>lc4</v>
      </c>
      <c r="E286" s="94" t="str">
        <f>'CalculatedData-SI_Units'!E286</f>
        <v>Rabbat et al (1986)</v>
      </c>
      <c r="F286" s="14" t="str">
        <f>MetaData!G286</f>
        <v>C</v>
      </c>
      <c r="G286" s="50">
        <f>IF(MetaData!$F286="US",MetaData!I286*6.89476,MetaData!I286)</f>
        <v>37.75</v>
      </c>
      <c r="H286" s="62">
        <f>('MetaData-SI_Units'!L286*1000)/('MetaData-SI_Units'!N286*'MetaData-SI_Units'!O286*'MetaData-SI_Units'!I286)</f>
        <v>0.1</v>
      </c>
      <c r="I286" s="50">
        <f>MetaData!P286/MetaData!O286</f>
        <v>3.1338582677165356</v>
      </c>
      <c r="J286" s="50"/>
      <c r="K286" s="51">
        <f>'MetaData-SI_Units'!AE286</f>
        <v>1.8506000000000002E-2</v>
      </c>
      <c r="L286" s="59">
        <f>'MetaData-SI_Units'!AV286</f>
        <v>3.6478886508671711E-3</v>
      </c>
      <c r="M286" s="59">
        <f>MetaData!AW745</f>
        <v>0</v>
      </c>
      <c r="N286" s="55"/>
      <c r="O286" s="52">
        <f>MetaData!BF286</f>
        <v>1</v>
      </c>
      <c r="P286" s="137"/>
      <c r="Q286" s="21"/>
      <c r="R286" s="21"/>
      <c r="S286" s="74"/>
      <c r="T286" s="74"/>
      <c r="U286" s="74"/>
      <c r="V286" s="121"/>
      <c r="W286" s="74"/>
      <c r="X286" s="74"/>
      <c r="Y286" s="74"/>
      <c r="Z286" s="95"/>
      <c r="AA286" s="74"/>
      <c r="AB286" s="21"/>
      <c r="AC286" s="21"/>
      <c r="AE286" s="74">
        <f>ReportedData!J286/'MetaData-SI_Units'!$P286*100</f>
        <v>0</v>
      </c>
      <c r="AF286" s="74">
        <f>ReportedData!K286/'MetaData-SI_Units'!$P286*100</f>
        <v>0</v>
      </c>
      <c r="AG286" s="74">
        <f>ReportedData!L286/'MetaData-SI_Units'!$P286*100</f>
        <v>0</v>
      </c>
      <c r="AH286" s="74">
        <f>ReportedData!M286/'MetaData-SI_Units'!$P286*100</f>
        <v>0</v>
      </c>
      <c r="AI286" s="74">
        <f>ReportedData!N286/'MetaData-SI_Units'!$P286*100</f>
        <v>0</v>
      </c>
      <c r="AJ286" s="74">
        <f>ReportedData!O286/'MetaData-SI_Units'!$P286*100</f>
        <v>0</v>
      </c>
      <c r="AK286" s="74">
        <f>ReportedData!P286/'MetaData-SI_Units'!$P286*100</f>
        <v>0</v>
      </c>
      <c r="AL286" s="74">
        <f>ReportedData!Q286/'MetaData-SI_Units'!$P286*100</f>
        <v>0</v>
      </c>
    </row>
    <row r="287" spans="1:38">
      <c r="A287" s="89">
        <f>MetaData!A287</f>
        <v>283</v>
      </c>
      <c r="B287" s="89">
        <f>MetaData!B287</f>
        <v>66</v>
      </c>
      <c r="C287" s="10">
        <f>'CalculatedData-SI_Units'!C287</f>
        <v>6</v>
      </c>
      <c r="D287" s="10" t="str">
        <f>'CalculatedData-SI_Units'!D287</f>
        <v>lc7</v>
      </c>
      <c r="E287" s="94" t="str">
        <f>'CalculatedData-SI_Units'!E287</f>
        <v>Rabbat et al (1986)</v>
      </c>
      <c r="F287" s="14" t="str">
        <f>MetaData!G287</f>
        <v>C</v>
      </c>
      <c r="G287" s="50">
        <f>IF(MetaData!$F287="US",MetaData!I287*6.89476,MetaData!I287)</f>
        <v>37.75</v>
      </c>
      <c r="H287" s="62">
        <f>('MetaData-SI_Units'!L287*1000)/('MetaData-SI_Units'!N287*'MetaData-SI_Units'!O287*'MetaData-SI_Units'!I287)</f>
        <v>0.1</v>
      </c>
      <c r="I287" s="50">
        <f>MetaData!P287/MetaData!O287</f>
        <v>3.1338582677165356</v>
      </c>
      <c r="J287" s="50"/>
      <c r="K287" s="51">
        <f>'MetaData-SI_Units'!AE287</f>
        <v>1.5685999999999999E-2</v>
      </c>
      <c r="L287" s="59">
        <f>'MetaData-SI_Units'!AV287</f>
        <v>3.6478886508671711E-3</v>
      </c>
      <c r="M287" s="59">
        <f>MetaData!AW746</f>
        <v>0</v>
      </c>
      <c r="N287" s="55"/>
      <c r="O287" s="52">
        <f>MetaData!BF287</f>
        <v>1</v>
      </c>
      <c r="P287" s="137"/>
      <c r="Q287" s="21"/>
      <c r="R287" s="21"/>
      <c r="S287" s="74"/>
      <c r="T287" s="74"/>
      <c r="U287" s="74"/>
      <c r="V287" s="121"/>
      <c r="W287" s="74"/>
      <c r="X287" s="74"/>
      <c r="Y287" s="74"/>
      <c r="Z287" s="95"/>
      <c r="AA287" s="74"/>
      <c r="AB287" s="21"/>
      <c r="AC287" s="21"/>
      <c r="AE287" s="74">
        <f>ReportedData!J287/'MetaData-SI_Units'!$P287*100</f>
        <v>0</v>
      </c>
      <c r="AF287" s="74">
        <f>ReportedData!K287/'MetaData-SI_Units'!$P287*100</f>
        <v>0</v>
      </c>
      <c r="AG287" s="74">
        <f>ReportedData!L287/'MetaData-SI_Units'!$P287*100</f>
        <v>0</v>
      </c>
      <c r="AH287" s="74">
        <f>ReportedData!M287/'MetaData-SI_Units'!$P287*100</f>
        <v>0</v>
      </c>
      <c r="AI287" s="74">
        <f>ReportedData!N287/'MetaData-SI_Units'!$P287*100</f>
        <v>0</v>
      </c>
      <c r="AJ287" s="74">
        <f>ReportedData!O287/'MetaData-SI_Units'!$P287*100</f>
        <v>0</v>
      </c>
      <c r="AK287" s="74">
        <f>ReportedData!P287/'MetaData-SI_Units'!$P287*100</f>
        <v>0</v>
      </c>
      <c r="AL287" s="74">
        <f>ReportedData!Q287/'MetaData-SI_Units'!$P287*100</f>
        <v>0</v>
      </c>
    </row>
    <row r="288" spans="1:38">
      <c r="A288" s="89">
        <f>MetaData!A288</f>
        <v>284</v>
      </c>
      <c r="B288" s="89">
        <f>MetaData!B288</f>
        <v>66</v>
      </c>
      <c r="C288" s="10">
        <f>'CalculatedData-SI_Units'!C288</f>
        <v>8</v>
      </c>
      <c r="D288" s="10" t="str">
        <f>'CalculatedData-SI_Units'!D288</f>
        <v>nc1</v>
      </c>
      <c r="E288" s="94" t="str">
        <f>'CalculatedData-SI_Units'!E288</f>
        <v>Rabbat et al (1986)</v>
      </c>
      <c r="F288" s="14" t="str">
        <f>MetaData!G288</f>
        <v>C</v>
      </c>
      <c r="G288" s="50">
        <f>IF(MetaData!$F288="US",MetaData!I288*6.89476,MetaData!I288)</f>
        <v>37.75</v>
      </c>
      <c r="H288" s="62">
        <f>('MetaData-SI_Units'!L288*1000)/('MetaData-SI_Units'!N288*'MetaData-SI_Units'!O288*'MetaData-SI_Units'!I288)</f>
        <v>0.15</v>
      </c>
      <c r="I288" s="50">
        <f>MetaData!P288/MetaData!O288</f>
        <v>3.1338582677165356</v>
      </c>
      <c r="J288" s="50"/>
      <c r="K288" s="51">
        <f>'MetaData-SI_Units'!AE288</f>
        <v>1.8506000000000002E-2</v>
      </c>
      <c r="L288" s="59">
        <f>'MetaData-SI_Units'!AV288</f>
        <v>6.519312581699346E-3</v>
      </c>
      <c r="M288" s="59">
        <f>MetaData!AW747</f>
        <v>0</v>
      </c>
      <c r="N288" s="55"/>
      <c r="O288" s="52">
        <f>MetaData!BF288</f>
        <v>1</v>
      </c>
      <c r="P288" s="137"/>
      <c r="Q288" s="21"/>
      <c r="R288" s="21"/>
      <c r="S288" s="74"/>
      <c r="T288" s="74"/>
      <c r="U288" s="74"/>
      <c r="V288" s="121"/>
      <c r="W288" s="74"/>
      <c r="X288" s="74"/>
      <c r="Y288" s="74"/>
      <c r="Z288" s="95"/>
      <c r="AA288" s="74"/>
      <c r="AB288" s="21"/>
      <c r="AC288" s="21"/>
      <c r="AE288" s="74">
        <f>ReportedData!J288/'MetaData-SI_Units'!$P288*100</f>
        <v>0</v>
      </c>
      <c r="AF288" s="74">
        <f>ReportedData!K288/'MetaData-SI_Units'!$P288*100</f>
        <v>0</v>
      </c>
      <c r="AG288" s="74">
        <f>ReportedData!L288/'MetaData-SI_Units'!$P288*100</f>
        <v>0</v>
      </c>
      <c r="AH288" s="74">
        <f>ReportedData!M288/'MetaData-SI_Units'!$P288*100</f>
        <v>0</v>
      </c>
      <c r="AI288" s="74">
        <f>ReportedData!N288/'MetaData-SI_Units'!$P288*100</f>
        <v>0</v>
      </c>
      <c r="AJ288" s="74">
        <f>ReportedData!O288/'MetaData-SI_Units'!$P288*100</f>
        <v>0</v>
      </c>
      <c r="AK288" s="74">
        <f>ReportedData!P288/'MetaData-SI_Units'!$P288*100</f>
        <v>0</v>
      </c>
      <c r="AL288" s="74">
        <f>ReportedData!Q288/'MetaData-SI_Units'!$P288*100</f>
        <v>0</v>
      </c>
    </row>
    <row r="289" spans="1:38">
      <c r="A289" s="89">
        <f>MetaData!A289</f>
        <v>285</v>
      </c>
      <c r="B289" s="89">
        <f>MetaData!B289</f>
        <v>66</v>
      </c>
      <c r="C289" s="10">
        <f>'CalculatedData-SI_Units'!C289</f>
        <v>9</v>
      </c>
      <c r="D289" s="10" t="str">
        <f>'CalculatedData-SI_Units'!D289</f>
        <v>nc2</v>
      </c>
      <c r="E289" s="94" t="str">
        <f>'CalculatedData-SI_Units'!E289</f>
        <v>Rabbat et al (1986)</v>
      </c>
      <c r="F289" s="14" t="str">
        <f>MetaData!G289</f>
        <v>C</v>
      </c>
      <c r="G289" s="50">
        <f>IF(MetaData!$F289="US",MetaData!I289*6.89476,MetaData!I289)</f>
        <v>37.75</v>
      </c>
      <c r="H289" s="62">
        <f>('MetaData-SI_Units'!L289*1000)/('MetaData-SI_Units'!N289*'MetaData-SI_Units'!O289*'MetaData-SI_Units'!I289)</f>
        <v>0.1</v>
      </c>
      <c r="I289" s="50">
        <f>MetaData!P289/MetaData!O289</f>
        <v>3.1338582677165356</v>
      </c>
      <c r="J289" s="50"/>
      <c r="K289" s="51">
        <f>'MetaData-SI_Units'!AE289</f>
        <v>1.5685999999999999E-2</v>
      </c>
      <c r="L289" s="59">
        <f>'MetaData-SI_Units'!AV289</f>
        <v>3.6478886508671711E-3</v>
      </c>
      <c r="M289" s="59">
        <f>MetaData!AW748</f>
        <v>0</v>
      </c>
      <c r="N289" s="55"/>
      <c r="O289" s="52">
        <f>MetaData!BF289</f>
        <v>1</v>
      </c>
      <c r="P289" s="137"/>
      <c r="Q289" s="21"/>
      <c r="R289" s="21"/>
      <c r="S289" s="74"/>
      <c r="T289" s="74"/>
      <c r="U289" s="74"/>
      <c r="V289" s="121"/>
      <c r="W289" s="74"/>
      <c r="X289" s="74"/>
      <c r="Y289" s="74"/>
      <c r="Z289" s="95"/>
      <c r="AA289" s="74"/>
      <c r="AB289" s="21"/>
      <c r="AC289" s="21"/>
      <c r="AE289" s="74">
        <f>ReportedData!J289/'MetaData-SI_Units'!$P289*100</f>
        <v>0</v>
      </c>
      <c r="AF289" s="74">
        <f>ReportedData!K289/'MetaData-SI_Units'!$P289*100</f>
        <v>0</v>
      </c>
      <c r="AG289" s="74">
        <f>ReportedData!L289/'MetaData-SI_Units'!$P289*100</f>
        <v>0</v>
      </c>
      <c r="AH289" s="74">
        <f>ReportedData!M289/'MetaData-SI_Units'!$P289*100</f>
        <v>0</v>
      </c>
      <c r="AI289" s="74">
        <f>ReportedData!N289/'MetaData-SI_Units'!$P289*100</f>
        <v>0</v>
      </c>
      <c r="AJ289" s="74">
        <f>ReportedData!O289/'MetaData-SI_Units'!$P289*100</f>
        <v>0</v>
      </c>
      <c r="AK289" s="74">
        <f>ReportedData!P289/'MetaData-SI_Units'!$P289*100</f>
        <v>0</v>
      </c>
      <c r="AL289" s="74">
        <f>ReportedData!Q289/'MetaData-SI_Units'!$P289*100</f>
        <v>0</v>
      </c>
    </row>
    <row r="290" spans="1:38">
      <c r="A290" s="89">
        <f>MetaData!A290</f>
        <v>286</v>
      </c>
      <c r="B290" s="89">
        <f>MetaData!B290</f>
        <v>66</v>
      </c>
      <c r="C290" s="10">
        <f>'CalculatedData-SI_Units'!C290</f>
        <v>10</v>
      </c>
      <c r="D290" s="10" t="str">
        <f>'CalculatedData-SI_Units'!D290</f>
        <v>nc3</v>
      </c>
      <c r="E290" s="94" t="str">
        <f>'CalculatedData-SI_Units'!E290</f>
        <v>Rabbat et al (1986)</v>
      </c>
      <c r="F290" s="14" t="str">
        <f>MetaData!G290</f>
        <v>C</v>
      </c>
      <c r="G290" s="50">
        <f>IF(MetaData!$F290="US",MetaData!I290*6.89476,MetaData!I290)</f>
        <v>37.75</v>
      </c>
      <c r="H290" s="62">
        <f>('MetaData-SI_Units'!L290*1000)/('MetaData-SI_Units'!N290*'MetaData-SI_Units'!O290*'MetaData-SI_Units'!I290)</f>
        <v>0.1</v>
      </c>
      <c r="I290" s="50">
        <f>MetaData!P290/MetaData!O290</f>
        <v>3.5958005249343832</v>
      </c>
      <c r="J290" s="50"/>
      <c r="K290" s="51">
        <f>'MetaData-SI_Units'!AE290</f>
        <v>1.8506000000000002E-2</v>
      </c>
      <c r="L290" s="59">
        <f>'MetaData-SI_Units'!AV290</f>
        <v>3.6478886508671711E-3</v>
      </c>
      <c r="M290" s="59">
        <f>MetaData!AW749</f>
        <v>0</v>
      </c>
      <c r="N290" s="55"/>
      <c r="O290" s="52">
        <f>MetaData!BF290</f>
        <v>1</v>
      </c>
      <c r="P290" s="137"/>
      <c r="Q290" s="21"/>
      <c r="R290" s="21"/>
      <c r="S290" s="74"/>
      <c r="T290" s="74"/>
      <c r="U290" s="74"/>
      <c r="V290" s="121"/>
      <c r="W290" s="74"/>
      <c r="X290" s="74"/>
      <c r="Y290" s="74"/>
      <c r="Z290" s="95"/>
      <c r="AA290" s="74"/>
      <c r="AB290" s="21"/>
      <c r="AC290" s="21"/>
      <c r="AE290" s="74">
        <f>ReportedData!J290/'MetaData-SI_Units'!$P290*100</f>
        <v>0</v>
      </c>
      <c r="AF290" s="74">
        <f>ReportedData!K290/'MetaData-SI_Units'!$P290*100</f>
        <v>0</v>
      </c>
      <c r="AG290" s="74">
        <f>ReportedData!L290/'MetaData-SI_Units'!$P290*100</f>
        <v>0</v>
      </c>
      <c r="AH290" s="74">
        <f>ReportedData!M290/'MetaData-SI_Units'!$P290*100</f>
        <v>0</v>
      </c>
      <c r="AI290" s="74">
        <f>ReportedData!N290/'MetaData-SI_Units'!$P290*100</f>
        <v>0</v>
      </c>
      <c r="AJ290" s="74">
        <f>ReportedData!O290/'MetaData-SI_Units'!$P290*100</f>
        <v>0</v>
      </c>
      <c r="AK290" s="74">
        <f>ReportedData!P290/'MetaData-SI_Units'!$P290*100</f>
        <v>0</v>
      </c>
      <c r="AL290" s="74">
        <f>ReportedData!Q290/'MetaData-SI_Units'!$P290*100</f>
        <v>0</v>
      </c>
    </row>
    <row r="291" spans="1:38">
      <c r="A291" s="89">
        <f>MetaData!A291</f>
        <v>287</v>
      </c>
      <c r="B291" s="89">
        <f>MetaData!B291</f>
        <v>67</v>
      </c>
      <c r="C291" s="10">
        <f>'CalculatedData-SI_Units'!C291</f>
        <v>1</v>
      </c>
      <c r="D291" s="10" t="str">
        <f>'CalculatedData-SI_Units'!D291</f>
        <v>BG-1</v>
      </c>
      <c r="E291" s="94" t="str">
        <f>'CalculatedData-SI_Units'!E291</f>
        <v>Saatcioglu and Grira (1999)</v>
      </c>
      <c r="F291" s="14" t="str">
        <f>MetaData!G291</f>
        <v>C</v>
      </c>
      <c r="G291" s="50">
        <f>IF(MetaData!$F291="US",MetaData!I291*6.89476,MetaData!I291)</f>
        <v>34</v>
      </c>
      <c r="H291" s="62">
        <f>('MetaData-SI_Units'!L291*1000)/('MetaData-SI_Units'!N291*'MetaData-SI_Units'!O291*'MetaData-SI_Units'!I291)</f>
        <v>0.4278511404561825</v>
      </c>
      <c r="I291" s="50">
        <f>MetaData!P291/MetaData!O291</f>
        <v>4.7</v>
      </c>
      <c r="J291" s="50"/>
      <c r="K291" s="51">
        <f>'MetaData-SI_Units'!AE291</f>
        <v>1.95E-2</v>
      </c>
      <c r="L291" s="59">
        <f>'MetaData-SI_Units'!AV291</f>
        <v>3.9971156530048705E-3</v>
      </c>
      <c r="M291" s="59">
        <f>MetaData!AW750</f>
        <v>0</v>
      </c>
      <c r="N291" s="55"/>
      <c r="O291" s="52">
        <f>MetaData!BF291</f>
        <v>1</v>
      </c>
      <c r="P291" s="137"/>
      <c r="Q291" s="21"/>
      <c r="R291" s="21"/>
      <c r="S291" s="74"/>
      <c r="T291" s="74"/>
      <c r="U291" s="74"/>
      <c r="V291" s="121"/>
      <c r="W291" s="74"/>
      <c r="X291" s="74"/>
      <c r="Y291" s="74"/>
      <c r="Z291" s="95"/>
      <c r="AA291" s="74"/>
      <c r="AB291" s="21"/>
      <c r="AC291" s="21"/>
      <c r="AE291" s="74">
        <f>ReportedData!J291/'MetaData-SI_Units'!$P291*100</f>
        <v>0</v>
      </c>
      <c r="AF291" s="74">
        <f>ReportedData!K291/'MetaData-SI_Units'!$P291*100</f>
        <v>0</v>
      </c>
      <c r="AG291" s="74">
        <f>ReportedData!L291/'MetaData-SI_Units'!$P291*100</f>
        <v>0</v>
      </c>
      <c r="AH291" s="74">
        <f>ReportedData!M291/'MetaData-SI_Units'!$P291*100</f>
        <v>0</v>
      </c>
      <c r="AI291" s="74">
        <f>ReportedData!N291/'MetaData-SI_Units'!$P291*100</f>
        <v>0</v>
      </c>
      <c r="AJ291" s="74">
        <f>ReportedData!O291/'MetaData-SI_Units'!$P291*100</f>
        <v>0</v>
      </c>
      <c r="AK291" s="74">
        <f>ReportedData!P291/'MetaData-SI_Units'!$P291*100</f>
        <v>0</v>
      </c>
      <c r="AL291" s="74">
        <f>ReportedData!Q291/'MetaData-SI_Units'!$P291*100</f>
        <v>0</v>
      </c>
    </row>
    <row r="292" spans="1:38">
      <c r="A292" s="89">
        <f>MetaData!A292</f>
        <v>288</v>
      </c>
      <c r="B292" s="89">
        <f>MetaData!B292</f>
        <v>67</v>
      </c>
      <c r="C292" s="10">
        <f>'CalculatedData-SI_Units'!C292</f>
        <v>2</v>
      </c>
      <c r="D292" s="10" t="str">
        <f>'CalculatedData-SI_Units'!D292</f>
        <v xml:space="preserve"> BG-10</v>
      </c>
      <c r="E292" s="94" t="str">
        <f>'CalculatedData-SI_Units'!E292</f>
        <v>Saatcioglu and Grira (1999)</v>
      </c>
      <c r="F292" s="14" t="str">
        <f>MetaData!G292</f>
        <v>C</v>
      </c>
      <c r="G292" s="50">
        <f>IF(MetaData!$F292="US",MetaData!I292*6.89476,MetaData!I292)</f>
        <v>34</v>
      </c>
      <c r="H292" s="62">
        <f>('MetaData-SI_Units'!L292*1000)/('MetaData-SI_Units'!N292*'MetaData-SI_Units'!O292*'MetaData-SI_Units'!I292)</f>
        <v>0.4617046818727491</v>
      </c>
      <c r="I292" s="50">
        <f>MetaData!P292/MetaData!O292</f>
        <v>4.7</v>
      </c>
      <c r="J292" s="50"/>
      <c r="K292" s="51">
        <f>'MetaData-SI_Units'!AE292</f>
        <v>3.2800000000000003E-2</v>
      </c>
      <c r="L292" s="59">
        <f>'MetaData-SI_Units'!AV292</f>
        <v>1.0658975074679654E-2</v>
      </c>
      <c r="M292" s="59">
        <f>MetaData!AW751</f>
        <v>0</v>
      </c>
      <c r="N292" s="55"/>
      <c r="O292" s="52">
        <f>MetaData!BF292</f>
        <v>1</v>
      </c>
      <c r="P292" s="137"/>
      <c r="Q292" s="21"/>
      <c r="R292" s="21"/>
      <c r="S292" s="74"/>
      <c r="T292" s="74"/>
      <c r="U292" s="74"/>
      <c r="V292" s="121"/>
      <c r="W292" s="74"/>
      <c r="X292" s="74"/>
      <c r="Y292" s="74"/>
      <c r="Z292" s="95"/>
      <c r="AA292" s="74"/>
      <c r="AB292" s="21"/>
      <c r="AC292" s="21"/>
      <c r="AE292" s="74">
        <f>ReportedData!J292/'MetaData-SI_Units'!$P292*100</f>
        <v>0</v>
      </c>
      <c r="AF292" s="74">
        <f>ReportedData!K292/'MetaData-SI_Units'!$P292*100</f>
        <v>0</v>
      </c>
      <c r="AG292" s="74">
        <f>ReportedData!L292/'MetaData-SI_Units'!$P292*100</f>
        <v>0</v>
      </c>
      <c r="AH292" s="74">
        <f>ReportedData!M292/'MetaData-SI_Units'!$P292*100</f>
        <v>0</v>
      </c>
      <c r="AI292" s="74">
        <f>ReportedData!N292/'MetaData-SI_Units'!$P292*100</f>
        <v>0</v>
      </c>
      <c r="AJ292" s="74">
        <f>ReportedData!O292/'MetaData-SI_Units'!$P292*100</f>
        <v>0</v>
      </c>
      <c r="AK292" s="74">
        <f>ReportedData!P292/'MetaData-SI_Units'!$P292*100</f>
        <v>0</v>
      </c>
      <c r="AL292" s="74">
        <f>ReportedData!Q292/'MetaData-SI_Units'!$P292*100</f>
        <v>0</v>
      </c>
    </row>
    <row r="293" spans="1:38">
      <c r="A293" s="89">
        <f>MetaData!A293</f>
        <v>289</v>
      </c>
      <c r="B293" s="89">
        <f>MetaData!B293</f>
        <v>67</v>
      </c>
      <c r="C293" s="10">
        <f>'CalculatedData-SI_Units'!C293</f>
        <v>3</v>
      </c>
      <c r="D293" s="10" t="str">
        <f>'CalculatedData-SI_Units'!D293</f>
        <v>BG-2</v>
      </c>
      <c r="E293" s="94" t="str">
        <f>'CalculatedData-SI_Units'!E293</f>
        <v>Saatcioglu and Grira (1999)</v>
      </c>
      <c r="F293" s="14" t="str">
        <f>MetaData!G293</f>
        <v>C</v>
      </c>
      <c r="G293" s="50">
        <f>IF(MetaData!$F293="US",MetaData!I293*6.89476,MetaData!I293)</f>
        <v>34</v>
      </c>
      <c r="H293" s="62">
        <f>('MetaData-SI_Units'!L293*1000)/('MetaData-SI_Units'!N293*'MetaData-SI_Units'!O293*'MetaData-SI_Units'!I293)</f>
        <v>0.4278511404561825</v>
      </c>
      <c r="I293" s="50">
        <f>MetaData!P293/MetaData!O293</f>
        <v>4.7</v>
      </c>
      <c r="J293" s="50"/>
      <c r="K293" s="51">
        <f>'MetaData-SI_Units'!AE293</f>
        <v>1.95E-2</v>
      </c>
      <c r="L293" s="59">
        <f>'MetaData-SI_Units'!AV293</f>
        <v>7.9942313060097411E-3</v>
      </c>
      <c r="M293" s="59">
        <f>MetaData!AW752</f>
        <v>0</v>
      </c>
      <c r="N293" s="55"/>
      <c r="O293" s="52">
        <f>MetaData!BF293</f>
        <v>1</v>
      </c>
      <c r="P293" s="137"/>
      <c r="Q293" s="21"/>
      <c r="R293" s="21"/>
      <c r="S293" s="74"/>
      <c r="T293" s="74"/>
      <c r="U293" s="74"/>
      <c r="V293" s="121"/>
      <c r="W293" s="74"/>
      <c r="X293" s="74"/>
      <c r="Y293" s="74"/>
      <c r="Z293" s="95"/>
      <c r="AA293" s="74"/>
      <c r="AB293" s="21"/>
      <c r="AC293" s="21"/>
      <c r="AE293" s="74">
        <f>ReportedData!J293/'MetaData-SI_Units'!$P293*100</f>
        <v>0</v>
      </c>
      <c r="AF293" s="74">
        <f>ReportedData!K293/'MetaData-SI_Units'!$P293*100</f>
        <v>0</v>
      </c>
      <c r="AG293" s="74">
        <f>ReportedData!L293/'MetaData-SI_Units'!$P293*100</f>
        <v>0</v>
      </c>
      <c r="AH293" s="74" t="e">
        <f>ReportedData!M293/'MetaData-SI_Units'!$P293*100</f>
        <v>#VALUE!</v>
      </c>
      <c r="AI293" s="74">
        <f>ReportedData!N293/'MetaData-SI_Units'!$P293*100</f>
        <v>0</v>
      </c>
      <c r="AJ293" s="74">
        <f>ReportedData!O293/'MetaData-SI_Units'!$P293*100</f>
        <v>0</v>
      </c>
      <c r="AK293" s="74">
        <f>ReportedData!P293/'MetaData-SI_Units'!$P293*100</f>
        <v>0</v>
      </c>
      <c r="AL293" s="74">
        <f>ReportedData!Q293/'MetaData-SI_Units'!$P293*100</f>
        <v>0</v>
      </c>
    </row>
    <row r="294" spans="1:38">
      <c r="A294" s="89">
        <f>MetaData!A294</f>
        <v>290</v>
      </c>
      <c r="B294" s="89">
        <f>MetaData!B294</f>
        <v>67</v>
      </c>
      <c r="C294" s="10">
        <f>'CalculatedData-SI_Units'!C294</f>
        <v>4</v>
      </c>
      <c r="D294" s="10" t="str">
        <f>'CalculatedData-SI_Units'!D294</f>
        <v>BG-3</v>
      </c>
      <c r="E294" s="94" t="str">
        <f>'CalculatedData-SI_Units'!E294</f>
        <v>Saatcioglu and Grira (1999)</v>
      </c>
      <c r="F294" s="14" t="str">
        <f>MetaData!G294</f>
        <v>C</v>
      </c>
      <c r="G294" s="50">
        <f>IF(MetaData!$F294="US",MetaData!I294*6.89476,MetaData!I294)</f>
        <v>34</v>
      </c>
      <c r="H294" s="62">
        <f>('MetaData-SI_Units'!L294*1000)/('MetaData-SI_Units'!N294*'MetaData-SI_Units'!O294*'MetaData-SI_Units'!I294)</f>
        <v>0.19951980792316926</v>
      </c>
      <c r="I294" s="50">
        <f>MetaData!P294/MetaData!O294</f>
        <v>4.7</v>
      </c>
      <c r="J294" s="50"/>
      <c r="K294" s="51">
        <f>'MetaData-SI_Units'!AE294</f>
        <v>1.95E-2</v>
      </c>
      <c r="L294" s="59">
        <f>'MetaData-SI_Units'!AV294</f>
        <v>7.9942313060097411E-3</v>
      </c>
      <c r="M294" s="59">
        <f>MetaData!AW753</f>
        <v>0</v>
      </c>
      <c r="N294" s="55"/>
      <c r="O294" s="52">
        <f>MetaData!BF294</f>
        <v>1</v>
      </c>
      <c r="P294" s="146"/>
      <c r="Q294" s="21"/>
      <c r="R294" s="21"/>
      <c r="S294" s="74"/>
      <c r="T294" s="74"/>
      <c r="U294" s="74"/>
      <c r="V294" s="121"/>
      <c r="W294" s="74"/>
      <c r="X294" s="74"/>
      <c r="Y294" s="74"/>
      <c r="Z294" s="95"/>
      <c r="AA294" s="74"/>
      <c r="AB294" s="21"/>
      <c r="AC294" s="21"/>
      <c r="AE294" s="74">
        <f>ReportedData!J294/'MetaData-SI_Units'!$P294*100</f>
        <v>0</v>
      </c>
      <c r="AF294" s="74">
        <f>ReportedData!K294/'MetaData-SI_Units'!$P294*100</f>
        <v>0</v>
      </c>
      <c r="AG294" s="74">
        <f>ReportedData!L294/'MetaData-SI_Units'!$P294*100</f>
        <v>0</v>
      </c>
      <c r="AH294" s="74">
        <f>ReportedData!M294/'MetaData-SI_Units'!$P294*100</f>
        <v>0</v>
      </c>
      <c r="AI294" s="74">
        <f>ReportedData!N294/'MetaData-SI_Units'!$P294*100</f>
        <v>0</v>
      </c>
      <c r="AJ294" s="74">
        <f>ReportedData!O294/'MetaData-SI_Units'!$P294*100</f>
        <v>0</v>
      </c>
      <c r="AK294" s="74">
        <f>ReportedData!P294/'MetaData-SI_Units'!$P294*100</f>
        <v>0</v>
      </c>
      <c r="AL294" s="74">
        <f>ReportedData!Q294/'MetaData-SI_Units'!$P294*100</f>
        <v>0</v>
      </c>
    </row>
    <row r="295" spans="1:38">
      <c r="A295" s="89">
        <f>MetaData!A295</f>
        <v>291</v>
      </c>
      <c r="B295" s="89">
        <f>MetaData!B295</f>
        <v>67</v>
      </c>
      <c r="C295" s="10">
        <f>'CalculatedData-SI_Units'!C295</f>
        <v>5</v>
      </c>
      <c r="D295" s="10" t="str">
        <f>'CalculatedData-SI_Units'!D295</f>
        <v>BG-4</v>
      </c>
      <c r="E295" s="94" t="str">
        <f>'CalculatedData-SI_Units'!E295</f>
        <v>Saatcioglu and Grira (1999)</v>
      </c>
      <c r="F295" s="14" t="str">
        <f>MetaData!G295</f>
        <v>C</v>
      </c>
      <c r="G295" s="50">
        <f>IF(MetaData!$F295="US",MetaData!I295*6.89476,MetaData!I295)</f>
        <v>34</v>
      </c>
      <c r="H295" s="62">
        <f>('MetaData-SI_Units'!L295*1000)/('MetaData-SI_Units'!N295*'MetaData-SI_Units'!O295*'MetaData-SI_Units'!I295)</f>
        <v>0.4617046818727491</v>
      </c>
      <c r="I295" s="50">
        <f>MetaData!P295/MetaData!O295</f>
        <v>4.7</v>
      </c>
      <c r="J295" s="50"/>
      <c r="K295" s="51">
        <f>'MetaData-SI_Units'!AE295</f>
        <v>2.93E-2</v>
      </c>
      <c r="L295" s="59">
        <f>'MetaData-SI_Units'!AV295</f>
        <v>5.3294875373398271E-3</v>
      </c>
      <c r="M295" s="59">
        <f>MetaData!AW754</f>
        <v>0</v>
      </c>
      <c r="N295" s="55"/>
      <c r="O295" s="52">
        <f>MetaData!BF295</f>
        <v>1</v>
      </c>
      <c r="P295" s="141"/>
      <c r="Q295" s="21"/>
      <c r="R295" s="21"/>
      <c r="S295" s="74"/>
      <c r="T295" s="74"/>
      <c r="U295" s="74"/>
      <c r="V295" s="121"/>
      <c r="W295" s="74"/>
      <c r="X295" s="74"/>
      <c r="Y295" s="74"/>
      <c r="Z295" s="95"/>
      <c r="AA295" s="74"/>
      <c r="AB295" s="21"/>
      <c r="AC295" s="21"/>
      <c r="AE295" s="74">
        <f>ReportedData!J295/'MetaData-SI_Units'!$P295*100</f>
        <v>0</v>
      </c>
      <c r="AF295" s="74">
        <f>ReportedData!K295/'MetaData-SI_Units'!$P295*100</f>
        <v>0</v>
      </c>
      <c r="AG295" s="74">
        <f>ReportedData!L295/'MetaData-SI_Units'!$P295*100</f>
        <v>0</v>
      </c>
      <c r="AH295" s="74" t="e">
        <f>ReportedData!M295/'MetaData-SI_Units'!$P295*100</f>
        <v>#VALUE!</v>
      </c>
      <c r="AI295" s="74">
        <f>ReportedData!N295/'MetaData-SI_Units'!$P295*100</f>
        <v>0</v>
      </c>
      <c r="AJ295" s="74">
        <f>ReportedData!O295/'MetaData-SI_Units'!$P295*100</f>
        <v>0</v>
      </c>
      <c r="AK295" s="74">
        <f>ReportedData!P295/'MetaData-SI_Units'!$P295*100</f>
        <v>0</v>
      </c>
      <c r="AL295" s="74">
        <f>ReportedData!Q295/'MetaData-SI_Units'!$P295*100</f>
        <v>0</v>
      </c>
    </row>
    <row r="296" spans="1:38">
      <c r="A296" s="89">
        <f>MetaData!A296</f>
        <v>292</v>
      </c>
      <c r="B296" s="89">
        <f>MetaData!B296</f>
        <v>67</v>
      </c>
      <c r="C296" s="10">
        <f>'CalculatedData-SI_Units'!C296</f>
        <v>6</v>
      </c>
      <c r="D296" s="10" t="str">
        <f>'CalculatedData-SI_Units'!D296</f>
        <v>BG-5</v>
      </c>
      <c r="E296" s="94" t="str">
        <f>'CalculatedData-SI_Units'!E296</f>
        <v>Saatcioglu and Grira (1999)</v>
      </c>
      <c r="F296" s="14" t="str">
        <f>MetaData!G296</f>
        <v>C</v>
      </c>
      <c r="G296" s="50">
        <f>IF(MetaData!$F296="US",MetaData!I296*6.89476,MetaData!I296)</f>
        <v>34</v>
      </c>
      <c r="H296" s="62">
        <f>('MetaData-SI_Units'!L296*1000)/('MetaData-SI_Units'!N296*'MetaData-SI_Units'!O296*'MetaData-SI_Units'!I296)</f>
        <v>0.4617046818727491</v>
      </c>
      <c r="I296" s="50">
        <f>MetaData!P296/MetaData!O296</f>
        <v>4.7</v>
      </c>
      <c r="J296" s="50"/>
      <c r="K296" s="51">
        <f>'MetaData-SI_Units'!AE296</f>
        <v>2.93E-2</v>
      </c>
      <c r="L296" s="59">
        <f>'MetaData-SI_Units'!AV296</f>
        <v>1.0658975074679654E-2</v>
      </c>
      <c r="M296" s="59">
        <f>MetaData!AW755</f>
        <v>0</v>
      </c>
      <c r="N296" s="55"/>
      <c r="O296" s="52">
        <f>MetaData!BF296</f>
        <v>1</v>
      </c>
      <c r="P296" s="139"/>
      <c r="Q296" s="21"/>
      <c r="R296" s="21"/>
      <c r="S296" s="74"/>
      <c r="T296" s="74"/>
      <c r="U296" s="74"/>
      <c r="V296" s="121"/>
      <c r="W296" s="74"/>
      <c r="X296" s="74"/>
      <c r="Y296" s="74"/>
      <c r="Z296" s="95"/>
      <c r="AA296" s="74"/>
      <c r="AB296" s="21"/>
      <c r="AC296" s="21"/>
      <c r="AE296" s="74">
        <f>ReportedData!J296/'MetaData-SI_Units'!$P296*100</f>
        <v>0</v>
      </c>
      <c r="AF296" s="74">
        <f>ReportedData!K296/'MetaData-SI_Units'!$P296*100</f>
        <v>0</v>
      </c>
      <c r="AG296" s="74">
        <f>ReportedData!L296/'MetaData-SI_Units'!$P296*100</f>
        <v>0</v>
      </c>
      <c r="AH296" s="74" t="e">
        <f>ReportedData!M296/'MetaData-SI_Units'!$P296*100</f>
        <v>#VALUE!</v>
      </c>
      <c r="AI296" s="74">
        <f>ReportedData!N296/'MetaData-SI_Units'!$P296*100</f>
        <v>0</v>
      </c>
      <c r="AJ296" s="74">
        <f>ReportedData!O296/'MetaData-SI_Units'!$P296*100</f>
        <v>0</v>
      </c>
      <c r="AK296" s="74">
        <f>ReportedData!P296/'MetaData-SI_Units'!$P296*100</f>
        <v>0</v>
      </c>
      <c r="AL296" s="74">
        <f>ReportedData!Q296/'MetaData-SI_Units'!$P296*100</f>
        <v>0</v>
      </c>
    </row>
    <row r="297" spans="1:38">
      <c r="A297" s="89">
        <f>MetaData!A297</f>
        <v>293</v>
      </c>
      <c r="B297" s="89">
        <f>MetaData!B297</f>
        <v>67</v>
      </c>
      <c r="C297" s="10">
        <f>'CalculatedData-SI_Units'!C297</f>
        <v>7</v>
      </c>
      <c r="D297" s="10" t="str">
        <f>'CalculatedData-SI_Units'!D297</f>
        <v>BG-6</v>
      </c>
      <c r="E297" s="94" t="str">
        <f>'CalculatedData-SI_Units'!E297</f>
        <v>Saatcioglu and Grira (1999)</v>
      </c>
      <c r="F297" s="14" t="str">
        <f>MetaData!G297</f>
        <v>C</v>
      </c>
      <c r="G297" s="50">
        <f>IF(MetaData!$F297="US",MetaData!I297*6.89476,MetaData!I297)</f>
        <v>34</v>
      </c>
      <c r="H297" s="62">
        <f>('MetaData-SI_Units'!L297*1000)/('MetaData-SI_Units'!N297*'MetaData-SI_Units'!O297*'MetaData-SI_Units'!I297)</f>
        <v>0.45618247298919568</v>
      </c>
      <c r="I297" s="50">
        <f>MetaData!P297/MetaData!O297</f>
        <v>4.7</v>
      </c>
      <c r="J297" s="50"/>
      <c r="K297" s="51">
        <f>'MetaData-SI_Units'!AE297</f>
        <v>2.29E-2</v>
      </c>
      <c r="L297" s="59">
        <f>'MetaData-SI_Units'!AV297</f>
        <v>1.0658975074679654E-2</v>
      </c>
      <c r="M297" s="59">
        <f>MetaData!AW756</f>
        <v>0</v>
      </c>
      <c r="N297" s="55"/>
      <c r="O297" s="52">
        <f>MetaData!BF297</f>
        <v>1</v>
      </c>
      <c r="P297" s="141"/>
      <c r="Q297" s="21"/>
      <c r="R297" s="21"/>
      <c r="S297" s="74"/>
      <c r="T297" s="74"/>
      <c r="U297" s="74"/>
      <c r="V297" s="121"/>
      <c r="W297" s="74"/>
      <c r="X297" s="74"/>
      <c r="Y297" s="74"/>
      <c r="Z297" s="95"/>
      <c r="AA297" s="74"/>
      <c r="AB297" s="21"/>
      <c r="AC297" s="21"/>
      <c r="AE297" s="74">
        <f>ReportedData!J297/'MetaData-SI_Units'!$P297*100</f>
        <v>0</v>
      </c>
      <c r="AF297" s="74">
        <f>ReportedData!K297/'MetaData-SI_Units'!$P297*100</f>
        <v>0</v>
      </c>
      <c r="AG297" s="74">
        <f>ReportedData!L297/'MetaData-SI_Units'!$P297*100</f>
        <v>0</v>
      </c>
      <c r="AH297" s="74">
        <f>ReportedData!M297/'MetaData-SI_Units'!$P297*100</f>
        <v>0</v>
      </c>
      <c r="AI297" s="74">
        <f>ReportedData!N297/'MetaData-SI_Units'!$P297*100</f>
        <v>0</v>
      </c>
      <c r="AJ297" s="74">
        <f>ReportedData!O297/'MetaData-SI_Units'!$P297*100</f>
        <v>0</v>
      </c>
      <c r="AK297" s="74">
        <f>ReportedData!P297/'MetaData-SI_Units'!$P297*100</f>
        <v>0</v>
      </c>
      <c r="AL297" s="74">
        <f>ReportedData!Q297/'MetaData-SI_Units'!$P297*100</f>
        <v>0</v>
      </c>
    </row>
    <row r="298" spans="1:38">
      <c r="A298" s="89">
        <f>MetaData!A298</f>
        <v>294</v>
      </c>
      <c r="B298" s="89">
        <f>MetaData!B298</f>
        <v>67</v>
      </c>
      <c r="C298" s="10">
        <f>'CalculatedData-SI_Units'!C298</f>
        <v>8</v>
      </c>
      <c r="D298" s="10" t="str">
        <f>'CalculatedData-SI_Units'!D298</f>
        <v>BG-7</v>
      </c>
      <c r="E298" s="94" t="str">
        <f>'CalculatedData-SI_Units'!E298</f>
        <v>Saatcioglu and Grira (1999)</v>
      </c>
      <c r="F298" s="14" t="str">
        <f>MetaData!G298</f>
        <v>C</v>
      </c>
      <c r="G298" s="50">
        <f>IF(MetaData!$F298="US",MetaData!I298*6.89476,MetaData!I298)</f>
        <v>34</v>
      </c>
      <c r="H298" s="62">
        <f>('MetaData-SI_Units'!L298*1000)/('MetaData-SI_Units'!N298*'MetaData-SI_Units'!O298*'MetaData-SI_Units'!I298)</f>
        <v>0.4617046818727491</v>
      </c>
      <c r="I298" s="50">
        <f>MetaData!P298/MetaData!O298</f>
        <v>4.7</v>
      </c>
      <c r="J298" s="50"/>
      <c r="K298" s="51">
        <f>'MetaData-SI_Units'!AE298</f>
        <v>2.93E-2</v>
      </c>
      <c r="L298" s="59">
        <f>'MetaData-SI_Units'!AV298</f>
        <v>5.144653232720728E-3</v>
      </c>
      <c r="M298" s="59">
        <f>MetaData!AW757</f>
        <v>0</v>
      </c>
      <c r="N298" s="55"/>
      <c r="O298" s="52">
        <f>MetaData!BF298</f>
        <v>1</v>
      </c>
      <c r="P298" s="141"/>
      <c r="Q298" s="21"/>
      <c r="R298" s="21"/>
      <c r="S298" s="74"/>
      <c r="T298" s="74"/>
      <c r="U298" s="74"/>
      <c r="V298" s="121"/>
      <c r="W298" s="74"/>
      <c r="X298" s="74"/>
      <c r="Y298" s="74"/>
      <c r="Z298" s="95"/>
      <c r="AA298" s="74"/>
      <c r="AB298" s="21"/>
      <c r="AC298" s="21"/>
      <c r="AE298" s="74">
        <f>ReportedData!J298/'MetaData-SI_Units'!$P298*100</f>
        <v>0</v>
      </c>
      <c r="AF298" s="74">
        <f>ReportedData!K298/'MetaData-SI_Units'!$P298*100</f>
        <v>0</v>
      </c>
      <c r="AG298" s="74">
        <f>ReportedData!L298/'MetaData-SI_Units'!$P298*100</f>
        <v>0</v>
      </c>
      <c r="AH298" s="74" t="e">
        <f>ReportedData!M299/'MetaData-SI_Units'!$P298*100</f>
        <v>#VALUE!</v>
      </c>
      <c r="AI298" s="74">
        <f>ReportedData!N298/'MetaData-SI_Units'!$P298*100</f>
        <v>0</v>
      </c>
      <c r="AJ298" s="74">
        <f>ReportedData!O298/'MetaData-SI_Units'!$P298*100</f>
        <v>0</v>
      </c>
      <c r="AK298" s="74">
        <f>ReportedData!P298/'MetaData-SI_Units'!$P298*100</f>
        <v>0</v>
      </c>
      <c r="AL298" s="74">
        <f>ReportedData!Q298/'MetaData-SI_Units'!$P298*100</f>
        <v>0</v>
      </c>
    </row>
    <row r="299" spans="1:38">
      <c r="A299" s="89">
        <f>MetaData!A299</f>
        <v>295</v>
      </c>
      <c r="B299" s="89">
        <f>MetaData!B299</f>
        <v>67</v>
      </c>
      <c r="C299" s="10">
        <f>'CalculatedData-SI_Units'!C299</f>
        <v>9</v>
      </c>
      <c r="D299" s="10" t="str">
        <f>'CalculatedData-SI_Units'!D299</f>
        <v>BG-8</v>
      </c>
      <c r="E299" s="94" t="str">
        <f>'CalculatedData-SI_Units'!E299</f>
        <v>Saatcioglu and Grira (1999)</v>
      </c>
      <c r="F299" s="14" t="str">
        <f>MetaData!G299</f>
        <v>C</v>
      </c>
      <c r="G299" s="50">
        <f>IF(MetaData!$F299="US",MetaData!I299*6.89476,MetaData!I299)</f>
        <v>34</v>
      </c>
      <c r="H299" s="62">
        <f>('MetaData-SI_Units'!L299*1000)/('MetaData-SI_Units'!N299*'MetaData-SI_Units'!O299*'MetaData-SI_Units'!I299)</f>
        <v>0.23073229291716688</v>
      </c>
      <c r="I299" s="50">
        <f>MetaData!P299/MetaData!O299</f>
        <v>4.7</v>
      </c>
      <c r="J299" s="50"/>
      <c r="K299" s="51">
        <f>'MetaData-SI_Units'!AE299</f>
        <v>2.93E-2</v>
      </c>
      <c r="L299" s="59">
        <f>'MetaData-SI_Units'!AV299</f>
        <v>5.144653232720728E-3</v>
      </c>
      <c r="M299" s="59">
        <f>MetaData!AW758</f>
        <v>0</v>
      </c>
      <c r="N299" s="55"/>
      <c r="O299" s="52">
        <f>MetaData!BF299</f>
        <v>1</v>
      </c>
      <c r="P299" s="146"/>
      <c r="Q299" s="21"/>
      <c r="R299" s="21"/>
      <c r="S299" s="74"/>
      <c r="T299" s="74"/>
      <c r="U299" s="74"/>
      <c r="V299" s="121"/>
      <c r="W299" s="74"/>
      <c r="X299" s="74"/>
      <c r="Y299" s="74"/>
      <c r="Z299" s="95"/>
      <c r="AA299" s="74"/>
      <c r="AB299" s="21"/>
      <c r="AC299" s="21"/>
      <c r="AE299" s="74">
        <f>ReportedData!J299/'MetaData-SI_Units'!$P299*100</f>
        <v>0</v>
      </c>
      <c r="AF299" s="74">
        <f>ReportedData!K299/'MetaData-SI_Units'!$P299*100</f>
        <v>0</v>
      </c>
      <c r="AG299" s="74">
        <f>ReportedData!L299/'MetaData-SI_Units'!$P299*100</f>
        <v>0</v>
      </c>
      <c r="AH299" s="74" t="e">
        <f>ReportedData!#REF!/'MetaData-SI_Units'!$P299*100</f>
        <v>#REF!</v>
      </c>
      <c r="AI299" s="74">
        <f>ReportedData!N299/'MetaData-SI_Units'!$P299*100</f>
        <v>0</v>
      </c>
      <c r="AJ299" s="74">
        <f>ReportedData!O299/'MetaData-SI_Units'!$P299*100</f>
        <v>0</v>
      </c>
      <c r="AK299" s="74">
        <f>ReportedData!P299/'MetaData-SI_Units'!$P299*100</f>
        <v>0</v>
      </c>
      <c r="AL299" s="74">
        <f>ReportedData!Q299/'MetaData-SI_Units'!$P299*100</f>
        <v>0</v>
      </c>
    </row>
    <row r="300" spans="1:38">
      <c r="A300" s="89">
        <f>MetaData!A300</f>
        <v>296</v>
      </c>
      <c r="B300" s="89">
        <f>MetaData!B300</f>
        <v>67</v>
      </c>
      <c r="C300" s="10">
        <f>'CalculatedData-SI_Units'!C300</f>
        <v>10</v>
      </c>
      <c r="D300" s="10" t="str">
        <f>'CalculatedData-SI_Units'!D300</f>
        <v>BG-9</v>
      </c>
      <c r="E300" s="94" t="str">
        <f>'CalculatedData-SI_Units'!E300</f>
        <v>Saatcioglu and Grira (1999)</v>
      </c>
      <c r="F300" s="14" t="str">
        <f>MetaData!G300</f>
        <v>C</v>
      </c>
      <c r="G300" s="50">
        <f>IF(MetaData!$F300="US",MetaData!I300*6.89476,MetaData!I300)</f>
        <v>34</v>
      </c>
      <c r="H300" s="62">
        <f>('MetaData-SI_Units'!L300*1000)/('MetaData-SI_Units'!N300*'MetaData-SI_Units'!O300*'MetaData-SI_Units'!I300)</f>
        <v>0.4617046818727491</v>
      </c>
      <c r="I300" s="50">
        <f>MetaData!P300/MetaData!O300</f>
        <v>4.7</v>
      </c>
      <c r="J300" s="50"/>
      <c r="K300" s="51">
        <f>'MetaData-SI_Units'!AE300</f>
        <v>3.2800000000000003E-2</v>
      </c>
      <c r="L300" s="59">
        <f>'MetaData-SI_Units'!AV300</f>
        <v>5.144653232720728E-3</v>
      </c>
      <c r="M300" s="59">
        <f>MetaData!AW759</f>
        <v>0</v>
      </c>
      <c r="N300" s="55"/>
      <c r="O300" s="52">
        <f>MetaData!BF300</f>
        <v>1</v>
      </c>
      <c r="P300" s="149"/>
      <c r="Q300" s="21"/>
      <c r="R300" s="21"/>
      <c r="S300" s="74"/>
      <c r="T300" s="74"/>
      <c r="U300" s="74"/>
      <c r="V300" s="121"/>
      <c r="W300" s="74"/>
      <c r="X300" s="74"/>
      <c r="Y300" s="74"/>
      <c r="Z300" s="95"/>
      <c r="AA300" s="74"/>
      <c r="AB300" s="21"/>
      <c r="AC300" s="21"/>
      <c r="AE300" s="74">
        <f>ReportedData!J300/'MetaData-SI_Units'!$P300*100</f>
        <v>0</v>
      </c>
      <c r="AF300" s="74">
        <f>ReportedData!K300/'MetaData-SI_Units'!$P300*100</f>
        <v>0</v>
      </c>
      <c r="AG300" s="74">
        <f>ReportedData!L300/'MetaData-SI_Units'!$P300*100</f>
        <v>0</v>
      </c>
      <c r="AH300" s="74" t="e">
        <f>ReportedData!M300/'MetaData-SI_Units'!$P300*100</f>
        <v>#VALUE!</v>
      </c>
      <c r="AI300" s="74">
        <f>ReportedData!N300/'MetaData-SI_Units'!$P300*100</f>
        <v>0</v>
      </c>
      <c r="AJ300" s="74">
        <f>ReportedData!O300/'MetaData-SI_Units'!$P300*100</f>
        <v>0</v>
      </c>
      <c r="AK300" s="74">
        <f>ReportedData!P300/'MetaData-SI_Units'!$P300*100</f>
        <v>0</v>
      </c>
      <c r="AL300" s="74">
        <f>ReportedData!Q300/'MetaData-SI_Units'!$P300*100</f>
        <v>0</v>
      </c>
    </row>
    <row r="301" spans="1:38">
      <c r="A301" s="89">
        <f>MetaData!A301</f>
        <v>297</v>
      </c>
      <c r="B301" s="89">
        <f>MetaData!B301</f>
        <v>68</v>
      </c>
      <c r="C301" s="10">
        <f>'CalculatedData-SI_Units'!C301</f>
        <v>1</v>
      </c>
      <c r="D301" s="10" t="str">
        <f>'CalculatedData-SI_Units'!D301</f>
        <v>d1</v>
      </c>
      <c r="E301" s="94" t="str">
        <f>'CalculatedData-SI_Units'!E301</f>
        <v>Saatcioglu and Ozcebe (1989)</v>
      </c>
      <c r="F301" s="14" t="str">
        <f>MetaData!G301</f>
        <v>C</v>
      </c>
      <c r="G301" s="50">
        <f>IF(MetaData!$F301="US",MetaData!I301*6.89476,MetaData!I301)</f>
        <v>40.299999999999997</v>
      </c>
      <c r="H301" s="62">
        <f>('MetaData-SI_Units'!L301*1000)/('MetaData-SI_Units'!N301*'MetaData-SI_Units'!O301*'MetaData-SI_Units'!I301)</f>
        <v>0</v>
      </c>
      <c r="I301" s="50">
        <f>MetaData!P301/MetaData!O301</f>
        <v>2.8571428571428572</v>
      </c>
      <c r="J301" s="50"/>
      <c r="K301" s="51">
        <f>'MetaData-SI_Units'!AE301</f>
        <v>3.2057046970000003E-2</v>
      </c>
      <c r="L301" s="59">
        <f>'MetaData-SI_Units'!AV301</f>
        <v>2.9919904761904759E-3</v>
      </c>
      <c r="M301" s="59">
        <f>MetaData!AW760</f>
        <v>0</v>
      </c>
      <c r="N301" s="55"/>
      <c r="O301" s="52">
        <f>MetaData!BF301</f>
        <v>3</v>
      </c>
      <c r="P301" s="149"/>
      <c r="Q301" s="21"/>
      <c r="R301" s="21"/>
      <c r="S301" s="74"/>
      <c r="T301" s="74"/>
      <c r="U301" s="74"/>
      <c r="V301" s="121"/>
      <c r="W301" s="74"/>
      <c r="X301" s="74"/>
      <c r="Y301" s="74"/>
      <c r="Z301" s="95"/>
      <c r="AA301" s="74"/>
      <c r="AB301" s="21"/>
      <c r="AC301" s="21"/>
      <c r="AE301" s="74">
        <f>ReportedData!J301/'MetaData-SI_Units'!$P301*100</f>
        <v>0</v>
      </c>
      <c r="AF301" s="74">
        <f>ReportedData!K301/'MetaData-SI_Units'!$P301*100</f>
        <v>0</v>
      </c>
      <c r="AG301" s="74">
        <f>ReportedData!L301/'MetaData-SI_Units'!$P301*100</f>
        <v>0</v>
      </c>
      <c r="AH301" s="74">
        <f>ReportedData!M301/'MetaData-SI_Units'!$P301*100</f>
        <v>0</v>
      </c>
      <c r="AI301" s="74">
        <f>ReportedData!N301/'MetaData-SI_Units'!$P301*100</f>
        <v>0</v>
      </c>
      <c r="AJ301" s="74">
        <f>ReportedData!O301/'MetaData-SI_Units'!$P301*100</f>
        <v>0</v>
      </c>
      <c r="AK301" s="74">
        <f>ReportedData!P301/'MetaData-SI_Units'!$P301*100</f>
        <v>0</v>
      </c>
      <c r="AL301" s="74">
        <f>ReportedData!Q301/'MetaData-SI_Units'!$P301*100</f>
        <v>0</v>
      </c>
    </row>
    <row r="302" spans="1:38">
      <c r="A302" s="89">
        <f>MetaData!A302</f>
        <v>298</v>
      </c>
      <c r="B302" s="89">
        <f>MetaData!B302</f>
        <v>68</v>
      </c>
      <c r="C302" s="10">
        <f>'CalculatedData-SI_Units'!C302</f>
        <v>2</v>
      </c>
      <c r="D302" s="10" t="str">
        <f>'CalculatedData-SI_Units'!D302</f>
        <v>d2</v>
      </c>
      <c r="E302" s="94" t="str">
        <f>'CalculatedData-SI_Units'!E302</f>
        <v>Saatcioglu and Ozcebe (1989)</v>
      </c>
      <c r="F302" s="14" t="str">
        <f>MetaData!G302</f>
        <v>C</v>
      </c>
      <c r="G302" s="50">
        <f>IF(MetaData!$F302="US",MetaData!I302*6.89476,MetaData!I302)</f>
        <v>30.2</v>
      </c>
      <c r="H302" s="62">
        <f>('MetaData-SI_Units'!L302*1000)/('MetaData-SI_Units'!N302*'MetaData-SI_Units'!O302*'MetaData-SI_Units'!I302)</f>
        <v>0.16200000000000001</v>
      </c>
      <c r="I302" s="50">
        <f>MetaData!P302/MetaData!O302</f>
        <v>2.8571428571428572</v>
      </c>
      <c r="J302" s="50"/>
      <c r="K302" s="51">
        <f>'MetaData-SI_Units'!AE302</f>
        <v>3.2057046970000003E-2</v>
      </c>
      <c r="L302" s="59">
        <f>'MetaData-SI_Units'!AV302</f>
        <v>2.9919904761904759E-3</v>
      </c>
      <c r="M302" s="59">
        <f>MetaData!AW761</f>
        <v>0</v>
      </c>
      <c r="N302" s="55"/>
      <c r="O302" s="52">
        <f>MetaData!BF302</f>
        <v>3</v>
      </c>
      <c r="P302" s="149"/>
      <c r="Q302" s="21"/>
      <c r="R302" s="21"/>
      <c r="S302" s="74"/>
      <c r="T302" s="74"/>
      <c r="U302" s="74"/>
      <c r="V302" s="121"/>
      <c r="W302" s="74"/>
      <c r="X302" s="74"/>
      <c r="Y302" s="74"/>
      <c r="Z302" s="95"/>
      <c r="AA302" s="74"/>
      <c r="AB302" s="21"/>
      <c r="AC302" s="21"/>
      <c r="AE302" s="74">
        <f>ReportedData!J302/'MetaData-SI_Units'!$P302*100</f>
        <v>0</v>
      </c>
      <c r="AF302" s="74">
        <f>ReportedData!K302/'MetaData-SI_Units'!$P302*100</f>
        <v>0</v>
      </c>
      <c r="AG302" s="74">
        <f>ReportedData!L302/'MetaData-SI_Units'!$P302*100</f>
        <v>0</v>
      </c>
      <c r="AH302" s="74">
        <f>ReportedData!M302/'MetaData-SI_Units'!$P302*100</f>
        <v>0</v>
      </c>
      <c r="AI302" s="74">
        <f>ReportedData!N302/'MetaData-SI_Units'!$P302*100</f>
        <v>0</v>
      </c>
      <c r="AJ302" s="74">
        <f>ReportedData!O302/'MetaData-SI_Units'!$P302*100</f>
        <v>0</v>
      </c>
      <c r="AK302" s="74">
        <f>ReportedData!P302/'MetaData-SI_Units'!$P302*100</f>
        <v>0</v>
      </c>
      <c r="AL302" s="74">
        <f>ReportedData!Q302/'MetaData-SI_Units'!$P302*100</f>
        <v>0</v>
      </c>
    </row>
    <row r="303" spans="1:38">
      <c r="A303" s="89">
        <f>MetaData!A303</f>
        <v>299</v>
      </c>
      <c r="B303" s="89">
        <f>MetaData!B303</f>
        <v>68</v>
      </c>
      <c r="C303" s="10">
        <f>'CalculatedData-SI_Units'!C303</f>
        <v>3</v>
      </c>
      <c r="D303" s="10" t="str">
        <f>'CalculatedData-SI_Units'!D303</f>
        <v>d3</v>
      </c>
      <c r="E303" s="94" t="str">
        <f>'CalculatedData-SI_Units'!E303</f>
        <v>Saatcioglu and Ozcebe (1989)</v>
      </c>
      <c r="F303" s="14" t="str">
        <f>MetaData!G303</f>
        <v>C</v>
      </c>
      <c r="G303" s="50">
        <f>IF(MetaData!$F303="US",MetaData!I303*6.89476,MetaData!I303)</f>
        <v>34.799999999999997</v>
      </c>
      <c r="H303" s="62">
        <f>('MetaData-SI_Units'!L303*1000)/('MetaData-SI_Units'!N303*'MetaData-SI_Units'!O303*'MetaData-SI_Units'!I303)</f>
        <v>0.14000000000000001</v>
      </c>
      <c r="I303" s="50">
        <f>MetaData!P303/MetaData!O303</f>
        <v>2.8571428571428572</v>
      </c>
      <c r="J303" s="50"/>
      <c r="K303" s="51">
        <f>'MetaData-SI_Units'!AE303</f>
        <v>3.2057046970000003E-2</v>
      </c>
      <c r="L303" s="59">
        <f>'MetaData-SI_Units'!AV303</f>
        <v>5.9839809523809517E-3</v>
      </c>
      <c r="M303" s="59">
        <f>MetaData!AW762</f>
        <v>0</v>
      </c>
      <c r="N303" s="55"/>
      <c r="O303" s="52">
        <f>MetaData!BF303</f>
        <v>3</v>
      </c>
      <c r="P303" s="149"/>
      <c r="Q303" s="21"/>
      <c r="R303" s="21"/>
      <c r="S303" s="74"/>
      <c r="T303" s="74"/>
      <c r="U303" s="74"/>
      <c r="V303" s="121"/>
      <c r="W303" s="74"/>
      <c r="X303" s="74"/>
      <c r="Y303" s="74"/>
      <c r="Z303" s="95"/>
      <c r="AA303" s="74"/>
      <c r="AB303" s="21"/>
      <c r="AC303" s="21"/>
      <c r="AE303" s="74">
        <f>ReportedData!J303/'MetaData-SI_Units'!$P303*100</f>
        <v>0</v>
      </c>
      <c r="AF303" s="74">
        <f>ReportedData!K303/'MetaData-SI_Units'!$P303*100</f>
        <v>0</v>
      </c>
      <c r="AG303" s="74">
        <f>ReportedData!L303/'MetaData-SI_Units'!$P303*100</f>
        <v>0</v>
      </c>
      <c r="AH303" s="74">
        <f>ReportedData!M303/'MetaData-SI_Units'!$P303*100</f>
        <v>0</v>
      </c>
      <c r="AI303" s="74">
        <f>ReportedData!N303/'MetaData-SI_Units'!$P303*100</f>
        <v>0</v>
      </c>
      <c r="AJ303" s="74">
        <f>ReportedData!O303/'MetaData-SI_Units'!$P303*100</f>
        <v>0</v>
      </c>
      <c r="AK303" s="74">
        <f>ReportedData!P303/'MetaData-SI_Units'!$P303*100</f>
        <v>0</v>
      </c>
      <c r="AL303" s="74">
        <f>ReportedData!Q303/'MetaData-SI_Units'!$P303*100</f>
        <v>0</v>
      </c>
    </row>
    <row r="304" spans="1:38">
      <c r="A304" s="89">
        <f>MetaData!A304</f>
        <v>300</v>
      </c>
      <c r="B304" s="89">
        <f>MetaData!B304</f>
        <v>68</v>
      </c>
      <c r="C304" s="10">
        <f>'CalculatedData-SI_Units'!C304</f>
        <v>4</v>
      </c>
      <c r="D304" s="10" t="str">
        <f>'CalculatedData-SI_Units'!D304</f>
        <v>d4</v>
      </c>
      <c r="E304" s="94" t="str">
        <f>'CalculatedData-SI_Units'!E304</f>
        <v>Saatcioglu and Ozcebe (1989)</v>
      </c>
      <c r="F304" s="14" t="str">
        <f>MetaData!G304</f>
        <v>C</v>
      </c>
      <c r="G304" s="50">
        <f>IF(MetaData!$F304="US",MetaData!I304*6.89476,MetaData!I304)</f>
        <v>43.6</v>
      </c>
      <c r="H304" s="62">
        <f>('MetaData-SI_Units'!L304*1000)/('MetaData-SI_Units'!N304*'MetaData-SI_Units'!O304*'MetaData-SI_Units'!I304)</f>
        <v>0.11</v>
      </c>
      <c r="I304" s="50">
        <f>MetaData!P304/MetaData!O304</f>
        <v>2.8571428571428572</v>
      </c>
      <c r="J304" s="50"/>
      <c r="K304" s="51">
        <f>'MetaData-SI_Units'!AE304</f>
        <v>3.2057046970000003E-2</v>
      </c>
      <c r="L304" s="59">
        <f>'MetaData-SI_Units'!AV304</f>
        <v>8.9759714285714276E-3</v>
      </c>
      <c r="M304" s="59">
        <f>MetaData!AW763</f>
        <v>0</v>
      </c>
      <c r="N304" s="55"/>
      <c r="O304" s="52">
        <f>MetaData!BF304</f>
        <v>3</v>
      </c>
      <c r="P304" s="132"/>
      <c r="Q304" s="21"/>
      <c r="R304" s="21"/>
      <c r="S304" s="74"/>
      <c r="T304" s="74"/>
      <c r="U304" s="74"/>
      <c r="V304" s="121"/>
      <c r="W304" s="74"/>
      <c r="X304" s="74"/>
      <c r="Y304" s="74"/>
      <c r="Z304" s="95"/>
      <c r="AA304" s="74"/>
      <c r="AB304" s="21"/>
      <c r="AC304" s="21"/>
      <c r="AE304" s="74">
        <f>ReportedData!J304/'MetaData-SI_Units'!$P304*100</f>
        <v>0</v>
      </c>
      <c r="AF304" s="74">
        <f>ReportedData!K304/'MetaData-SI_Units'!$P304*100</f>
        <v>0</v>
      </c>
      <c r="AG304" s="74">
        <f>ReportedData!L304/'MetaData-SI_Units'!$P304*100</f>
        <v>0</v>
      </c>
      <c r="AH304" s="74">
        <f>ReportedData!M304/'MetaData-SI_Units'!$P304*100</f>
        <v>0</v>
      </c>
      <c r="AI304" s="74">
        <f>ReportedData!N304/'MetaData-SI_Units'!$P304*100</f>
        <v>0</v>
      </c>
      <c r="AJ304" s="74">
        <f>ReportedData!O304/'MetaData-SI_Units'!$P304*100</f>
        <v>0</v>
      </c>
      <c r="AK304" s="74">
        <f>ReportedData!P304/'MetaData-SI_Units'!$P304*100</f>
        <v>0</v>
      </c>
      <c r="AL304" s="74">
        <f>ReportedData!Q304/'MetaData-SI_Units'!$P304*100</f>
        <v>0</v>
      </c>
    </row>
    <row r="305" spans="1:38">
      <c r="A305" s="89">
        <f>MetaData!A305</f>
        <v>301</v>
      </c>
      <c r="B305" s="89">
        <f>MetaData!B305</f>
        <v>68</v>
      </c>
      <c r="C305" s="10">
        <f>'CalculatedData-SI_Units'!C305</f>
        <v>5</v>
      </c>
      <c r="D305" s="10" t="str">
        <f>'CalculatedData-SI_Units'!D305</f>
        <v>d5</v>
      </c>
      <c r="E305" s="94" t="str">
        <f>'CalculatedData-SI_Units'!E305</f>
        <v>Saatcioglu and Ozcebe (1989)</v>
      </c>
      <c r="F305" s="14" t="str">
        <f>MetaData!G305</f>
        <v>C</v>
      </c>
      <c r="G305" s="50">
        <f>IF(MetaData!$F305="US",MetaData!I305*6.89476,MetaData!I305)</f>
        <v>49.3</v>
      </c>
      <c r="H305" s="62">
        <f>('MetaData-SI_Units'!L305*1000)/('MetaData-SI_Units'!N305*'MetaData-SI_Units'!O305*'MetaData-SI_Units'!I305)</f>
        <v>8.3000000000000004E-2</v>
      </c>
      <c r="I305" s="50">
        <f>MetaData!P305/MetaData!O305</f>
        <v>2.8571428571428572</v>
      </c>
      <c r="J305" s="50"/>
      <c r="K305" s="51">
        <f>'MetaData-SI_Units'!AE305</f>
        <v>3.2057046970000003E-2</v>
      </c>
      <c r="L305" s="59">
        <f>'MetaData-SI_Units'!AV305</f>
        <v>2.9919904761904759E-3</v>
      </c>
      <c r="M305" s="59">
        <f>MetaData!AW764</f>
        <v>0</v>
      </c>
      <c r="N305" s="55"/>
      <c r="O305" s="52">
        <f>MetaData!BF305</f>
        <v>3</v>
      </c>
      <c r="P305" s="132"/>
      <c r="Q305" s="21"/>
      <c r="R305" s="21"/>
      <c r="S305" s="74"/>
      <c r="T305" s="74"/>
      <c r="U305" s="74"/>
      <c r="V305" s="121"/>
      <c r="W305" s="74"/>
      <c r="X305" s="74"/>
      <c r="Y305" s="74"/>
      <c r="Z305" s="95"/>
      <c r="AA305" s="74"/>
      <c r="AB305" s="21"/>
      <c r="AC305" s="21"/>
      <c r="AE305" s="74">
        <f>ReportedData!J305/'MetaData-SI_Units'!$P305*100</f>
        <v>0</v>
      </c>
      <c r="AF305" s="74">
        <f>ReportedData!K305/'MetaData-SI_Units'!$P305*100</f>
        <v>0</v>
      </c>
      <c r="AG305" s="74">
        <f>ReportedData!L305/'MetaData-SI_Units'!$P305*100</f>
        <v>0</v>
      </c>
      <c r="AH305" s="74">
        <f>ReportedData!M305/'MetaData-SI_Units'!$P305*100</f>
        <v>0</v>
      </c>
      <c r="AI305" s="74">
        <f>ReportedData!N305/'MetaData-SI_Units'!$P305*100</f>
        <v>0</v>
      </c>
      <c r="AJ305" s="74">
        <f>ReportedData!O305/'MetaData-SI_Units'!$P305*100</f>
        <v>0</v>
      </c>
      <c r="AK305" s="74">
        <f>ReportedData!P305/'MetaData-SI_Units'!$P305*100</f>
        <v>0</v>
      </c>
      <c r="AL305" s="74">
        <f>ReportedData!Q305/'MetaData-SI_Units'!$P305*100</f>
        <v>0</v>
      </c>
    </row>
    <row r="306" spans="1:38">
      <c r="A306" s="89">
        <f>MetaData!A306</f>
        <v>302</v>
      </c>
      <c r="B306" s="89">
        <f>MetaData!B306</f>
        <v>69</v>
      </c>
      <c r="C306" s="10">
        <f>'CalculatedData-SI_Units'!C306</f>
        <v>1</v>
      </c>
      <c r="D306" s="10" t="str">
        <f>'CalculatedData-SI_Units'!D306</f>
        <v>U1</v>
      </c>
      <c r="E306" s="94" t="str">
        <f>'CalculatedData-SI_Units'!E306</f>
        <v>Saatcioglu and Ozcebe (1989)</v>
      </c>
      <c r="F306" s="14" t="str">
        <f>MetaData!G306</f>
        <v>C</v>
      </c>
      <c r="G306" s="50">
        <f>IF(MetaData!$F306="US",MetaData!I306*6.89476,MetaData!I306)</f>
        <v>43.6</v>
      </c>
      <c r="H306" s="62">
        <f>('MetaData-SI_Units'!L306*1000)/('MetaData-SI_Units'!N306*'MetaData-SI_Units'!O306*'MetaData-SI_Units'!I306)</f>
        <v>0</v>
      </c>
      <c r="I306" s="50">
        <f>MetaData!P306/MetaData!O306</f>
        <v>2.8571428571428572</v>
      </c>
      <c r="J306" s="50"/>
      <c r="K306" s="51">
        <f>'MetaData-SI_Units'!AE306</f>
        <v>3.2099999999999997E-2</v>
      </c>
      <c r="L306" s="59">
        <f>'MetaData-SI_Units'!AV306</f>
        <v>2.9919904761904759E-3</v>
      </c>
      <c r="M306" s="59">
        <f>MetaData!AW765</f>
        <v>0</v>
      </c>
      <c r="N306" s="55"/>
      <c r="O306" s="52">
        <f>MetaData!BF306</f>
        <v>1</v>
      </c>
      <c r="P306" s="137"/>
      <c r="Q306" s="21"/>
      <c r="R306" s="21"/>
      <c r="S306" s="74"/>
      <c r="T306" s="74"/>
      <c r="U306" s="74"/>
      <c r="V306" s="121"/>
      <c r="W306" s="74"/>
      <c r="X306" s="74"/>
      <c r="Y306" s="74"/>
      <c r="Z306" s="95"/>
      <c r="AA306" s="74"/>
      <c r="AB306" s="21"/>
      <c r="AC306" s="21"/>
      <c r="AE306" s="74">
        <f>ReportedData!J306/'MetaData-SI_Units'!$P306*100</f>
        <v>0</v>
      </c>
      <c r="AF306" s="74">
        <f>ReportedData!K306/'MetaData-SI_Units'!$P306*100</f>
        <v>0</v>
      </c>
      <c r="AG306" s="74">
        <f>ReportedData!L306/'MetaData-SI_Units'!$P306*100</f>
        <v>0</v>
      </c>
      <c r="AH306" s="74">
        <f>ReportedData!M306/'MetaData-SI_Units'!$P306*100</f>
        <v>0</v>
      </c>
      <c r="AI306" s="74">
        <f>ReportedData!N306/'MetaData-SI_Units'!$P306*100</f>
        <v>0</v>
      </c>
      <c r="AJ306" s="74">
        <f>ReportedData!O306/'MetaData-SI_Units'!$P306*100</f>
        <v>0</v>
      </c>
      <c r="AK306" s="74">
        <f>ReportedData!P306/'MetaData-SI_Units'!$P306*100</f>
        <v>0</v>
      </c>
      <c r="AL306" s="74">
        <f>ReportedData!Q306/'MetaData-SI_Units'!$P306*100</f>
        <v>0</v>
      </c>
    </row>
    <row r="307" spans="1:38">
      <c r="A307" s="89">
        <f>MetaData!A307</f>
        <v>303</v>
      </c>
      <c r="B307" s="89">
        <f>MetaData!B307</f>
        <v>68</v>
      </c>
      <c r="C307" s="10">
        <f>'CalculatedData-SI_Units'!C307</f>
        <v>2</v>
      </c>
      <c r="D307" s="10" t="str">
        <f>'CalculatedData-SI_Units'!D307</f>
        <v>U2</v>
      </c>
      <c r="E307" s="94" t="str">
        <f>'CalculatedData-SI_Units'!E307</f>
        <v>Saatcioglu and Ozcebe (1989)</v>
      </c>
      <c r="F307" s="14" t="str">
        <f>MetaData!G307</f>
        <v>C</v>
      </c>
      <c r="G307" s="50">
        <f>IF(MetaData!$F307="US",MetaData!I307*6.89476,MetaData!I307)</f>
        <v>30.2</v>
      </c>
      <c r="H307" s="62">
        <f>('MetaData-SI_Units'!L307*1000)/('MetaData-SI_Units'!N307*'MetaData-SI_Units'!O307*'MetaData-SI_Units'!I307)</f>
        <v>0.16</v>
      </c>
      <c r="I307" s="50">
        <f>MetaData!P307/MetaData!O307</f>
        <v>2.8571428571428572</v>
      </c>
      <c r="J307" s="50"/>
      <c r="K307" s="51">
        <f>'MetaData-SI_Units'!AE307</f>
        <v>3.2057046970000003E-2</v>
      </c>
      <c r="L307" s="59">
        <f>'MetaData-SI_Units'!AV307</f>
        <v>2.9919904761904759E-3</v>
      </c>
      <c r="M307" s="59">
        <f>MetaData!AW766</f>
        <v>0</v>
      </c>
      <c r="N307" s="55"/>
      <c r="O307" s="52">
        <f>MetaData!BF307</f>
        <v>3</v>
      </c>
      <c r="P307" s="137"/>
      <c r="Q307" s="21"/>
      <c r="R307" s="21"/>
      <c r="S307" s="74"/>
      <c r="T307" s="74"/>
      <c r="U307" s="74"/>
      <c r="V307" s="121"/>
      <c r="W307" s="74"/>
      <c r="X307" s="74"/>
      <c r="Y307" s="74"/>
      <c r="Z307" s="95"/>
      <c r="AA307" s="74"/>
      <c r="AB307" s="21"/>
      <c r="AC307" s="21"/>
      <c r="AE307" s="74">
        <f>ReportedData!J307/'MetaData-SI_Units'!$P307*100</f>
        <v>0</v>
      </c>
      <c r="AF307" s="74">
        <f>ReportedData!K307/'MetaData-SI_Units'!$P307*100</f>
        <v>0</v>
      </c>
      <c r="AG307" s="74">
        <f>ReportedData!L307/'MetaData-SI_Units'!$P307*100</f>
        <v>0</v>
      </c>
      <c r="AH307" s="74">
        <f>ReportedData!M307/'MetaData-SI_Units'!$P307*100</f>
        <v>0</v>
      </c>
      <c r="AI307" s="74">
        <f>ReportedData!N307/'MetaData-SI_Units'!$P307*100</f>
        <v>0</v>
      </c>
      <c r="AJ307" s="74">
        <f>ReportedData!O307/'MetaData-SI_Units'!$P307*100</f>
        <v>0</v>
      </c>
      <c r="AK307" s="74">
        <f>ReportedData!P307/'MetaData-SI_Units'!$P307*100</f>
        <v>0</v>
      </c>
      <c r="AL307" s="74">
        <f>ReportedData!Q307/'MetaData-SI_Units'!$P307*100</f>
        <v>0</v>
      </c>
    </row>
    <row r="308" spans="1:38">
      <c r="A308" s="89">
        <f>MetaData!A308</f>
        <v>304</v>
      </c>
      <c r="B308" s="89">
        <f>MetaData!B308</f>
        <v>68</v>
      </c>
      <c r="C308" s="10">
        <f>'CalculatedData-SI_Units'!C308</f>
        <v>3</v>
      </c>
      <c r="D308" s="10" t="str">
        <f>'CalculatedData-SI_Units'!D308</f>
        <v>U3</v>
      </c>
      <c r="E308" s="94" t="str">
        <f>'CalculatedData-SI_Units'!E308</f>
        <v>Saatcioglu and Ozcebe (1989)</v>
      </c>
      <c r="F308" s="14" t="str">
        <f>MetaData!G308</f>
        <v>C</v>
      </c>
      <c r="G308" s="50">
        <f>IF(MetaData!$F308="US",MetaData!I308*6.89476,MetaData!I308)</f>
        <v>34.799999999999997</v>
      </c>
      <c r="H308" s="62">
        <f>('MetaData-SI_Units'!L308*1000)/('MetaData-SI_Units'!N308*'MetaData-SI_Units'!O308*'MetaData-SI_Units'!I308)</f>
        <v>0.14074595355383532</v>
      </c>
      <c r="I308" s="50">
        <f>MetaData!P308/MetaData!O308</f>
        <v>2.8571428571428572</v>
      </c>
      <c r="J308" s="50"/>
      <c r="K308" s="51">
        <f>'MetaData-SI_Units'!AE308</f>
        <v>3.2099999999999997E-2</v>
      </c>
      <c r="L308" s="59">
        <f>'MetaData-SI_Units'!AV308</f>
        <v>5.9839809523809517E-3</v>
      </c>
      <c r="M308" s="59">
        <f>MetaData!AW767</f>
        <v>0</v>
      </c>
      <c r="N308" s="55"/>
      <c r="O308" s="52">
        <f>MetaData!BF308</f>
        <v>1</v>
      </c>
      <c r="P308" s="137"/>
      <c r="Q308" s="21"/>
      <c r="R308" s="21"/>
      <c r="S308" s="74"/>
      <c r="T308" s="74"/>
      <c r="U308" s="74"/>
      <c r="V308" s="121"/>
      <c r="W308" s="74"/>
      <c r="X308" s="74"/>
      <c r="Y308" s="74"/>
      <c r="Z308" s="95"/>
      <c r="AA308" s="74"/>
      <c r="AB308" s="21"/>
      <c r="AC308" s="21"/>
      <c r="AE308" s="74">
        <f>ReportedData!J308/'MetaData-SI_Units'!$P308*100</f>
        <v>0</v>
      </c>
      <c r="AF308" s="74">
        <f>ReportedData!K308/'MetaData-SI_Units'!$P308*100</f>
        <v>0</v>
      </c>
      <c r="AG308" s="74">
        <f>ReportedData!L308/'MetaData-SI_Units'!$P308*100</f>
        <v>0</v>
      </c>
      <c r="AH308" s="74">
        <f>ReportedData!M308/'MetaData-SI_Units'!$P308*100</f>
        <v>0</v>
      </c>
      <c r="AI308" s="74">
        <f>ReportedData!N308/'MetaData-SI_Units'!$P308*100</f>
        <v>0</v>
      </c>
      <c r="AJ308" s="74">
        <f>ReportedData!O308/'MetaData-SI_Units'!$P308*100</f>
        <v>0</v>
      </c>
      <c r="AK308" s="74">
        <f>ReportedData!P308/'MetaData-SI_Units'!$P308*100</f>
        <v>0</v>
      </c>
      <c r="AL308" s="74">
        <f>ReportedData!Q308/'MetaData-SI_Units'!$P308*100</f>
        <v>0</v>
      </c>
    </row>
    <row r="309" spans="1:38">
      <c r="A309" s="89">
        <f>MetaData!A309</f>
        <v>305</v>
      </c>
      <c r="B309" s="89">
        <f>MetaData!B309</f>
        <v>68</v>
      </c>
      <c r="C309" s="10">
        <f>'CalculatedData-SI_Units'!C309</f>
        <v>4</v>
      </c>
      <c r="D309" s="10" t="str">
        <f>'CalculatedData-SI_Units'!D309</f>
        <v>U4</v>
      </c>
      <c r="E309" s="94" t="str">
        <f>'CalculatedData-SI_Units'!E309</f>
        <v>Saatcioglu and Ozcebe (1989)</v>
      </c>
      <c r="F309" s="14" t="str">
        <f>MetaData!G309</f>
        <v>C</v>
      </c>
      <c r="G309" s="50">
        <f>IF(MetaData!$F309="US",MetaData!I309*6.89476,MetaData!I309)</f>
        <v>32</v>
      </c>
      <c r="H309" s="62">
        <f>('MetaData-SI_Units'!L309*1000)/('MetaData-SI_Units'!N309*'MetaData-SI_Units'!O309*'MetaData-SI_Units'!I309)</f>
        <v>0.15306122448979592</v>
      </c>
      <c r="I309" s="50">
        <f>MetaData!P309/MetaData!O309</f>
        <v>2.8571428571428572</v>
      </c>
      <c r="J309" s="50"/>
      <c r="K309" s="51">
        <f>'MetaData-SI_Units'!AE309</f>
        <v>3.2099999999999997E-2</v>
      </c>
      <c r="L309" s="59">
        <f>'MetaData-SI_Units'!AV309</f>
        <v>8.9759714285714276E-3</v>
      </c>
      <c r="M309" s="59">
        <f>MetaData!AW768</f>
        <v>0</v>
      </c>
      <c r="N309" s="55"/>
      <c r="O309" s="52">
        <f>MetaData!BF309</f>
        <v>1</v>
      </c>
      <c r="P309" s="137"/>
      <c r="Q309" s="21"/>
      <c r="R309" s="21"/>
      <c r="S309" s="74"/>
      <c r="T309" s="74"/>
      <c r="U309" s="74"/>
      <c r="V309" s="121"/>
      <c r="W309" s="74"/>
      <c r="X309" s="74"/>
      <c r="Y309" s="74"/>
      <c r="Z309" s="95"/>
      <c r="AA309" s="74"/>
      <c r="AB309" s="21"/>
      <c r="AC309" s="21"/>
      <c r="AE309" s="74">
        <f>ReportedData!J309/'MetaData-SI_Units'!$P309*100</f>
        <v>0</v>
      </c>
      <c r="AF309" s="74">
        <f>ReportedData!K309/'MetaData-SI_Units'!$P309*100</f>
        <v>0</v>
      </c>
      <c r="AG309" s="74">
        <f>ReportedData!L309/'MetaData-SI_Units'!$P309*100</f>
        <v>0</v>
      </c>
      <c r="AH309" s="74">
        <f>ReportedData!M309/'MetaData-SI_Units'!$P309*100</f>
        <v>0</v>
      </c>
      <c r="AI309" s="74">
        <f>ReportedData!N309/'MetaData-SI_Units'!$P309*100</f>
        <v>0</v>
      </c>
      <c r="AJ309" s="74">
        <f>ReportedData!O309/'MetaData-SI_Units'!$P309*100</f>
        <v>0</v>
      </c>
      <c r="AK309" s="74">
        <f>ReportedData!P309/'MetaData-SI_Units'!$P309*100</f>
        <v>0</v>
      </c>
      <c r="AL309" s="74">
        <f>ReportedData!Q309/'MetaData-SI_Units'!$P309*100</f>
        <v>0</v>
      </c>
    </row>
    <row r="310" spans="1:38">
      <c r="A310" s="89">
        <f>MetaData!A310</f>
        <v>306</v>
      </c>
      <c r="B310" s="89">
        <f>MetaData!B310</f>
        <v>68</v>
      </c>
      <c r="C310" s="10">
        <f>'CalculatedData-SI_Units'!C310</f>
        <v>5</v>
      </c>
      <c r="D310" s="10" t="str">
        <f>'CalculatedData-SI_Units'!D310</f>
        <v>U5</v>
      </c>
      <c r="E310" s="94" t="str">
        <f>'CalculatedData-SI_Units'!E310</f>
        <v>Saatcioglu and Ozcebe (1989)</v>
      </c>
      <c r="F310" s="14" t="str">
        <f>MetaData!G310</f>
        <v>C</v>
      </c>
      <c r="G310" s="50">
        <f>IF(MetaData!$F310="US",MetaData!I310*6.89476,MetaData!I310)</f>
        <v>49.3</v>
      </c>
      <c r="H310" s="62">
        <f>('MetaData-SI_Units'!L310*1000)/('MetaData-SI_Units'!N310*'MetaData-SI_Units'!O310*'MetaData-SI_Units'!I310)</f>
        <v>8.3000000000000004E-2</v>
      </c>
      <c r="I310" s="50">
        <f>MetaData!P310/MetaData!O310</f>
        <v>2.8571428571428572</v>
      </c>
      <c r="J310" s="50"/>
      <c r="K310" s="51">
        <f>'MetaData-SI_Units'!AE310</f>
        <v>3.2057046970000003E-2</v>
      </c>
      <c r="L310" s="59">
        <f>'MetaData-SI_Units'!AV310</f>
        <v>2.9919904761904759E-3</v>
      </c>
      <c r="M310" s="59">
        <f>MetaData!AW769</f>
        <v>0</v>
      </c>
      <c r="N310" s="55"/>
      <c r="O310" s="52">
        <f>MetaData!BF310</f>
        <v>3</v>
      </c>
      <c r="P310" s="137"/>
      <c r="Q310" s="21"/>
      <c r="R310" s="21"/>
      <c r="S310" s="74"/>
      <c r="T310" s="74"/>
      <c r="U310" s="74"/>
      <c r="V310" s="121"/>
      <c r="W310" s="74"/>
      <c r="X310" s="74"/>
      <c r="Y310" s="74"/>
      <c r="Z310" s="95"/>
      <c r="AA310" s="74"/>
      <c r="AB310" s="21"/>
      <c r="AC310" s="21"/>
      <c r="AE310" s="74">
        <f>ReportedData!J310/'MetaData-SI_Units'!$P310*100</f>
        <v>0</v>
      </c>
      <c r="AF310" s="74">
        <f>ReportedData!K310/'MetaData-SI_Units'!$P310*100</f>
        <v>0</v>
      </c>
      <c r="AG310" s="74">
        <f>ReportedData!L310/'MetaData-SI_Units'!$P310*100</f>
        <v>0</v>
      </c>
      <c r="AH310" s="74">
        <f>ReportedData!M310/'MetaData-SI_Units'!$P310*100</f>
        <v>0</v>
      </c>
      <c r="AI310" s="74">
        <f>ReportedData!N310/'MetaData-SI_Units'!$P310*100</f>
        <v>0</v>
      </c>
      <c r="AJ310" s="74">
        <f>ReportedData!O310/'MetaData-SI_Units'!$P310*100</f>
        <v>0</v>
      </c>
      <c r="AK310" s="74">
        <f>ReportedData!P310/'MetaData-SI_Units'!$P310*100</f>
        <v>0</v>
      </c>
      <c r="AL310" s="74">
        <f>ReportedData!Q310/'MetaData-SI_Units'!$P310*100</f>
        <v>0</v>
      </c>
    </row>
    <row r="311" spans="1:38">
      <c r="A311" s="89">
        <f>MetaData!A311</f>
        <v>307</v>
      </c>
      <c r="B311" s="89">
        <f>MetaData!B311</f>
        <v>68</v>
      </c>
      <c r="C311" s="10">
        <f>'CalculatedData-SI_Units'!C311</f>
        <v>6</v>
      </c>
      <c r="D311" s="10" t="str">
        <f>'CalculatedData-SI_Units'!D311</f>
        <v xml:space="preserve"> U6</v>
      </c>
      <c r="E311" s="94" t="str">
        <f>'CalculatedData-SI_Units'!E311</f>
        <v>Saatcioglu and Ozcebe (1989)</v>
      </c>
      <c r="F311" s="14" t="str">
        <f>MetaData!G311</f>
        <v>C</v>
      </c>
      <c r="G311" s="50">
        <f>IF(MetaData!$F311="US",MetaData!I311*6.89476,MetaData!I311)</f>
        <v>37.299999999999997</v>
      </c>
      <c r="H311" s="62">
        <f>('MetaData-SI_Units'!L311*1000)/('MetaData-SI_Units'!N311*'MetaData-SI_Units'!O311*'MetaData-SI_Units'!I311)</f>
        <v>0.13131257865076326</v>
      </c>
      <c r="I311" s="50">
        <f>MetaData!P311/MetaData!O311</f>
        <v>2.8571428571428572</v>
      </c>
      <c r="J311" s="50"/>
      <c r="K311" s="51">
        <f>'MetaData-SI_Units'!AE311</f>
        <v>3.2099999999999997E-2</v>
      </c>
      <c r="L311" s="59">
        <f>'MetaData-SI_Units'!AV311</f>
        <v>8.4843643780219778E-3</v>
      </c>
      <c r="M311" s="59">
        <f>MetaData!AW770</f>
        <v>0</v>
      </c>
      <c r="N311" s="55"/>
      <c r="O311" s="52">
        <f>MetaData!BF311</f>
        <v>1</v>
      </c>
      <c r="P311" s="137"/>
      <c r="Q311" s="21"/>
      <c r="R311" s="21"/>
      <c r="S311" s="74"/>
      <c r="T311" s="74"/>
      <c r="U311" s="74"/>
      <c r="V311" s="121"/>
      <c r="W311" s="74"/>
      <c r="X311" s="74"/>
      <c r="Y311" s="74"/>
      <c r="Z311" s="95"/>
      <c r="AA311" s="74"/>
      <c r="AB311" s="21"/>
      <c r="AC311" s="21"/>
      <c r="AE311" s="74">
        <f>ReportedData!J311/'MetaData-SI_Units'!$P311*100</f>
        <v>0</v>
      </c>
      <c r="AF311" s="74">
        <f>ReportedData!K311/'MetaData-SI_Units'!$P311*100</f>
        <v>0</v>
      </c>
      <c r="AG311" s="74">
        <f>ReportedData!L311/'MetaData-SI_Units'!$P311*100</f>
        <v>0</v>
      </c>
      <c r="AH311" s="74">
        <f>ReportedData!M311/'MetaData-SI_Units'!$P311*100</f>
        <v>0</v>
      </c>
      <c r="AI311" s="74">
        <f>ReportedData!N311/'MetaData-SI_Units'!$P311*100</f>
        <v>0</v>
      </c>
      <c r="AJ311" s="74">
        <f>ReportedData!O311/'MetaData-SI_Units'!$P311*100</f>
        <v>0</v>
      </c>
      <c r="AK311" s="74">
        <f>ReportedData!P311/'MetaData-SI_Units'!$P311*100</f>
        <v>0</v>
      </c>
      <c r="AL311" s="74">
        <f>ReportedData!Q311/'MetaData-SI_Units'!$P311*100</f>
        <v>0</v>
      </c>
    </row>
    <row r="312" spans="1:38">
      <c r="A312" s="89">
        <f>MetaData!A312</f>
        <v>308</v>
      </c>
      <c r="B312" s="89">
        <f>MetaData!B312</f>
        <v>68</v>
      </c>
      <c r="C312" s="10">
        <f>'CalculatedData-SI_Units'!C312</f>
        <v>7</v>
      </c>
      <c r="D312" s="10" t="str">
        <f>'CalculatedData-SI_Units'!D312</f>
        <v xml:space="preserve"> U7</v>
      </c>
      <c r="E312" s="94" t="str">
        <f>'CalculatedData-SI_Units'!E312</f>
        <v>Saatcioglu and Ozcebe (1989)</v>
      </c>
      <c r="F312" s="14" t="str">
        <f>MetaData!G312</f>
        <v>C</v>
      </c>
      <c r="G312" s="50">
        <f>IF(MetaData!$F312="US",MetaData!I312*6.89476,MetaData!I312)</f>
        <v>39</v>
      </c>
      <c r="H312" s="62">
        <f>('MetaData-SI_Units'!L312*1000)/('MetaData-SI_Units'!N312*'MetaData-SI_Units'!O312*'MetaData-SI_Units'!I312)</f>
        <v>0.12558869701726844</v>
      </c>
      <c r="I312" s="50">
        <f>MetaData!P312/MetaData!O312</f>
        <v>2.8571428571428572</v>
      </c>
      <c r="J312" s="50"/>
      <c r="K312" s="51">
        <f>'MetaData-SI_Units'!AE312</f>
        <v>3.2099999999999997E-2</v>
      </c>
      <c r="L312" s="59">
        <f>'MetaData-SI_Units'!AV312</f>
        <v>8.4843643780219778E-3</v>
      </c>
      <c r="M312" s="59">
        <f>MetaData!AW771</f>
        <v>0</v>
      </c>
      <c r="N312" s="55"/>
      <c r="O312" s="52">
        <f>MetaData!BF312</f>
        <v>1</v>
      </c>
      <c r="P312" s="137"/>
      <c r="Q312" s="21"/>
      <c r="R312" s="21"/>
      <c r="S312" s="74"/>
      <c r="T312" s="74"/>
      <c r="U312" s="74"/>
      <c r="V312" s="121"/>
      <c r="W312" s="74"/>
      <c r="X312" s="74"/>
      <c r="Y312" s="74"/>
      <c r="Z312" s="95"/>
      <c r="AA312" s="74"/>
      <c r="AB312" s="21"/>
      <c r="AC312" s="21"/>
      <c r="AE312" s="74">
        <f>ReportedData!J312/'MetaData-SI_Units'!$P312*100</f>
        <v>0</v>
      </c>
      <c r="AF312" s="74">
        <f>ReportedData!K312/'MetaData-SI_Units'!$P312*100</f>
        <v>0</v>
      </c>
      <c r="AG312" s="74">
        <f>ReportedData!L312/'MetaData-SI_Units'!$P312*100</f>
        <v>0</v>
      </c>
      <c r="AH312" s="74">
        <f>ReportedData!M312/'MetaData-SI_Units'!$P312*100</f>
        <v>0</v>
      </c>
      <c r="AI312" s="74">
        <f>ReportedData!N312/'MetaData-SI_Units'!$P312*100</f>
        <v>0</v>
      </c>
      <c r="AJ312" s="74">
        <f>ReportedData!O312/'MetaData-SI_Units'!$P312*100</f>
        <v>0</v>
      </c>
      <c r="AK312" s="74">
        <f>ReportedData!P312/'MetaData-SI_Units'!$P312*100</f>
        <v>0</v>
      </c>
      <c r="AL312" s="74">
        <f>ReportedData!Q312/'MetaData-SI_Units'!$P312*100</f>
        <v>0</v>
      </c>
    </row>
    <row r="313" spans="1:38">
      <c r="A313" s="89">
        <f>MetaData!A313</f>
        <v>309</v>
      </c>
      <c r="B313" s="89">
        <f>MetaData!B313</f>
        <v>70</v>
      </c>
      <c r="C313" s="10">
        <f>'CalculatedData-SI_Units'!C313</f>
        <v>1</v>
      </c>
      <c r="D313" s="10" t="str">
        <f>'CalculatedData-SI_Units'!D313</f>
        <v>A1_1</v>
      </c>
      <c r="E313" s="94" t="str">
        <f>'CalculatedData-SI_Units'!E313</f>
        <v>Saisi&amp;Toniolo</v>
      </c>
      <c r="F313" s="14" t="str">
        <f>MetaData!G313</f>
        <v>C</v>
      </c>
      <c r="G313" s="50">
        <f>IF(MetaData!$F313="US",MetaData!I313*6.89476,MetaData!I313)</f>
        <v>50.8</v>
      </c>
      <c r="H313" s="62">
        <f>('MetaData-SI_Units'!L313*1000)/('MetaData-SI_Units'!N313*'MetaData-SI_Units'!O313*'MetaData-SI_Units'!I313)</f>
        <v>2.9999999999999992E-2</v>
      </c>
      <c r="I313" s="50">
        <f>MetaData!P313/MetaData!O313</f>
        <v>8.9</v>
      </c>
      <c r="J313" s="50"/>
      <c r="K313" s="51">
        <f>'MetaData-SI_Units'!AE313</f>
        <v>2.2599999999999999E-2</v>
      </c>
      <c r="L313" s="59">
        <f>'MetaData-SI_Units'!AV313</f>
        <v>9.5176888888888912E-3</v>
      </c>
      <c r="M313" s="59">
        <f>MetaData!AW772</f>
        <v>0</v>
      </c>
      <c r="N313" s="55"/>
      <c r="O313" s="52">
        <f>MetaData!BF313</f>
        <v>1</v>
      </c>
      <c r="P313" s="137"/>
      <c r="Q313" s="21"/>
      <c r="R313" s="21"/>
      <c r="S313" s="74"/>
      <c r="T313" s="74"/>
      <c r="U313" s="74"/>
      <c r="V313" s="121"/>
      <c r="W313" s="74"/>
      <c r="X313" s="74"/>
      <c r="Y313" s="74"/>
      <c r="Z313" s="95"/>
      <c r="AA313" s="74"/>
      <c r="AB313" s="21"/>
      <c r="AC313" s="21"/>
      <c r="AE313" s="74">
        <f>ReportedData!J313/'MetaData-SI_Units'!$P313*100</f>
        <v>0</v>
      </c>
      <c r="AF313" s="74">
        <f>ReportedData!K313/'MetaData-SI_Units'!$P313*100</f>
        <v>0</v>
      </c>
      <c r="AG313" s="74">
        <f>ReportedData!L313/'MetaData-SI_Units'!$P313*100</f>
        <v>0</v>
      </c>
      <c r="AH313" s="74">
        <f>ReportedData!M313/'MetaData-SI_Units'!$P313*100</f>
        <v>0</v>
      </c>
      <c r="AI313" s="74">
        <f>ReportedData!N313/'MetaData-SI_Units'!$P313*100</f>
        <v>0</v>
      </c>
      <c r="AJ313" s="74">
        <f>ReportedData!O313/'MetaData-SI_Units'!$P313*100</f>
        <v>0</v>
      </c>
      <c r="AK313" s="74">
        <f>ReportedData!P313/'MetaData-SI_Units'!$P313*100</f>
        <v>0</v>
      </c>
      <c r="AL313" s="74">
        <f>ReportedData!Q313/'MetaData-SI_Units'!$P313*100</f>
        <v>0</v>
      </c>
    </row>
    <row r="314" spans="1:38">
      <c r="A314" s="89">
        <f>MetaData!A314</f>
        <v>310</v>
      </c>
      <c r="B314" s="89">
        <f>MetaData!B314</f>
        <v>70</v>
      </c>
      <c r="C314" s="10">
        <f>'CalculatedData-SI_Units'!C314</f>
        <v>2</v>
      </c>
      <c r="D314" s="10" t="str">
        <f>'CalculatedData-SI_Units'!D314</f>
        <v>A2_1</v>
      </c>
      <c r="E314" s="94" t="str">
        <f>'CalculatedData-SI_Units'!E314</f>
        <v>Saisi&amp;Toniolo</v>
      </c>
      <c r="F314" s="14" t="str">
        <f>MetaData!G314</f>
        <v>C</v>
      </c>
      <c r="G314" s="50">
        <f>IF(MetaData!$F314="US",MetaData!I314*6.89476,MetaData!I314)</f>
        <v>51.5</v>
      </c>
      <c r="H314" s="62">
        <f>('MetaData-SI_Units'!L314*1000)/('MetaData-SI_Units'!N314*'MetaData-SI_Units'!O314*'MetaData-SI_Units'!I314)</f>
        <v>0.03</v>
      </c>
      <c r="I314" s="50">
        <f>MetaData!P314/MetaData!O314</f>
        <v>8.9</v>
      </c>
      <c r="J314" s="50"/>
      <c r="K314" s="51">
        <f>'MetaData-SI_Units'!AE314</f>
        <v>2.2599999999999999E-2</v>
      </c>
      <c r="L314" s="59">
        <f>'MetaData-SI_Units'!AV314</f>
        <v>9.5176888888888912E-3</v>
      </c>
      <c r="M314" s="59">
        <f>MetaData!AW773</f>
        <v>0</v>
      </c>
      <c r="N314" s="55"/>
      <c r="O314" s="52">
        <f>MetaData!BF314</f>
        <v>1</v>
      </c>
      <c r="P314" s="137"/>
      <c r="Q314" s="21"/>
      <c r="R314" s="21"/>
      <c r="S314" s="74"/>
      <c r="T314" s="74"/>
      <c r="U314" s="74"/>
      <c r="V314" s="121"/>
      <c r="W314" s="74"/>
      <c r="X314" s="74"/>
      <c r="Y314" s="74"/>
      <c r="Z314" s="95"/>
      <c r="AA314" s="74"/>
      <c r="AB314" s="21"/>
      <c r="AC314" s="21"/>
      <c r="AE314" s="74">
        <f>ReportedData!J314/'MetaData-SI_Units'!$P314*100</f>
        <v>0</v>
      </c>
      <c r="AF314" s="74">
        <f>ReportedData!K314/'MetaData-SI_Units'!$P314*100</f>
        <v>0</v>
      </c>
      <c r="AG314" s="74">
        <f>ReportedData!L314/'MetaData-SI_Units'!$P314*100</f>
        <v>0</v>
      </c>
      <c r="AH314" s="74">
        <f>ReportedData!M314/'MetaData-SI_Units'!$P314*100</f>
        <v>0</v>
      </c>
      <c r="AI314" s="74">
        <f>ReportedData!N314/'MetaData-SI_Units'!$P314*100</f>
        <v>0</v>
      </c>
      <c r="AJ314" s="74">
        <f>ReportedData!O314/'MetaData-SI_Units'!$P314*100</f>
        <v>0</v>
      </c>
      <c r="AK314" s="74">
        <f>ReportedData!P314/'MetaData-SI_Units'!$P314*100</f>
        <v>0</v>
      </c>
      <c r="AL314" s="74">
        <f>ReportedData!Q314/'MetaData-SI_Units'!$P314*100</f>
        <v>0</v>
      </c>
    </row>
    <row r="315" spans="1:38">
      <c r="A315" s="89">
        <f>MetaData!A315</f>
        <v>311</v>
      </c>
      <c r="B315" s="89">
        <f>MetaData!B315</f>
        <v>70</v>
      </c>
      <c r="C315" s="10">
        <f>'CalculatedData-SI_Units'!C315</f>
        <v>3</v>
      </c>
      <c r="D315" s="10" t="str">
        <f>'CalculatedData-SI_Units'!D315</f>
        <v>A3</v>
      </c>
      <c r="E315" s="94" t="str">
        <f>'CalculatedData-SI_Units'!E315</f>
        <v>Saisi&amp;Toniolo</v>
      </c>
      <c r="F315" s="14" t="str">
        <f>MetaData!G315</f>
        <v>C</v>
      </c>
      <c r="G315" s="50">
        <f>IF(MetaData!$F315="US",MetaData!I315*6.89476,MetaData!I315)</f>
        <v>53.9</v>
      </c>
      <c r="H315" s="62">
        <f>('MetaData-SI_Units'!L315*1000)/('MetaData-SI_Units'!N315*'MetaData-SI_Units'!O315*'MetaData-SI_Units'!I315)</f>
        <v>0.03</v>
      </c>
      <c r="I315" s="50">
        <f>MetaData!P315/MetaData!O315</f>
        <v>8.9</v>
      </c>
      <c r="J315" s="50"/>
      <c r="K315" s="51">
        <f>'MetaData-SI_Units'!AE315</f>
        <v>1.37E-2</v>
      </c>
      <c r="L315" s="59">
        <f>'MetaData-SI_Units'!AV315</f>
        <v>4.9571296296296308E-3</v>
      </c>
      <c r="M315" s="59">
        <f>MetaData!AW774</f>
        <v>0</v>
      </c>
      <c r="N315" s="55"/>
      <c r="O315" s="52">
        <f>MetaData!BF315</f>
        <v>1</v>
      </c>
      <c r="P315" s="137"/>
      <c r="Q315" s="21"/>
      <c r="R315" s="21"/>
      <c r="S315" s="74"/>
      <c r="T315" s="74"/>
      <c r="U315" s="74"/>
      <c r="V315" s="121"/>
      <c r="W315" s="74"/>
      <c r="X315" s="74"/>
      <c r="Y315" s="74"/>
      <c r="Z315" s="95"/>
      <c r="AA315" s="74"/>
      <c r="AB315" s="21"/>
      <c r="AC315" s="21"/>
      <c r="AE315" s="74">
        <f>ReportedData!J315/'MetaData-SI_Units'!$P315*100</f>
        <v>0</v>
      </c>
      <c r="AF315" s="74">
        <f>ReportedData!K315/'MetaData-SI_Units'!$P315*100</f>
        <v>0</v>
      </c>
      <c r="AG315" s="74">
        <f>ReportedData!L315/'MetaData-SI_Units'!$P315*100</f>
        <v>0</v>
      </c>
      <c r="AH315" s="74">
        <f>ReportedData!M315/'MetaData-SI_Units'!$P315*100</f>
        <v>0</v>
      </c>
      <c r="AI315" s="74">
        <f>ReportedData!N315/'MetaData-SI_Units'!$P315*100</f>
        <v>0</v>
      </c>
      <c r="AJ315" s="74">
        <f>ReportedData!O315/'MetaData-SI_Units'!$P315*100</f>
        <v>0</v>
      </c>
      <c r="AK315" s="74">
        <f>ReportedData!P315/'MetaData-SI_Units'!$P315*100</f>
        <v>0</v>
      </c>
      <c r="AL315" s="74">
        <f>ReportedData!Q315/'MetaData-SI_Units'!$P315*100</f>
        <v>0</v>
      </c>
    </row>
    <row r="316" spans="1:38">
      <c r="A316" s="89">
        <f>MetaData!A316</f>
        <v>312</v>
      </c>
      <c r="B316" s="89">
        <f>MetaData!B316</f>
        <v>70</v>
      </c>
      <c r="C316" s="10">
        <f>'CalculatedData-SI_Units'!C316</f>
        <v>4</v>
      </c>
      <c r="D316" s="10" t="str">
        <f>'CalculatedData-SI_Units'!D316</f>
        <v>A4</v>
      </c>
      <c r="E316" s="94" t="str">
        <f>'CalculatedData-SI_Units'!E316</f>
        <v>Saisi&amp;Toniolo</v>
      </c>
      <c r="F316" s="14" t="str">
        <f>MetaData!G316</f>
        <v>C</v>
      </c>
      <c r="G316" s="50">
        <f>IF(MetaData!$F316="US",MetaData!I316*6.89476,MetaData!I316)</f>
        <v>56.1</v>
      </c>
      <c r="H316" s="62">
        <f>('MetaData-SI_Units'!L316*1000)/('MetaData-SI_Units'!N316*'MetaData-SI_Units'!O316*'MetaData-SI_Units'!I316)</f>
        <v>0.03</v>
      </c>
      <c r="I316" s="50">
        <f>MetaData!P316/MetaData!O316</f>
        <v>8.9</v>
      </c>
      <c r="J316" s="50"/>
      <c r="K316" s="51">
        <f>'MetaData-SI_Units'!AE316</f>
        <v>1.37E-2</v>
      </c>
      <c r="L316" s="59">
        <f>'MetaData-SI_Units'!AV316</f>
        <v>4.9571296296296308E-3</v>
      </c>
      <c r="M316" s="59">
        <f>MetaData!AW775</f>
        <v>0</v>
      </c>
      <c r="N316" s="55"/>
      <c r="O316" s="52">
        <f>MetaData!BF316</f>
        <v>1</v>
      </c>
      <c r="P316" s="137"/>
      <c r="Q316" s="21"/>
      <c r="R316" s="21"/>
      <c r="S316" s="74"/>
      <c r="T316" s="74"/>
      <c r="U316" s="74"/>
      <c r="V316" s="121"/>
      <c r="W316" s="74"/>
      <c r="X316" s="74"/>
      <c r="Y316" s="74"/>
      <c r="Z316" s="95"/>
      <c r="AA316" s="74"/>
      <c r="AB316" s="21"/>
      <c r="AC316" s="21"/>
      <c r="AE316" s="74">
        <f>ReportedData!J316/'MetaData-SI_Units'!$P316*100</f>
        <v>0</v>
      </c>
      <c r="AF316" s="74">
        <f>ReportedData!K316/'MetaData-SI_Units'!$P316*100</f>
        <v>0</v>
      </c>
      <c r="AG316" s="74">
        <f>ReportedData!L316/'MetaData-SI_Units'!$P316*100</f>
        <v>0</v>
      </c>
      <c r="AH316" s="74">
        <f>ReportedData!M316/'MetaData-SI_Units'!$P316*100</f>
        <v>0</v>
      </c>
      <c r="AI316" s="74">
        <f>ReportedData!N316/'MetaData-SI_Units'!$P316*100</f>
        <v>0</v>
      </c>
      <c r="AJ316" s="74">
        <f>ReportedData!O316/'MetaData-SI_Units'!$P316*100</f>
        <v>0</v>
      </c>
      <c r="AK316" s="74">
        <f>ReportedData!P316/'MetaData-SI_Units'!$P316*100</f>
        <v>0</v>
      </c>
      <c r="AL316" s="74">
        <f>ReportedData!Q316/'MetaData-SI_Units'!$P316*100</f>
        <v>0</v>
      </c>
    </row>
    <row r="317" spans="1:38">
      <c r="A317" s="89">
        <f>MetaData!A317</f>
        <v>313</v>
      </c>
      <c r="B317" s="89">
        <f>MetaData!B317</f>
        <v>70</v>
      </c>
      <c r="C317" s="10">
        <f>'CalculatedData-SI_Units'!C317</f>
        <v>5</v>
      </c>
      <c r="D317" s="10" t="str">
        <f>'CalculatedData-SI_Units'!D317</f>
        <v>B1_1</v>
      </c>
      <c r="E317" s="94" t="str">
        <f>'CalculatedData-SI_Units'!E317</f>
        <v>Saisi&amp;Toniolo</v>
      </c>
      <c r="F317" s="14" t="str">
        <f>MetaData!G317</f>
        <v>C</v>
      </c>
      <c r="G317" s="50">
        <f>IF(MetaData!$F317="US",MetaData!I317*6.89476,MetaData!I317)</f>
        <v>52.6</v>
      </c>
      <c r="H317" s="62">
        <f>('MetaData-SI_Units'!L317*1000)/('MetaData-SI_Units'!N317*'MetaData-SI_Units'!O317*'MetaData-SI_Units'!I317)</f>
        <v>7.0000000000000007E-2</v>
      </c>
      <c r="I317" s="50">
        <f>MetaData!P317/MetaData!O317</f>
        <v>8.9</v>
      </c>
      <c r="J317" s="50"/>
      <c r="K317" s="51">
        <f>'MetaData-SI_Units'!AE317</f>
        <v>2.2599999999999999E-2</v>
      </c>
      <c r="L317" s="59">
        <f>'MetaData-SI_Units'!AV317</f>
        <v>9.5176888888888912E-3</v>
      </c>
      <c r="M317" s="59">
        <f>MetaData!AW776</f>
        <v>0</v>
      </c>
      <c r="N317" s="55"/>
      <c r="O317" s="52">
        <f>MetaData!BF317</f>
        <v>1</v>
      </c>
      <c r="P317" s="137"/>
      <c r="Q317" s="21"/>
      <c r="R317" s="21"/>
      <c r="S317" s="74"/>
      <c r="T317" s="74"/>
      <c r="U317" s="74"/>
      <c r="V317" s="121"/>
      <c r="W317" s="74"/>
      <c r="X317" s="74"/>
      <c r="Y317" s="74"/>
      <c r="Z317" s="95"/>
      <c r="AA317" s="74"/>
      <c r="AB317" s="21"/>
      <c r="AC317" s="21"/>
      <c r="AE317" s="74">
        <f>ReportedData!J317/'MetaData-SI_Units'!$P317*100</f>
        <v>0</v>
      </c>
      <c r="AF317" s="74">
        <f>ReportedData!K317/'MetaData-SI_Units'!$P317*100</f>
        <v>0</v>
      </c>
      <c r="AG317" s="74">
        <f>ReportedData!L317/'MetaData-SI_Units'!$P317*100</f>
        <v>0</v>
      </c>
      <c r="AH317" s="74">
        <f>ReportedData!M317/'MetaData-SI_Units'!$P317*100</f>
        <v>0</v>
      </c>
      <c r="AI317" s="74">
        <f>ReportedData!N317/'MetaData-SI_Units'!$P317*100</f>
        <v>0</v>
      </c>
      <c r="AJ317" s="74">
        <f>ReportedData!O317/'MetaData-SI_Units'!$P317*100</f>
        <v>0</v>
      </c>
      <c r="AK317" s="74">
        <f>ReportedData!P317/'MetaData-SI_Units'!$P317*100</f>
        <v>0</v>
      </c>
      <c r="AL317" s="74">
        <f>ReportedData!Q317/'MetaData-SI_Units'!$P317*100</f>
        <v>0</v>
      </c>
    </row>
    <row r="318" spans="1:38">
      <c r="A318" s="89">
        <f>MetaData!A318</f>
        <v>314</v>
      </c>
      <c r="B318" s="89">
        <f>MetaData!B318</f>
        <v>70</v>
      </c>
      <c r="C318" s="10">
        <f>'CalculatedData-SI_Units'!C318</f>
        <v>6</v>
      </c>
      <c r="D318" s="10" t="str">
        <f>'CalculatedData-SI_Units'!D318</f>
        <v>B2_1</v>
      </c>
      <c r="E318" s="94" t="str">
        <f>'CalculatedData-SI_Units'!E318</f>
        <v>Saisi&amp;Toniolo</v>
      </c>
      <c r="F318" s="14" t="str">
        <f>MetaData!G318</f>
        <v>C</v>
      </c>
      <c r="G318" s="50">
        <f>IF(MetaData!$F318="US",MetaData!I318*6.89476,MetaData!I318)</f>
        <v>54.6</v>
      </c>
      <c r="H318" s="62">
        <f>('MetaData-SI_Units'!L318*1000)/('MetaData-SI_Units'!N318*'MetaData-SI_Units'!O318*'MetaData-SI_Units'!I318)</f>
        <v>7.0000000000000007E-2</v>
      </c>
      <c r="I318" s="50">
        <f>MetaData!P318/MetaData!O318</f>
        <v>8.9</v>
      </c>
      <c r="J318" s="50"/>
      <c r="K318" s="51">
        <f>'MetaData-SI_Units'!AE318</f>
        <v>2.2599999999999999E-2</v>
      </c>
      <c r="L318" s="59">
        <f>'MetaData-SI_Units'!AV318</f>
        <v>9.5176888888888912E-3</v>
      </c>
      <c r="M318" s="59">
        <f>MetaData!AW777</f>
        <v>0</v>
      </c>
      <c r="N318" s="55"/>
      <c r="O318" s="52">
        <f>MetaData!BF318</f>
        <v>1</v>
      </c>
      <c r="P318" s="137"/>
      <c r="Q318" s="21"/>
      <c r="R318" s="21"/>
      <c r="S318" s="74"/>
      <c r="T318" s="74"/>
      <c r="U318" s="74"/>
      <c r="V318" s="121"/>
      <c r="W318" s="74"/>
      <c r="X318" s="74"/>
      <c r="Y318" s="74"/>
      <c r="Z318" s="95"/>
      <c r="AA318" s="74"/>
      <c r="AB318" s="21"/>
      <c r="AC318" s="21"/>
      <c r="AE318" s="74">
        <f>ReportedData!J318/'MetaData-SI_Units'!$P318*100</f>
        <v>0</v>
      </c>
      <c r="AF318" s="74">
        <f>ReportedData!K318/'MetaData-SI_Units'!$P318*100</f>
        <v>0</v>
      </c>
      <c r="AG318" s="74">
        <f>ReportedData!L318/'MetaData-SI_Units'!$P318*100</f>
        <v>0</v>
      </c>
      <c r="AH318" s="74">
        <f>ReportedData!M318/'MetaData-SI_Units'!$P318*100</f>
        <v>0</v>
      </c>
      <c r="AI318" s="74">
        <f>ReportedData!N318/'MetaData-SI_Units'!$P318*100</f>
        <v>0</v>
      </c>
      <c r="AJ318" s="74">
        <f>ReportedData!O318/'MetaData-SI_Units'!$P318*100</f>
        <v>0</v>
      </c>
      <c r="AK318" s="74">
        <f>ReportedData!P318/'MetaData-SI_Units'!$P318*100</f>
        <v>0</v>
      </c>
      <c r="AL318" s="74">
        <f>ReportedData!Q318/'MetaData-SI_Units'!$P318*100</f>
        <v>0</v>
      </c>
    </row>
    <row r="319" spans="1:38">
      <c r="A319" s="89">
        <f>MetaData!A319</f>
        <v>315</v>
      </c>
      <c r="B319" s="89">
        <f>MetaData!B319</f>
        <v>70</v>
      </c>
      <c r="C319" s="10">
        <f>'CalculatedData-SI_Units'!C319</f>
        <v>7</v>
      </c>
      <c r="D319" s="10" t="str">
        <f>'CalculatedData-SI_Units'!D319</f>
        <v>B3</v>
      </c>
      <c r="E319" s="94" t="str">
        <f>'CalculatedData-SI_Units'!E319</f>
        <v>Saisi&amp;Toniolo</v>
      </c>
      <c r="F319" s="14" t="str">
        <f>MetaData!G319</f>
        <v>C</v>
      </c>
      <c r="G319" s="50">
        <f>IF(MetaData!$F319="US",MetaData!I319*6.89476,MetaData!I319)</f>
        <v>51.1</v>
      </c>
      <c r="H319" s="62">
        <f>('MetaData-SI_Units'!L319*1000)/('MetaData-SI_Units'!N319*'MetaData-SI_Units'!O319*'MetaData-SI_Units'!I319)</f>
        <v>7.0000000000000007E-2</v>
      </c>
      <c r="I319" s="50">
        <f>MetaData!P319/MetaData!O319</f>
        <v>8.9</v>
      </c>
      <c r="J319" s="50"/>
      <c r="K319" s="51">
        <f>'MetaData-SI_Units'!AE319</f>
        <v>1.37E-2</v>
      </c>
      <c r="L319" s="59">
        <f>'MetaData-SI_Units'!AV319</f>
        <v>4.9571296296296308E-3</v>
      </c>
      <c r="M319" s="59">
        <f>MetaData!AW778</f>
        <v>0</v>
      </c>
      <c r="N319" s="55"/>
      <c r="O319" s="52">
        <f>MetaData!BF319</f>
        <v>1</v>
      </c>
      <c r="P319" s="137"/>
      <c r="Q319" s="21"/>
      <c r="R319" s="21"/>
      <c r="S319" s="74"/>
      <c r="T319" s="74"/>
      <c r="U319" s="74"/>
      <c r="V319" s="121"/>
      <c r="W319" s="74"/>
      <c r="X319" s="74"/>
      <c r="Y319" s="74"/>
      <c r="Z319" s="95"/>
      <c r="AA319" s="74"/>
      <c r="AB319" s="21"/>
      <c r="AC319" s="21"/>
      <c r="AE319" s="74">
        <f>ReportedData!J319/'MetaData-SI_Units'!$P319*100</f>
        <v>0</v>
      </c>
      <c r="AF319" s="74">
        <f>ReportedData!K319/'MetaData-SI_Units'!$P319*100</f>
        <v>0</v>
      </c>
      <c r="AG319" s="74">
        <f>ReportedData!L319/'MetaData-SI_Units'!$P319*100</f>
        <v>0</v>
      </c>
      <c r="AH319" s="74">
        <f>ReportedData!M319/'MetaData-SI_Units'!$P319*100</f>
        <v>0</v>
      </c>
      <c r="AI319" s="74">
        <f>ReportedData!N319/'MetaData-SI_Units'!$P319*100</f>
        <v>0</v>
      </c>
      <c r="AJ319" s="74">
        <f>ReportedData!O319/'MetaData-SI_Units'!$P319*100</f>
        <v>0</v>
      </c>
      <c r="AK319" s="74">
        <f>ReportedData!P319/'MetaData-SI_Units'!$P319*100</f>
        <v>0</v>
      </c>
      <c r="AL319" s="74">
        <f>ReportedData!Q319/'MetaData-SI_Units'!$P319*100</f>
        <v>0</v>
      </c>
    </row>
    <row r="320" spans="1:38">
      <c r="A320" s="89">
        <f>MetaData!A320</f>
        <v>316</v>
      </c>
      <c r="B320" s="89">
        <f>MetaData!B320</f>
        <v>70</v>
      </c>
      <c r="C320" s="10">
        <f>'CalculatedData-SI_Units'!C320</f>
        <v>8</v>
      </c>
      <c r="D320" s="10" t="str">
        <f>'CalculatedData-SI_Units'!D320</f>
        <v>B4</v>
      </c>
      <c r="E320" s="94" t="str">
        <f>'CalculatedData-SI_Units'!E320</f>
        <v>Saisi&amp;Toniolo</v>
      </c>
      <c r="F320" s="14" t="str">
        <f>MetaData!G320</f>
        <v>C</v>
      </c>
      <c r="G320" s="50">
        <f>IF(MetaData!$F320="US",MetaData!I320*6.89476,MetaData!I320)</f>
        <v>52.6</v>
      </c>
      <c r="H320" s="62">
        <f>('MetaData-SI_Units'!L320*1000)/('MetaData-SI_Units'!N320*'MetaData-SI_Units'!O320*'MetaData-SI_Units'!I320)</f>
        <v>7.0000000000000007E-2</v>
      </c>
      <c r="I320" s="50">
        <f>MetaData!P320/MetaData!O320</f>
        <v>8.9</v>
      </c>
      <c r="J320" s="50"/>
      <c r="K320" s="51">
        <f>'MetaData-SI_Units'!AE320</f>
        <v>1.37E-2</v>
      </c>
      <c r="L320" s="59">
        <f>'MetaData-SI_Units'!AV320</f>
        <v>4.9571296296296308E-3</v>
      </c>
      <c r="M320" s="59">
        <f>MetaData!AW779</f>
        <v>0</v>
      </c>
      <c r="N320" s="55"/>
      <c r="O320" s="52">
        <f>MetaData!BF320</f>
        <v>1</v>
      </c>
      <c r="P320" s="137"/>
      <c r="Q320" s="21"/>
      <c r="R320" s="21"/>
      <c r="S320" s="74"/>
      <c r="T320" s="74"/>
      <c r="U320" s="74"/>
      <c r="V320" s="121"/>
      <c r="W320" s="74"/>
      <c r="X320" s="74"/>
      <c r="Y320" s="74"/>
      <c r="Z320" s="95"/>
      <c r="AA320" s="74"/>
      <c r="AB320" s="21"/>
      <c r="AC320" s="21"/>
      <c r="AE320" s="74">
        <f>ReportedData!J320/'MetaData-SI_Units'!$P320*100</f>
        <v>0</v>
      </c>
      <c r="AF320" s="74">
        <f>ReportedData!K320/'MetaData-SI_Units'!$P320*100</f>
        <v>0</v>
      </c>
      <c r="AG320" s="74">
        <f>ReportedData!L320/'MetaData-SI_Units'!$P320*100</f>
        <v>0</v>
      </c>
      <c r="AH320" s="74">
        <f>ReportedData!M320/'MetaData-SI_Units'!$P320*100</f>
        <v>0</v>
      </c>
      <c r="AI320" s="74">
        <f>ReportedData!N320/'MetaData-SI_Units'!$P320*100</f>
        <v>0</v>
      </c>
      <c r="AJ320" s="74">
        <f>ReportedData!O320/'MetaData-SI_Units'!$P320*100</f>
        <v>0</v>
      </c>
      <c r="AK320" s="74">
        <f>ReportedData!P320/'MetaData-SI_Units'!$P320*100</f>
        <v>0</v>
      </c>
      <c r="AL320" s="74">
        <f>ReportedData!Q320/'MetaData-SI_Units'!$P320*100</f>
        <v>0</v>
      </c>
    </row>
    <row r="321" spans="1:38">
      <c r="A321" s="89">
        <f>MetaData!A321</f>
        <v>317</v>
      </c>
      <c r="B321" s="89">
        <f>MetaData!B321</f>
        <v>70</v>
      </c>
      <c r="C321" s="10">
        <f>'CalculatedData-SI_Units'!C321</f>
        <v>9</v>
      </c>
      <c r="D321" s="10" t="str">
        <f>'CalculatedData-SI_Units'!D321</f>
        <v>C1</v>
      </c>
      <c r="E321" s="94" t="str">
        <f>'CalculatedData-SI_Units'!E321</f>
        <v>Saisi&amp;Toniolo</v>
      </c>
      <c r="F321" s="14" t="str">
        <f>MetaData!G321</f>
        <v>C</v>
      </c>
      <c r="G321" s="50">
        <f>IF(MetaData!$F321="US",MetaData!I321*6.89476,MetaData!I321)</f>
        <v>61</v>
      </c>
      <c r="H321" s="62">
        <f>('MetaData-SI_Units'!L321*1000)/('MetaData-SI_Units'!N321*'MetaData-SI_Units'!O321*'MetaData-SI_Units'!I321)</f>
        <v>0.11</v>
      </c>
      <c r="I321" s="50">
        <f>MetaData!P321/MetaData!O321</f>
        <v>8.9</v>
      </c>
      <c r="J321" s="50"/>
      <c r="K321" s="51">
        <f>'MetaData-SI_Units'!AE321</f>
        <v>1.37E-2</v>
      </c>
      <c r="L321" s="59">
        <f>'MetaData-SI_Units'!AV321</f>
        <v>7.1382666666666679E-3</v>
      </c>
      <c r="M321" s="59">
        <f>MetaData!AW780</f>
        <v>0</v>
      </c>
      <c r="N321" s="55"/>
      <c r="O321" s="52">
        <f>MetaData!BF321</f>
        <v>1</v>
      </c>
      <c r="P321" s="137"/>
      <c r="Q321" s="21"/>
      <c r="R321" s="21"/>
      <c r="S321" s="74"/>
      <c r="T321" s="74"/>
      <c r="U321" s="74"/>
      <c r="V321" s="121"/>
      <c r="W321" s="74"/>
      <c r="X321" s="74"/>
      <c r="Y321" s="74"/>
      <c r="Z321" s="95"/>
      <c r="AA321" s="74"/>
      <c r="AB321" s="21"/>
      <c r="AC321" s="21"/>
      <c r="AE321" s="74">
        <f>ReportedData!J321/'MetaData-SI_Units'!$P321*100</f>
        <v>0</v>
      </c>
      <c r="AF321" s="74">
        <f>ReportedData!K321/'MetaData-SI_Units'!$P321*100</f>
        <v>0</v>
      </c>
      <c r="AG321" s="74">
        <f>ReportedData!L321/'MetaData-SI_Units'!$P321*100</f>
        <v>0</v>
      </c>
      <c r="AH321" s="74">
        <f>ReportedData!M321/'MetaData-SI_Units'!$P321*100</f>
        <v>0</v>
      </c>
      <c r="AI321" s="74">
        <f>ReportedData!N321/'MetaData-SI_Units'!$P321*100</f>
        <v>0</v>
      </c>
      <c r="AJ321" s="74">
        <f>ReportedData!O321/'MetaData-SI_Units'!$P321*100</f>
        <v>0</v>
      </c>
      <c r="AK321" s="74">
        <f>ReportedData!P321/'MetaData-SI_Units'!$P321*100</f>
        <v>0</v>
      </c>
      <c r="AL321" s="74">
        <f>ReportedData!Q321/'MetaData-SI_Units'!$P321*100</f>
        <v>0</v>
      </c>
    </row>
    <row r="322" spans="1:38">
      <c r="A322" s="89">
        <f>MetaData!A322</f>
        <v>318</v>
      </c>
      <c r="B322" s="89">
        <f>MetaData!B322</f>
        <v>70</v>
      </c>
      <c r="C322" s="10">
        <f>'CalculatedData-SI_Units'!C322</f>
        <v>10</v>
      </c>
      <c r="D322" s="10" t="str">
        <f>'CalculatedData-SI_Units'!D322</f>
        <v>C1_1</v>
      </c>
      <c r="E322" s="94" t="str">
        <f>'CalculatedData-SI_Units'!E322</f>
        <v>Saisi&amp;Toniolo</v>
      </c>
      <c r="F322" s="14" t="str">
        <f>MetaData!G322</f>
        <v>C</v>
      </c>
      <c r="G322" s="50">
        <f>IF(MetaData!$F322="US",MetaData!I322*6.89476,MetaData!I322)</f>
        <v>50.7</v>
      </c>
      <c r="H322" s="62">
        <f>('MetaData-SI_Units'!L322*1000)/('MetaData-SI_Units'!N322*'MetaData-SI_Units'!O322*'MetaData-SI_Units'!I322)</f>
        <v>0.11</v>
      </c>
      <c r="I322" s="50">
        <f>MetaData!P322/MetaData!O322</f>
        <v>8.9</v>
      </c>
      <c r="J322" s="50"/>
      <c r="K322" s="51">
        <f>'MetaData-SI_Units'!AE322</f>
        <v>2.2599999999999999E-2</v>
      </c>
      <c r="L322" s="59">
        <f>'MetaData-SI_Units'!AV322</f>
        <v>9.5176888888888912E-3</v>
      </c>
      <c r="M322" s="59">
        <f>MetaData!AW781</f>
        <v>0</v>
      </c>
      <c r="N322" s="55"/>
      <c r="O322" s="52">
        <f>MetaData!BF322</f>
        <v>1</v>
      </c>
      <c r="P322" s="141"/>
      <c r="Q322" s="21"/>
      <c r="R322" s="21"/>
      <c r="S322" s="74"/>
      <c r="T322" s="74"/>
      <c r="U322" s="74"/>
      <c r="V322" s="121"/>
      <c r="W322" s="74"/>
      <c r="X322" s="74"/>
      <c r="Y322" s="74"/>
      <c r="Z322" s="95"/>
      <c r="AA322" s="74"/>
      <c r="AB322" s="21"/>
      <c r="AC322" s="21"/>
      <c r="AE322" s="74">
        <f>ReportedData!J322/'MetaData-SI_Units'!$P322*100</f>
        <v>0</v>
      </c>
      <c r="AF322" s="74">
        <f>ReportedData!K322/'MetaData-SI_Units'!$P322*100</f>
        <v>0</v>
      </c>
      <c r="AG322" s="74">
        <f>ReportedData!L322/'MetaData-SI_Units'!$P322*100</f>
        <v>0</v>
      </c>
      <c r="AH322" s="74">
        <f>ReportedData!M322/'MetaData-SI_Units'!$P322*100</f>
        <v>0</v>
      </c>
      <c r="AI322" s="74">
        <f>ReportedData!N322/'MetaData-SI_Units'!$P322*100</f>
        <v>0</v>
      </c>
      <c r="AJ322" s="74">
        <f>ReportedData!O322/'MetaData-SI_Units'!$P322*100</f>
        <v>0</v>
      </c>
      <c r="AK322" s="74">
        <f>ReportedData!P322/'MetaData-SI_Units'!$P322*100</f>
        <v>0</v>
      </c>
      <c r="AL322" s="74">
        <f>ReportedData!Q322/'MetaData-SI_Units'!$P322*100</f>
        <v>0</v>
      </c>
    </row>
    <row r="323" spans="1:38">
      <c r="A323" s="89">
        <f>MetaData!A323</f>
        <v>319</v>
      </c>
      <c r="B323" s="89">
        <f>MetaData!B323</f>
        <v>70</v>
      </c>
      <c r="C323" s="10">
        <f>'CalculatedData-SI_Units'!C323</f>
        <v>11</v>
      </c>
      <c r="D323" s="10" t="str">
        <f>'CalculatedData-SI_Units'!D323</f>
        <v>C2</v>
      </c>
      <c r="E323" s="94" t="str">
        <f>'CalculatedData-SI_Units'!E323</f>
        <v>Saisi&amp;Toniolo</v>
      </c>
      <c r="F323" s="14" t="str">
        <f>MetaData!G323</f>
        <v>C</v>
      </c>
      <c r="G323" s="50">
        <f>IF(MetaData!$F323="US",MetaData!I323*6.89476,MetaData!I323)</f>
        <v>53.7</v>
      </c>
      <c r="H323" s="62">
        <f>('MetaData-SI_Units'!L323*1000)/('MetaData-SI_Units'!N323*'MetaData-SI_Units'!O323*'MetaData-SI_Units'!I323)</f>
        <v>0.11</v>
      </c>
      <c r="I323" s="50">
        <f>MetaData!P323/MetaData!O323</f>
        <v>8.9</v>
      </c>
      <c r="J323" s="50"/>
      <c r="K323" s="51">
        <f>'MetaData-SI_Units'!AE323</f>
        <v>1.37E-2</v>
      </c>
      <c r="L323" s="59">
        <f>'MetaData-SI_Units'!AV323</f>
        <v>7.1382666666666679E-3</v>
      </c>
      <c r="M323" s="59">
        <f>MetaData!AW782</f>
        <v>0</v>
      </c>
      <c r="N323" s="55"/>
      <c r="O323" s="52">
        <f>MetaData!BF323</f>
        <v>1</v>
      </c>
      <c r="P323" s="141"/>
      <c r="Q323" s="21"/>
      <c r="R323" s="21"/>
      <c r="S323" s="74"/>
      <c r="T323" s="74"/>
      <c r="U323" s="74"/>
      <c r="V323" s="121"/>
      <c r="W323" s="74"/>
      <c r="X323" s="74"/>
      <c r="Y323" s="74"/>
      <c r="Z323" s="95"/>
      <c r="AA323" s="74"/>
      <c r="AB323" s="21"/>
      <c r="AC323" s="21"/>
      <c r="AE323" s="74">
        <f>ReportedData!J323/'MetaData-SI_Units'!$P323*100</f>
        <v>0</v>
      </c>
      <c r="AF323" s="74">
        <f>ReportedData!K323/'MetaData-SI_Units'!$P323*100</f>
        <v>0</v>
      </c>
      <c r="AG323" s="74">
        <f>ReportedData!L323/'MetaData-SI_Units'!$P323*100</f>
        <v>0</v>
      </c>
      <c r="AH323" s="74">
        <f>ReportedData!M323/'MetaData-SI_Units'!$P323*100</f>
        <v>0</v>
      </c>
      <c r="AI323" s="74">
        <f>ReportedData!N323/'MetaData-SI_Units'!$P323*100</f>
        <v>0</v>
      </c>
      <c r="AJ323" s="74">
        <f>ReportedData!O323/'MetaData-SI_Units'!$P323*100</f>
        <v>0</v>
      </c>
      <c r="AK323" s="74">
        <f>ReportedData!P323/'MetaData-SI_Units'!$P323*100</f>
        <v>0</v>
      </c>
      <c r="AL323" s="74">
        <f>ReportedData!Q323/'MetaData-SI_Units'!$P323*100</f>
        <v>0</v>
      </c>
    </row>
    <row r="324" spans="1:38">
      <c r="A324" s="89">
        <f>MetaData!A324</f>
        <v>320</v>
      </c>
      <c r="B324" s="89">
        <f>MetaData!B324</f>
        <v>70</v>
      </c>
      <c r="C324" s="10">
        <f>'CalculatedData-SI_Units'!C324</f>
        <v>12</v>
      </c>
      <c r="D324" s="10" t="str">
        <f>'CalculatedData-SI_Units'!D324</f>
        <v>C2_1</v>
      </c>
      <c r="E324" s="94" t="str">
        <f>'CalculatedData-SI_Units'!E324</f>
        <v>Saisi&amp;Toniolo</v>
      </c>
      <c r="F324" s="14" t="str">
        <f>MetaData!G324</f>
        <v>C</v>
      </c>
      <c r="G324" s="50">
        <f>IF(MetaData!$F324="US",MetaData!I324*6.89476,MetaData!I324)</f>
        <v>60.1</v>
      </c>
      <c r="H324" s="62">
        <f>('MetaData-SI_Units'!L324*1000)/('MetaData-SI_Units'!N324*'MetaData-SI_Units'!O324*'MetaData-SI_Units'!I324)</f>
        <v>0.11</v>
      </c>
      <c r="I324" s="50">
        <f>MetaData!P324/MetaData!O324</f>
        <v>8.9</v>
      </c>
      <c r="J324" s="50"/>
      <c r="K324" s="51">
        <f>'MetaData-SI_Units'!AE324</f>
        <v>2.2599999999999999E-2</v>
      </c>
      <c r="L324" s="59">
        <f>'MetaData-SI_Units'!AV324</f>
        <v>9.5176888888888912E-3</v>
      </c>
      <c r="M324" s="59">
        <f>MetaData!AW783</f>
        <v>0</v>
      </c>
      <c r="N324" s="55"/>
      <c r="O324" s="52">
        <f>MetaData!BF324</f>
        <v>1</v>
      </c>
      <c r="P324" s="141"/>
      <c r="Q324" s="21"/>
      <c r="R324" s="21"/>
      <c r="S324" s="74"/>
      <c r="T324" s="74"/>
      <c r="U324" s="74"/>
      <c r="V324" s="121"/>
      <c r="W324" s="74"/>
      <c r="X324" s="74"/>
      <c r="Y324" s="74"/>
      <c r="Z324" s="95"/>
      <c r="AA324" s="74"/>
      <c r="AB324" s="21"/>
      <c r="AC324" s="21"/>
      <c r="AE324" s="74">
        <f>ReportedData!J324/'MetaData-SI_Units'!$P324*100</f>
        <v>0</v>
      </c>
      <c r="AF324" s="74">
        <f>ReportedData!K324/'MetaData-SI_Units'!$P324*100</f>
        <v>0</v>
      </c>
      <c r="AG324" s="74">
        <f>ReportedData!L324/'MetaData-SI_Units'!$P324*100</f>
        <v>0</v>
      </c>
      <c r="AH324" s="74">
        <f>ReportedData!M324/'MetaData-SI_Units'!$P324*100</f>
        <v>0</v>
      </c>
      <c r="AI324" s="74">
        <f>ReportedData!N324/'MetaData-SI_Units'!$P324*100</f>
        <v>0</v>
      </c>
      <c r="AJ324" s="74">
        <f>ReportedData!O324/'MetaData-SI_Units'!$P324*100</f>
        <v>0</v>
      </c>
      <c r="AK324" s="74">
        <f>ReportedData!P324/'MetaData-SI_Units'!$P324*100</f>
        <v>0</v>
      </c>
      <c r="AL324" s="74">
        <f>ReportedData!Q324/'MetaData-SI_Units'!$P324*100</f>
        <v>0</v>
      </c>
    </row>
    <row r="325" spans="1:38">
      <c r="A325" s="89">
        <f>MetaData!A325</f>
        <v>321</v>
      </c>
      <c r="B325" s="89">
        <f>MetaData!B325</f>
        <v>70</v>
      </c>
      <c r="C325" s="10">
        <f>'CalculatedData-SI_Units'!C325</f>
        <v>13</v>
      </c>
      <c r="D325" s="10" t="str">
        <f>'CalculatedData-SI_Units'!D325</f>
        <v>D1</v>
      </c>
      <c r="E325" s="94" t="str">
        <f>'CalculatedData-SI_Units'!E325</f>
        <v>Saisi&amp;Toniolo</v>
      </c>
      <c r="F325" s="14" t="str">
        <f>MetaData!G325</f>
        <v>C</v>
      </c>
      <c r="G325" s="50">
        <f>IF(MetaData!$F325="US",MetaData!I325*6.89476,MetaData!I325)</f>
        <v>51.9</v>
      </c>
      <c r="H325" s="62">
        <f>('MetaData-SI_Units'!L325*1000)/('MetaData-SI_Units'!N325*'MetaData-SI_Units'!O325*'MetaData-SI_Units'!I325)</f>
        <v>0.15</v>
      </c>
      <c r="I325" s="50">
        <f>MetaData!P325/MetaData!O325</f>
        <v>8.9</v>
      </c>
      <c r="J325" s="50"/>
      <c r="K325" s="51">
        <f>'MetaData-SI_Units'!AE325</f>
        <v>1.37E-2</v>
      </c>
      <c r="L325" s="59">
        <f>'MetaData-SI_Units'!AV325</f>
        <v>7.1382666666666679E-3</v>
      </c>
      <c r="M325" s="59">
        <f>MetaData!AW784</f>
        <v>0</v>
      </c>
      <c r="N325" s="55"/>
      <c r="O325" s="52">
        <f>MetaData!BF325</f>
        <v>1</v>
      </c>
      <c r="P325" s="141"/>
      <c r="Q325" s="21"/>
      <c r="R325" s="21"/>
      <c r="S325" s="74"/>
      <c r="T325" s="74"/>
      <c r="U325" s="74"/>
      <c r="V325" s="121"/>
      <c r="W325" s="74"/>
      <c r="X325" s="74"/>
      <c r="Y325" s="74"/>
      <c r="Z325" s="95"/>
      <c r="AA325" s="74"/>
      <c r="AB325" s="21"/>
      <c r="AC325" s="21"/>
      <c r="AE325" s="74">
        <f>ReportedData!J325/'MetaData-SI_Units'!$P325*100</f>
        <v>0</v>
      </c>
      <c r="AF325" s="74">
        <f>ReportedData!K325/'MetaData-SI_Units'!$P325*100</f>
        <v>0</v>
      </c>
      <c r="AG325" s="74">
        <f>ReportedData!L325/'MetaData-SI_Units'!$P325*100</f>
        <v>0</v>
      </c>
      <c r="AH325" s="74">
        <f>ReportedData!M325/'MetaData-SI_Units'!$P325*100</f>
        <v>0</v>
      </c>
      <c r="AI325" s="74">
        <f>ReportedData!N325/'MetaData-SI_Units'!$P325*100</f>
        <v>0</v>
      </c>
      <c r="AJ325" s="74">
        <f>ReportedData!O325/'MetaData-SI_Units'!$P325*100</f>
        <v>0</v>
      </c>
      <c r="AK325" s="74">
        <f>ReportedData!P325/'MetaData-SI_Units'!$P325*100</f>
        <v>0</v>
      </c>
      <c r="AL325" s="74">
        <f>ReportedData!Q325/'MetaData-SI_Units'!$P325*100</f>
        <v>0</v>
      </c>
    </row>
    <row r="326" spans="1:38">
      <c r="A326" s="89">
        <f>MetaData!A326</f>
        <v>322</v>
      </c>
      <c r="B326" s="89">
        <f>MetaData!B326</f>
        <v>70</v>
      </c>
      <c r="C326" s="10">
        <f>'CalculatedData-SI_Units'!C326</f>
        <v>14</v>
      </c>
      <c r="D326" s="10" t="str">
        <f>'CalculatedData-SI_Units'!D326</f>
        <v>D1_1</v>
      </c>
      <c r="E326" s="94" t="str">
        <f>'CalculatedData-SI_Units'!E326</f>
        <v>Saisi&amp;Toniolo</v>
      </c>
      <c r="F326" s="14" t="str">
        <f>MetaData!G326</f>
        <v>C</v>
      </c>
      <c r="G326" s="50">
        <f>IF(MetaData!$F326="US",MetaData!I326*6.89476,MetaData!I326)</f>
        <v>51.8</v>
      </c>
      <c r="H326" s="62">
        <f>('MetaData-SI_Units'!L326*1000)/('MetaData-SI_Units'!N326*'MetaData-SI_Units'!O326*'MetaData-SI_Units'!I326)</f>
        <v>0.15</v>
      </c>
      <c r="I326" s="50">
        <f>MetaData!P326/MetaData!O326</f>
        <v>8.9</v>
      </c>
      <c r="J326" s="50"/>
      <c r="K326" s="51">
        <f>'MetaData-SI_Units'!AE326</f>
        <v>2.2599999999999999E-2</v>
      </c>
      <c r="L326" s="59">
        <f>'MetaData-SI_Units'!AV326</f>
        <v>9.5176888888888912E-3</v>
      </c>
      <c r="M326" s="59">
        <f>MetaData!AW785</f>
        <v>0</v>
      </c>
      <c r="N326" s="55"/>
      <c r="O326" s="52">
        <f>MetaData!BF326</f>
        <v>1</v>
      </c>
      <c r="P326" s="132"/>
      <c r="Q326" s="21"/>
      <c r="R326" s="21"/>
      <c r="S326" s="74"/>
      <c r="T326" s="74"/>
      <c r="U326" s="74"/>
      <c r="V326" s="121"/>
      <c r="W326" s="74"/>
      <c r="X326" s="74"/>
      <c r="Y326" s="74"/>
      <c r="Z326" s="95"/>
      <c r="AA326" s="74"/>
      <c r="AB326" s="21"/>
      <c r="AC326" s="21"/>
      <c r="AE326" s="74">
        <f>ReportedData!J326/'MetaData-SI_Units'!$P326*100</f>
        <v>0</v>
      </c>
      <c r="AF326" s="74">
        <f>ReportedData!K326/'MetaData-SI_Units'!$P326*100</f>
        <v>0</v>
      </c>
      <c r="AG326" s="74">
        <f>ReportedData!L326/'MetaData-SI_Units'!$P326*100</f>
        <v>0</v>
      </c>
      <c r="AH326" s="74">
        <f>ReportedData!M326/'MetaData-SI_Units'!$P326*100</f>
        <v>0</v>
      </c>
      <c r="AI326" s="74">
        <f>ReportedData!N326/'MetaData-SI_Units'!$P326*100</f>
        <v>0</v>
      </c>
      <c r="AJ326" s="74">
        <f>ReportedData!O326/'MetaData-SI_Units'!$P326*100</f>
        <v>0</v>
      </c>
      <c r="AK326" s="74">
        <f>ReportedData!P326/'MetaData-SI_Units'!$P326*100</f>
        <v>0</v>
      </c>
      <c r="AL326" s="74">
        <f>ReportedData!Q326/'MetaData-SI_Units'!$P326*100</f>
        <v>0</v>
      </c>
    </row>
    <row r="327" spans="1:38">
      <c r="A327" s="89">
        <f>MetaData!A327</f>
        <v>323</v>
      </c>
      <c r="B327" s="89">
        <f>MetaData!B327</f>
        <v>70</v>
      </c>
      <c r="C327" s="10">
        <f>'CalculatedData-SI_Units'!C327</f>
        <v>15</v>
      </c>
      <c r="D327" s="10" t="str">
        <f>'CalculatedData-SI_Units'!D327</f>
        <v>D2</v>
      </c>
      <c r="E327" s="94" t="str">
        <f>'CalculatedData-SI_Units'!E327</f>
        <v>Saisi&amp;Toniolo</v>
      </c>
      <c r="F327" s="14" t="str">
        <f>MetaData!G327</f>
        <v>C</v>
      </c>
      <c r="G327" s="50">
        <f>IF(MetaData!$F327="US",MetaData!I327*6.89476,MetaData!I327)</f>
        <v>49.3</v>
      </c>
      <c r="H327" s="62">
        <f>('MetaData-SI_Units'!L327*1000)/('MetaData-SI_Units'!N327*'MetaData-SI_Units'!O327*'MetaData-SI_Units'!I327)</f>
        <v>0.15</v>
      </c>
      <c r="I327" s="50">
        <f>MetaData!P327/MetaData!O327</f>
        <v>8.9</v>
      </c>
      <c r="J327" s="50"/>
      <c r="K327" s="51">
        <f>'MetaData-SI_Units'!AE327</f>
        <v>1.37E-2</v>
      </c>
      <c r="L327" s="59">
        <f>'MetaData-SI_Units'!AV327</f>
        <v>7.1382666666666679E-3</v>
      </c>
      <c r="M327" s="59">
        <f>MetaData!AW786</f>
        <v>0</v>
      </c>
      <c r="N327" s="55"/>
      <c r="O327" s="52">
        <f>MetaData!BF327</f>
        <v>1</v>
      </c>
      <c r="P327" s="132"/>
      <c r="Q327" s="21"/>
      <c r="R327" s="21"/>
      <c r="S327" s="74"/>
      <c r="T327" s="74"/>
      <c r="U327" s="74"/>
      <c r="V327" s="121"/>
      <c r="W327" s="74"/>
      <c r="X327" s="74"/>
      <c r="Y327" s="74"/>
      <c r="Z327" s="95"/>
      <c r="AA327" s="74"/>
      <c r="AB327" s="21"/>
      <c r="AC327" s="21"/>
      <c r="AE327" s="74">
        <f>ReportedData!J327/'MetaData-SI_Units'!$P327*100</f>
        <v>0</v>
      </c>
      <c r="AF327" s="74">
        <f>ReportedData!K327/'MetaData-SI_Units'!$P327*100</f>
        <v>0</v>
      </c>
      <c r="AG327" s="74">
        <f>ReportedData!L327/'MetaData-SI_Units'!$P327*100</f>
        <v>0</v>
      </c>
      <c r="AH327" s="74">
        <f>ReportedData!M327/'MetaData-SI_Units'!$P327*100</f>
        <v>0</v>
      </c>
      <c r="AI327" s="74">
        <f>ReportedData!N327/'MetaData-SI_Units'!$P327*100</f>
        <v>0</v>
      </c>
      <c r="AJ327" s="74">
        <f>ReportedData!O327/'MetaData-SI_Units'!$P327*100</f>
        <v>0</v>
      </c>
      <c r="AK327" s="74">
        <f>ReportedData!P327/'MetaData-SI_Units'!$P327*100</f>
        <v>0</v>
      </c>
      <c r="AL327" s="74">
        <f>ReportedData!Q327/'MetaData-SI_Units'!$P327*100</f>
        <v>0</v>
      </c>
    </row>
    <row r="328" spans="1:38">
      <c r="A328" s="89">
        <f>MetaData!A328</f>
        <v>324</v>
      </c>
      <c r="B328" s="89">
        <f>MetaData!B328</f>
        <v>70</v>
      </c>
      <c r="C328" s="10">
        <f>'CalculatedData-SI_Units'!C328</f>
        <v>16</v>
      </c>
      <c r="D328" s="10" t="str">
        <f>'CalculatedData-SI_Units'!D328</f>
        <v>D2_1</v>
      </c>
      <c r="E328" s="94" t="str">
        <f>'CalculatedData-SI_Units'!E328</f>
        <v>Saisi&amp;Toniolo</v>
      </c>
      <c r="F328" s="14" t="str">
        <f>MetaData!G328</f>
        <v>C</v>
      </c>
      <c r="G328" s="50">
        <f>IF(MetaData!$F328="US",MetaData!I328*6.89476,MetaData!I328)</f>
        <v>60.8</v>
      </c>
      <c r="H328" s="62">
        <f>('MetaData-SI_Units'!L328*1000)/('MetaData-SI_Units'!N328*'MetaData-SI_Units'!O328*'MetaData-SI_Units'!I328)</f>
        <v>0.14999999999999997</v>
      </c>
      <c r="I328" s="50">
        <f>MetaData!P328/MetaData!O328</f>
        <v>8.9</v>
      </c>
      <c r="J328" s="50"/>
      <c r="K328" s="51">
        <f>'MetaData-SI_Units'!AE328</f>
        <v>2.2599999999999999E-2</v>
      </c>
      <c r="L328" s="59">
        <f>'MetaData-SI_Units'!AV328</f>
        <v>9.5176888888888912E-3</v>
      </c>
      <c r="M328" s="59">
        <f>MetaData!AW787</f>
        <v>0</v>
      </c>
      <c r="N328" s="55"/>
      <c r="O328" s="52">
        <f>MetaData!BF328</f>
        <v>1</v>
      </c>
      <c r="P328" s="132"/>
      <c r="Q328" s="21"/>
      <c r="R328" s="21"/>
      <c r="S328" s="74"/>
      <c r="T328" s="74"/>
      <c r="U328" s="74"/>
      <c r="V328" s="121"/>
      <c r="W328" s="74"/>
      <c r="X328" s="74"/>
      <c r="Y328" s="74"/>
      <c r="Z328" s="95"/>
      <c r="AA328" s="74"/>
      <c r="AB328" s="21"/>
      <c r="AC328" s="21"/>
      <c r="AE328" s="74">
        <f>ReportedData!J328/'MetaData-SI_Units'!$P328*100</f>
        <v>0</v>
      </c>
      <c r="AF328" s="74">
        <f>ReportedData!K328/'MetaData-SI_Units'!$P328*100</f>
        <v>0</v>
      </c>
      <c r="AG328" s="74">
        <f>ReportedData!L328/'MetaData-SI_Units'!$P328*100</f>
        <v>0</v>
      </c>
      <c r="AH328" s="74">
        <f>ReportedData!M328/'MetaData-SI_Units'!$P328*100</f>
        <v>0</v>
      </c>
      <c r="AI328" s="74">
        <f>ReportedData!N328/'MetaData-SI_Units'!$P328*100</f>
        <v>0</v>
      </c>
      <c r="AJ328" s="74">
        <f>ReportedData!O328/'MetaData-SI_Units'!$P328*100</f>
        <v>0</v>
      </c>
      <c r="AK328" s="74">
        <f>ReportedData!P328/'MetaData-SI_Units'!$P328*100</f>
        <v>0</v>
      </c>
      <c r="AL328" s="74">
        <f>ReportedData!Q328/'MetaData-SI_Units'!$P328*100</f>
        <v>0</v>
      </c>
    </row>
    <row r="329" spans="1:38">
      <c r="A329" s="89">
        <f>MetaData!A329</f>
        <v>325</v>
      </c>
      <c r="B329" s="89">
        <f>MetaData!B329</f>
        <v>71</v>
      </c>
      <c r="C329" s="10">
        <f>'CalculatedData-SI_Units'!C329</f>
        <v>1</v>
      </c>
      <c r="D329" s="10" t="str">
        <f>'CalculatedData-SI_Units'!D329</f>
        <v>B1</v>
      </c>
      <c r="E329" s="94" t="str">
        <f>'CalculatedData-SI_Units'!E329</f>
        <v>Sakai et al. (1990)</v>
      </c>
      <c r="F329" s="14" t="str">
        <f>MetaData!G329</f>
        <v>C</v>
      </c>
      <c r="G329" s="50">
        <f>IF(MetaData!$F329="US",MetaData!I329*6.89476,MetaData!I329)</f>
        <v>99.5</v>
      </c>
      <c r="H329" s="62">
        <f>('MetaData-SI_Units'!L329*1000)/('MetaData-SI_Units'!N329*'MetaData-SI_Units'!O329*'MetaData-SI_Units'!I329)</f>
        <v>0.34990954773869348</v>
      </c>
      <c r="I329" s="50">
        <f>MetaData!P329/MetaData!O329</f>
        <v>2</v>
      </c>
      <c r="J329" s="50"/>
      <c r="K329" s="51">
        <f>'MetaData-SI_Units'!AE329</f>
        <v>2.4299999999999999E-2</v>
      </c>
      <c r="L329" s="59">
        <f>'MetaData-SI_Units'!AV329</f>
        <v>5.235987755982989E-3</v>
      </c>
      <c r="M329" s="59">
        <f>MetaData!AW788</f>
        <v>0</v>
      </c>
      <c r="N329" s="55"/>
      <c r="O329" s="52">
        <f>MetaData!BF329</f>
        <v>1</v>
      </c>
      <c r="P329" s="132"/>
      <c r="Q329" s="21"/>
      <c r="R329" s="21"/>
      <c r="S329" s="74"/>
      <c r="T329" s="74"/>
      <c r="U329" s="74"/>
      <c r="V329" s="121"/>
      <c r="W329" s="74"/>
      <c r="X329" s="74"/>
      <c r="Y329" s="74"/>
      <c r="Z329" s="95"/>
      <c r="AA329" s="74"/>
      <c r="AB329" s="21"/>
      <c r="AC329" s="21"/>
      <c r="AE329" s="74">
        <f>ReportedData!J329/'MetaData-SI_Units'!$P329*100</f>
        <v>0</v>
      </c>
      <c r="AF329" s="74">
        <f>ReportedData!K329/'MetaData-SI_Units'!$P329*100</f>
        <v>0</v>
      </c>
      <c r="AG329" s="74">
        <f>ReportedData!L329/'MetaData-SI_Units'!$P329*100</f>
        <v>0</v>
      </c>
      <c r="AH329" s="74">
        <f>ReportedData!M329/'MetaData-SI_Units'!$P329*100</f>
        <v>0</v>
      </c>
      <c r="AI329" s="74">
        <f>ReportedData!N329/'MetaData-SI_Units'!$P329*100</f>
        <v>0</v>
      </c>
      <c r="AJ329" s="74">
        <f>ReportedData!O329/'MetaData-SI_Units'!$P329*100</f>
        <v>0</v>
      </c>
      <c r="AK329" s="74">
        <f>ReportedData!P329/'MetaData-SI_Units'!$P329*100</f>
        <v>0</v>
      </c>
      <c r="AL329" s="74">
        <f>ReportedData!Q329/'MetaData-SI_Units'!$P329*100</f>
        <v>0</v>
      </c>
    </row>
    <row r="330" spans="1:38">
      <c r="A330" s="89">
        <f>MetaData!A330</f>
        <v>326</v>
      </c>
      <c r="B330" s="89">
        <f>MetaData!B330</f>
        <v>71</v>
      </c>
      <c r="C330" s="10">
        <f>'CalculatedData-SI_Units'!C330</f>
        <v>2</v>
      </c>
      <c r="D330" s="10" t="str">
        <f>'CalculatedData-SI_Units'!D330</f>
        <v>B2</v>
      </c>
      <c r="E330" s="94" t="str">
        <f>'CalculatedData-SI_Units'!E330</f>
        <v>Sakai et al. (1990)</v>
      </c>
      <c r="F330" s="14" t="str">
        <f>MetaData!G330</f>
        <v>C</v>
      </c>
      <c r="G330" s="50">
        <f>IF(MetaData!$F330="US",MetaData!I330*6.89476,MetaData!I330)</f>
        <v>99.5</v>
      </c>
      <c r="H330" s="62">
        <f>('MetaData-SI_Units'!L330*1000)/('MetaData-SI_Units'!N330*'MetaData-SI_Units'!O330*'MetaData-SI_Units'!I330)</f>
        <v>0.34990954773869348</v>
      </c>
      <c r="I330" s="50">
        <f>MetaData!P330/MetaData!O330</f>
        <v>2</v>
      </c>
      <c r="J330" s="50"/>
      <c r="K330" s="51">
        <f>'MetaData-SI_Units'!AE330</f>
        <v>2.4299999999999999E-2</v>
      </c>
      <c r="L330" s="59">
        <f>'MetaData-SI_Units'!AV330</f>
        <v>7.8539816339744835E-3</v>
      </c>
      <c r="M330" s="59">
        <f>MetaData!AW789</f>
        <v>0</v>
      </c>
      <c r="N330" s="55"/>
      <c r="O330" s="52">
        <f>MetaData!BF330</f>
        <v>1</v>
      </c>
      <c r="P330" s="149"/>
      <c r="Q330" s="21"/>
      <c r="R330" s="21"/>
      <c r="S330" s="74"/>
      <c r="T330" s="74"/>
      <c r="U330" s="74"/>
      <c r="V330" s="121"/>
      <c r="W330" s="74"/>
      <c r="X330" s="74"/>
      <c r="Y330" s="74"/>
      <c r="Z330" s="95"/>
      <c r="AA330" s="74"/>
      <c r="AB330" s="21"/>
      <c r="AC330" s="21"/>
      <c r="AE330" s="74">
        <f>ReportedData!J330/'MetaData-SI_Units'!$P330*100</f>
        <v>0</v>
      </c>
      <c r="AF330" s="74">
        <f>ReportedData!K330/'MetaData-SI_Units'!$P330*100</f>
        <v>0</v>
      </c>
      <c r="AG330" s="74">
        <f>ReportedData!L330/'MetaData-SI_Units'!$P330*100</f>
        <v>0</v>
      </c>
      <c r="AH330" s="74">
        <f>ReportedData!M330/'MetaData-SI_Units'!$P330*100</f>
        <v>0</v>
      </c>
      <c r="AI330" s="74">
        <f>ReportedData!N330/'MetaData-SI_Units'!$P330*100</f>
        <v>0</v>
      </c>
      <c r="AJ330" s="74">
        <f>ReportedData!O330/'MetaData-SI_Units'!$P330*100</f>
        <v>0</v>
      </c>
      <c r="AK330" s="74">
        <f>ReportedData!P330/'MetaData-SI_Units'!$P330*100</f>
        <v>0</v>
      </c>
      <c r="AL330" s="74">
        <f>ReportedData!Q330/'MetaData-SI_Units'!$P330*100</f>
        <v>0</v>
      </c>
    </row>
    <row r="331" spans="1:38">
      <c r="A331" s="89">
        <f>MetaData!A331</f>
        <v>327</v>
      </c>
      <c r="B331" s="89">
        <f>MetaData!B331</f>
        <v>71</v>
      </c>
      <c r="C331" s="10">
        <f>'CalculatedData-SI_Units'!C331</f>
        <v>3</v>
      </c>
      <c r="D331" s="10" t="str">
        <f>'CalculatedData-SI_Units'!D331</f>
        <v>B3</v>
      </c>
      <c r="E331" s="94" t="str">
        <f>'CalculatedData-SI_Units'!E331</f>
        <v>Sakai et al. (1990)</v>
      </c>
      <c r="F331" s="14" t="str">
        <f>MetaData!G331</f>
        <v>C</v>
      </c>
      <c r="G331" s="50">
        <f>IF(MetaData!$F331="US",MetaData!I331*6.89476,MetaData!I331)</f>
        <v>99.5</v>
      </c>
      <c r="H331" s="62">
        <f>('MetaData-SI_Units'!L331*1000)/('MetaData-SI_Units'!N331*'MetaData-SI_Units'!O331*'MetaData-SI_Units'!I331)</f>
        <v>0.34990954773869348</v>
      </c>
      <c r="I331" s="50">
        <f>MetaData!P331/MetaData!O331</f>
        <v>2</v>
      </c>
      <c r="J331" s="50"/>
      <c r="K331" s="51">
        <f>'MetaData-SI_Units'!AE331</f>
        <v>2.4299999999999999E-2</v>
      </c>
      <c r="L331" s="59">
        <f>'MetaData-SI_Units'!AV331</f>
        <v>6.3355451847394162E-3</v>
      </c>
      <c r="M331" s="59">
        <f>MetaData!AW790</f>
        <v>0</v>
      </c>
      <c r="N331" s="55"/>
      <c r="O331" s="52">
        <f>MetaData!BF331</f>
        <v>1</v>
      </c>
      <c r="P331" s="132"/>
      <c r="Q331" s="21"/>
      <c r="R331" s="21"/>
      <c r="S331" s="74"/>
      <c r="T331" s="74"/>
      <c r="U331" s="74"/>
      <c r="V331" s="121"/>
      <c r="W331" s="74"/>
      <c r="X331" s="74"/>
      <c r="Y331" s="74"/>
      <c r="Z331" s="95"/>
      <c r="AA331" s="74"/>
      <c r="AB331" s="21"/>
      <c r="AC331" s="21"/>
      <c r="AE331" s="74">
        <f>ReportedData!J331/'MetaData-SI_Units'!$P331*100</f>
        <v>0</v>
      </c>
      <c r="AF331" s="74">
        <f>ReportedData!K331/'MetaData-SI_Units'!$P331*100</f>
        <v>0</v>
      </c>
      <c r="AG331" s="74">
        <f>ReportedData!L331/'MetaData-SI_Units'!$P331*100</f>
        <v>0</v>
      </c>
      <c r="AH331" s="74">
        <f>ReportedData!M331/'MetaData-SI_Units'!$P331*100</f>
        <v>0</v>
      </c>
      <c r="AI331" s="74">
        <f>ReportedData!N331/'MetaData-SI_Units'!$P331*100</f>
        <v>0</v>
      </c>
      <c r="AJ331" s="74">
        <f>ReportedData!O331/'MetaData-SI_Units'!$P331*100</f>
        <v>0</v>
      </c>
      <c r="AK331" s="74">
        <f>ReportedData!P331/'MetaData-SI_Units'!$P331*100</f>
        <v>0</v>
      </c>
      <c r="AL331" s="74">
        <f>ReportedData!Q331/'MetaData-SI_Units'!$P331*100</f>
        <v>0</v>
      </c>
    </row>
    <row r="332" spans="1:38">
      <c r="A332" s="89">
        <f>MetaData!A332</f>
        <v>328</v>
      </c>
      <c r="B332" s="89">
        <f>MetaData!B332</f>
        <v>71</v>
      </c>
      <c r="C332" s="10">
        <f>'CalculatedData-SI_Units'!C332</f>
        <v>4</v>
      </c>
      <c r="D332" s="10" t="str">
        <f>'CalculatedData-SI_Units'!D332</f>
        <v xml:space="preserve"> B4</v>
      </c>
      <c r="E332" s="94" t="str">
        <f>'CalculatedData-SI_Units'!E332</f>
        <v>Sakai et al. (1990)</v>
      </c>
      <c r="F332" s="14" t="str">
        <f>MetaData!G332</f>
        <v>C</v>
      </c>
      <c r="G332" s="50">
        <f>IF(MetaData!$F332="US",MetaData!I332*6.89476,MetaData!I332)</f>
        <v>99.5</v>
      </c>
      <c r="H332" s="62">
        <f>('MetaData-SI_Units'!L332*1000)/('MetaData-SI_Units'!N332*'MetaData-SI_Units'!O332*'MetaData-SI_Units'!I332)</f>
        <v>0.34990954773869348</v>
      </c>
      <c r="I332" s="50">
        <f>MetaData!P332/MetaData!O332</f>
        <v>2</v>
      </c>
      <c r="J332" s="50"/>
      <c r="K332" s="51">
        <f>'MetaData-SI_Units'!AE332</f>
        <v>2.4299999999999999E-2</v>
      </c>
      <c r="L332" s="59">
        <f>'MetaData-SI_Units'!AV332</f>
        <v>5.235987755982989E-3</v>
      </c>
      <c r="M332" s="59">
        <f>MetaData!AW791</f>
        <v>0</v>
      </c>
      <c r="N332" s="55"/>
      <c r="O332" s="52">
        <f>MetaData!BF332</f>
        <v>1</v>
      </c>
      <c r="P332" s="149"/>
      <c r="Q332" s="21"/>
      <c r="R332" s="21"/>
      <c r="S332" s="74"/>
      <c r="T332" s="74"/>
      <c r="U332" s="74"/>
      <c r="V332" s="121"/>
      <c r="W332" s="74"/>
      <c r="X332" s="74"/>
      <c r="Y332" s="74"/>
      <c r="Z332" s="95"/>
      <c r="AA332" s="74"/>
      <c r="AB332" s="21"/>
      <c r="AC332" s="21"/>
      <c r="AE332" s="74">
        <f>ReportedData!J332/'MetaData-SI_Units'!$P332*100</f>
        <v>0</v>
      </c>
      <c r="AF332" s="74">
        <f>ReportedData!K332/'MetaData-SI_Units'!$P332*100</f>
        <v>0</v>
      </c>
      <c r="AG332" s="74">
        <f>ReportedData!L332/'MetaData-SI_Units'!$P332*100</f>
        <v>0</v>
      </c>
      <c r="AH332" s="74">
        <f>ReportedData!M332/'MetaData-SI_Units'!$P332*100</f>
        <v>0</v>
      </c>
      <c r="AI332" s="74">
        <f>ReportedData!N332/'MetaData-SI_Units'!$P332*100</f>
        <v>0</v>
      </c>
      <c r="AJ332" s="74">
        <f>ReportedData!O332/'MetaData-SI_Units'!$P332*100</f>
        <v>0</v>
      </c>
      <c r="AK332" s="74">
        <f>ReportedData!P332/'MetaData-SI_Units'!$P332*100</f>
        <v>0</v>
      </c>
      <c r="AL332" s="74">
        <f>ReportedData!Q332/'MetaData-SI_Units'!$P332*100</f>
        <v>0</v>
      </c>
    </row>
    <row r="333" spans="1:38">
      <c r="A333" s="89">
        <f>MetaData!A333</f>
        <v>329</v>
      </c>
      <c r="B333" s="89">
        <f>MetaData!B333</f>
        <v>71</v>
      </c>
      <c r="C333" s="10">
        <f>'CalculatedData-SI_Units'!C333</f>
        <v>5</v>
      </c>
      <c r="D333" s="10" t="str">
        <f>'CalculatedData-SI_Units'!D333</f>
        <v xml:space="preserve"> B5</v>
      </c>
      <c r="E333" s="94" t="str">
        <f>'CalculatedData-SI_Units'!E333</f>
        <v>Sakai et al. (1990)</v>
      </c>
      <c r="F333" s="14" t="str">
        <f>MetaData!G333</f>
        <v>C</v>
      </c>
      <c r="G333" s="50">
        <f>IF(MetaData!$F333="US",MetaData!I333*6.89476,MetaData!I333)</f>
        <v>99.5</v>
      </c>
      <c r="H333" s="62">
        <f>('MetaData-SI_Units'!L333*1000)/('MetaData-SI_Units'!N333*'MetaData-SI_Units'!O333*'MetaData-SI_Units'!I333)</f>
        <v>0.34990954773869348</v>
      </c>
      <c r="I333" s="50">
        <f>MetaData!P333/MetaData!O333</f>
        <v>2</v>
      </c>
      <c r="J333" s="50"/>
      <c r="K333" s="51">
        <f>'MetaData-SI_Units'!AE333</f>
        <v>2.4299999999999999E-2</v>
      </c>
      <c r="L333" s="59">
        <f>'MetaData-SI_Units'!AV333</f>
        <v>5.235987755982989E-3</v>
      </c>
      <c r="M333" s="59">
        <f>MetaData!AW792</f>
        <v>0</v>
      </c>
      <c r="N333" s="55"/>
      <c r="O333" s="52">
        <f>MetaData!BF333</f>
        <v>1</v>
      </c>
      <c r="P333" s="132"/>
      <c r="Q333" s="21"/>
      <c r="R333" s="21"/>
      <c r="S333" s="74"/>
      <c r="T333" s="74"/>
      <c r="U333" s="74"/>
      <c r="V333" s="121"/>
      <c r="W333" s="74"/>
      <c r="X333" s="74"/>
      <c r="Y333" s="74"/>
      <c r="Z333" s="95"/>
      <c r="AA333" s="74"/>
      <c r="AB333" s="21"/>
      <c r="AC333" s="21"/>
      <c r="AE333" s="74">
        <f>ReportedData!J333/'MetaData-SI_Units'!$P333*100</f>
        <v>0</v>
      </c>
      <c r="AF333" s="74">
        <f>ReportedData!K333/'MetaData-SI_Units'!$P333*100</f>
        <v>0</v>
      </c>
      <c r="AG333" s="74">
        <f>ReportedData!L333/'MetaData-SI_Units'!$P333*100</f>
        <v>0</v>
      </c>
      <c r="AH333" s="74">
        <f>ReportedData!M333/'MetaData-SI_Units'!$P333*100</f>
        <v>0</v>
      </c>
      <c r="AI333" s="74">
        <f>ReportedData!N333/'MetaData-SI_Units'!$P333*100</f>
        <v>0</v>
      </c>
      <c r="AJ333" s="74">
        <f>ReportedData!O333/'MetaData-SI_Units'!$P333*100</f>
        <v>0</v>
      </c>
      <c r="AK333" s="74">
        <f>ReportedData!P333/'MetaData-SI_Units'!$P333*100</f>
        <v>0</v>
      </c>
      <c r="AL333" s="74">
        <f>ReportedData!Q333/'MetaData-SI_Units'!$P333*100</f>
        <v>0</v>
      </c>
    </row>
    <row r="334" spans="1:38">
      <c r="A334" s="89">
        <f>MetaData!A334</f>
        <v>330</v>
      </c>
      <c r="B334" s="89">
        <f>MetaData!B334</f>
        <v>71</v>
      </c>
      <c r="C334" s="10">
        <f>'CalculatedData-SI_Units'!C334</f>
        <v>6</v>
      </c>
      <c r="D334" s="10" t="str">
        <f>'CalculatedData-SI_Units'!D334</f>
        <v>B6</v>
      </c>
      <c r="E334" s="94" t="str">
        <f>'CalculatedData-SI_Units'!E334</f>
        <v>Sakai et al. (1990)</v>
      </c>
      <c r="F334" s="14" t="str">
        <f>MetaData!G334</f>
        <v>C</v>
      </c>
      <c r="G334" s="50">
        <f>IF(MetaData!$F334="US",MetaData!I334*6.89476,MetaData!I334)</f>
        <v>99.5</v>
      </c>
      <c r="H334" s="62">
        <f>('MetaData-SI_Units'!L334*1000)/('MetaData-SI_Units'!N334*'MetaData-SI_Units'!O334*'MetaData-SI_Units'!I334)</f>
        <v>0.34990954773869348</v>
      </c>
      <c r="I334" s="50">
        <f>MetaData!P334/MetaData!O334</f>
        <v>2</v>
      </c>
      <c r="J334" s="50"/>
      <c r="K334" s="51">
        <f>'MetaData-SI_Units'!AE334</f>
        <v>2.4299999999999999E-2</v>
      </c>
      <c r="L334" s="59">
        <f>'MetaData-SI_Units'!AV334</f>
        <v>5.1312680008633281E-3</v>
      </c>
      <c r="M334" s="59">
        <f>MetaData!AW793</f>
        <v>0</v>
      </c>
      <c r="N334" s="55"/>
      <c r="O334" s="52">
        <f>MetaData!BF334</f>
        <v>1</v>
      </c>
      <c r="P334" s="141"/>
      <c r="Q334" s="21"/>
      <c r="R334" s="21"/>
      <c r="S334" s="74"/>
      <c r="T334" s="74"/>
      <c r="U334" s="74"/>
      <c r="V334" s="121"/>
      <c r="W334" s="74"/>
      <c r="X334" s="74"/>
      <c r="Y334" s="74"/>
      <c r="Z334" s="95"/>
      <c r="AA334" s="74"/>
      <c r="AB334" s="21"/>
      <c r="AC334" s="21"/>
      <c r="AE334" s="74">
        <f>ReportedData!J334/'MetaData-SI_Units'!$P334*100</f>
        <v>0</v>
      </c>
      <c r="AF334" s="74">
        <f>ReportedData!K334/'MetaData-SI_Units'!$P334*100</f>
        <v>0</v>
      </c>
      <c r="AG334" s="74">
        <f>ReportedData!L334/'MetaData-SI_Units'!$P334*100</f>
        <v>0</v>
      </c>
      <c r="AH334" s="74">
        <f>ReportedData!M334/'MetaData-SI_Units'!$P334*100</f>
        <v>0</v>
      </c>
      <c r="AI334" s="74">
        <f>ReportedData!N334/'MetaData-SI_Units'!$P334*100</f>
        <v>0</v>
      </c>
      <c r="AJ334" s="74">
        <f>ReportedData!O334/'MetaData-SI_Units'!$P334*100</f>
        <v>0</v>
      </c>
      <c r="AK334" s="74">
        <f>ReportedData!P334/'MetaData-SI_Units'!$P334*100</f>
        <v>0</v>
      </c>
      <c r="AL334" s="74">
        <f>ReportedData!Q334/'MetaData-SI_Units'!$P334*100</f>
        <v>0</v>
      </c>
    </row>
    <row r="335" spans="1:38">
      <c r="A335" s="89">
        <f>MetaData!A335</f>
        <v>331</v>
      </c>
      <c r="B335" s="89">
        <f>MetaData!B335</f>
        <v>71</v>
      </c>
      <c r="C335" s="10">
        <f>'CalculatedData-SI_Units'!C335</f>
        <v>7</v>
      </c>
      <c r="D335" s="10" t="str">
        <f>'CalculatedData-SI_Units'!D335</f>
        <v>B7</v>
      </c>
      <c r="E335" s="94" t="str">
        <f>'CalculatedData-SI_Units'!E335</f>
        <v>Sakai et al. (1990)</v>
      </c>
      <c r="F335" s="14" t="str">
        <f>MetaData!G335</f>
        <v>C</v>
      </c>
      <c r="G335" s="50">
        <f>IF(MetaData!$F335="US",MetaData!I335*6.89476,MetaData!I335)</f>
        <v>99.5</v>
      </c>
      <c r="H335" s="62">
        <f>('MetaData-SI_Units'!L335*1000)/('MetaData-SI_Units'!N335*'MetaData-SI_Units'!O335*'MetaData-SI_Units'!I335)</f>
        <v>0.34990954773869348</v>
      </c>
      <c r="I335" s="50">
        <f>MetaData!P335/MetaData!O335</f>
        <v>2</v>
      </c>
      <c r="J335" s="50"/>
      <c r="K335" s="51">
        <f>'MetaData-SI_Units'!AE335</f>
        <v>1.8100000000000002E-2</v>
      </c>
      <c r="L335" s="59">
        <f>'MetaData-SI_Units'!AV335</f>
        <v>5.235987755982989E-3</v>
      </c>
      <c r="M335" s="59">
        <f>MetaData!AW794</f>
        <v>0</v>
      </c>
      <c r="N335" s="55"/>
      <c r="O335" s="52">
        <f>MetaData!BF335</f>
        <v>1</v>
      </c>
      <c r="P335" s="132"/>
      <c r="Q335" s="21"/>
      <c r="R335" s="21"/>
      <c r="S335" s="74"/>
      <c r="T335" s="74"/>
      <c r="U335" s="74"/>
      <c r="V335" s="121"/>
      <c r="W335" s="74"/>
      <c r="X335" s="74"/>
      <c r="Y335" s="74"/>
      <c r="Z335" s="95"/>
      <c r="AA335" s="74"/>
      <c r="AB335" s="21"/>
      <c r="AC335" s="21"/>
      <c r="AE335" s="74">
        <f>ReportedData!J335/'MetaData-SI_Units'!$P335*100</f>
        <v>0</v>
      </c>
      <c r="AF335" s="74">
        <f>ReportedData!K335/'MetaData-SI_Units'!$P335*100</f>
        <v>0</v>
      </c>
      <c r="AG335" s="74">
        <f>ReportedData!L335/'MetaData-SI_Units'!$P335*100</f>
        <v>0</v>
      </c>
      <c r="AH335" s="74">
        <f>ReportedData!M335/'MetaData-SI_Units'!$P335*100</f>
        <v>0</v>
      </c>
      <c r="AI335" s="74">
        <f>ReportedData!N335/'MetaData-SI_Units'!$P335*100</f>
        <v>0</v>
      </c>
      <c r="AJ335" s="74">
        <f>ReportedData!O335/'MetaData-SI_Units'!$P335*100</f>
        <v>0</v>
      </c>
      <c r="AK335" s="74">
        <f>ReportedData!P335/'MetaData-SI_Units'!$P335*100</f>
        <v>0</v>
      </c>
      <c r="AL335" s="74">
        <f>ReportedData!Q335/'MetaData-SI_Units'!$P335*100</f>
        <v>0</v>
      </c>
    </row>
    <row r="336" spans="1:38">
      <c r="A336" s="89">
        <f>MetaData!A336</f>
        <v>332</v>
      </c>
      <c r="B336" s="89">
        <f>MetaData!B336</f>
        <v>72</v>
      </c>
      <c r="C336" s="10">
        <f>'CalculatedData-SI_Units'!C336</f>
        <v>1</v>
      </c>
      <c r="D336" s="10" t="str">
        <f>'CalculatedData-SI_Units'!D336</f>
        <v>s3</v>
      </c>
      <c r="E336" s="94" t="str">
        <f>'CalculatedData-SI_Units'!E336</f>
        <v>Scribner and Wight (1980)</v>
      </c>
      <c r="F336" s="14" t="str">
        <f>MetaData!G336</f>
        <v>C</v>
      </c>
      <c r="G336" s="50">
        <f>IF(MetaData!$F336="US",MetaData!I336*6.89476,MetaData!I336)</f>
        <v>34.243299999999998</v>
      </c>
      <c r="H336" s="62">
        <f>('MetaData-SI_Units'!L336*1000)/('MetaData-SI_Units'!N336*'MetaData-SI_Units'!O336*'MetaData-SI_Units'!I336)</f>
        <v>0</v>
      </c>
      <c r="I336" s="50">
        <f>MetaData!P336/MetaData!O336</f>
        <v>3.458333333333333</v>
      </c>
      <c r="J336" s="50"/>
      <c r="K336" s="51">
        <f>'MetaData-SI_Units'!AE336</f>
        <v>2.3399999999999997E-2</v>
      </c>
      <c r="L336" s="59">
        <f>'MetaData-SI_Units'!AV336</f>
        <v>4.9087343750000003E-3</v>
      </c>
      <c r="M336" s="59">
        <f>MetaData!AW795</f>
        <v>0</v>
      </c>
      <c r="N336" s="55"/>
      <c r="O336" s="52">
        <f>MetaData!BF336</f>
        <v>0</v>
      </c>
      <c r="P336" s="141"/>
      <c r="Q336" s="21"/>
      <c r="R336" s="21"/>
      <c r="S336" s="74"/>
      <c r="T336" s="74"/>
      <c r="U336" s="74"/>
      <c r="V336" s="121"/>
      <c r="W336" s="74"/>
      <c r="X336" s="74"/>
      <c r="Y336" s="74"/>
      <c r="Z336" s="95"/>
      <c r="AA336" s="74"/>
      <c r="AB336" s="21"/>
      <c r="AC336" s="21"/>
      <c r="AE336" s="74">
        <f>ReportedData!J336/'MetaData-SI_Units'!$P336*100</f>
        <v>0</v>
      </c>
      <c r="AF336" s="74">
        <f>ReportedData!K336/'MetaData-SI_Units'!$P336*100</f>
        <v>0</v>
      </c>
      <c r="AG336" s="74">
        <f>ReportedData!L336/'MetaData-SI_Units'!$P336*100</f>
        <v>0</v>
      </c>
      <c r="AH336" s="74">
        <f>ReportedData!M336/'MetaData-SI_Units'!$P336*100</f>
        <v>0</v>
      </c>
      <c r="AI336" s="74">
        <f>ReportedData!N336/'MetaData-SI_Units'!$P336*100</f>
        <v>0</v>
      </c>
      <c r="AJ336" s="74">
        <f>ReportedData!O336/'MetaData-SI_Units'!$P336*100</f>
        <v>0</v>
      </c>
      <c r="AK336" s="74">
        <f>ReportedData!P336/'MetaData-SI_Units'!$P336*100</f>
        <v>0</v>
      </c>
      <c r="AL336" s="74">
        <f>ReportedData!Q336/'MetaData-SI_Units'!$P336*100</f>
        <v>0</v>
      </c>
    </row>
    <row r="337" spans="1:38">
      <c r="A337" s="89">
        <f>MetaData!A337</f>
        <v>333</v>
      </c>
      <c r="B337" s="89">
        <f>MetaData!B337</f>
        <v>72</v>
      </c>
      <c r="C337" s="10">
        <f>'CalculatedData-SI_Units'!C337</f>
        <v>2</v>
      </c>
      <c r="D337" s="10" t="str">
        <f>'CalculatedData-SI_Units'!D337</f>
        <v>s4</v>
      </c>
      <c r="E337" s="94" t="str">
        <f>'CalculatedData-SI_Units'!E337</f>
        <v>Scribner and Wight (1980)</v>
      </c>
      <c r="F337" s="14" t="str">
        <f>MetaData!G337</f>
        <v>C</v>
      </c>
      <c r="G337" s="50">
        <f>IF(MetaData!$F337="US",MetaData!I337*6.89476,MetaData!I337)</f>
        <v>34.243299999999998</v>
      </c>
      <c r="H337" s="62">
        <f>('MetaData-SI_Units'!L337*1000)/('MetaData-SI_Units'!N337*'MetaData-SI_Units'!O337*'MetaData-SI_Units'!I337)</f>
        <v>0</v>
      </c>
      <c r="I337" s="50">
        <f>MetaData!P337/MetaData!O337</f>
        <v>3.458333333333333</v>
      </c>
      <c r="J337" s="50"/>
      <c r="K337" s="51">
        <f>'MetaData-SI_Units'!AE337</f>
        <v>2.7998599999999998E-2</v>
      </c>
      <c r="L337" s="59">
        <f>'MetaData-SI_Units'!AV337</f>
        <v>4.9087343750000003E-3</v>
      </c>
      <c r="M337" s="59">
        <f>MetaData!AW796</f>
        <v>0</v>
      </c>
      <c r="N337" s="55"/>
      <c r="O337" s="52">
        <f>MetaData!BF337</f>
        <v>0</v>
      </c>
      <c r="P337" s="52"/>
      <c r="Q337" s="21"/>
      <c r="R337" s="21"/>
      <c r="S337" s="74"/>
      <c r="T337" s="74"/>
      <c r="U337" s="74"/>
      <c r="V337" s="121"/>
      <c r="W337" s="74"/>
      <c r="X337" s="74"/>
      <c r="Y337" s="74"/>
      <c r="Z337" s="95"/>
      <c r="AA337" s="74"/>
      <c r="AB337" s="21"/>
      <c r="AC337" s="21"/>
      <c r="AE337" s="74">
        <f>ReportedData!J337/'MetaData-SI_Units'!$P337*100</f>
        <v>0</v>
      </c>
      <c r="AF337" s="74">
        <f>ReportedData!K337/'MetaData-SI_Units'!$P337*100</f>
        <v>0</v>
      </c>
      <c r="AG337" s="74">
        <f>ReportedData!L337/'MetaData-SI_Units'!$P337*100</f>
        <v>0</v>
      </c>
      <c r="AH337" s="74">
        <f>ReportedData!M337/'MetaData-SI_Units'!$P337*100</f>
        <v>0</v>
      </c>
      <c r="AI337" s="74">
        <f>ReportedData!N337/'MetaData-SI_Units'!$P337*100</f>
        <v>0</v>
      </c>
      <c r="AJ337" s="74">
        <f>ReportedData!O337/'MetaData-SI_Units'!$P337*100</f>
        <v>0</v>
      </c>
      <c r="AK337" s="74">
        <f>ReportedData!P337/'MetaData-SI_Units'!$P337*100</f>
        <v>0</v>
      </c>
      <c r="AL337" s="74">
        <f>ReportedData!Q337/'MetaData-SI_Units'!$P337*100</f>
        <v>0</v>
      </c>
    </row>
    <row r="338" spans="1:38">
      <c r="A338" s="89">
        <f>MetaData!A338</f>
        <v>334</v>
      </c>
      <c r="B338" s="89">
        <f>MetaData!B338</f>
        <v>72</v>
      </c>
      <c r="C338" s="10">
        <f>'CalculatedData-SI_Units'!C338</f>
        <v>3</v>
      </c>
      <c r="D338" s="10" t="str">
        <f>'CalculatedData-SI_Units'!D338</f>
        <v>s7</v>
      </c>
      <c r="E338" s="94" t="str">
        <f>'CalculatedData-SI_Units'!E338</f>
        <v>Scribner and Wight (1980)</v>
      </c>
      <c r="F338" s="14" t="str">
        <f>MetaData!G338</f>
        <v>C</v>
      </c>
      <c r="G338" s="50">
        <f>IF(MetaData!$F338="US",MetaData!I338*6.89476,MetaData!I338)</f>
        <v>27.4222</v>
      </c>
      <c r="H338" s="62">
        <f>('MetaData-SI_Units'!L338*1000)/('MetaData-SI_Units'!N338*'MetaData-SI_Units'!O338*'MetaData-SI_Units'!I338)</f>
        <v>0</v>
      </c>
      <c r="I338" s="50">
        <f>MetaData!P338/MetaData!O338</f>
        <v>3.458333333333333</v>
      </c>
      <c r="J338" s="50"/>
      <c r="K338" s="51">
        <f>'MetaData-SI_Units'!AE338</f>
        <v>2.3380000000000001E-2</v>
      </c>
      <c r="L338" s="59">
        <f>'MetaData-SI_Units'!AV338</f>
        <v>1.1044652343750003E-2</v>
      </c>
      <c r="M338" s="59">
        <f>MetaData!AW797</f>
        <v>0</v>
      </c>
      <c r="N338" s="55"/>
      <c r="O338" s="52">
        <f>MetaData!BF338</f>
        <v>0</v>
      </c>
      <c r="P338" s="52"/>
      <c r="Q338" s="21"/>
      <c r="R338" s="21"/>
      <c r="S338" s="74"/>
      <c r="T338" s="74"/>
      <c r="U338" s="74"/>
      <c r="V338" s="121"/>
      <c r="W338" s="74"/>
      <c r="X338" s="74"/>
      <c r="Y338" s="74"/>
      <c r="Z338" s="95"/>
      <c r="AA338" s="74"/>
      <c r="AB338" s="21"/>
      <c r="AC338" s="21"/>
      <c r="AE338" s="74">
        <f>ReportedData!J338/'MetaData-SI_Units'!$P338*100</f>
        <v>0</v>
      </c>
      <c r="AF338" s="74">
        <f>ReportedData!K338/'MetaData-SI_Units'!$P338*100</f>
        <v>0</v>
      </c>
      <c r="AG338" s="74">
        <f>ReportedData!L338/'MetaData-SI_Units'!$P338*100</f>
        <v>0</v>
      </c>
      <c r="AH338" s="74">
        <f>ReportedData!M338/'MetaData-SI_Units'!$P338*100</f>
        <v>0</v>
      </c>
      <c r="AI338" s="74">
        <f>ReportedData!N338/'MetaData-SI_Units'!$P338*100</f>
        <v>0</v>
      </c>
      <c r="AJ338" s="74">
        <f>ReportedData!O338/'MetaData-SI_Units'!$P338*100</f>
        <v>0</v>
      </c>
      <c r="AK338" s="74">
        <f>ReportedData!P338/'MetaData-SI_Units'!$P338*100</f>
        <v>0</v>
      </c>
      <c r="AL338" s="74">
        <f>ReportedData!Q338/'MetaData-SI_Units'!$P338*100</f>
        <v>0</v>
      </c>
    </row>
    <row r="339" spans="1:38">
      <c r="A339" s="89">
        <f>MetaData!A339</f>
        <v>335</v>
      </c>
      <c r="B339" s="89">
        <f>MetaData!B339</f>
        <v>72</v>
      </c>
      <c r="C339" s="10">
        <f>'CalculatedData-SI_Units'!C339</f>
        <v>4</v>
      </c>
      <c r="D339" s="10" t="str">
        <f>'CalculatedData-SI_Units'!D339</f>
        <v>s8</v>
      </c>
      <c r="E339" s="94" t="str">
        <f>'CalculatedData-SI_Units'!E339</f>
        <v>Scribner and Wight (1980)</v>
      </c>
      <c r="F339" s="14" t="str">
        <f>MetaData!G339</f>
        <v>C</v>
      </c>
      <c r="G339" s="50">
        <f>IF(MetaData!$F339="US",MetaData!I339*6.89476,MetaData!I339)</f>
        <v>27.4222</v>
      </c>
      <c r="H339" s="62">
        <f>('MetaData-SI_Units'!L339*1000)/('MetaData-SI_Units'!N339*'MetaData-SI_Units'!O339*'MetaData-SI_Units'!I339)</f>
        <v>0</v>
      </c>
      <c r="I339" s="50">
        <f>MetaData!P339/MetaData!O339</f>
        <v>3.458333333333333</v>
      </c>
      <c r="J339" s="50"/>
      <c r="K339" s="51">
        <f>'MetaData-SI_Units'!AE339</f>
        <v>2.7978599999999999E-2</v>
      </c>
      <c r="L339" s="59">
        <f>'MetaData-SI_Units'!AV339</f>
        <v>4.9087343750000003E-3</v>
      </c>
      <c r="M339" s="59">
        <f>MetaData!AW798</f>
        <v>0</v>
      </c>
      <c r="N339" s="55"/>
      <c r="O339" s="52">
        <f>MetaData!BF339</f>
        <v>0</v>
      </c>
      <c r="P339" s="150"/>
      <c r="Q339" s="21"/>
      <c r="R339" s="21"/>
      <c r="S339" s="74"/>
      <c r="T339" s="74"/>
      <c r="U339" s="74"/>
      <c r="V339" s="121"/>
      <c r="W339" s="74"/>
      <c r="X339" s="74"/>
      <c r="Y339" s="74"/>
      <c r="Z339" s="95"/>
      <c r="AA339" s="74"/>
      <c r="AB339" s="21"/>
      <c r="AC339" s="21"/>
      <c r="AE339" s="74">
        <f>ReportedData!J339/'MetaData-SI_Units'!$P339*100</f>
        <v>0</v>
      </c>
      <c r="AF339" s="74">
        <f>ReportedData!K339/'MetaData-SI_Units'!$P339*100</f>
        <v>0</v>
      </c>
      <c r="AG339" s="74">
        <f>ReportedData!L339/'MetaData-SI_Units'!$P339*100</f>
        <v>0</v>
      </c>
      <c r="AH339" s="74">
        <f>ReportedData!M339/'MetaData-SI_Units'!$P339*100</f>
        <v>0</v>
      </c>
      <c r="AI339" s="74">
        <f>ReportedData!N339/'MetaData-SI_Units'!$P339*100</f>
        <v>0</v>
      </c>
      <c r="AJ339" s="74">
        <f>ReportedData!O339/'MetaData-SI_Units'!$P339*100</f>
        <v>0</v>
      </c>
      <c r="AK339" s="74">
        <f>ReportedData!P339/'MetaData-SI_Units'!$P339*100</f>
        <v>0</v>
      </c>
      <c r="AL339" s="74">
        <f>ReportedData!Q339/'MetaData-SI_Units'!$P339*100</f>
        <v>0</v>
      </c>
    </row>
    <row r="340" spans="1:38">
      <c r="A340" s="89">
        <f>MetaData!A340</f>
        <v>336</v>
      </c>
      <c r="B340" s="89">
        <f>MetaData!B340</f>
        <v>72</v>
      </c>
      <c r="C340" s="10">
        <f>'CalculatedData-SI_Units'!C340</f>
        <v>5</v>
      </c>
      <c r="D340" s="10" t="str">
        <f>'CalculatedData-SI_Units'!D340</f>
        <v>s9</v>
      </c>
      <c r="E340" s="94" t="str">
        <f>'CalculatedData-SI_Units'!E340</f>
        <v>Scribner and Wight (1980)</v>
      </c>
      <c r="F340" s="14" t="str">
        <f>MetaData!G340</f>
        <v>C</v>
      </c>
      <c r="G340" s="50">
        <f>IF(MetaData!$F340="US",MetaData!I340*6.89476,MetaData!I340)</f>
        <v>34.0366</v>
      </c>
      <c r="H340" s="62">
        <f>('MetaData-SI_Units'!L340*1000)/('MetaData-SI_Units'!N340*'MetaData-SI_Units'!O340*'MetaData-SI_Units'!I340)</f>
        <v>0</v>
      </c>
      <c r="I340" s="50">
        <f>MetaData!P340/MetaData!O340</f>
        <v>4.2857142857142856</v>
      </c>
      <c r="J340" s="50"/>
      <c r="K340" s="51">
        <f>'MetaData-SI_Units'!AE340</f>
        <v>3.9620000000000002E-2</v>
      </c>
      <c r="L340" s="59">
        <f>'MetaData-SI_Units'!AV340</f>
        <v>7.3631015625000009E-3</v>
      </c>
      <c r="M340" s="59">
        <f>MetaData!AW799</f>
        <v>0</v>
      </c>
      <c r="N340" s="55"/>
      <c r="O340" s="52">
        <f>MetaData!BF340</f>
        <v>0</v>
      </c>
      <c r="P340" s="143"/>
      <c r="Q340" s="21"/>
      <c r="R340" s="21"/>
      <c r="S340" s="74"/>
      <c r="T340" s="74"/>
      <c r="U340" s="74"/>
      <c r="V340" s="121"/>
      <c r="W340" s="74"/>
      <c r="X340" s="74"/>
      <c r="Y340" s="74"/>
      <c r="Z340" s="95"/>
      <c r="AA340" s="74"/>
      <c r="AB340" s="21"/>
      <c r="AC340" s="21"/>
      <c r="AE340" s="74">
        <f>ReportedData!J340/'MetaData-SI_Units'!$P340*100</f>
        <v>0</v>
      </c>
      <c r="AF340" s="74">
        <f>ReportedData!K340/'MetaData-SI_Units'!$P340*100</f>
        <v>0</v>
      </c>
      <c r="AG340" s="74">
        <f>ReportedData!L340/'MetaData-SI_Units'!$P340*100</f>
        <v>0</v>
      </c>
      <c r="AH340" s="74">
        <f>ReportedData!M340/'MetaData-SI_Units'!$P340*100</f>
        <v>0</v>
      </c>
      <c r="AI340" s="74">
        <f>ReportedData!N340/'MetaData-SI_Units'!$P340*100</f>
        <v>0</v>
      </c>
      <c r="AJ340" s="74">
        <f>ReportedData!O340/'MetaData-SI_Units'!$P340*100</f>
        <v>0</v>
      </c>
      <c r="AK340" s="74">
        <f>ReportedData!P340/'MetaData-SI_Units'!$P340*100</f>
        <v>0</v>
      </c>
      <c r="AL340" s="74">
        <f>ReportedData!Q340/'MetaData-SI_Units'!$P340*100</f>
        <v>0</v>
      </c>
    </row>
    <row r="341" spans="1:38">
      <c r="A341" s="89">
        <f>MetaData!A341</f>
        <v>337</v>
      </c>
      <c r="B341" s="89">
        <f>MetaData!B341</f>
        <v>72</v>
      </c>
      <c r="C341" s="10">
        <f>'CalculatedData-SI_Units'!C341</f>
        <v>6</v>
      </c>
      <c r="D341" s="10" t="str">
        <f>'CalculatedData-SI_Units'!D341</f>
        <v>s10</v>
      </c>
      <c r="E341" s="94" t="str">
        <f>'CalculatedData-SI_Units'!E341</f>
        <v>Scribner and Wight (1980)</v>
      </c>
      <c r="F341" s="14" t="str">
        <f>MetaData!G341</f>
        <v>C</v>
      </c>
      <c r="G341" s="50">
        <f>IF(MetaData!$F341="US",MetaData!I341*6.89476,MetaData!I341)</f>
        <v>34.0366</v>
      </c>
      <c r="H341" s="62">
        <f>('MetaData-SI_Units'!L341*1000)/('MetaData-SI_Units'!N341*'MetaData-SI_Units'!O341*'MetaData-SI_Units'!I341)</f>
        <v>0</v>
      </c>
      <c r="I341" s="50">
        <f>MetaData!P341/MetaData!O341</f>
        <v>4.2857142857142856</v>
      </c>
      <c r="J341" s="50"/>
      <c r="K341" s="51">
        <f>'MetaData-SI_Units'!AE341</f>
        <v>4.5223000000000006E-2</v>
      </c>
      <c r="L341" s="59">
        <f>'MetaData-SI_Units'!AV341</f>
        <v>7.3631015625000009E-3</v>
      </c>
      <c r="M341" s="59">
        <f>MetaData!AW800</f>
        <v>0</v>
      </c>
      <c r="N341" s="55"/>
      <c r="O341" s="52">
        <f>MetaData!BF341</f>
        <v>0</v>
      </c>
      <c r="P341" s="151"/>
      <c r="Q341" s="21"/>
      <c r="R341" s="21"/>
      <c r="S341" s="74"/>
      <c r="T341" s="74"/>
      <c r="U341" s="74"/>
      <c r="V341" s="121"/>
      <c r="W341" s="74"/>
      <c r="X341" s="74"/>
      <c r="Y341" s="74"/>
      <c r="Z341" s="95"/>
      <c r="AA341" s="74"/>
      <c r="AB341" s="21"/>
      <c r="AC341" s="21"/>
      <c r="AE341" s="74">
        <f>ReportedData!J341/'MetaData-SI_Units'!$P341*100</f>
        <v>0</v>
      </c>
      <c r="AF341" s="74">
        <f>ReportedData!K341/'MetaData-SI_Units'!$P341*100</f>
        <v>0</v>
      </c>
      <c r="AG341" s="74">
        <f>ReportedData!L341/'MetaData-SI_Units'!$P341*100</f>
        <v>0</v>
      </c>
      <c r="AH341" s="74">
        <f>ReportedData!M341/'MetaData-SI_Units'!$P341*100</f>
        <v>0</v>
      </c>
      <c r="AI341" s="74">
        <f>ReportedData!N341/'MetaData-SI_Units'!$P341*100</f>
        <v>0</v>
      </c>
      <c r="AJ341" s="74">
        <f>ReportedData!O341/'MetaData-SI_Units'!$P341*100</f>
        <v>0</v>
      </c>
      <c r="AK341" s="74">
        <f>ReportedData!P341/'MetaData-SI_Units'!$P341*100</f>
        <v>0</v>
      </c>
      <c r="AL341" s="74">
        <f>ReportedData!Q341/'MetaData-SI_Units'!$P341*100</f>
        <v>0</v>
      </c>
    </row>
    <row r="342" spans="1:38">
      <c r="A342" s="89">
        <f>MetaData!A342</f>
        <v>338</v>
      </c>
      <c r="B342" s="89">
        <f>MetaData!B342</f>
        <v>72</v>
      </c>
      <c r="C342" s="10">
        <f>'CalculatedData-SI_Units'!C342</f>
        <v>7</v>
      </c>
      <c r="D342" s="10" t="str">
        <f>'CalculatedData-SI_Units'!D342</f>
        <v>s11</v>
      </c>
      <c r="E342" s="94" t="str">
        <f>'CalculatedData-SI_Units'!E342</f>
        <v>Scribner and Wight (1980)</v>
      </c>
      <c r="F342" s="14" t="str">
        <f>MetaData!G342</f>
        <v>C</v>
      </c>
      <c r="G342" s="50">
        <f>IF(MetaData!$F342="US",MetaData!I342*6.89476,MetaData!I342)</f>
        <v>34.0366</v>
      </c>
      <c r="H342" s="62">
        <f>('MetaData-SI_Units'!L342*1000)/('MetaData-SI_Units'!N342*'MetaData-SI_Units'!O342*'MetaData-SI_Units'!I342)</f>
        <v>0</v>
      </c>
      <c r="I342" s="50">
        <f>MetaData!P342/MetaData!O342</f>
        <v>3.4285714285714284</v>
      </c>
      <c r="J342" s="50"/>
      <c r="K342" s="51">
        <f>'MetaData-SI_Units'!AE342</f>
        <v>3.9620000000000002E-2</v>
      </c>
      <c r="L342" s="59">
        <f>'MetaData-SI_Units'!AV342</f>
        <v>7.3631015625000009E-3</v>
      </c>
      <c r="M342" s="59">
        <f>MetaData!AW801</f>
        <v>0</v>
      </c>
      <c r="N342" s="55"/>
      <c r="O342" s="52">
        <f>MetaData!BF342</f>
        <v>0</v>
      </c>
      <c r="P342" s="143"/>
      <c r="Q342" s="21"/>
      <c r="R342" s="21"/>
      <c r="S342" s="74"/>
      <c r="T342" s="74"/>
      <c r="U342" s="74"/>
      <c r="V342" s="121"/>
      <c r="W342" s="74"/>
      <c r="X342" s="74"/>
      <c r="Y342" s="74"/>
      <c r="Z342" s="95"/>
      <c r="AA342" s="74"/>
      <c r="AB342" s="21"/>
      <c r="AC342" s="21"/>
      <c r="AE342" s="74">
        <f>ReportedData!J342/'MetaData-SI_Units'!$P342*100</f>
        <v>0</v>
      </c>
      <c r="AF342" s="74">
        <f>ReportedData!K342/'MetaData-SI_Units'!$P342*100</f>
        <v>0</v>
      </c>
      <c r="AG342" s="74">
        <f>ReportedData!L342/'MetaData-SI_Units'!$P342*100</f>
        <v>0</v>
      </c>
      <c r="AH342" s="74">
        <f>ReportedData!M342/'MetaData-SI_Units'!$P342*100</f>
        <v>0</v>
      </c>
      <c r="AI342" s="74">
        <f>ReportedData!N342/'MetaData-SI_Units'!$P342*100</f>
        <v>0</v>
      </c>
      <c r="AJ342" s="74">
        <f>ReportedData!O342/'MetaData-SI_Units'!$P342*100</f>
        <v>0</v>
      </c>
      <c r="AK342" s="74">
        <f>ReportedData!P342/'MetaData-SI_Units'!$P342*100</f>
        <v>0</v>
      </c>
      <c r="AL342" s="74">
        <f>ReportedData!Q342/'MetaData-SI_Units'!$P342*100</f>
        <v>0</v>
      </c>
    </row>
    <row r="343" spans="1:38">
      <c r="A343" s="89">
        <f>MetaData!A343</f>
        <v>339</v>
      </c>
      <c r="B343" s="89">
        <f>MetaData!B343</f>
        <v>72</v>
      </c>
      <c r="C343" s="10">
        <f>'CalculatedData-SI_Units'!C343</f>
        <v>8</v>
      </c>
      <c r="D343" s="10" t="str">
        <f>'CalculatedData-SI_Units'!D343</f>
        <v>s12</v>
      </c>
      <c r="E343" s="94" t="str">
        <f>'CalculatedData-SI_Units'!E343</f>
        <v>Scribner and Wight (1980)</v>
      </c>
      <c r="F343" s="14" t="str">
        <f>MetaData!G343</f>
        <v>C</v>
      </c>
      <c r="G343" s="50">
        <f>IF(MetaData!$F343="US",MetaData!I343*6.89476,MetaData!I343)</f>
        <v>34.0366</v>
      </c>
      <c r="H343" s="62">
        <f>('MetaData-SI_Units'!L343*1000)/('MetaData-SI_Units'!N343*'MetaData-SI_Units'!O343*'MetaData-SI_Units'!I343)</f>
        <v>0</v>
      </c>
      <c r="I343" s="50">
        <f>MetaData!P343/MetaData!O343</f>
        <v>3.4285714285714284</v>
      </c>
      <c r="J343" s="50"/>
      <c r="K343" s="51">
        <f>'MetaData-SI_Units'!AE343</f>
        <v>4.5223000000000006E-2</v>
      </c>
      <c r="L343" s="59">
        <f>'MetaData-SI_Units'!AV343</f>
        <v>7.3631015625000009E-3</v>
      </c>
      <c r="M343" s="59">
        <f>MetaData!AW802</f>
        <v>0</v>
      </c>
      <c r="N343" s="55"/>
      <c r="O343" s="52">
        <f>MetaData!BF343</f>
        <v>0</v>
      </c>
      <c r="P343" s="143"/>
      <c r="Q343" s="21"/>
      <c r="R343" s="21"/>
      <c r="S343" s="74"/>
      <c r="T343" s="74"/>
      <c r="U343" s="74"/>
      <c r="V343" s="121"/>
      <c r="W343" s="74"/>
      <c r="X343" s="74"/>
      <c r="Y343" s="74"/>
      <c r="Z343" s="95"/>
      <c r="AA343" s="74"/>
      <c r="AB343" s="21"/>
      <c r="AC343" s="21"/>
      <c r="AE343" s="74">
        <f>ReportedData!J343/'MetaData-SI_Units'!$P343*100</f>
        <v>0</v>
      </c>
      <c r="AF343" s="74">
        <f>ReportedData!K343/'MetaData-SI_Units'!$P343*100</f>
        <v>0</v>
      </c>
      <c r="AG343" s="74">
        <f>ReportedData!L343/'MetaData-SI_Units'!$P343*100</f>
        <v>0</v>
      </c>
      <c r="AH343" s="74">
        <f>ReportedData!M343/'MetaData-SI_Units'!$P343*100</f>
        <v>0</v>
      </c>
      <c r="AI343" s="74">
        <f>ReportedData!N343/'MetaData-SI_Units'!$P343*100</f>
        <v>0</v>
      </c>
      <c r="AJ343" s="74">
        <f>ReportedData!O343/'MetaData-SI_Units'!$P343*100</f>
        <v>0</v>
      </c>
      <c r="AK343" s="74">
        <f>ReportedData!P343/'MetaData-SI_Units'!$P343*100</f>
        <v>0</v>
      </c>
      <c r="AL343" s="74">
        <f>ReportedData!Q343/'MetaData-SI_Units'!$P343*100</f>
        <v>0</v>
      </c>
    </row>
    <row r="344" spans="1:38">
      <c r="A344" s="89">
        <f>MetaData!A344</f>
        <v>340</v>
      </c>
      <c r="B344" s="89">
        <f>MetaData!B344</f>
        <v>73</v>
      </c>
      <c r="C344" s="10">
        <f>'CalculatedData-SI_Units'!C344</f>
        <v>1</v>
      </c>
      <c r="D344" s="10" t="str">
        <f>'CalculatedData-SI_Units'!D344</f>
        <v xml:space="preserve"> No. 1</v>
      </c>
      <c r="E344" s="94" t="str">
        <f>'CalculatedData-SI_Units'!E344</f>
        <v>Sezen (2000)</v>
      </c>
      <c r="F344" s="14" t="str">
        <f>MetaData!G344</f>
        <v>C</v>
      </c>
      <c r="G344" s="50">
        <f>IF(MetaData!$F344="US",MetaData!I344*6.89476,MetaData!I344)</f>
        <v>21.1</v>
      </c>
      <c r="H344" s="62">
        <f>('MetaData-SI_Units'!L344*1000)/('MetaData-SI_Units'!N344*'MetaData-SI_Units'!O344*'MetaData-SI_Units'!I344)</f>
        <v>0.15122755656546361</v>
      </c>
      <c r="I344" s="50">
        <f>MetaData!P344/MetaData!O344</f>
        <v>3.2222222222222223</v>
      </c>
      <c r="J344" s="50"/>
      <c r="K344" s="51">
        <f>'MetaData-SI_Units'!AE344</f>
        <v>2.47E-2</v>
      </c>
      <c r="L344" s="59">
        <f>'MetaData-SI_Units'!AV344</f>
        <v>1.7293974911083427E-3</v>
      </c>
      <c r="M344" s="59">
        <f>MetaData!AW803</f>
        <v>0</v>
      </c>
      <c r="N344" s="55"/>
      <c r="O344" s="52">
        <f>MetaData!BF344</f>
        <v>3</v>
      </c>
      <c r="P344" s="143"/>
      <c r="Q344" s="21"/>
      <c r="R344" s="21"/>
      <c r="S344" s="74"/>
      <c r="T344" s="74"/>
      <c r="U344" s="74"/>
      <c r="V344" s="121"/>
      <c r="W344" s="74"/>
      <c r="X344" s="74"/>
      <c r="Y344" s="74"/>
      <c r="Z344" s="95"/>
      <c r="AA344" s="74"/>
      <c r="AB344" s="21"/>
      <c r="AC344" s="21"/>
      <c r="AE344" s="74">
        <f>ReportedData!J344/'MetaData-SI_Units'!$P344*100</f>
        <v>0</v>
      </c>
      <c r="AF344" s="74">
        <f>ReportedData!K344/'MetaData-SI_Units'!$P344*100</f>
        <v>0</v>
      </c>
      <c r="AG344" s="74">
        <f>ReportedData!L344/'MetaData-SI_Units'!$P344*100</f>
        <v>0</v>
      </c>
      <c r="AH344" s="74">
        <f>ReportedData!M344/'MetaData-SI_Units'!$P344*100</f>
        <v>0</v>
      </c>
      <c r="AI344" s="74">
        <f>ReportedData!N344/'MetaData-SI_Units'!$P344*100</f>
        <v>0</v>
      </c>
      <c r="AJ344" s="74">
        <f>ReportedData!O344/'MetaData-SI_Units'!$P344*100</f>
        <v>0</v>
      </c>
      <c r="AK344" s="74">
        <f>ReportedData!P344/'MetaData-SI_Units'!$P344*100</f>
        <v>0</v>
      </c>
      <c r="AL344" s="74">
        <f>ReportedData!Q344/'MetaData-SI_Units'!$P344*100</f>
        <v>0</v>
      </c>
    </row>
    <row r="345" spans="1:38">
      <c r="A345" s="89">
        <f>MetaData!A345</f>
        <v>341</v>
      </c>
      <c r="B345" s="89">
        <f>MetaData!B345</f>
        <v>73</v>
      </c>
      <c r="C345" s="10">
        <f>'CalculatedData-SI_Units'!C345</f>
        <v>2</v>
      </c>
      <c r="D345" s="10" t="str">
        <f>'CalculatedData-SI_Units'!D345</f>
        <v>No. 2</v>
      </c>
      <c r="E345" s="94" t="str">
        <f>'CalculatedData-SI_Units'!E345</f>
        <v>Sezen (2000)</v>
      </c>
      <c r="F345" s="14" t="str">
        <f>MetaData!G345</f>
        <v>C</v>
      </c>
      <c r="G345" s="50">
        <f>IF(MetaData!$F345="US",MetaData!I345*6.89476,MetaData!I345)</f>
        <v>21.1</v>
      </c>
      <c r="H345" s="62">
        <f>('MetaData-SI_Units'!L345*1000)/('MetaData-SI_Units'!N345*'MetaData-SI_Units'!O345*'MetaData-SI_Units'!I345)</f>
        <v>0.60513695423271718</v>
      </c>
      <c r="I345" s="50">
        <f>MetaData!P345/MetaData!O345</f>
        <v>3.2222222222222223</v>
      </c>
      <c r="J345" s="50"/>
      <c r="K345" s="51">
        <f>'MetaData-SI_Units'!AE345</f>
        <v>2.47E-2</v>
      </c>
      <c r="L345" s="59">
        <f>'MetaData-SI_Units'!AV345</f>
        <v>1.7293974911083427E-3</v>
      </c>
      <c r="M345" s="59">
        <f>MetaData!AW804</f>
        <v>0</v>
      </c>
      <c r="N345" s="55"/>
      <c r="O345" s="52">
        <f>MetaData!BF345</f>
        <v>3</v>
      </c>
      <c r="P345" s="137"/>
      <c r="Q345" s="21"/>
      <c r="R345" s="21"/>
      <c r="S345" s="74"/>
      <c r="T345" s="74"/>
      <c r="U345" s="74"/>
      <c r="V345" s="121"/>
      <c r="W345" s="74"/>
      <c r="X345" s="74"/>
      <c r="Y345" s="74"/>
      <c r="Z345" s="95"/>
      <c r="AA345" s="74"/>
      <c r="AB345" s="21"/>
      <c r="AC345" s="21"/>
      <c r="AE345" s="74">
        <f>ReportedData!J345/'MetaData-SI_Units'!$P345*100</f>
        <v>0</v>
      </c>
      <c r="AF345" s="74">
        <f>ReportedData!K345/'MetaData-SI_Units'!$P345*100</f>
        <v>0</v>
      </c>
      <c r="AG345" s="74">
        <f>ReportedData!L345/'MetaData-SI_Units'!$P345*100</f>
        <v>0</v>
      </c>
      <c r="AH345" s="74" t="e">
        <f>ReportedData!M345/'MetaData-SI_Units'!$P345*100</f>
        <v>#VALUE!</v>
      </c>
      <c r="AI345" s="74">
        <f>ReportedData!N345/'MetaData-SI_Units'!$P345*100</f>
        <v>0</v>
      </c>
      <c r="AJ345" s="74">
        <f>ReportedData!O345/'MetaData-SI_Units'!$P345*100</f>
        <v>0</v>
      </c>
      <c r="AK345" s="74">
        <f>ReportedData!P345/'MetaData-SI_Units'!$P345*100</f>
        <v>0</v>
      </c>
      <c r="AL345" s="74">
        <f>ReportedData!Q345/'MetaData-SI_Units'!$P345*100</f>
        <v>0</v>
      </c>
    </row>
    <row r="346" spans="1:38">
      <c r="A346" s="89">
        <f>MetaData!A346</f>
        <v>342</v>
      </c>
      <c r="B346" s="89">
        <f>MetaData!B346</f>
        <v>73</v>
      </c>
      <c r="C346" s="10">
        <f>'CalculatedData-SI_Units'!C346</f>
        <v>3</v>
      </c>
      <c r="D346" s="10" t="str">
        <f>'CalculatedData-SI_Units'!D346</f>
        <v>No. 4</v>
      </c>
      <c r="E346" s="94" t="str">
        <f>'CalculatedData-SI_Units'!E346</f>
        <v>Sezen (2000)</v>
      </c>
      <c r="F346" s="14" t="str">
        <f>MetaData!G346</f>
        <v>C</v>
      </c>
      <c r="G346" s="50">
        <f>IF(MetaData!$F346="US",MetaData!I346*6.89476,MetaData!I346)</f>
        <v>21.8</v>
      </c>
      <c r="H346" s="62">
        <f>('MetaData-SI_Units'!L346*1000)/('MetaData-SI_Units'!N346*'MetaData-SI_Units'!O346*'MetaData-SI_Units'!I346)</f>
        <v>0.14637162585005883</v>
      </c>
      <c r="I346" s="50">
        <f>MetaData!P346/MetaData!O346</f>
        <v>3.2222222222222223</v>
      </c>
      <c r="J346" s="50"/>
      <c r="K346" s="51">
        <f>'MetaData-SI_Units'!AE346</f>
        <v>2.47E-2</v>
      </c>
      <c r="L346" s="59">
        <f>'MetaData-SI_Units'!AV346</f>
        <v>1.7293974911083427E-3</v>
      </c>
      <c r="M346" s="59">
        <f>MetaData!AW805</f>
        <v>0</v>
      </c>
      <c r="N346" s="55"/>
      <c r="O346" s="52">
        <f>MetaData!BF346</f>
        <v>3</v>
      </c>
      <c r="P346" s="137"/>
      <c r="Q346" s="21"/>
      <c r="R346" s="21"/>
      <c r="S346" s="74"/>
      <c r="T346" s="74"/>
      <c r="U346" s="74"/>
      <c r="V346" s="121"/>
      <c r="W346" s="74"/>
      <c r="X346" s="74"/>
      <c r="Y346" s="74"/>
      <c r="Z346" s="95"/>
      <c r="AA346" s="74"/>
      <c r="AB346" s="21"/>
      <c r="AC346" s="21"/>
      <c r="AE346" s="74">
        <f>ReportedData!J346/'MetaData-SI_Units'!$P346*100</f>
        <v>0</v>
      </c>
      <c r="AF346" s="74">
        <f>ReportedData!K346/'MetaData-SI_Units'!$P346*100</f>
        <v>0</v>
      </c>
      <c r="AG346" s="74">
        <f>ReportedData!L346/'MetaData-SI_Units'!$P346*100</f>
        <v>0</v>
      </c>
      <c r="AH346" s="74" t="e">
        <f>ReportedData!M346/'MetaData-SI_Units'!$P346*100</f>
        <v>#VALUE!</v>
      </c>
      <c r="AI346" s="74">
        <f>ReportedData!N346/'MetaData-SI_Units'!$P346*100</f>
        <v>0</v>
      </c>
      <c r="AJ346" s="74">
        <f>ReportedData!O346/'MetaData-SI_Units'!$P346*100</f>
        <v>0</v>
      </c>
      <c r="AK346" s="74">
        <f>ReportedData!P346/'MetaData-SI_Units'!$P346*100</f>
        <v>0</v>
      </c>
      <c r="AL346" s="74">
        <f>ReportedData!Q346/'MetaData-SI_Units'!$P346*100</f>
        <v>0</v>
      </c>
    </row>
    <row r="347" spans="1:38">
      <c r="A347" s="89">
        <f>MetaData!A347</f>
        <v>343</v>
      </c>
      <c r="B347" s="89">
        <f>MetaData!B347</f>
        <v>74</v>
      </c>
      <c r="C347" s="10">
        <f>'CalculatedData-SI_Units'!C347</f>
        <v>1</v>
      </c>
      <c r="D347" s="10" t="str">
        <f>'CalculatedData-SI_Units'!D347</f>
        <v>AS 18</v>
      </c>
      <c r="E347" s="94" t="str">
        <f>'CalculatedData-SI_Units'!E347</f>
        <v>Sheikh and Khoury (1993)</v>
      </c>
      <c r="F347" s="14" t="str">
        <f>MetaData!G347</f>
        <v>C</v>
      </c>
      <c r="G347" s="50">
        <f>IF(MetaData!$F347="US",MetaData!I347*6.89476,MetaData!I347)</f>
        <v>32.799999999999997</v>
      </c>
      <c r="H347" s="62">
        <f>('MetaData-SI_Units'!L347*1000)/('MetaData-SI_Units'!N347*'MetaData-SI_Units'!O347*'MetaData-SI_Units'!I347)</f>
        <v>0.77000000000000013</v>
      </c>
      <c r="I347" s="50">
        <f>MetaData!P347/MetaData!O347</f>
        <v>6.0360655737704922</v>
      </c>
      <c r="J347" s="50"/>
      <c r="K347" s="51">
        <f>'MetaData-SI_Units'!AE347</f>
        <v>2.438295E-2</v>
      </c>
      <c r="L347" s="59">
        <f>'MetaData-SI_Units'!AV347</f>
        <v>1.3113775381382815E-2</v>
      </c>
      <c r="M347" s="59">
        <f>MetaData!AW806</f>
        <v>0</v>
      </c>
      <c r="N347" s="55"/>
      <c r="O347" s="52">
        <f>MetaData!BF347</f>
        <v>0</v>
      </c>
      <c r="P347" s="137"/>
      <c r="Q347" s="21"/>
      <c r="R347" s="21"/>
      <c r="S347" s="74"/>
      <c r="T347" s="74"/>
      <c r="U347" s="74"/>
      <c r="V347" s="121"/>
      <c r="W347" s="74"/>
      <c r="X347" s="74"/>
      <c r="Y347" s="74"/>
      <c r="Z347" s="95"/>
      <c r="AA347" s="74"/>
      <c r="AB347" s="21"/>
      <c r="AC347" s="21"/>
      <c r="AE347" s="74">
        <f>ReportedData!J347/'MetaData-SI_Units'!$P347*100</f>
        <v>0</v>
      </c>
      <c r="AF347" s="74">
        <f>ReportedData!K347/'MetaData-SI_Units'!$P347*100</f>
        <v>0</v>
      </c>
      <c r="AG347" s="74">
        <f>ReportedData!L347/'MetaData-SI_Units'!$P347*100</f>
        <v>0</v>
      </c>
      <c r="AH347" s="74" t="e">
        <f>ReportedData!M347/'MetaData-SI_Units'!$P347*100</f>
        <v>#VALUE!</v>
      </c>
      <c r="AI347" s="74">
        <f>ReportedData!N347/'MetaData-SI_Units'!$P347*100</f>
        <v>0</v>
      </c>
      <c r="AJ347" s="74">
        <f>ReportedData!O347/'MetaData-SI_Units'!$P347*100</f>
        <v>0</v>
      </c>
      <c r="AK347" s="74">
        <f>ReportedData!P347/'MetaData-SI_Units'!$P347*100</f>
        <v>0</v>
      </c>
      <c r="AL347" s="74">
        <f>ReportedData!Q347/'MetaData-SI_Units'!$P347*100</f>
        <v>0</v>
      </c>
    </row>
    <row r="348" spans="1:38">
      <c r="A348" s="89">
        <f>MetaData!A348</f>
        <v>344</v>
      </c>
      <c r="B348" s="89">
        <f>MetaData!B348</f>
        <v>74</v>
      </c>
      <c r="C348" s="10">
        <f>'CalculatedData-SI_Units'!C348</f>
        <v>2</v>
      </c>
      <c r="D348" s="10" t="str">
        <f>'CalculatedData-SI_Units'!D348</f>
        <v>AS 19</v>
      </c>
      <c r="E348" s="94" t="str">
        <f>'CalculatedData-SI_Units'!E348</f>
        <v>Sheikh and Khoury (1993)</v>
      </c>
      <c r="F348" s="14" t="str">
        <f>MetaData!G348</f>
        <v>C</v>
      </c>
      <c r="G348" s="50">
        <f>IF(MetaData!$F348="US",MetaData!I348*6.89476,MetaData!I348)</f>
        <v>32.299999999999997</v>
      </c>
      <c r="H348" s="62">
        <f>('MetaData-SI_Units'!L348*1000)/('MetaData-SI_Units'!N348*'MetaData-SI_Units'!O348*'MetaData-SI_Units'!I348)</f>
        <v>0.47</v>
      </c>
      <c r="I348" s="50">
        <f>MetaData!P348/MetaData!O348</f>
        <v>6.0360655737704922</v>
      </c>
      <c r="J348" s="50"/>
      <c r="K348" s="51">
        <f>'MetaData-SI_Units'!AE348</f>
        <v>2.438295E-2</v>
      </c>
      <c r="L348" s="59">
        <f>'MetaData-SI_Units'!AV348</f>
        <v>7.3378276903081361E-3</v>
      </c>
      <c r="M348" s="59">
        <f>MetaData!AW807</f>
        <v>0</v>
      </c>
      <c r="N348" s="55"/>
      <c r="O348" s="52">
        <f>MetaData!BF348</f>
        <v>0</v>
      </c>
      <c r="P348" s="137"/>
      <c r="Q348" s="21"/>
      <c r="R348" s="21"/>
      <c r="S348" s="74"/>
      <c r="T348" s="74"/>
      <c r="U348" s="74"/>
      <c r="V348" s="121"/>
      <c r="W348" s="74"/>
      <c r="X348" s="74"/>
      <c r="Y348" s="74"/>
      <c r="Z348" s="95"/>
      <c r="AA348" s="74"/>
      <c r="AB348" s="21"/>
      <c r="AC348" s="21"/>
      <c r="AE348" s="74">
        <f>ReportedData!J348/'MetaData-SI_Units'!$P348*100</f>
        <v>0</v>
      </c>
      <c r="AF348" s="74">
        <f>ReportedData!K348/'MetaData-SI_Units'!$P348*100</f>
        <v>0</v>
      </c>
      <c r="AG348" s="74">
        <f>ReportedData!L348/'MetaData-SI_Units'!$P348*100</f>
        <v>0</v>
      </c>
      <c r="AH348" s="74" t="e">
        <f>ReportedData!M348/'MetaData-SI_Units'!$P348*100</f>
        <v>#VALUE!</v>
      </c>
      <c r="AI348" s="74">
        <f>ReportedData!N348/'MetaData-SI_Units'!$P348*100</f>
        <v>0</v>
      </c>
      <c r="AJ348" s="74">
        <f>ReportedData!O348/'MetaData-SI_Units'!$P348*100</f>
        <v>0</v>
      </c>
      <c r="AK348" s="74">
        <f>ReportedData!P348/'MetaData-SI_Units'!$P348*100</f>
        <v>0</v>
      </c>
      <c r="AL348" s="74">
        <f>ReportedData!Q348/'MetaData-SI_Units'!$P348*100</f>
        <v>0</v>
      </c>
    </row>
    <row r="349" spans="1:38">
      <c r="A349" s="89">
        <f>MetaData!A349</f>
        <v>345</v>
      </c>
      <c r="B349" s="89">
        <f>MetaData!B349</f>
        <v>74</v>
      </c>
      <c r="C349" s="10">
        <f>'CalculatedData-SI_Units'!C349</f>
        <v>3</v>
      </c>
      <c r="D349" s="10" t="str">
        <f>'CalculatedData-SI_Units'!D349</f>
        <v>AS 3</v>
      </c>
      <c r="E349" s="94" t="str">
        <f>'CalculatedData-SI_Units'!E349</f>
        <v>Sheikh and Khoury (1993)</v>
      </c>
      <c r="F349" s="14" t="str">
        <f>MetaData!G349</f>
        <v>C</v>
      </c>
      <c r="G349" s="50">
        <f>IF(MetaData!$F349="US",MetaData!I349*6.89476,MetaData!I349)</f>
        <v>33.200000000000003</v>
      </c>
      <c r="H349" s="62">
        <f>('MetaData-SI_Units'!L349*1000)/('MetaData-SI_Units'!N349*'MetaData-SI_Units'!O349*'MetaData-SI_Units'!I349)</f>
        <v>0.59999999999999987</v>
      </c>
      <c r="I349" s="50">
        <f>MetaData!P349/MetaData!O349</f>
        <v>6.0360655737704922</v>
      </c>
      <c r="J349" s="50"/>
      <c r="K349" s="51">
        <f>'MetaData-SI_Units'!AE349</f>
        <v>2.438295E-2</v>
      </c>
      <c r="L349" s="59">
        <f>'MetaData-SI_Units'!AV349</f>
        <v>7.3378276903081361E-3</v>
      </c>
      <c r="M349" s="59">
        <f>MetaData!AW808</f>
        <v>0</v>
      </c>
      <c r="N349" s="55"/>
      <c r="O349" s="52">
        <f>MetaData!BF349</f>
        <v>1</v>
      </c>
      <c r="P349" s="134"/>
      <c r="Q349" s="21"/>
      <c r="R349" s="21"/>
      <c r="S349" s="74"/>
      <c r="T349" s="74"/>
      <c r="U349" s="74"/>
      <c r="V349" s="121"/>
      <c r="W349" s="74"/>
      <c r="X349" s="74"/>
      <c r="Y349" s="74"/>
      <c r="Z349" s="95"/>
      <c r="AA349" s="74"/>
      <c r="AB349" s="21"/>
      <c r="AC349" s="21"/>
      <c r="AE349" s="74">
        <f>ReportedData!J349/'MetaData-SI_Units'!$P349*100</f>
        <v>0</v>
      </c>
      <c r="AF349" s="74">
        <f>ReportedData!K349/'MetaData-SI_Units'!$P349*100</f>
        <v>0</v>
      </c>
      <c r="AG349" s="74">
        <f>ReportedData!L349/'MetaData-SI_Units'!$P349*100</f>
        <v>0</v>
      </c>
      <c r="AH349" s="74" t="e">
        <f>ReportedData!M349/'MetaData-SI_Units'!$P349*100</f>
        <v>#VALUE!</v>
      </c>
      <c r="AI349" s="74">
        <f>ReportedData!N349/'MetaData-SI_Units'!$P349*100</f>
        <v>0</v>
      </c>
      <c r="AJ349" s="74">
        <f>ReportedData!O349/'MetaData-SI_Units'!$P349*100</f>
        <v>0</v>
      </c>
      <c r="AK349" s="74">
        <f>ReportedData!P349/'MetaData-SI_Units'!$P349*100</f>
        <v>0</v>
      </c>
      <c r="AL349" s="74">
        <f>ReportedData!Q349/'MetaData-SI_Units'!$P349*100</f>
        <v>0</v>
      </c>
    </row>
    <row r="350" spans="1:38">
      <c r="A350" s="89">
        <f>MetaData!A350</f>
        <v>346</v>
      </c>
      <c r="B350" s="89">
        <f>MetaData!B350</f>
        <v>74</v>
      </c>
      <c r="C350" s="10">
        <f>'CalculatedData-SI_Units'!C350</f>
        <v>4</v>
      </c>
      <c r="D350" s="10" t="str">
        <f>'CalculatedData-SI_Units'!D350</f>
        <v>ES 13</v>
      </c>
      <c r="E350" s="94" t="str">
        <f>'CalculatedData-SI_Units'!E350</f>
        <v>Sheikh and Khoury (1993)</v>
      </c>
      <c r="F350" s="14" t="str">
        <f>MetaData!G350</f>
        <v>C</v>
      </c>
      <c r="G350" s="50">
        <f>IF(MetaData!$F350="US",MetaData!I350*6.89476,MetaData!I350)</f>
        <v>32.6</v>
      </c>
      <c r="H350" s="62">
        <f>('MetaData-SI_Units'!L350*1000)/('MetaData-SI_Units'!N350*'MetaData-SI_Units'!O350*'MetaData-SI_Units'!I350)</f>
        <v>0.76</v>
      </c>
      <c r="I350" s="50">
        <f>MetaData!P350/MetaData!O350</f>
        <v>6.0360655737704922</v>
      </c>
      <c r="J350" s="50"/>
      <c r="K350" s="51">
        <f>'MetaData-SI_Units'!AE350</f>
        <v>2.438295E-2</v>
      </c>
      <c r="L350" s="59">
        <f>'MetaData-SI_Units'!AV350</f>
        <v>7.2865552358354901E-3</v>
      </c>
      <c r="M350" s="59">
        <f>MetaData!AW809</f>
        <v>0</v>
      </c>
      <c r="N350" s="55"/>
      <c r="O350" s="52">
        <f>MetaData!BF350</f>
        <v>0</v>
      </c>
      <c r="P350" s="136"/>
      <c r="Q350" s="21"/>
      <c r="R350" s="21"/>
      <c r="S350" s="74"/>
      <c r="T350" s="74"/>
      <c r="U350" s="74"/>
      <c r="V350" s="121"/>
      <c r="W350" s="74"/>
      <c r="X350" s="74"/>
      <c r="Y350" s="74"/>
      <c r="Z350" s="95"/>
      <c r="AA350" s="74"/>
      <c r="AB350" s="21"/>
      <c r="AC350" s="21"/>
      <c r="AE350" s="74">
        <f>ReportedData!J350/'MetaData-SI_Units'!$P350*100</f>
        <v>0</v>
      </c>
      <c r="AF350" s="74">
        <f>ReportedData!K350/'MetaData-SI_Units'!$P350*100</f>
        <v>0</v>
      </c>
      <c r="AG350" s="74">
        <f>ReportedData!L350/'MetaData-SI_Units'!$P350*100</f>
        <v>0</v>
      </c>
      <c r="AH350" s="74" t="e">
        <f>ReportedData!M350/'MetaData-SI_Units'!$P350*100</f>
        <v>#VALUE!</v>
      </c>
      <c r="AI350" s="74">
        <f>ReportedData!N350/'MetaData-SI_Units'!$P350*100</f>
        <v>0</v>
      </c>
      <c r="AJ350" s="74">
        <f>ReportedData!O350/'MetaData-SI_Units'!$P350*100</f>
        <v>0</v>
      </c>
      <c r="AK350" s="74">
        <f>ReportedData!P350/'MetaData-SI_Units'!$P350*100</f>
        <v>0</v>
      </c>
      <c r="AL350" s="74">
        <f>ReportedData!Q350/'MetaData-SI_Units'!$P350*100</f>
        <v>0</v>
      </c>
    </row>
    <row r="351" spans="1:38">
      <c r="A351" s="89">
        <f>MetaData!A351</f>
        <v>347</v>
      </c>
      <c r="B351" s="89">
        <f>MetaData!B351</f>
        <v>74</v>
      </c>
      <c r="C351" s="10">
        <f>'CalculatedData-SI_Units'!C351</f>
        <v>5</v>
      </c>
      <c r="D351" s="10" t="str">
        <f>'CalculatedData-SI_Units'!D351</f>
        <v>FS 9</v>
      </c>
      <c r="E351" s="94" t="str">
        <f>'CalculatedData-SI_Units'!E351</f>
        <v>Sheikh and Khoury (1993)</v>
      </c>
      <c r="F351" s="14" t="str">
        <f>MetaData!G351</f>
        <v>C</v>
      </c>
      <c r="G351" s="50">
        <f>IF(MetaData!$F351="US",MetaData!I351*6.89476,MetaData!I351)</f>
        <v>32.4</v>
      </c>
      <c r="H351" s="62">
        <f>('MetaData-SI_Units'!L351*1000)/('MetaData-SI_Units'!N351*'MetaData-SI_Units'!O351*'MetaData-SI_Units'!I351)</f>
        <v>0.76</v>
      </c>
      <c r="I351" s="50">
        <f>MetaData!P351/MetaData!O351</f>
        <v>6.0360655737704922</v>
      </c>
      <c r="J351" s="50"/>
      <c r="K351" s="51">
        <f>'MetaData-SI_Units'!AE351</f>
        <v>2.438295E-2</v>
      </c>
      <c r="L351" s="59">
        <f>'MetaData-SI_Units'!AV351</f>
        <v>7.3389602459016379E-3</v>
      </c>
      <c r="M351" s="59">
        <f>MetaData!AW810</f>
        <v>0</v>
      </c>
      <c r="N351" s="55"/>
      <c r="O351" s="52">
        <f>MetaData!BF351</f>
        <v>1</v>
      </c>
      <c r="P351" s="136"/>
      <c r="Q351" s="21"/>
      <c r="R351" s="21"/>
      <c r="S351" s="74"/>
      <c r="T351" s="74"/>
      <c r="U351" s="74"/>
      <c r="V351" s="121"/>
      <c r="W351" s="74"/>
      <c r="X351" s="74"/>
      <c r="Y351" s="74"/>
      <c r="Z351" s="95"/>
      <c r="AA351" s="74"/>
      <c r="AB351" s="21"/>
      <c r="AC351" s="21"/>
      <c r="AE351" s="74">
        <f>ReportedData!J351/'MetaData-SI_Units'!$P351*100</f>
        <v>0</v>
      </c>
      <c r="AF351" s="74">
        <f>ReportedData!K351/'MetaData-SI_Units'!$P351*100</f>
        <v>0</v>
      </c>
      <c r="AG351" s="74">
        <f>ReportedData!L351/'MetaData-SI_Units'!$P351*100</f>
        <v>0</v>
      </c>
      <c r="AH351" s="74" t="e">
        <f>ReportedData!M351/'MetaData-SI_Units'!$P351*100</f>
        <v>#VALUE!</v>
      </c>
      <c r="AI351" s="74">
        <f>ReportedData!N351/'MetaData-SI_Units'!$P351*100</f>
        <v>0</v>
      </c>
      <c r="AJ351" s="74">
        <f>ReportedData!O351/'MetaData-SI_Units'!$P351*100</f>
        <v>0</v>
      </c>
      <c r="AK351" s="74">
        <f>ReportedData!P351/'MetaData-SI_Units'!$P351*100</f>
        <v>0</v>
      </c>
      <c r="AL351" s="74">
        <f>ReportedData!Q351/'MetaData-SI_Units'!$P351*100</f>
        <v>0</v>
      </c>
    </row>
    <row r="352" spans="1:38">
      <c r="A352" s="89">
        <f>MetaData!A352</f>
        <v>348</v>
      </c>
      <c r="B352" s="89">
        <f>MetaData!B352</f>
        <v>75</v>
      </c>
      <c r="C352" s="10">
        <f>'CalculatedData-SI_Units'!C352</f>
        <v>1</v>
      </c>
      <c r="D352" s="10" t="str">
        <f>'CalculatedData-SI_Units'!D352</f>
        <v>No.1</v>
      </c>
      <c r="E352" s="94" t="str">
        <f>'CalculatedData-SI_Units'!E352</f>
        <v>Shito et al.  2002</v>
      </c>
      <c r="F352" s="14" t="str">
        <f>MetaData!G352</f>
        <v>C</v>
      </c>
      <c r="G352" s="50">
        <f>IF(MetaData!$F352="US",MetaData!I352*6.89476,MetaData!I352)</f>
        <v>28.1</v>
      </c>
      <c r="H352" s="62">
        <f>('MetaData-SI_Units'!L352*1000)/('MetaData-SI_Units'!N352*'MetaData-SI_Units'!O352*'MetaData-SI_Units'!I352)</f>
        <v>0.03</v>
      </c>
      <c r="I352" s="50">
        <f>MetaData!P352/MetaData!O352</f>
        <v>5</v>
      </c>
      <c r="J352" s="50"/>
      <c r="K352" s="51">
        <f>'MetaData-SI_Units'!AE352</f>
        <v>1.6500000000000001E-2</v>
      </c>
      <c r="L352" s="59">
        <f>'MetaData-SI_Units'!AV352</f>
        <v>9.6035064935064932E-4</v>
      </c>
      <c r="M352" s="59">
        <f>MetaData!AW811</f>
        <v>0</v>
      </c>
      <c r="N352" s="55"/>
      <c r="O352" s="52">
        <f>MetaData!BF352</f>
        <v>0</v>
      </c>
      <c r="P352" s="136"/>
      <c r="Q352" s="21"/>
      <c r="R352" s="21"/>
      <c r="S352" s="74"/>
      <c r="T352" s="74"/>
      <c r="U352" s="74"/>
      <c r="V352" s="121"/>
      <c r="W352" s="74"/>
      <c r="X352" s="74"/>
      <c r="Y352" s="74"/>
      <c r="Z352" s="95"/>
      <c r="AA352" s="74"/>
      <c r="AB352" s="21"/>
      <c r="AC352" s="21"/>
      <c r="AE352" s="74">
        <f>ReportedData!J352/'MetaData-SI_Units'!$P352*100</f>
        <v>0</v>
      </c>
      <c r="AF352" s="74">
        <f>ReportedData!K352/'MetaData-SI_Units'!$P352*100</f>
        <v>0</v>
      </c>
      <c r="AG352" s="74">
        <f>ReportedData!L352/'MetaData-SI_Units'!$P352*100</f>
        <v>0</v>
      </c>
      <c r="AH352" s="74">
        <f>ReportedData!M352/'MetaData-SI_Units'!$P352*100</f>
        <v>0</v>
      </c>
      <c r="AI352" s="74">
        <f>ReportedData!N352/'MetaData-SI_Units'!$P352*100</f>
        <v>0</v>
      </c>
      <c r="AJ352" s="74">
        <f>ReportedData!O352/'MetaData-SI_Units'!$P352*100</f>
        <v>0</v>
      </c>
      <c r="AK352" s="74">
        <f>ReportedData!P352/'MetaData-SI_Units'!$P352*100</f>
        <v>0</v>
      </c>
      <c r="AL352" s="74">
        <f>ReportedData!Q352/'MetaData-SI_Units'!$P352*100</f>
        <v>0</v>
      </c>
    </row>
    <row r="353" spans="1:38">
      <c r="A353" s="89">
        <f>MetaData!A353</f>
        <v>349</v>
      </c>
      <c r="B353" s="89">
        <f>MetaData!B353</f>
        <v>75</v>
      </c>
      <c r="C353" s="10">
        <f>'CalculatedData-SI_Units'!C353</f>
        <v>2</v>
      </c>
      <c r="D353" s="10" t="str">
        <f>'CalculatedData-SI_Units'!D353</f>
        <v>No.2</v>
      </c>
      <c r="E353" s="94" t="str">
        <f>'CalculatedData-SI_Units'!E353</f>
        <v>Shito et al.  2002</v>
      </c>
      <c r="F353" s="14" t="str">
        <f>MetaData!G353</f>
        <v>C</v>
      </c>
      <c r="G353" s="50">
        <f>IF(MetaData!$F353="US",MetaData!I353*6.89476,MetaData!I353)</f>
        <v>39.700000000000003</v>
      </c>
      <c r="H353" s="62">
        <f>('MetaData-SI_Units'!L353*1000)/('MetaData-SI_Units'!N353*'MetaData-SI_Units'!O353*'MetaData-SI_Units'!I353)</f>
        <v>0.02</v>
      </c>
      <c r="I353" s="50">
        <f>MetaData!P353/MetaData!O353</f>
        <v>5</v>
      </c>
      <c r="J353" s="50"/>
      <c r="K353" s="51">
        <f>'MetaData-SI_Units'!AE353</f>
        <v>1.6500000000000001E-2</v>
      </c>
      <c r="L353" s="59">
        <f>'MetaData-SI_Units'!AV353</f>
        <v>1.440525974025974E-3</v>
      </c>
      <c r="M353" s="59">
        <f>MetaData!AW812</f>
        <v>0</v>
      </c>
      <c r="N353" s="55"/>
      <c r="O353" s="52">
        <f>MetaData!BF353</f>
        <v>0</v>
      </c>
      <c r="P353" s="136"/>
      <c r="Q353" s="21"/>
      <c r="R353" s="21"/>
      <c r="S353" s="74"/>
      <c r="T353" s="74"/>
      <c r="U353" s="74"/>
      <c r="V353" s="121"/>
      <c r="W353" s="74"/>
      <c r="X353" s="74"/>
      <c r="Y353" s="74"/>
      <c r="Z353" s="95"/>
      <c r="AA353" s="74"/>
      <c r="AB353" s="21"/>
      <c r="AC353" s="21"/>
      <c r="AE353" s="74">
        <f>ReportedData!J353/'MetaData-SI_Units'!$P353*100</f>
        <v>0</v>
      </c>
      <c r="AF353" s="74">
        <f>ReportedData!K353/'MetaData-SI_Units'!$P353*100</f>
        <v>0</v>
      </c>
      <c r="AG353" s="74">
        <f>ReportedData!L353/'MetaData-SI_Units'!$P353*100</f>
        <v>0</v>
      </c>
      <c r="AH353" s="74">
        <f>ReportedData!M353/'MetaData-SI_Units'!$P353*100</f>
        <v>0</v>
      </c>
      <c r="AI353" s="74">
        <f>ReportedData!N353/'MetaData-SI_Units'!$P353*100</f>
        <v>0</v>
      </c>
      <c r="AJ353" s="74">
        <f>ReportedData!O353/'MetaData-SI_Units'!$P353*100</f>
        <v>0</v>
      </c>
      <c r="AK353" s="74">
        <f>ReportedData!P353/'MetaData-SI_Units'!$P353*100</f>
        <v>0</v>
      </c>
      <c r="AL353" s="74">
        <f>ReportedData!Q353/'MetaData-SI_Units'!$P353*100</f>
        <v>0</v>
      </c>
    </row>
    <row r="354" spans="1:38">
      <c r="A354" s="89">
        <f>MetaData!A354</f>
        <v>350</v>
      </c>
      <c r="B354" s="89">
        <f>MetaData!B354</f>
        <v>75</v>
      </c>
      <c r="C354" s="10">
        <f>'CalculatedData-SI_Units'!C354</f>
        <v>3</v>
      </c>
      <c r="D354" s="10" t="str">
        <f>'CalculatedData-SI_Units'!D354</f>
        <v>No.3</v>
      </c>
      <c r="E354" s="94" t="str">
        <f>'CalculatedData-SI_Units'!E354</f>
        <v>Shito et al.  2002</v>
      </c>
      <c r="F354" s="14" t="str">
        <f>MetaData!G354</f>
        <v>C</v>
      </c>
      <c r="G354" s="50">
        <f>IF(MetaData!$F354="US",MetaData!I354*6.89476,MetaData!I354)</f>
        <v>29.2</v>
      </c>
      <c r="H354" s="62">
        <f>('MetaData-SI_Units'!L354*1000)/('MetaData-SI_Units'!N354*'MetaData-SI_Units'!O354*'MetaData-SI_Units'!I354)</f>
        <v>0.03</v>
      </c>
      <c r="I354" s="50">
        <f>MetaData!P354/MetaData!O354</f>
        <v>5</v>
      </c>
      <c r="J354" s="50"/>
      <c r="K354" s="51">
        <f>'MetaData-SI_Units'!AE354</f>
        <v>1.6500000000000001E-2</v>
      </c>
      <c r="L354" s="59">
        <f>'MetaData-SI_Units'!AV354</f>
        <v>3.2011688311688311E-3</v>
      </c>
      <c r="M354" s="59">
        <f>MetaData!AW813</f>
        <v>0</v>
      </c>
      <c r="N354" s="55"/>
      <c r="O354" s="52">
        <f>MetaData!BF354</f>
        <v>0</v>
      </c>
      <c r="P354" s="136"/>
      <c r="Q354" s="21"/>
      <c r="R354" s="21"/>
      <c r="S354" s="74"/>
      <c r="T354" s="74"/>
      <c r="U354" s="74"/>
      <c r="V354" s="121"/>
      <c r="W354" s="74"/>
      <c r="X354" s="74"/>
      <c r="Y354" s="74"/>
      <c r="Z354" s="95"/>
      <c r="AA354" s="74"/>
      <c r="AB354" s="21"/>
      <c r="AC354" s="21"/>
      <c r="AE354" s="74">
        <f>ReportedData!J354/'MetaData-SI_Units'!$P354*100</f>
        <v>0</v>
      </c>
      <c r="AF354" s="74">
        <f>ReportedData!K354/'MetaData-SI_Units'!$P354*100</f>
        <v>0</v>
      </c>
      <c r="AG354" s="74">
        <f>ReportedData!L354/'MetaData-SI_Units'!$P354*100</f>
        <v>0</v>
      </c>
      <c r="AH354" s="74">
        <f>ReportedData!M354/'MetaData-SI_Units'!$P354*100</f>
        <v>0</v>
      </c>
      <c r="AI354" s="74">
        <f>ReportedData!N354/'MetaData-SI_Units'!$P354*100</f>
        <v>0</v>
      </c>
      <c r="AJ354" s="74">
        <f>ReportedData!O354/'MetaData-SI_Units'!$P354*100</f>
        <v>0</v>
      </c>
      <c r="AK354" s="74">
        <f>ReportedData!P354/'MetaData-SI_Units'!$P354*100</f>
        <v>0</v>
      </c>
      <c r="AL354" s="74">
        <f>ReportedData!Q354/'MetaData-SI_Units'!$P354*100</f>
        <v>0</v>
      </c>
    </row>
    <row r="355" spans="1:38">
      <c r="A355" s="89">
        <f>MetaData!A355</f>
        <v>351</v>
      </c>
      <c r="B355" s="89">
        <f>MetaData!B355</f>
        <v>75</v>
      </c>
      <c r="C355" s="10">
        <f>'CalculatedData-SI_Units'!C355</f>
        <v>4</v>
      </c>
      <c r="D355" s="10" t="str">
        <f>'CalculatedData-SI_Units'!D355</f>
        <v>No.0</v>
      </c>
      <c r="E355" s="94" t="str">
        <f>'CalculatedData-SI_Units'!E355</f>
        <v>Shito et al.  2002</v>
      </c>
      <c r="F355" s="14" t="str">
        <f>MetaData!G355</f>
        <v>C</v>
      </c>
      <c r="G355" s="50">
        <f>IF(MetaData!$F355="US",MetaData!I355*6.89476,MetaData!I355)</f>
        <v>39.799999999999997</v>
      </c>
      <c r="H355" s="62">
        <f>('MetaData-SI_Units'!L355*1000)/('MetaData-SI_Units'!N355*'MetaData-SI_Units'!O355*'MetaData-SI_Units'!I355)</f>
        <v>0.02</v>
      </c>
      <c r="I355" s="50">
        <f>MetaData!P355/MetaData!O355</f>
        <v>5</v>
      </c>
      <c r="J355" s="50"/>
      <c r="K355" s="51">
        <f>'MetaData-SI_Units'!AE355</f>
        <v>1.2E-2</v>
      </c>
      <c r="L355" s="59">
        <f>'MetaData-SI_Units'!AV355</f>
        <v>2.3549999999999999E-3</v>
      </c>
      <c r="M355" s="59">
        <f>MetaData!AW814</f>
        <v>0</v>
      </c>
      <c r="N355" s="55"/>
      <c r="O355" s="52">
        <f>MetaData!BF355</f>
        <v>0</v>
      </c>
      <c r="P355" s="136"/>
      <c r="Q355" s="21"/>
      <c r="R355" s="21"/>
      <c r="S355" s="74"/>
      <c r="T355" s="74"/>
      <c r="U355" s="74"/>
      <c r="V355" s="121"/>
      <c r="W355" s="74"/>
      <c r="X355" s="74"/>
      <c r="Y355" s="74"/>
      <c r="Z355" s="95"/>
      <c r="AA355" s="74"/>
      <c r="AB355" s="21"/>
      <c r="AC355" s="21"/>
      <c r="AE355" s="74">
        <f>ReportedData!J355/'MetaData-SI_Units'!$P355*100</f>
        <v>0</v>
      </c>
      <c r="AF355" s="74">
        <f>ReportedData!K355/'MetaData-SI_Units'!$P355*100</f>
        <v>0</v>
      </c>
      <c r="AG355" s="74">
        <f>ReportedData!L355/'MetaData-SI_Units'!$P355*100</f>
        <v>0</v>
      </c>
      <c r="AH355" s="74">
        <f>ReportedData!M355/'MetaData-SI_Units'!$P355*100</f>
        <v>0</v>
      </c>
      <c r="AI355" s="74">
        <f>ReportedData!N355/'MetaData-SI_Units'!$P355*100</f>
        <v>0</v>
      </c>
      <c r="AJ355" s="74">
        <f>ReportedData!O355/'MetaData-SI_Units'!$P355*100</f>
        <v>0</v>
      </c>
      <c r="AK355" s="74">
        <f>ReportedData!P355/'MetaData-SI_Units'!$P355*100</f>
        <v>0</v>
      </c>
      <c r="AL355" s="74">
        <f>ReportedData!Q355/'MetaData-SI_Units'!$P355*100</f>
        <v>0</v>
      </c>
    </row>
    <row r="356" spans="1:38">
      <c r="A356" s="89">
        <f>MetaData!A356</f>
        <v>352</v>
      </c>
      <c r="B356" s="89">
        <f>MetaData!B356</f>
        <v>76</v>
      </c>
      <c r="C356" s="10">
        <f>'CalculatedData-SI_Units'!C356</f>
        <v>1</v>
      </c>
      <c r="D356" s="10" t="str">
        <f>'CalculatedData-SI_Units'!D356</f>
        <v>C0.4-0</v>
      </c>
      <c r="E356" s="94" t="str">
        <f>'CalculatedData-SI_Units'!E356</f>
        <v>Sim and Yang 2009</v>
      </c>
      <c r="F356" s="14" t="str">
        <f>MetaData!G356</f>
        <v>C</v>
      </c>
      <c r="G356" s="50">
        <f>IF(MetaData!$F356="US",MetaData!I356*6.89476,MetaData!I356)</f>
        <v>26.4</v>
      </c>
      <c r="H356" s="62">
        <f>('MetaData-SI_Units'!L356*1000)/('MetaData-SI_Units'!N356*'MetaData-SI_Units'!O356*'MetaData-SI_Units'!I356)</f>
        <v>0.4</v>
      </c>
      <c r="I356" s="50">
        <f>MetaData!P356/MetaData!O356</f>
        <v>5.4782608695652177</v>
      </c>
      <c r="J356" s="50"/>
      <c r="K356" s="51">
        <f>'MetaData-SI_Units'!AE356</f>
        <v>0.03</v>
      </c>
      <c r="L356" s="59">
        <f>'MetaData-SI_Units'!AV356</f>
        <v>1.8994328922495275E-3</v>
      </c>
      <c r="M356" s="59">
        <f>MetaData!AW815</f>
        <v>0</v>
      </c>
      <c r="N356" s="55"/>
      <c r="O356" s="52">
        <f>MetaData!BF356</f>
        <v>0</v>
      </c>
      <c r="P356" s="136"/>
      <c r="Q356" s="21"/>
      <c r="R356" s="21"/>
      <c r="S356" s="74"/>
      <c r="T356" s="74"/>
      <c r="U356" s="74"/>
      <c r="V356" s="121"/>
      <c r="W356" s="74"/>
      <c r="X356" s="74"/>
      <c r="Y356" s="74"/>
      <c r="Z356" s="95"/>
      <c r="AA356" s="74"/>
      <c r="AB356" s="21"/>
      <c r="AC356" s="21"/>
      <c r="AE356" s="74">
        <f>ReportedData!J356/'MetaData-SI_Units'!$P356*100</f>
        <v>0</v>
      </c>
      <c r="AF356" s="74">
        <f>ReportedData!K356/'MetaData-SI_Units'!$P356*100</f>
        <v>0</v>
      </c>
      <c r="AG356" s="74">
        <f>ReportedData!L356/'MetaData-SI_Units'!$P356*100</f>
        <v>0</v>
      </c>
      <c r="AH356" s="74" t="e">
        <f>ReportedData!M356/'MetaData-SI_Units'!$P356*100</f>
        <v>#VALUE!</v>
      </c>
      <c r="AI356" s="74">
        <f>ReportedData!N356/'MetaData-SI_Units'!$P356*100</f>
        <v>0</v>
      </c>
      <c r="AJ356" s="74">
        <f>ReportedData!O356/'MetaData-SI_Units'!$P356*100</f>
        <v>0</v>
      </c>
      <c r="AK356" s="74">
        <f>ReportedData!P356/'MetaData-SI_Units'!$P356*100</f>
        <v>0</v>
      </c>
      <c r="AL356" s="74">
        <f>ReportedData!Q356/'MetaData-SI_Units'!$P356*100</f>
        <v>0</v>
      </c>
    </row>
    <row r="357" spans="1:38">
      <c r="A357" s="89">
        <f>MetaData!A357</f>
        <v>353</v>
      </c>
      <c r="B357" s="89">
        <f>MetaData!B357</f>
        <v>77</v>
      </c>
      <c r="C357" s="10">
        <f>'CalculatedData-SI_Units'!C357</f>
        <v>1</v>
      </c>
      <c r="D357" s="10" t="str">
        <f>'CalculatedData-SI_Units'!D357</f>
        <v>No. 1</v>
      </c>
      <c r="E357" s="94" t="str">
        <f>'CalculatedData-SI_Units'!E357</f>
        <v>Soesianawati et al. (1986)</v>
      </c>
      <c r="F357" s="14" t="str">
        <f>MetaData!G357</f>
        <v>C</v>
      </c>
      <c r="G357" s="50">
        <f>IF(MetaData!$F357="US",MetaData!I357*6.89476,MetaData!I357)</f>
        <v>46.5</v>
      </c>
      <c r="H357" s="62">
        <f>('MetaData-SI_Units'!L357*1000)/('MetaData-SI_Units'!N357*'MetaData-SI_Units'!O357*'MetaData-SI_Units'!I357)</f>
        <v>0.1</v>
      </c>
      <c r="I357" s="50">
        <f>MetaData!P357/MetaData!O357</f>
        <v>4</v>
      </c>
      <c r="J357" s="50"/>
      <c r="K357" s="51">
        <f>'MetaData-SI_Units'!AE357</f>
        <v>1.5100000000000001E-2</v>
      </c>
      <c r="L357" s="59">
        <f>'MetaData-SI_Units'!AV357</f>
        <v>4.5275894125264664E-3</v>
      </c>
      <c r="M357" s="59">
        <f>MetaData!AW816</f>
        <v>0</v>
      </c>
      <c r="N357" s="55"/>
      <c r="O357" s="52">
        <f>MetaData!BF357</f>
        <v>1</v>
      </c>
      <c r="P357" s="136"/>
      <c r="Q357" s="21"/>
      <c r="R357" s="21"/>
      <c r="S357" s="74"/>
      <c r="T357" s="74"/>
      <c r="U357" s="74"/>
      <c r="V357" s="121"/>
      <c r="W357" s="74"/>
      <c r="X357" s="74"/>
      <c r="Y357" s="74"/>
      <c r="Z357" s="95"/>
      <c r="AA357" s="74"/>
      <c r="AB357" s="21"/>
      <c r="AC357" s="21"/>
      <c r="AE357" s="74">
        <f>ReportedData!J357/'MetaData-SI_Units'!$P357*100</f>
        <v>0</v>
      </c>
      <c r="AF357" s="74">
        <f>ReportedData!K357/'MetaData-SI_Units'!$P357*100</f>
        <v>0</v>
      </c>
      <c r="AG357" s="74">
        <f>ReportedData!L357/'MetaData-SI_Units'!$P357*100</f>
        <v>0</v>
      </c>
      <c r="AH357" s="74" t="e">
        <f>ReportedData!M357/'MetaData-SI_Units'!$P357*100</f>
        <v>#VALUE!</v>
      </c>
      <c r="AI357" s="74">
        <f>ReportedData!N357/'MetaData-SI_Units'!$P357*100</f>
        <v>0</v>
      </c>
      <c r="AJ357" s="74">
        <f>ReportedData!O357/'MetaData-SI_Units'!$P357*100</f>
        <v>0</v>
      </c>
      <c r="AK357" s="74">
        <f>ReportedData!P357/'MetaData-SI_Units'!$P357*100</f>
        <v>0</v>
      </c>
      <c r="AL357" s="74">
        <f>ReportedData!Q357/'MetaData-SI_Units'!$P357*100</f>
        <v>0</v>
      </c>
    </row>
    <row r="358" spans="1:38">
      <c r="A358" s="89">
        <f>MetaData!A358</f>
        <v>354</v>
      </c>
      <c r="B358" s="89">
        <f>MetaData!B358</f>
        <v>77</v>
      </c>
      <c r="C358" s="10">
        <f>'CalculatedData-SI_Units'!C358</f>
        <v>2</v>
      </c>
      <c r="D358" s="10" t="str">
        <f>'CalculatedData-SI_Units'!D358</f>
        <v>No. 2</v>
      </c>
      <c r="E358" s="94" t="str">
        <f>'CalculatedData-SI_Units'!E358</f>
        <v>Soesianawati et al. (1986)</v>
      </c>
      <c r="F358" s="14" t="str">
        <f>MetaData!G358</f>
        <v>C</v>
      </c>
      <c r="G358" s="50">
        <f>IF(MetaData!$F358="US",MetaData!I358*6.89476,MetaData!I358)</f>
        <v>44</v>
      </c>
      <c r="H358" s="62">
        <f>('MetaData-SI_Units'!L358*1000)/('MetaData-SI_Units'!N358*'MetaData-SI_Units'!O358*'MetaData-SI_Units'!I358)</f>
        <v>0.3</v>
      </c>
      <c r="I358" s="50">
        <f>MetaData!P358/MetaData!O358</f>
        <v>4</v>
      </c>
      <c r="J358" s="50"/>
      <c r="K358" s="51">
        <f>'MetaData-SI_Units'!AE358</f>
        <v>1.5100000000000001E-2</v>
      </c>
      <c r="L358" s="59">
        <f>'MetaData-SI_Units'!AV358</f>
        <v>6.4442926227482938E-3</v>
      </c>
      <c r="M358" s="59">
        <f>MetaData!AW817</f>
        <v>0</v>
      </c>
      <c r="N358" s="55"/>
      <c r="O358" s="52">
        <f>MetaData!BF358</f>
        <v>1</v>
      </c>
      <c r="P358" s="132"/>
      <c r="Q358" s="21"/>
      <c r="R358" s="21"/>
      <c r="S358" s="74"/>
      <c r="T358" s="74"/>
      <c r="U358" s="74"/>
      <c r="V358" s="121"/>
      <c r="W358" s="74"/>
      <c r="X358" s="74"/>
      <c r="Y358" s="74"/>
      <c r="Z358" s="95"/>
      <c r="AA358" s="74"/>
      <c r="AB358" s="21"/>
      <c r="AC358" s="21"/>
      <c r="AE358" s="74">
        <f>ReportedData!J358/'MetaData-SI_Units'!$P358*100</f>
        <v>0</v>
      </c>
      <c r="AF358" s="74">
        <f>ReportedData!K358/'MetaData-SI_Units'!$P358*100</f>
        <v>0</v>
      </c>
      <c r="AG358" s="74">
        <f>ReportedData!L358/'MetaData-SI_Units'!$P358*100</f>
        <v>0</v>
      </c>
      <c r="AH358" s="74" t="e">
        <f>ReportedData!M358/'MetaData-SI_Units'!$P358*100</f>
        <v>#VALUE!</v>
      </c>
      <c r="AI358" s="74">
        <f>ReportedData!N358/'MetaData-SI_Units'!$P358*100</f>
        <v>0</v>
      </c>
      <c r="AJ358" s="74">
        <f>ReportedData!O358/'MetaData-SI_Units'!$P358*100</f>
        <v>0</v>
      </c>
      <c r="AK358" s="74">
        <f>ReportedData!P358/'MetaData-SI_Units'!$P358*100</f>
        <v>0</v>
      </c>
      <c r="AL358" s="74">
        <f>ReportedData!Q358/'MetaData-SI_Units'!$P358*100</f>
        <v>0</v>
      </c>
    </row>
    <row r="359" spans="1:38">
      <c r="A359" s="89">
        <f>MetaData!A359</f>
        <v>355</v>
      </c>
      <c r="B359" s="89">
        <f>MetaData!B359</f>
        <v>77</v>
      </c>
      <c r="C359" s="10">
        <f>'CalculatedData-SI_Units'!C359</f>
        <v>3</v>
      </c>
      <c r="D359" s="10" t="str">
        <f>'CalculatedData-SI_Units'!D359</f>
        <v xml:space="preserve"> No. 3</v>
      </c>
      <c r="E359" s="94" t="str">
        <f>'CalculatedData-SI_Units'!E359</f>
        <v>Soesianawati et al. (1986)</v>
      </c>
      <c r="F359" s="14" t="str">
        <f>MetaData!G359</f>
        <v>C</v>
      </c>
      <c r="G359" s="50">
        <f>IF(MetaData!$F359="US",MetaData!I359*6.89476,MetaData!I359)</f>
        <v>44</v>
      </c>
      <c r="H359" s="62">
        <f>('MetaData-SI_Units'!L359*1000)/('MetaData-SI_Units'!N359*'MetaData-SI_Units'!O359*'MetaData-SI_Units'!I359)</f>
        <v>0.3</v>
      </c>
      <c r="I359" s="50">
        <f>MetaData!P359/MetaData!O359</f>
        <v>4</v>
      </c>
      <c r="J359" s="50"/>
      <c r="K359" s="51">
        <f>'MetaData-SI_Units'!AE359</f>
        <v>1.5100000000000001E-2</v>
      </c>
      <c r="L359" s="59">
        <f>'MetaData-SI_Units'!AV359</f>
        <v>4.2290670336785673E-3</v>
      </c>
      <c r="M359" s="59">
        <f>MetaData!AW818</f>
        <v>0</v>
      </c>
      <c r="N359" s="55"/>
      <c r="O359" s="52">
        <f>MetaData!BF359</f>
        <v>1</v>
      </c>
      <c r="P359" s="132"/>
      <c r="Q359" s="21"/>
      <c r="R359" s="21"/>
      <c r="S359" s="74"/>
      <c r="T359" s="74"/>
      <c r="U359" s="74"/>
      <c r="V359" s="121"/>
      <c r="W359" s="74"/>
      <c r="X359" s="74"/>
      <c r="Y359" s="74"/>
      <c r="Z359" s="95"/>
      <c r="AA359" s="74"/>
      <c r="AB359" s="21"/>
      <c r="AC359" s="21"/>
      <c r="AE359" s="74">
        <f>ReportedData!J359/'MetaData-SI_Units'!$P359*100</f>
        <v>0</v>
      </c>
      <c r="AF359" s="74">
        <f>ReportedData!K359/'MetaData-SI_Units'!$P359*100</f>
        <v>0</v>
      </c>
      <c r="AG359" s="74">
        <f>ReportedData!L359/'MetaData-SI_Units'!$P359*100</f>
        <v>0</v>
      </c>
      <c r="AH359" s="74" t="e">
        <f>ReportedData!M359/'MetaData-SI_Units'!$P359*100</f>
        <v>#VALUE!</v>
      </c>
      <c r="AI359" s="74">
        <f>ReportedData!N359/'MetaData-SI_Units'!$P359*100</f>
        <v>0</v>
      </c>
      <c r="AJ359" s="74">
        <f>ReportedData!O359/'MetaData-SI_Units'!$P359*100</f>
        <v>0</v>
      </c>
      <c r="AK359" s="74">
        <f>ReportedData!P359/'MetaData-SI_Units'!$P359*100</f>
        <v>0</v>
      </c>
      <c r="AL359" s="74">
        <f>ReportedData!Q359/'MetaData-SI_Units'!$P359*100</f>
        <v>0</v>
      </c>
    </row>
    <row r="360" spans="1:38">
      <c r="A360" s="89">
        <f>MetaData!A360</f>
        <v>356</v>
      </c>
      <c r="B360" s="89">
        <f>MetaData!B360</f>
        <v>77</v>
      </c>
      <c r="C360" s="10">
        <f>'CalculatedData-SI_Units'!C360</f>
        <v>4</v>
      </c>
      <c r="D360" s="10" t="str">
        <f>'CalculatedData-SI_Units'!D360</f>
        <v xml:space="preserve"> No. 4</v>
      </c>
      <c r="E360" s="94" t="str">
        <f>'CalculatedData-SI_Units'!E360</f>
        <v>Soesianawati et al. (1986)</v>
      </c>
      <c r="F360" s="14" t="str">
        <f>MetaData!G360</f>
        <v>C</v>
      </c>
      <c r="G360" s="50">
        <f>IF(MetaData!$F360="US",MetaData!I360*6.89476,MetaData!I360)</f>
        <v>40</v>
      </c>
      <c r="H360" s="62">
        <f>('MetaData-SI_Units'!L360*1000)/('MetaData-SI_Units'!N360*'MetaData-SI_Units'!O360*'MetaData-SI_Units'!I360)</f>
        <v>0.3</v>
      </c>
      <c r="I360" s="50">
        <f>MetaData!P360/MetaData!O360</f>
        <v>4</v>
      </c>
      <c r="J360" s="50"/>
      <c r="K360" s="51">
        <f>'MetaData-SI_Units'!AE360</f>
        <v>1.5100000000000001E-2</v>
      </c>
      <c r="L360" s="59">
        <f>'MetaData-SI_Units'!AV360</f>
        <v>3.0079078598200149E-3</v>
      </c>
      <c r="M360" s="59">
        <f>MetaData!AW819</f>
        <v>0</v>
      </c>
      <c r="N360" s="55"/>
      <c r="O360" s="52">
        <f>MetaData!BF360</f>
        <v>1</v>
      </c>
      <c r="P360" s="52"/>
      <c r="Q360" s="21"/>
      <c r="R360" s="21"/>
      <c r="S360" s="74"/>
      <c r="T360" s="74"/>
      <c r="U360" s="74"/>
      <c r="V360" s="121"/>
      <c r="W360" s="74"/>
      <c r="X360" s="74"/>
      <c r="Y360" s="74"/>
      <c r="Z360" s="95"/>
      <c r="AA360" s="74"/>
      <c r="AB360" s="21"/>
      <c r="AC360" s="21"/>
      <c r="AE360" s="74">
        <f>ReportedData!J360/'MetaData-SI_Units'!$P360*100</f>
        <v>0</v>
      </c>
      <c r="AF360" s="74">
        <f>ReportedData!K360/'MetaData-SI_Units'!$P360*100</f>
        <v>0</v>
      </c>
      <c r="AG360" s="74">
        <f>ReportedData!L360/'MetaData-SI_Units'!$P360*100</f>
        <v>0</v>
      </c>
      <c r="AH360" s="74" t="e">
        <f>ReportedData!M360/'MetaData-SI_Units'!$P360*100</f>
        <v>#VALUE!</v>
      </c>
      <c r="AI360" s="74">
        <f>ReportedData!N360/'MetaData-SI_Units'!$P360*100</f>
        <v>0</v>
      </c>
      <c r="AJ360" s="74">
        <f>ReportedData!O360/'MetaData-SI_Units'!$P360*100</f>
        <v>0</v>
      </c>
      <c r="AK360" s="74">
        <f>ReportedData!P360/'MetaData-SI_Units'!$P360*100</f>
        <v>0</v>
      </c>
      <c r="AL360" s="74">
        <f>ReportedData!Q360/'MetaData-SI_Units'!$P360*100</f>
        <v>0</v>
      </c>
    </row>
    <row r="361" spans="1:38">
      <c r="A361" s="89">
        <f>MetaData!A361</f>
        <v>357</v>
      </c>
      <c r="B361" s="89">
        <f>MetaData!B361</f>
        <v>78</v>
      </c>
      <c r="C361" s="10">
        <f>'CalculatedData-SI_Units'!C361</f>
        <v>1</v>
      </c>
      <c r="D361" s="10" t="str">
        <f>'CalculatedData-SI_Units'!D361</f>
        <v>UC10H</v>
      </c>
      <c r="E361" s="94" t="str">
        <f>'CalculatedData-SI_Units'!E361</f>
        <v>Sugano (1996)</v>
      </c>
      <c r="F361" s="14" t="str">
        <f>MetaData!G361</f>
        <v>C</v>
      </c>
      <c r="G361" s="50">
        <f>IF(MetaData!$F361="US",MetaData!I361*6.89476,MetaData!I361)</f>
        <v>118</v>
      </c>
      <c r="H361" s="62">
        <f>('MetaData-SI_Units'!L361*1000)/('MetaData-SI_Units'!N361*'MetaData-SI_Units'!O361*'MetaData-SI_Units'!I361)</f>
        <v>0.59912115505335839</v>
      </c>
      <c r="I361" s="50">
        <f>MetaData!P361/MetaData!O361</f>
        <v>2</v>
      </c>
      <c r="J361" s="50"/>
      <c r="K361" s="51">
        <f>'MetaData-SI_Units'!AE361</f>
        <v>1.8599999999999998E-2</v>
      </c>
      <c r="L361" s="59">
        <f>'MetaData-SI_Units'!AV361</f>
        <v>8.0704024612217786E-3</v>
      </c>
      <c r="M361" s="59">
        <f>MetaData!AW820</f>
        <v>0</v>
      </c>
      <c r="N361" s="55"/>
      <c r="O361" s="52">
        <f>MetaData!BF361</f>
        <v>1</v>
      </c>
      <c r="P361" s="52"/>
      <c r="Q361" s="21"/>
      <c r="R361" s="21"/>
      <c r="S361" s="74"/>
      <c r="T361" s="74"/>
      <c r="U361" s="74"/>
      <c r="V361" s="121"/>
      <c r="W361" s="74"/>
      <c r="X361" s="74"/>
      <c r="Y361" s="74"/>
      <c r="Z361" s="95"/>
      <c r="AA361" s="74"/>
      <c r="AB361" s="21"/>
      <c r="AC361" s="21"/>
      <c r="AE361" s="74">
        <f>ReportedData!J361/'MetaData-SI_Units'!$P361*100</f>
        <v>0</v>
      </c>
      <c r="AF361" s="74">
        <f>ReportedData!K361/'MetaData-SI_Units'!$P361*100</f>
        <v>0</v>
      </c>
      <c r="AG361" s="74">
        <f>ReportedData!L361/'MetaData-SI_Units'!$P361*100</f>
        <v>0</v>
      </c>
      <c r="AH361" s="74" t="e">
        <f>ReportedData!M361/'MetaData-SI_Units'!$P361*100</f>
        <v>#VALUE!</v>
      </c>
      <c r="AI361" s="74">
        <f>ReportedData!N361/'MetaData-SI_Units'!$P361*100</f>
        <v>0</v>
      </c>
      <c r="AJ361" s="74">
        <f>ReportedData!O361/'MetaData-SI_Units'!$P361*100</f>
        <v>0</v>
      </c>
      <c r="AK361" s="74">
        <f>ReportedData!P361/'MetaData-SI_Units'!$P361*100</f>
        <v>0</v>
      </c>
      <c r="AL361" s="74">
        <f>ReportedData!Q361/'MetaData-SI_Units'!$P361*100</f>
        <v>0</v>
      </c>
    </row>
    <row r="362" spans="1:38">
      <c r="A362" s="89">
        <f>MetaData!A362</f>
        <v>358</v>
      </c>
      <c r="B362" s="89">
        <f>MetaData!B362</f>
        <v>78</v>
      </c>
      <c r="C362" s="10">
        <f>'CalculatedData-SI_Units'!C362</f>
        <v>2</v>
      </c>
      <c r="D362" s="10" t="str">
        <f>'CalculatedData-SI_Units'!D362</f>
        <v>UC15H</v>
      </c>
      <c r="E362" s="94" t="str">
        <f>'CalculatedData-SI_Units'!E362</f>
        <v>Sugano (1996)</v>
      </c>
      <c r="F362" s="14" t="str">
        <f>MetaData!G362</f>
        <v>C</v>
      </c>
      <c r="G362" s="50">
        <f>IF(MetaData!$F362="US",MetaData!I362*6.89476,MetaData!I362)</f>
        <v>118</v>
      </c>
      <c r="H362" s="62">
        <f>('MetaData-SI_Units'!L362*1000)/('MetaData-SI_Units'!N362*'MetaData-SI_Units'!O362*'MetaData-SI_Units'!I362)</f>
        <v>0.59912115505335839</v>
      </c>
      <c r="I362" s="50">
        <f>MetaData!P362/MetaData!O362</f>
        <v>2</v>
      </c>
      <c r="J362" s="50"/>
      <c r="K362" s="51">
        <f>'MetaData-SI_Units'!AE362</f>
        <v>1.8599999999999998E-2</v>
      </c>
      <c r="L362" s="59">
        <f>'MetaData-SI_Units'!AV362</f>
        <v>1.2709099762077821E-2</v>
      </c>
      <c r="M362" s="59">
        <f>MetaData!AW821</f>
        <v>0</v>
      </c>
      <c r="N362" s="55"/>
      <c r="O362" s="52">
        <f>MetaData!BF362</f>
        <v>1</v>
      </c>
      <c r="P362" s="52"/>
      <c r="Q362" s="21"/>
      <c r="R362" s="21"/>
      <c r="S362" s="74"/>
      <c r="T362" s="74"/>
      <c r="U362" s="74"/>
      <c r="V362" s="121"/>
      <c r="W362" s="74"/>
      <c r="X362" s="74"/>
      <c r="Y362" s="74"/>
      <c r="Z362" s="95"/>
      <c r="AA362" s="74"/>
      <c r="AB362" s="21"/>
      <c r="AC362" s="21"/>
      <c r="AE362" s="74">
        <f>ReportedData!J362/'MetaData-SI_Units'!$P362*100</f>
        <v>0</v>
      </c>
      <c r="AF362" s="74">
        <f>ReportedData!K362/'MetaData-SI_Units'!$P362*100</f>
        <v>0</v>
      </c>
      <c r="AG362" s="74">
        <f>ReportedData!L362/'MetaData-SI_Units'!$P362*100</f>
        <v>0</v>
      </c>
      <c r="AH362" s="74" t="e">
        <f>ReportedData!M362/'MetaData-SI_Units'!$P362*100</f>
        <v>#VALUE!</v>
      </c>
      <c r="AI362" s="74">
        <f>ReportedData!N362/'MetaData-SI_Units'!$P362*100</f>
        <v>0</v>
      </c>
      <c r="AJ362" s="74">
        <f>ReportedData!O362/'MetaData-SI_Units'!$P362*100</f>
        <v>0</v>
      </c>
      <c r="AK362" s="74">
        <f>ReportedData!P362/'MetaData-SI_Units'!$P362*100</f>
        <v>0</v>
      </c>
      <c r="AL362" s="74">
        <f>ReportedData!Q362/'MetaData-SI_Units'!$P362*100</f>
        <v>0</v>
      </c>
    </row>
    <row r="363" spans="1:38">
      <c r="A363" s="89">
        <f>MetaData!A363</f>
        <v>359</v>
      </c>
      <c r="B363" s="89">
        <f>MetaData!B363</f>
        <v>78</v>
      </c>
      <c r="C363" s="10">
        <f>'CalculatedData-SI_Units'!C363</f>
        <v>4</v>
      </c>
      <c r="D363" s="10" t="str">
        <f>'CalculatedData-SI_Units'!D363</f>
        <v>UC15L</v>
      </c>
      <c r="E363" s="94" t="str">
        <f>'CalculatedData-SI_Units'!E363</f>
        <v>Sugano (1996)</v>
      </c>
      <c r="F363" s="14" t="str">
        <f>MetaData!G363</f>
        <v>C</v>
      </c>
      <c r="G363" s="50">
        <f>IF(MetaData!$F363="US",MetaData!I363*6.89476,MetaData!I363)</f>
        <v>118</v>
      </c>
      <c r="H363" s="62">
        <f>('MetaData-SI_Units'!L363*1000)/('MetaData-SI_Units'!N363*'MetaData-SI_Units'!O363*'MetaData-SI_Units'!I363)</f>
        <v>0.34969658924461183</v>
      </c>
      <c r="I363" s="50">
        <f>MetaData!P363/MetaData!O363</f>
        <v>2</v>
      </c>
      <c r="J363" s="50"/>
      <c r="K363" s="51">
        <f>'MetaData-SI_Units'!AE363</f>
        <v>1.8599999999999998E-2</v>
      </c>
      <c r="L363" s="59">
        <f>'MetaData-SI_Units'!AV363</f>
        <v>1.2709099762077821E-2</v>
      </c>
      <c r="M363" s="59">
        <f>MetaData!AW822</f>
        <v>0</v>
      </c>
      <c r="N363" s="55"/>
      <c r="O363" s="52">
        <f>MetaData!BF363</f>
        <v>1</v>
      </c>
      <c r="P363" s="52"/>
      <c r="Q363" s="21"/>
      <c r="R363" s="21"/>
      <c r="S363" s="74"/>
      <c r="T363" s="74"/>
      <c r="U363" s="74"/>
      <c r="V363" s="121"/>
      <c r="W363" s="74"/>
      <c r="X363" s="74"/>
      <c r="Y363" s="74"/>
      <c r="Z363" s="95"/>
      <c r="AA363" s="74"/>
      <c r="AB363" s="21"/>
      <c r="AC363" s="21"/>
      <c r="AE363" s="74">
        <f>ReportedData!J363/'MetaData-SI_Units'!$P363*100</f>
        <v>0</v>
      </c>
      <c r="AF363" s="74">
        <f>ReportedData!K363/'MetaData-SI_Units'!$P363*100</f>
        <v>0</v>
      </c>
      <c r="AG363" s="74">
        <f>ReportedData!L363/'MetaData-SI_Units'!$P363*100</f>
        <v>0</v>
      </c>
      <c r="AH363" s="74" t="e">
        <f>ReportedData!M363/'MetaData-SI_Units'!$P363*100</f>
        <v>#VALUE!</v>
      </c>
      <c r="AI363" s="74">
        <f>ReportedData!N363/'MetaData-SI_Units'!$P363*100</f>
        <v>0</v>
      </c>
      <c r="AJ363" s="74">
        <f>ReportedData!O363/'MetaData-SI_Units'!$P363*100</f>
        <v>0</v>
      </c>
      <c r="AK363" s="74">
        <f>ReportedData!P363/'MetaData-SI_Units'!$P363*100</f>
        <v>0</v>
      </c>
      <c r="AL363" s="74">
        <f>ReportedData!Q363/'MetaData-SI_Units'!$P363*100</f>
        <v>0</v>
      </c>
    </row>
    <row r="364" spans="1:38">
      <c r="A364" s="89">
        <f>MetaData!A364</f>
        <v>360</v>
      </c>
      <c r="B364" s="89">
        <f>MetaData!B364</f>
        <v>78</v>
      </c>
      <c r="C364" s="10">
        <f>'CalculatedData-SI_Units'!C364</f>
        <v>3</v>
      </c>
      <c r="D364" s="10" t="str">
        <f>'CalculatedData-SI_Units'!D364</f>
        <v xml:space="preserve"> UC20H</v>
      </c>
      <c r="E364" s="94" t="str">
        <f>'CalculatedData-SI_Units'!E364</f>
        <v>Sugano (1996)</v>
      </c>
      <c r="F364" s="14" t="str">
        <f>MetaData!G364</f>
        <v>C</v>
      </c>
      <c r="G364" s="50">
        <f>IF(MetaData!$F364="US",MetaData!I364*6.89476,MetaData!I364)</f>
        <v>118</v>
      </c>
      <c r="H364" s="62">
        <f>('MetaData-SI_Units'!L364*1000)/('MetaData-SI_Units'!N364*'MetaData-SI_Units'!O364*'MetaData-SI_Units'!I364)</f>
        <v>0.59912115505335839</v>
      </c>
      <c r="I364" s="50">
        <f>MetaData!P364/MetaData!O364</f>
        <v>2</v>
      </c>
      <c r="J364" s="50"/>
      <c r="K364" s="51">
        <f>'MetaData-SI_Units'!AE364</f>
        <v>1.8599999999999998E-2</v>
      </c>
      <c r="L364" s="59">
        <f>'MetaData-SI_Units'!AV364</f>
        <v>1.6340271122671484E-2</v>
      </c>
      <c r="M364" s="59">
        <f>MetaData!AW823</f>
        <v>0</v>
      </c>
      <c r="N364" s="55"/>
      <c r="O364" s="52">
        <f>MetaData!BF364</f>
        <v>1</v>
      </c>
      <c r="P364" s="52"/>
      <c r="Q364" s="21"/>
      <c r="R364" s="21"/>
      <c r="S364" s="74"/>
      <c r="T364" s="74"/>
      <c r="U364" s="74"/>
      <c r="V364" s="121"/>
      <c r="W364" s="74"/>
      <c r="X364" s="74"/>
      <c r="Y364" s="74"/>
      <c r="Z364" s="95"/>
      <c r="AA364" s="74"/>
      <c r="AB364" s="21"/>
      <c r="AC364" s="21"/>
      <c r="AE364" s="74">
        <f>ReportedData!J364/'MetaData-SI_Units'!$P364*100</f>
        <v>0</v>
      </c>
      <c r="AF364" s="74">
        <f>ReportedData!K364/'MetaData-SI_Units'!$P364*100</f>
        <v>0</v>
      </c>
      <c r="AG364" s="74">
        <f>ReportedData!L364/'MetaData-SI_Units'!$P364*100</f>
        <v>0</v>
      </c>
      <c r="AH364" s="74" t="e">
        <f>ReportedData!M364/'MetaData-SI_Units'!$P364*100</f>
        <v>#VALUE!</v>
      </c>
      <c r="AI364" s="74">
        <f>ReportedData!N364/'MetaData-SI_Units'!$P364*100</f>
        <v>0</v>
      </c>
      <c r="AJ364" s="74">
        <f>ReportedData!O364/'MetaData-SI_Units'!$P364*100</f>
        <v>0</v>
      </c>
      <c r="AK364" s="74">
        <f>ReportedData!P364/'MetaData-SI_Units'!$P364*100</f>
        <v>0</v>
      </c>
      <c r="AL364" s="74">
        <f>ReportedData!Q364/'MetaData-SI_Units'!$P364*100</f>
        <v>0</v>
      </c>
    </row>
    <row r="365" spans="1:38">
      <c r="A365" s="89">
        <f>MetaData!A365</f>
        <v>361</v>
      </c>
      <c r="B365" s="89">
        <f>MetaData!B365</f>
        <v>78</v>
      </c>
      <c r="C365" s="10">
        <f>'CalculatedData-SI_Units'!C365</f>
        <v>5</v>
      </c>
      <c r="D365" s="10" t="str">
        <f>'CalculatedData-SI_Units'!D365</f>
        <v>UC20L</v>
      </c>
      <c r="E365" s="94" t="str">
        <f>'CalculatedData-SI_Units'!E365</f>
        <v>Sugano (1996)</v>
      </c>
      <c r="F365" s="14" t="str">
        <f>MetaData!G365</f>
        <v>C</v>
      </c>
      <c r="G365" s="50">
        <f>IF(MetaData!$F365="US",MetaData!I365*6.89476,MetaData!I365)</f>
        <v>118</v>
      </c>
      <c r="H365" s="62">
        <f>('MetaData-SI_Units'!L365*1000)/('MetaData-SI_Units'!N365*'MetaData-SI_Units'!O365*'MetaData-SI_Units'!I365)</f>
        <v>0.34969658924461183</v>
      </c>
      <c r="I365" s="50">
        <f>MetaData!P365/MetaData!O365</f>
        <v>2</v>
      </c>
      <c r="J365" s="50"/>
      <c r="K365" s="51">
        <f>'MetaData-SI_Units'!AE365</f>
        <v>1.8599999999999998E-2</v>
      </c>
      <c r="L365" s="59">
        <f>'MetaData-SI_Units'!AV365</f>
        <v>1.6340271122671484E-2</v>
      </c>
      <c r="M365" s="59">
        <f>MetaData!AW824</f>
        <v>0</v>
      </c>
      <c r="N365" s="55"/>
      <c r="O365" s="52">
        <f>MetaData!BF365</f>
        <v>1</v>
      </c>
      <c r="P365" s="52"/>
      <c r="Q365" s="21"/>
      <c r="R365" s="21"/>
      <c r="S365" s="74"/>
      <c r="T365" s="74"/>
      <c r="U365" s="74"/>
      <c r="V365" s="121"/>
      <c r="W365" s="74"/>
      <c r="X365" s="74"/>
      <c r="Y365" s="74"/>
      <c r="Z365" s="95"/>
      <c r="AA365" s="74"/>
      <c r="AB365" s="21"/>
      <c r="AC365" s="21"/>
      <c r="AE365" s="74">
        <f>ReportedData!J365/'MetaData-SI_Units'!$P365*100</f>
        <v>0</v>
      </c>
      <c r="AF365" s="74">
        <f>ReportedData!K365/'MetaData-SI_Units'!$P365*100</f>
        <v>0</v>
      </c>
      <c r="AG365" s="74">
        <f>ReportedData!L365/'MetaData-SI_Units'!$P365*100</f>
        <v>0</v>
      </c>
      <c r="AH365" s="74" t="e">
        <f>ReportedData!M365/'MetaData-SI_Units'!$P365*100</f>
        <v>#VALUE!</v>
      </c>
      <c r="AI365" s="74">
        <f>ReportedData!N365/'MetaData-SI_Units'!$P365*100</f>
        <v>0</v>
      </c>
      <c r="AJ365" s="74">
        <f>ReportedData!O365/'MetaData-SI_Units'!$P365*100</f>
        <v>0</v>
      </c>
      <c r="AK365" s="74">
        <f>ReportedData!P365/'MetaData-SI_Units'!$P365*100</f>
        <v>0</v>
      </c>
      <c r="AL365" s="74">
        <f>ReportedData!Q365/'MetaData-SI_Units'!$P365*100</f>
        <v>0</v>
      </c>
    </row>
    <row r="366" spans="1:38">
      <c r="A366" s="89">
        <f>MetaData!A366</f>
        <v>362</v>
      </c>
      <c r="B366" s="89">
        <f>MetaData!B366</f>
        <v>79</v>
      </c>
      <c r="C366" s="10">
        <f>'CalculatedData-SI_Units'!C366</f>
        <v>1</v>
      </c>
      <c r="D366" s="10" t="str">
        <f>'CalculatedData-SI_Units'!D366</f>
        <v>C-S14</v>
      </c>
      <c r="E366" s="94" t="str">
        <f>'CalculatedData-SI_Units'!E366</f>
        <v>Sun et al. 2010</v>
      </c>
      <c r="F366" s="14" t="str">
        <f>MetaData!G366</f>
        <v>C</v>
      </c>
      <c r="G366" s="50">
        <f>IF(MetaData!$F366="US",MetaData!I366*6.89476,MetaData!I366)</f>
        <v>47.27</v>
      </c>
      <c r="H366" s="62">
        <f>('MetaData-SI_Units'!L366*1000)/('MetaData-SI_Units'!N366*'MetaData-SI_Units'!O366*'MetaData-SI_Units'!I366)</f>
        <v>0.12000000000000001</v>
      </c>
      <c r="I366" s="50">
        <f>MetaData!P366/MetaData!O366</f>
        <v>3.6666666666666665</v>
      </c>
      <c r="J366" s="50"/>
      <c r="K366" s="51">
        <f>'MetaData-SI_Units'!AE366</f>
        <v>2.052E-2</v>
      </c>
      <c r="L366" s="59">
        <f>'MetaData-SI_Units'!AV366</f>
        <v>6.541666666666667E-3</v>
      </c>
      <c r="M366" s="59">
        <f>MetaData!AW825</f>
        <v>0</v>
      </c>
      <c r="N366" s="55"/>
      <c r="O366" s="52">
        <f>MetaData!BF366</f>
        <v>1</v>
      </c>
      <c r="P366" s="132"/>
      <c r="Q366" s="21"/>
      <c r="R366" s="21"/>
      <c r="S366" s="74"/>
      <c r="T366" s="74"/>
      <c r="U366" s="74"/>
      <c r="V366" s="121"/>
      <c r="W366" s="74"/>
      <c r="X366" s="74"/>
      <c r="Y366" s="74"/>
      <c r="Z366" s="95"/>
      <c r="AA366" s="74"/>
      <c r="AB366" s="21"/>
      <c r="AC366" s="21"/>
      <c r="AE366" s="74">
        <f>ReportedData!J366/'MetaData-SI_Units'!$P366*100</f>
        <v>0</v>
      </c>
      <c r="AF366" s="74">
        <f>ReportedData!K366/'MetaData-SI_Units'!$P366*100</f>
        <v>0</v>
      </c>
      <c r="AG366" s="74">
        <f>ReportedData!L366/'MetaData-SI_Units'!$P366*100</f>
        <v>0</v>
      </c>
      <c r="AH366" s="74">
        <f>ReportedData!M366/'MetaData-SI_Units'!$P366*100</f>
        <v>0</v>
      </c>
      <c r="AI366" s="74">
        <f>ReportedData!N366/'MetaData-SI_Units'!$P366*100</f>
        <v>0</v>
      </c>
      <c r="AJ366" s="74">
        <f>ReportedData!O366/'MetaData-SI_Units'!$P366*100</f>
        <v>0</v>
      </c>
      <c r="AK366" s="74">
        <f>ReportedData!P366/'MetaData-SI_Units'!$P366*100</f>
        <v>0</v>
      </c>
      <c r="AL366" s="74">
        <f>ReportedData!Q366/'MetaData-SI_Units'!$P366*100</f>
        <v>0</v>
      </c>
    </row>
    <row r="367" spans="1:38">
      <c r="A367" s="89">
        <f>MetaData!A367</f>
        <v>363</v>
      </c>
      <c r="B367" s="89">
        <f>MetaData!B367</f>
        <v>80</v>
      </c>
      <c r="C367" s="10">
        <f>'CalculatedData-SI_Units'!C367</f>
        <v>1</v>
      </c>
      <c r="D367" s="10" t="str">
        <f>'CalculatedData-SI_Units'!D367</f>
        <v xml:space="preserve">Test 1 </v>
      </c>
      <c r="E367" s="94" t="str">
        <f>'CalculatedData-SI_Units'!E367</f>
        <v>Takemura and Kawashima, (1997)</v>
      </c>
      <c r="F367" s="14" t="str">
        <f>MetaData!G367</f>
        <v>C</v>
      </c>
      <c r="G367" s="50">
        <f>IF(MetaData!$F367="US",MetaData!I367*6.89476,MetaData!I367)</f>
        <v>35.9</v>
      </c>
      <c r="H367" s="62">
        <f>('MetaData-SI_Units'!L367*1000)/('MetaData-SI_Units'!N367*'MetaData-SI_Units'!O367*'MetaData-SI_Units'!I367)</f>
        <v>2.7332869080779944E-2</v>
      </c>
      <c r="I367" s="50">
        <f>MetaData!P367/MetaData!O367</f>
        <v>3.1124999999999998</v>
      </c>
      <c r="J367" s="50"/>
      <c r="K367" s="51">
        <f>'MetaData-SI_Units'!AE367</f>
        <v>1.5800000000000002E-2</v>
      </c>
      <c r="L367" s="59">
        <f>'MetaData-SI_Units'!AV367</f>
        <v>2.019595277307724E-3</v>
      </c>
      <c r="M367" s="59">
        <f>MetaData!AW826</f>
        <v>0</v>
      </c>
      <c r="N367" s="55"/>
      <c r="O367" s="52">
        <f>MetaData!BF367</f>
        <v>1</v>
      </c>
      <c r="P367" s="136"/>
      <c r="Q367" s="21"/>
      <c r="R367" s="21"/>
      <c r="S367" s="74"/>
      <c r="T367" s="74"/>
      <c r="U367" s="74"/>
      <c r="V367" s="121"/>
      <c r="W367" s="74"/>
      <c r="X367" s="74"/>
      <c r="Y367" s="74"/>
      <c r="Z367" s="95"/>
      <c r="AA367" s="74"/>
      <c r="AB367" s="21"/>
      <c r="AC367" s="21"/>
      <c r="AE367" s="74">
        <f>ReportedData!J367/'MetaData-SI_Units'!$P367*100</f>
        <v>0</v>
      </c>
      <c r="AF367" s="74">
        <f>ReportedData!K367/'MetaData-SI_Units'!$P367*100</f>
        <v>0</v>
      </c>
      <c r="AG367" s="74">
        <f>ReportedData!L367/'MetaData-SI_Units'!$P367*100</f>
        <v>0</v>
      </c>
      <c r="AH367" s="74">
        <f>ReportedData!M367/'MetaData-SI_Units'!$P367*100</f>
        <v>0</v>
      </c>
      <c r="AI367" s="74">
        <f>ReportedData!N367/'MetaData-SI_Units'!$P367*100</f>
        <v>0</v>
      </c>
      <c r="AJ367" s="74">
        <f>ReportedData!O367/'MetaData-SI_Units'!$P367*100</f>
        <v>0</v>
      </c>
      <c r="AK367" s="74">
        <f>ReportedData!P367/'MetaData-SI_Units'!$P367*100</f>
        <v>0</v>
      </c>
      <c r="AL367" s="74">
        <f>ReportedData!Q367/'MetaData-SI_Units'!$P367*100</f>
        <v>0</v>
      </c>
    </row>
    <row r="368" spans="1:38">
      <c r="A368" s="89">
        <f>MetaData!A368</f>
        <v>364</v>
      </c>
      <c r="B368" s="89">
        <f>MetaData!B368</f>
        <v>80</v>
      </c>
      <c r="C368" s="10">
        <f>'CalculatedData-SI_Units'!C368</f>
        <v>2</v>
      </c>
      <c r="D368" s="10" t="str">
        <f>'CalculatedData-SI_Units'!D368</f>
        <v>Test 2</v>
      </c>
      <c r="E368" s="94" t="str">
        <f>'CalculatedData-SI_Units'!E368</f>
        <v>Takemura and Kawashima, (1997)</v>
      </c>
      <c r="F368" s="14" t="str">
        <f>MetaData!G368</f>
        <v>C</v>
      </c>
      <c r="G368" s="50">
        <f>IF(MetaData!$F368="US",MetaData!I368*6.89476,MetaData!I368)</f>
        <v>35.700000000000003</v>
      </c>
      <c r="H368" s="62">
        <f>('MetaData-SI_Units'!L368*1000)/('MetaData-SI_Units'!N368*'MetaData-SI_Units'!O368*'MetaData-SI_Units'!I368)</f>
        <v>2.7485994397759103E-2</v>
      </c>
      <c r="I368" s="50">
        <f>MetaData!P368/MetaData!O368</f>
        <v>3.1124999999999998</v>
      </c>
      <c r="J368" s="50"/>
      <c r="K368" s="51">
        <f>'MetaData-SI_Units'!AE368</f>
        <v>1.5800000000000002E-2</v>
      </c>
      <c r="L368" s="59">
        <f>'MetaData-SI_Units'!AV368</f>
        <v>2.019595277307724E-3</v>
      </c>
      <c r="M368" s="59">
        <f>MetaData!AW827</f>
        <v>0</v>
      </c>
      <c r="N368" s="55"/>
      <c r="O368" s="52">
        <f>MetaData!BF368</f>
        <v>1</v>
      </c>
      <c r="P368" s="136"/>
      <c r="Q368" s="21"/>
      <c r="R368" s="21"/>
      <c r="S368" s="74"/>
      <c r="T368" s="74"/>
      <c r="U368" s="74"/>
      <c r="V368" s="121"/>
      <c r="W368" s="74"/>
      <c r="X368" s="74"/>
      <c r="Y368" s="74"/>
      <c r="Z368" s="95"/>
      <c r="AA368" s="74"/>
      <c r="AB368" s="21"/>
      <c r="AC368" s="21"/>
      <c r="AE368" s="74">
        <f>ReportedData!J368/'MetaData-SI_Units'!$P368*100</f>
        <v>0</v>
      </c>
      <c r="AF368" s="74">
        <f>ReportedData!K368/'MetaData-SI_Units'!$P368*100</f>
        <v>0</v>
      </c>
      <c r="AG368" s="74">
        <f>ReportedData!L368/'MetaData-SI_Units'!$P368*100</f>
        <v>0</v>
      </c>
      <c r="AH368" s="74">
        <f>ReportedData!M368/'MetaData-SI_Units'!$P368*100</f>
        <v>0</v>
      </c>
      <c r="AI368" s="74">
        <f>ReportedData!N368/'MetaData-SI_Units'!$P368*100</f>
        <v>0</v>
      </c>
      <c r="AJ368" s="74">
        <f>ReportedData!O368/'MetaData-SI_Units'!$P368*100</f>
        <v>0</v>
      </c>
      <c r="AK368" s="74">
        <f>ReportedData!P368/'MetaData-SI_Units'!$P368*100</f>
        <v>0</v>
      </c>
      <c r="AL368" s="74">
        <f>ReportedData!Q368/'MetaData-SI_Units'!$P368*100</f>
        <v>0</v>
      </c>
    </row>
    <row r="369" spans="1:38">
      <c r="A369" s="89">
        <f>MetaData!A369</f>
        <v>365</v>
      </c>
      <c r="B369" s="89">
        <f>MetaData!B369</f>
        <v>80</v>
      </c>
      <c r="C369" s="10">
        <f>'CalculatedData-SI_Units'!C369</f>
        <v>3</v>
      </c>
      <c r="D369" s="10" t="str">
        <f>'CalculatedData-SI_Units'!D369</f>
        <v xml:space="preserve">Test 3 </v>
      </c>
      <c r="E369" s="94" t="str">
        <f>'CalculatedData-SI_Units'!E369</f>
        <v>Takemura and Kawashima, (1997)</v>
      </c>
      <c r="F369" s="14" t="str">
        <f>MetaData!G369</f>
        <v>C</v>
      </c>
      <c r="G369" s="50">
        <f>IF(MetaData!$F369="US",MetaData!I369*6.89476,MetaData!I369)</f>
        <v>34.299999999999997</v>
      </c>
      <c r="H369" s="62">
        <f>('MetaData-SI_Units'!L369*1000)/('MetaData-SI_Units'!N369*'MetaData-SI_Units'!O369*'MetaData-SI_Units'!I369)</f>
        <v>2.8607871720116619E-2</v>
      </c>
      <c r="I369" s="50">
        <f>MetaData!P369/MetaData!O369</f>
        <v>3.1124999999999998</v>
      </c>
      <c r="J369" s="50"/>
      <c r="K369" s="51">
        <f>'MetaData-SI_Units'!AE369</f>
        <v>1.5800000000000002E-2</v>
      </c>
      <c r="L369" s="59">
        <f>'MetaData-SI_Units'!AV369</f>
        <v>2.019595277307724E-3</v>
      </c>
      <c r="M369" s="59">
        <f>MetaData!AW828</f>
        <v>0</v>
      </c>
      <c r="N369" s="55"/>
      <c r="O369" s="52">
        <f>MetaData!BF369</f>
        <v>1</v>
      </c>
      <c r="P369" s="136"/>
      <c r="Q369" s="21"/>
      <c r="R369" s="21"/>
      <c r="S369" s="74"/>
      <c r="T369" s="74"/>
      <c r="U369" s="74"/>
      <c r="V369" s="121"/>
      <c r="W369" s="74"/>
      <c r="X369" s="74"/>
      <c r="Y369" s="74"/>
      <c r="Z369" s="95"/>
      <c r="AA369" s="74"/>
      <c r="AB369" s="21"/>
      <c r="AC369" s="21"/>
      <c r="AE369" s="74">
        <f>ReportedData!J369/'MetaData-SI_Units'!$P369*100</f>
        <v>0</v>
      </c>
      <c r="AF369" s="74">
        <f>ReportedData!K369/'MetaData-SI_Units'!$P369*100</f>
        <v>0</v>
      </c>
      <c r="AG369" s="74">
        <f>ReportedData!L369/'MetaData-SI_Units'!$P369*100</f>
        <v>0</v>
      </c>
      <c r="AH369" s="74">
        <f>ReportedData!M369/'MetaData-SI_Units'!$P369*100</f>
        <v>0</v>
      </c>
      <c r="AI369" s="74">
        <f>ReportedData!N369/'MetaData-SI_Units'!$P369*100</f>
        <v>0</v>
      </c>
      <c r="AJ369" s="74">
        <f>ReportedData!O369/'MetaData-SI_Units'!$P369*100</f>
        <v>0</v>
      </c>
      <c r="AK369" s="74">
        <f>ReportedData!P369/'MetaData-SI_Units'!$P369*100</f>
        <v>0</v>
      </c>
      <c r="AL369" s="74">
        <f>ReportedData!Q369/'MetaData-SI_Units'!$P369*100</f>
        <v>0</v>
      </c>
    </row>
    <row r="370" spans="1:38">
      <c r="A370" s="89">
        <f>MetaData!A370</f>
        <v>366</v>
      </c>
      <c r="B370" s="89">
        <f>MetaData!B370</f>
        <v>80</v>
      </c>
      <c r="C370" s="10">
        <f>'CalculatedData-SI_Units'!C370</f>
        <v>4</v>
      </c>
      <c r="D370" s="10" t="str">
        <f>'CalculatedData-SI_Units'!D370</f>
        <v xml:space="preserve"> Test 4</v>
      </c>
      <c r="E370" s="94" t="str">
        <f>'CalculatedData-SI_Units'!E370</f>
        <v>Takemura and Kawashima, (1997)</v>
      </c>
      <c r="F370" s="14" t="str">
        <f>MetaData!G370</f>
        <v>C</v>
      </c>
      <c r="G370" s="50">
        <f>IF(MetaData!$F370="US",MetaData!I370*6.89476,MetaData!I370)</f>
        <v>33.200000000000003</v>
      </c>
      <c r="H370" s="62">
        <f>('MetaData-SI_Units'!L370*1000)/('MetaData-SI_Units'!N370*'MetaData-SI_Units'!O370*'MetaData-SI_Units'!I370)</f>
        <v>2.9555722891566265E-2</v>
      </c>
      <c r="I370" s="50">
        <f>MetaData!P370/MetaData!O370</f>
        <v>3.1124999999999998</v>
      </c>
      <c r="J370" s="50"/>
      <c r="K370" s="51">
        <f>'MetaData-SI_Units'!AE370</f>
        <v>1.5800000000000002E-2</v>
      </c>
      <c r="L370" s="59">
        <f>'MetaData-SI_Units'!AV370</f>
        <v>2.019595277307724E-3</v>
      </c>
      <c r="M370" s="59">
        <f>MetaData!AW829</f>
        <v>0</v>
      </c>
      <c r="N370" s="55"/>
      <c r="O370" s="52">
        <f>MetaData!BF370</f>
        <v>1</v>
      </c>
      <c r="P370" s="136"/>
      <c r="Q370" s="21"/>
      <c r="R370" s="21"/>
      <c r="S370" s="74"/>
      <c r="T370" s="74"/>
      <c r="U370" s="74"/>
      <c r="V370" s="121"/>
      <c r="W370" s="74"/>
      <c r="X370" s="74"/>
      <c r="Y370" s="74"/>
      <c r="Z370" s="95"/>
      <c r="AA370" s="74"/>
      <c r="AB370" s="21"/>
      <c r="AC370" s="21"/>
      <c r="AE370" s="74">
        <f>ReportedData!J370/'MetaData-SI_Units'!$P370*100</f>
        <v>0</v>
      </c>
      <c r="AF370" s="74">
        <f>ReportedData!K370/'MetaData-SI_Units'!$P370*100</f>
        <v>0</v>
      </c>
      <c r="AG370" s="74">
        <f>ReportedData!L370/'MetaData-SI_Units'!$P370*100</f>
        <v>0</v>
      </c>
      <c r="AH370" s="74">
        <f>ReportedData!M370/'MetaData-SI_Units'!$P370*100</f>
        <v>0</v>
      </c>
      <c r="AI370" s="74">
        <f>ReportedData!N370/'MetaData-SI_Units'!$P370*100</f>
        <v>0</v>
      </c>
      <c r="AJ370" s="74">
        <f>ReportedData!O370/'MetaData-SI_Units'!$P370*100</f>
        <v>0</v>
      </c>
      <c r="AK370" s="74">
        <f>ReportedData!P370/'MetaData-SI_Units'!$P370*100</f>
        <v>0</v>
      </c>
      <c r="AL370" s="74">
        <f>ReportedData!Q370/'MetaData-SI_Units'!$P370*100</f>
        <v>0</v>
      </c>
    </row>
    <row r="371" spans="1:38">
      <c r="A371" s="89">
        <f>MetaData!A371</f>
        <v>367</v>
      </c>
      <c r="B371" s="89">
        <f>MetaData!B371</f>
        <v>80</v>
      </c>
      <c r="C371" s="10">
        <f>'CalculatedData-SI_Units'!C371</f>
        <v>5</v>
      </c>
      <c r="D371" s="10" t="str">
        <f>'CalculatedData-SI_Units'!D371</f>
        <v xml:space="preserve">Test 5 </v>
      </c>
      <c r="E371" s="94" t="str">
        <f>'CalculatedData-SI_Units'!E371</f>
        <v>Takemura and Kawashima, (1997)</v>
      </c>
      <c r="F371" s="14" t="str">
        <f>MetaData!G371</f>
        <v>C</v>
      </c>
      <c r="G371" s="50">
        <f>IF(MetaData!$F371="US",MetaData!I371*6.89476,MetaData!I371)</f>
        <v>36.799999999999997</v>
      </c>
      <c r="H371" s="62">
        <f>('MetaData-SI_Units'!L371*1000)/('MetaData-SI_Units'!N371*'MetaData-SI_Units'!O371*'MetaData-SI_Units'!I371)</f>
        <v>2.6664402173913044E-2</v>
      </c>
      <c r="I371" s="50">
        <f>MetaData!P371/MetaData!O371</f>
        <v>3.1124999999999998</v>
      </c>
      <c r="J371" s="50"/>
      <c r="K371" s="51">
        <f>'MetaData-SI_Units'!AE371</f>
        <v>1.5800000000000002E-2</v>
      </c>
      <c r="L371" s="59">
        <f>'MetaData-SI_Units'!AV371</f>
        <v>2.019595277307724E-3</v>
      </c>
      <c r="M371" s="59">
        <f>MetaData!AW830</f>
        <v>0</v>
      </c>
      <c r="N371" s="55"/>
      <c r="O371" s="52">
        <f>MetaData!BF371</f>
        <v>1</v>
      </c>
      <c r="P371" s="136"/>
      <c r="Q371" s="21"/>
      <c r="R371" s="21"/>
      <c r="S371" s="74"/>
      <c r="T371" s="74"/>
      <c r="U371" s="74"/>
      <c r="V371" s="121"/>
      <c r="W371" s="74"/>
      <c r="X371" s="74"/>
      <c r="Y371" s="74"/>
      <c r="Z371" s="95"/>
      <c r="AA371" s="74"/>
      <c r="AB371" s="21"/>
      <c r="AC371" s="21"/>
      <c r="AE371" s="74">
        <f>ReportedData!J371/'MetaData-SI_Units'!$P371*100</f>
        <v>0</v>
      </c>
      <c r="AF371" s="74">
        <f>ReportedData!K371/'MetaData-SI_Units'!$P371*100</f>
        <v>0</v>
      </c>
      <c r="AG371" s="74">
        <f>ReportedData!L371/'MetaData-SI_Units'!$P371*100</f>
        <v>0</v>
      </c>
      <c r="AH371" s="74">
        <f>ReportedData!M371/'MetaData-SI_Units'!$P371*100</f>
        <v>0</v>
      </c>
      <c r="AI371" s="74">
        <f>ReportedData!N371/'MetaData-SI_Units'!$P371*100</f>
        <v>0</v>
      </c>
      <c r="AJ371" s="74">
        <f>ReportedData!O371/'MetaData-SI_Units'!$P371*100</f>
        <v>0</v>
      </c>
      <c r="AK371" s="74">
        <f>ReportedData!P371/'MetaData-SI_Units'!$P371*100</f>
        <v>0</v>
      </c>
      <c r="AL371" s="74">
        <f>ReportedData!Q371/'MetaData-SI_Units'!$P371*100</f>
        <v>0</v>
      </c>
    </row>
    <row r="372" spans="1:38">
      <c r="A372" s="89">
        <f>MetaData!A372</f>
        <v>368</v>
      </c>
      <c r="B372" s="89">
        <f>MetaData!B372</f>
        <v>80</v>
      </c>
      <c r="C372" s="10">
        <f>'CalculatedData-SI_Units'!C372</f>
        <v>6</v>
      </c>
      <c r="D372" s="10" t="str">
        <f>'CalculatedData-SI_Units'!D372</f>
        <v>Test 6</v>
      </c>
      <c r="E372" s="94" t="str">
        <f>'CalculatedData-SI_Units'!E372</f>
        <v>Takemura and Kawashima, (1997)</v>
      </c>
      <c r="F372" s="14" t="str">
        <f>MetaData!G372</f>
        <v>C</v>
      </c>
      <c r="G372" s="50">
        <f>IF(MetaData!$F372="US",MetaData!I372*6.89476,MetaData!I372)</f>
        <v>35.9</v>
      </c>
      <c r="H372" s="62">
        <f>('MetaData-SI_Units'!L372*1000)/('MetaData-SI_Units'!N372*'MetaData-SI_Units'!O372*'MetaData-SI_Units'!I372)</f>
        <v>2.7332869080779944E-2</v>
      </c>
      <c r="I372" s="50">
        <f>MetaData!P372/MetaData!O372</f>
        <v>3.1124999999999998</v>
      </c>
      <c r="J372" s="50"/>
      <c r="K372" s="51">
        <f>'MetaData-SI_Units'!AE372</f>
        <v>1.5800000000000002E-2</v>
      </c>
      <c r="L372" s="59">
        <f>'MetaData-SI_Units'!AV372</f>
        <v>2.019595277307724E-3</v>
      </c>
      <c r="M372" s="59">
        <f>MetaData!AW831</f>
        <v>0</v>
      </c>
      <c r="N372" s="55"/>
      <c r="O372" s="52">
        <f>MetaData!BF372</f>
        <v>1</v>
      </c>
      <c r="P372" s="136"/>
      <c r="Q372" s="21"/>
      <c r="R372" s="21"/>
      <c r="S372" s="74"/>
      <c r="T372" s="74"/>
      <c r="U372" s="74"/>
      <c r="V372" s="121"/>
      <c r="W372" s="74"/>
      <c r="X372" s="74"/>
      <c r="Y372" s="74"/>
      <c r="Z372" s="95"/>
      <c r="AA372" s="74"/>
      <c r="AB372" s="21"/>
      <c r="AC372" s="21"/>
      <c r="AE372" s="74">
        <f>ReportedData!J372/'MetaData-SI_Units'!$P372*100</f>
        <v>0</v>
      </c>
      <c r="AF372" s="74">
        <f>ReportedData!K372/'MetaData-SI_Units'!$P372*100</f>
        <v>0</v>
      </c>
      <c r="AG372" s="74">
        <f>ReportedData!L372/'MetaData-SI_Units'!$P372*100</f>
        <v>0</v>
      </c>
      <c r="AH372" s="74">
        <f>ReportedData!M372/'MetaData-SI_Units'!$P372*100</f>
        <v>0</v>
      </c>
      <c r="AI372" s="74">
        <f>ReportedData!N372/'MetaData-SI_Units'!$P372*100</f>
        <v>0</v>
      </c>
      <c r="AJ372" s="74">
        <f>ReportedData!O372/'MetaData-SI_Units'!$P372*100</f>
        <v>0</v>
      </c>
      <c r="AK372" s="74">
        <f>ReportedData!P372/'MetaData-SI_Units'!$P372*100</f>
        <v>0</v>
      </c>
      <c r="AL372" s="74">
        <f>ReportedData!Q372/'MetaData-SI_Units'!$P372*100</f>
        <v>0</v>
      </c>
    </row>
    <row r="373" spans="1:38">
      <c r="A373" s="89">
        <f>MetaData!A373</f>
        <v>369</v>
      </c>
      <c r="B373" s="89">
        <f>MetaData!B373</f>
        <v>81</v>
      </c>
      <c r="C373" s="10">
        <f>'CalculatedData-SI_Units'!C373</f>
        <v>1</v>
      </c>
      <c r="D373" s="10" t="str">
        <f>'CalculatedData-SI_Units'!D373</f>
        <v>No 1</v>
      </c>
      <c r="E373" s="94" t="str">
        <f>'CalculatedData-SI_Units'!E373</f>
        <v>Takizawa and Aoyama (1976)</v>
      </c>
      <c r="F373" s="14" t="str">
        <f>MetaData!G373</f>
        <v>C</v>
      </c>
      <c r="G373" s="50">
        <f>IF(MetaData!$F373="US",MetaData!I373*6.89476,MetaData!I373)</f>
        <v>22.1706</v>
      </c>
      <c r="H373" s="62">
        <f>('MetaData-SI_Units'!L373*1000)/('MetaData-SI_Units'!N373*'MetaData-SI_Units'!O373*'MetaData-SI_Units'!I373)</f>
        <v>0.17699999999999999</v>
      </c>
      <c r="I373" s="50">
        <f>MetaData!P373/MetaData!O373</f>
        <v>3</v>
      </c>
      <c r="J373" s="50"/>
      <c r="K373" s="51">
        <f>'MetaData-SI_Units'!AE373</f>
        <v>1.3273200000000001E-2</v>
      </c>
      <c r="L373" s="59">
        <f>'MetaData-SI_Units'!AV373</f>
        <v>5.6548620000000001E-3</v>
      </c>
      <c r="M373" s="59">
        <f>MetaData!AW832</f>
        <v>0</v>
      </c>
      <c r="N373" s="55"/>
      <c r="O373" s="52">
        <f>MetaData!BF373</f>
        <v>0</v>
      </c>
      <c r="P373" s="136"/>
      <c r="Q373" s="21"/>
      <c r="R373" s="21"/>
      <c r="S373" s="74"/>
      <c r="T373" s="74"/>
      <c r="U373" s="74"/>
      <c r="V373" s="121"/>
      <c r="W373" s="74"/>
      <c r="X373" s="74"/>
      <c r="Y373" s="74"/>
      <c r="Z373" s="95"/>
      <c r="AA373" s="74"/>
      <c r="AB373" s="21"/>
      <c r="AC373" s="21"/>
      <c r="AE373" s="74">
        <f>ReportedData!J373/'MetaData-SI_Units'!$P373*100</f>
        <v>0</v>
      </c>
      <c r="AF373" s="74">
        <f>ReportedData!K373/'MetaData-SI_Units'!$P373*100</f>
        <v>0</v>
      </c>
      <c r="AG373" s="74">
        <f>ReportedData!L373/'MetaData-SI_Units'!$P373*100</f>
        <v>0</v>
      </c>
      <c r="AH373" s="74">
        <f>ReportedData!M373/'MetaData-SI_Units'!$P373*100</f>
        <v>0</v>
      </c>
      <c r="AI373" s="74">
        <f>ReportedData!N373/'MetaData-SI_Units'!$P373*100</f>
        <v>0</v>
      </c>
      <c r="AJ373" s="74">
        <f>ReportedData!O373/'MetaData-SI_Units'!$P373*100</f>
        <v>0</v>
      </c>
      <c r="AK373" s="74">
        <f>ReportedData!P373/'MetaData-SI_Units'!$P373*100</f>
        <v>0</v>
      </c>
      <c r="AL373" s="74">
        <f>ReportedData!Q373/'MetaData-SI_Units'!$P373*100</f>
        <v>0</v>
      </c>
    </row>
    <row r="374" spans="1:38">
      <c r="A374" s="89">
        <f>MetaData!A374</f>
        <v>370</v>
      </c>
      <c r="B374" s="89">
        <f>MetaData!B374</f>
        <v>82</v>
      </c>
      <c r="C374" s="10">
        <f>'CalculatedData-SI_Units'!C374</f>
        <v>1</v>
      </c>
      <c r="D374" s="10" t="str">
        <f>'CalculatedData-SI_Units'!D374</f>
        <v xml:space="preserve"> No. 1</v>
      </c>
      <c r="E374" s="94" t="str">
        <f>'CalculatedData-SI_Units'!E374</f>
        <v>Tanaka and Park (1990)</v>
      </c>
      <c r="F374" s="14" t="str">
        <f>MetaData!G374</f>
        <v>C</v>
      </c>
      <c r="G374" s="50">
        <f>IF(MetaData!$F374="US",MetaData!I374*6.89476,MetaData!I374)</f>
        <v>25.6</v>
      </c>
      <c r="H374" s="62">
        <f>('MetaData-SI_Units'!L374*1000)/('MetaData-SI_Units'!N374*'MetaData-SI_Units'!O374*'MetaData-SI_Units'!I374)</f>
        <v>0.199951171875</v>
      </c>
      <c r="I374" s="50">
        <f>MetaData!P374/MetaData!O374</f>
        <v>4</v>
      </c>
      <c r="J374" s="50"/>
      <c r="K374" s="51">
        <f>'MetaData-SI_Units'!AE374</f>
        <v>1.5699999999999999E-2</v>
      </c>
      <c r="L374" s="59">
        <f>'MetaData-SI_Units'!AV374</f>
        <v>1.0602875205865551E-2</v>
      </c>
      <c r="M374" s="59">
        <f>MetaData!AW833</f>
        <v>0</v>
      </c>
      <c r="N374" s="55"/>
      <c r="O374" s="52">
        <f>MetaData!BF374</f>
        <v>1</v>
      </c>
      <c r="P374" s="132"/>
      <c r="Q374" s="21"/>
      <c r="R374" s="21"/>
      <c r="S374" s="74"/>
      <c r="T374" s="74"/>
      <c r="U374" s="74"/>
      <c r="V374" s="121"/>
      <c r="W374" s="74"/>
      <c r="X374" s="74"/>
      <c r="Y374" s="74"/>
      <c r="Z374" s="95"/>
      <c r="AA374" s="74"/>
      <c r="AB374" s="21"/>
      <c r="AC374" s="21"/>
      <c r="AE374" s="74">
        <f>ReportedData!J374/'MetaData-SI_Units'!$P374*100</f>
        <v>0</v>
      </c>
      <c r="AF374" s="74">
        <f>ReportedData!K374/'MetaData-SI_Units'!$P374*100</f>
        <v>0</v>
      </c>
      <c r="AG374" s="74">
        <f>ReportedData!L374/'MetaData-SI_Units'!$P374*100</f>
        <v>0</v>
      </c>
      <c r="AH374" s="74" t="e">
        <f>ReportedData!M374/'MetaData-SI_Units'!$P374*100</f>
        <v>#VALUE!</v>
      </c>
      <c r="AI374" s="74">
        <f>ReportedData!N374/'MetaData-SI_Units'!$P374*100</f>
        <v>0</v>
      </c>
      <c r="AJ374" s="74">
        <f>ReportedData!O374/'MetaData-SI_Units'!$P374*100</f>
        <v>0</v>
      </c>
      <c r="AK374" s="74">
        <f>ReportedData!P374/'MetaData-SI_Units'!$P374*100</f>
        <v>0</v>
      </c>
      <c r="AL374" s="74">
        <f>ReportedData!Q374/'MetaData-SI_Units'!$P374*100</f>
        <v>0</v>
      </c>
    </row>
    <row r="375" spans="1:38">
      <c r="A375" s="89">
        <f>MetaData!A375</f>
        <v>371</v>
      </c>
      <c r="B375" s="89">
        <f>MetaData!B375</f>
        <v>82</v>
      </c>
      <c r="C375" s="10">
        <f>'CalculatedData-SI_Units'!C375</f>
        <v>2</v>
      </c>
      <c r="D375" s="10" t="str">
        <f>'CalculatedData-SI_Units'!D375</f>
        <v xml:space="preserve"> No. 2</v>
      </c>
      <c r="E375" s="94" t="str">
        <f>'CalculatedData-SI_Units'!E375</f>
        <v>Tanaka and Park (1990)</v>
      </c>
      <c r="F375" s="14" t="str">
        <f>MetaData!G375</f>
        <v>C</v>
      </c>
      <c r="G375" s="50">
        <f>IF(MetaData!$F375="US",MetaData!I375*6.89476,MetaData!I375)</f>
        <v>25.6</v>
      </c>
      <c r="H375" s="62">
        <f>('MetaData-SI_Units'!L375*1000)/('MetaData-SI_Units'!N375*'MetaData-SI_Units'!O375*'MetaData-SI_Units'!I375)</f>
        <v>0.199951171875</v>
      </c>
      <c r="I375" s="50">
        <f>MetaData!P375/MetaData!O375</f>
        <v>4</v>
      </c>
      <c r="J375" s="50"/>
      <c r="K375" s="51">
        <f>'MetaData-SI_Units'!AE375</f>
        <v>1.5699999999999999E-2</v>
      </c>
      <c r="L375" s="59">
        <f>'MetaData-SI_Units'!AV375</f>
        <v>1.0602875205865551E-2</v>
      </c>
      <c r="M375" s="59">
        <f>MetaData!AW834</f>
        <v>0</v>
      </c>
      <c r="N375" s="55"/>
      <c r="O375" s="52">
        <f>MetaData!BF375</f>
        <v>1</v>
      </c>
      <c r="P375" s="134"/>
      <c r="Q375" s="21"/>
      <c r="R375" s="21"/>
      <c r="S375" s="74"/>
      <c r="T375" s="74"/>
      <c r="U375" s="74"/>
      <c r="V375" s="121"/>
      <c r="W375" s="74"/>
      <c r="X375" s="74"/>
      <c r="Y375" s="74"/>
      <c r="Z375" s="95"/>
      <c r="AA375" s="74"/>
      <c r="AB375" s="21"/>
      <c r="AC375" s="21"/>
      <c r="AE375" s="74">
        <f>ReportedData!J375/'MetaData-SI_Units'!$P375*100</f>
        <v>0</v>
      </c>
      <c r="AF375" s="74">
        <f>ReportedData!K375/'MetaData-SI_Units'!$P375*100</f>
        <v>0</v>
      </c>
      <c r="AG375" s="74">
        <f>ReportedData!L375/'MetaData-SI_Units'!$P375*100</f>
        <v>0</v>
      </c>
      <c r="AH375" s="74" t="e">
        <f>ReportedData!M375/'MetaData-SI_Units'!$P375*100</f>
        <v>#VALUE!</v>
      </c>
      <c r="AI375" s="74">
        <f>ReportedData!N375/'MetaData-SI_Units'!$P375*100</f>
        <v>0</v>
      </c>
      <c r="AJ375" s="74">
        <f>ReportedData!O375/'MetaData-SI_Units'!$P375*100</f>
        <v>0</v>
      </c>
      <c r="AK375" s="74">
        <f>ReportedData!P375/'MetaData-SI_Units'!$P375*100</f>
        <v>0</v>
      </c>
      <c r="AL375" s="74">
        <f>ReportedData!Q375/'MetaData-SI_Units'!$P375*100</f>
        <v>0</v>
      </c>
    </row>
    <row r="376" spans="1:38">
      <c r="A376" s="89">
        <f>MetaData!A376</f>
        <v>372</v>
      </c>
      <c r="B376" s="89">
        <f>MetaData!B376</f>
        <v>82</v>
      </c>
      <c r="C376" s="10">
        <f>'CalculatedData-SI_Units'!C376</f>
        <v>3</v>
      </c>
      <c r="D376" s="10" t="str">
        <f>'CalculatedData-SI_Units'!D376</f>
        <v>No. 3</v>
      </c>
      <c r="E376" s="94" t="str">
        <f>'CalculatedData-SI_Units'!E376</f>
        <v>Tanaka and Park (1990)</v>
      </c>
      <c r="F376" s="14" t="str">
        <f>MetaData!G376</f>
        <v>C</v>
      </c>
      <c r="G376" s="50">
        <f>IF(MetaData!$F376="US",MetaData!I376*6.89476,MetaData!I376)</f>
        <v>25.6</v>
      </c>
      <c r="H376" s="62">
        <f>('MetaData-SI_Units'!L376*1000)/('MetaData-SI_Units'!N376*'MetaData-SI_Units'!O376*'MetaData-SI_Units'!I376)</f>
        <v>0.199951171875</v>
      </c>
      <c r="I376" s="50">
        <f>MetaData!P376/MetaData!O376</f>
        <v>4</v>
      </c>
      <c r="J376" s="50"/>
      <c r="K376" s="51">
        <f>'MetaData-SI_Units'!AE376</f>
        <v>1.5699999999999999E-2</v>
      </c>
      <c r="L376" s="59">
        <f>'MetaData-SI_Units'!AV376</f>
        <v>1.0602875205865551E-2</v>
      </c>
      <c r="M376" s="59">
        <f>MetaData!AW835</f>
        <v>0</v>
      </c>
      <c r="N376" s="55"/>
      <c r="O376" s="52">
        <f>MetaData!BF376</f>
        <v>1</v>
      </c>
      <c r="P376" s="134"/>
      <c r="Q376" s="21"/>
      <c r="R376" s="21"/>
      <c r="S376" s="74"/>
      <c r="T376" s="74"/>
      <c r="U376" s="74"/>
      <c r="V376" s="121"/>
      <c r="W376" s="74"/>
      <c r="X376" s="74"/>
      <c r="Y376" s="74"/>
      <c r="Z376" s="95"/>
      <c r="AA376" s="74"/>
      <c r="AB376" s="21"/>
      <c r="AC376" s="21"/>
      <c r="AE376" s="74">
        <f>ReportedData!J376/'MetaData-SI_Units'!$P376*100</f>
        <v>0</v>
      </c>
      <c r="AF376" s="74">
        <f>ReportedData!K376/'MetaData-SI_Units'!$P376*100</f>
        <v>0</v>
      </c>
      <c r="AG376" s="74">
        <f>ReportedData!L376/'MetaData-SI_Units'!$P376*100</f>
        <v>0</v>
      </c>
      <c r="AH376" s="74" t="e">
        <f>ReportedData!M376/'MetaData-SI_Units'!$P376*100</f>
        <v>#VALUE!</v>
      </c>
      <c r="AI376" s="74">
        <f>ReportedData!N376/'MetaData-SI_Units'!$P376*100</f>
        <v>0</v>
      </c>
      <c r="AJ376" s="74">
        <f>ReportedData!O376/'MetaData-SI_Units'!$P376*100</f>
        <v>0</v>
      </c>
      <c r="AK376" s="74">
        <f>ReportedData!P376/'MetaData-SI_Units'!$P376*100</f>
        <v>0</v>
      </c>
      <c r="AL376" s="74">
        <f>ReportedData!Q376/'MetaData-SI_Units'!$P376*100</f>
        <v>0</v>
      </c>
    </row>
    <row r="377" spans="1:38">
      <c r="A377" s="89">
        <f>MetaData!A377</f>
        <v>373</v>
      </c>
      <c r="B377" s="89">
        <f>MetaData!B377</f>
        <v>82</v>
      </c>
      <c r="C377" s="10">
        <f>'CalculatedData-SI_Units'!C377</f>
        <v>4</v>
      </c>
      <c r="D377" s="10" t="str">
        <f>'CalculatedData-SI_Units'!D377</f>
        <v>No. 4</v>
      </c>
      <c r="E377" s="94" t="str">
        <f>'CalculatedData-SI_Units'!E377</f>
        <v>Tanaka and Park (1990)</v>
      </c>
      <c r="F377" s="14" t="str">
        <f>MetaData!G377</f>
        <v>C</v>
      </c>
      <c r="G377" s="50">
        <f>IF(MetaData!$F377="US",MetaData!I377*6.89476,MetaData!I377)</f>
        <v>25.6</v>
      </c>
      <c r="H377" s="62">
        <f>('MetaData-SI_Units'!L377*1000)/('MetaData-SI_Units'!N377*'MetaData-SI_Units'!O377*'MetaData-SI_Units'!I377)</f>
        <v>0.199951171875</v>
      </c>
      <c r="I377" s="50">
        <f>MetaData!P377/MetaData!O377</f>
        <v>4</v>
      </c>
      <c r="J377" s="50"/>
      <c r="K377" s="51">
        <f>'MetaData-SI_Units'!AE377</f>
        <v>1.5699999999999999E-2</v>
      </c>
      <c r="L377" s="59">
        <f>'MetaData-SI_Units'!AV377</f>
        <v>1.0602875205865551E-2</v>
      </c>
      <c r="M377" s="59">
        <f>MetaData!AW836</f>
        <v>0</v>
      </c>
      <c r="N377" s="55"/>
      <c r="O377" s="52">
        <f>MetaData!BF377</f>
        <v>1</v>
      </c>
      <c r="P377" s="132"/>
      <c r="Q377" s="21"/>
      <c r="R377" s="21"/>
      <c r="S377" s="74"/>
      <c r="T377" s="74"/>
      <c r="U377" s="74"/>
      <c r="V377" s="121"/>
      <c r="W377" s="74"/>
      <c r="X377" s="74"/>
      <c r="Y377" s="74"/>
      <c r="Z377" s="95"/>
      <c r="AA377" s="74"/>
      <c r="AB377" s="21"/>
      <c r="AC377" s="21"/>
      <c r="AE377" s="74">
        <f>ReportedData!J377/'MetaData-SI_Units'!$P377*100</f>
        <v>0</v>
      </c>
      <c r="AF377" s="74">
        <f>ReportedData!K377/'MetaData-SI_Units'!$P377*100</f>
        <v>0</v>
      </c>
      <c r="AG377" s="74">
        <f>ReportedData!L377/'MetaData-SI_Units'!$P377*100</f>
        <v>0</v>
      </c>
      <c r="AH377" s="74" t="e">
        <f>ReportedData!M377/'MetaData-SI_Units'!$P377*100</f>
        <v>#VALUE!</v>
      </c>
      <c r="AI377" s="74">
        <f>ReportedData!N377/'MetaData-SI_Units'!$P377*100</f>
        <v>0</v>
      </c>
      <c r="AJ377" s="74">
        <f>ReportedData!O377/'MetaData-SI_Units'!$P377*100</f>
        <v>0</v>
      </c>
      <c r="AK377" s="74">
        <f>ReportedData!P377/'MetaData-SI_Units'!$P377*100</f>
        <v>0</v>
      </c>
      <c r="AL377" s="74">
        <f>ReportedData!Q377/'MetaData-SI_Units'!$P377*100</f>
        <v>0</v>
      </c>
    </row>
    <row r="378" spans="1:38">
      <c r="A378" s="89">
        <f>MetaData!A378</f>
        <v>374</v>
      </c>
      <c r="B378" s="89">
        <f>MetaData!B378</f>
        <v>82</v>
      </c>
      <c r="C378" s="10">
        <f>'CalculatedData-SI_Units'!C378</f>
        <v>5</v>
      </c>
      <c r="D378" s="10" t="str">
        <f>'CalculatedData-SI_Units'!D378</f>
        <v>No. 5</v>
      </c>
      <c r="E378" s="94" t="str">
        <f>'CalculatedData-SI_Units'!E378</f>
        <v>Tanaka and Park (1990)</v>
      </c>
      <c r="F378" s="14" t="str">
        <f>MetaData!G378</f>
        <v>C</v>
      </c>
      <c r="G378" s="50">
        <f>IF(MetaData!$F378="US",MetaData!I378*6.89476,MetaData!I378)</f>
        <v>32</v>
      </c>
      <c r="H378" s="62">
        <f>('MetaData-SI_Units'!L378*1000)/('MetaData-SI_Units'!N378*'MetaData-SI_Units'!O378*'MetaData-SI_Units'!I378)</f>
        <v>0.1</v>
      </c>
      <c r="I378" s="50">
        <f>MetaData!P378/MetaData!O378</f>
        <v>3</v>
      </c>
      <c r="J378" s="50"/>
      <c r="K378" s="51">
        <f>'MetaData-SI_Units'!AE378</f>
        <v>1.2500000000000001E-2</v>
      </c>
      <c r="L378" s="59">
        <f>'MetaData-SI_Units'!AV378</f>
        <v>7.4775097870566978E-3</v>
      </c>
      <c r="M378" s="59">
        <f>MetaData!AW837</f>
        <v>0</v>
      </c>
      <c r="N378" s="55"/>
      <c r="O378" s="52">
        <f>MetaData!BF378</f>
        <v>1</v>
      </c>
      <c r="P378" s="132"/>
      <c r="Q378" s="21"/>
      <c r="R378" s="21"/>
      <c r="S378" s="74"/>
      <c r="T378" s="74"/>
      <c r="U378" s="74"/>
      <c r="V378" s="121"/>
      <c r="W378" s="74"/>
      <c r="X378" s="74"/>
      <c r="Y378" s="74"/>
      <c r="Z378" s="95"/>
      <c r="AA378" s="74"/>
      <c r="AB378" s="21"/>
      <c r="AC378" s="21"/>
      <c r="AE378" s="74">
        <f>ReportedData!J378/'MetaData-SI_Units'!$P378*100</f>
        <v>0</v>
      </c>
      <c r="AF378" s="74">
        <f>ReportedData!K378/'MetaData-SI_Units'!$P378*100</f>
        <v>0</v>
      </c>
      <c r="AG378" s="74">
        <f>ReportedData!L378/'MetaData-SI_Units'!$P378*100</f>
        <v>0</v>
      </c>
      <c r="AH378" s="74" t="e">
        <f>ReportedData!M378/'MetaData-SI_Units'!$P378*100</f>
        <v>#VALUE!</v>
      </c>
      <c r="AI378" s="74">
        <f>ReportedData!N378/'MetaData-SI_Units'!$P378*100</f>
        <v>0</v>
      </c>
      <c r="AJ378" s="74">
        <f>ReportedData!O378/'MetaData-SI_Units'!$P378*100</f>
        <v>0</v>
      </c>
      <c r="AK378" s="74">
        <f>ReportedData!P378/'MetaData-SI_Units'!$P378*100</f>
        <v>0</v>
      </c>
      <c r="AL378" s="74">
        <f>ReportedData!Q378/'MetaData-SI_Units'!$P378*100</f>
        <v>0</v>
      </c>
    </row>
    <row r="379" spans="1:38">
      <c r="A379" s="89">
        <f>MetaData!A379</f>
        <v>375</v>
      </c>
      <c r="B379" s="89">
        <f>MetaData!B379</f>
        <v>82</v>
      </c>
      <c r="C379" s="10">
        <f>'CalculatedData-SI_Units'!C379</f>
        <v>6</v>
      </c>
      <c r="D379" s="10" t="str">
        <f>'CalculatedData-SI_Units'!D379</f>
        <v xml:space="preserve"> No. 6</v>
      </c>
      <c r="E379" s="94" t="str">
        <f>'CalculatedData-SI_Units'!E379</f>
        <v>Tanaka and Park (1990)</v>
      </c>
      <c r="F379" s="14" t="str">
        <f>MetaData!G379</f>
        <v>C</v>
      </c>
      <c r="G379" s="50">
        <f>IF(MetaData!$F379="US",MetaData!I379*6.89476,MetaData!I379)</f>
        <v>32</v>
      </c>
      <c r="H379" s="62">
        <f>('MetaData-SI_Units'!L379*1000)/('MetaData-SI_Units'!N379*'MetaData-SI_Units'!O379*'MetaData-SI_Units'!I379)</f>
        <v>0.1</v>
      </c>
      <c r="I379" s="50">
        <f>MetaData!P379/MetaData!O379</f>
        <v>3</v>
      </c>
      <c r="J379" s="50"/>
      <c r="K379" s="51">
        <f>'MetaData-SI_Units'!AE379</f>
        <v>1.2500000000000001E-2</v>
      </c>
      <c r="L379" s="59">
        <f>'MetaData-SI_Units'!AV379</f>
        <v>7.4775097870566978E-3</v>
      </c>
      <c r="M379" s="59">
        <f>MetaData!AW838</f>
        <v>0</v>
      </c>
      <c r="N379" s="55"/>
      <c r="O379" s="52">
        <f>MetaData!BF379</f>
        <v>1</v>
      </c>
      <c r="P379" s="132"/>
      <c r="Q379" s="21"/>
      <c r="R379" s="21"/>
      <c r="S379" s="74"/>
      <c r="T379" s="74"/>
      <c r="U379" s="74"/>
      <c r="V379" s="121"/>
      <c r="W379" s="74"/>
      <c r="X379" s="74"/>
      <c r="Y379" s="74"/>
      <c r="Z379" s="95"/>
      <c r="AA379" s="74"/>
      <c r="AB379" s="21"/>
      <c r="AC379" s="21"/>
      <c r="AE379" s="74">
        <f>ReportedData!J379/'MetaData-SI_Units'!$P379*100</f>
        <v>0</v>
      </c>
      <c r="AF379" s="74">
        <f>ReportedData!K379/'MetaData-SI_Units'!$P379*100</f>
        <v>0</v>
      </c>
      <c r="AG379" s="74">
        <f>ReportedData!L379/'MetaData-SI_Units'!$P379*100</f>
        <v>0</v>
      </c>
      <c r="AH379" s="74" t="e">
        <f>ReportedData!M379/'MetaData-SI_Units'!$P379*100</f>
        <v>#VALUE!</v>
      </c>
      <c r="AI379" s="74">
        <f>ReportedData!N379/'MetaData-SI_Units'!$P379*100</f>
        <v>0</v>
      </c>
      <c r="AJ379" s="74">
        <f>ReportedData!O379/'MetaData-SI_Units'!$P379*100</f>
        <v>0</v>
      </c>
      <c r="AK379" s="74">
        <f>ReportedData!P379/'MetaData-SI_Units'!$P379*100</f>
        <v>0</v>
      </c>
      <c r="AL379" s="74">
        <f>ReportedData!Q379/'MetaData-SI_Units'!$P379*100</f>
        <v>0</v>
      </c>
    </row>
    <row r="380" spans="1:38">
      <c r="A380" s="89">
        <f>MetaData!A380</f>
        <v>376</v>
      </c>
      <c r="B380" s="89">
        <f>MetaData!B380</f>
        <v>82</v>
      </c>
      <c r="C380" s="10">
        <f>'CalculatedData-SI_Units'!C380</f>
        <v>7</v>
      </c>
      <c r="D380" s="10" t="str">
        <f>'CalculatedData-SI_Units'!D380</f>
        <v>No. 7</v>
      </c>
      <c r="E380" s="94" t="str">
        <f>'CalculatedData-SI_Units'!E380</f>
        <v>Tanaka and Park (1990)</v>
      </c>
      <c r="F380" s="14" t="str">
        <f>MetaData!G380</f>
        <v>C</v>
      </c>
      <c r="G380" s="50">
        <f>IF(MetaData!$F380="US",MetaData!I380*6.89476,MetaData!I380)</f>
        <v>32.1</v>
      </c>
      <c r="H380" s="62">
        <f>('MetaData-SI_Units'!L380*1000)/('MetaData-SI_Units'!N380*'MetaData-SI_Units'!O380*'MetaData-SI_Units'!I380)</f>
        <v>0.29999227620298141</v>
      </c>
      <c r="I380" s="50">
        <f>MetaData!P380/MetaData!O380</f>
        <v>3</v>
      </c>
      <c r="J380" s="50"/>
      <c r="K380" s="51">
        <f>'MetaData-SI_Units'!AE380</f>
        <v>1.2500000000000001E-2</v>
      </c>
      <c r="L380" s="59">
        <f>'MetaData-SI_Units'!AV380</f>
        <v>9.1391786286248531E-3</v>
      </c>
      <c r="M380" s="59">
        <f>MetaData!AW839</f>
        <v>0</v>
      </c>
      <c r="N380" s="55"/>
      <c r="O380" s="52">
        <f>MetaData!BF380</f>
        <v>1</v>
      </c>
      <c r="P380" s="132"/>
      <c r="Q380" s="21"/>
      <c r="R380" s="21"/>
      <c r="S380" s="74"/>
      <c r="T380" s="74"/>
      <c r="U380" s="74"/>
      <c r="V380" s="121"/>
      <c r="W380" s="74"/>
      <c r="X380" s="74"/>
      <c r="Y380" s="74"/>
      <c r="Z380" s="95"/>
      <c r="AA380" s="74"/>
      <c r="AB380" s="21"/>
      <c r="AC380" s="21"/>
      <c r="AE380" s="74">
        <f>ReportedData!J380/'MetaData-SI_Units'!$P380*100</f>
        <v>0</v>
      </c>
      <c r="AF380" s="74">
        <f>ReportedData!K380/'MetaData-SI_Units'!$P380*100</f>
        <v>0</v>
      </c>
      <c r="AG380" s="74">
        <f>ReportedData!L380/'MetaData-SI_Units'!$P380*100</f>
        <v>0</v>
      </c>
      <c r="AH380" s="74" t="e">
        <f>ReportedData!M380/'MetaData-SI_Units'!$P380*100</f>
        <v>#VALUE!</v>
      </c>
      <c r="AI380" s="74">
        <f>ReportedData!N380/'MetaData-SI_Units'!$P380*100</f>
        <v>0</v>
      </c>
      <c r="AJ380" s="74">
        <f>ReportedData!O380/'MetaData-SI_Units'!$P380*100</f>
        <v>0</v>
      </c>
      <c r="AK380" s="74">
        <f>ReportedData!P380/'MetaData-SI_Units'!$P380*100</f>
        <v>0</v>
      </c>
      <c r="AL380" s="74">
        <f>ReportedData!Q380/'MetaData-SI_Units'!$P380*100</f>
        <v>0</v>
      </c>
    </row>
    <row r="381" spans="1:38">
      <c r="A381" s="89">
        <f>MetaData!A381</f>
        <v>377</v>
      </c>
      <c r="B381" s="89">
        <f>MetaData!B381</f>
        <v>82</v>
      </c>
      <c r="C381" s="10">
        <f>'CalculatedData-SI_Units'!C381</f>
        <v>8</v>
      </c>
      <c r="D381" s="10" t="str">
        <f>'CalculatedData-SI_Units'!D381</f>
        <v>No. 8</v>
      </c>
      <c r="E381" s="94" t="str">
        <f>'CalculatedData-SI_Units'!E381</f>
        <v>Tanaka and Park (1990)</v>
      </c>
      <c r="F381" s="14" t="str">
        <f>MetaData!G381</f>
        <v>C</v>
      </c>
      <c r="G381" s="50">
        <f>IF(MetaData!$F381="US",MetaData!I381*6.89476,MetaData!I381)</f>
        <v>32.1</v>
      </c>
      <c r="H381" s="62">
        <f>('MetaData-SI_Units'!L381*1000)/('MetaData-SI_Units'!N381*'MetaData-SI_Units'!O381*'MetaData-SI_Units'!I381)</f>
        <v>0.29999227620298141</v>
      </c>
      <c r="I381" s="50">
        <f>MetaData!P381/MetaData!O381</f>
        <v>3</v>
      </c>
      <c r="J381" s="50"/>
      <c r="K381" s="51">
        <f>'MetaData-SI_Units'!AE381</f>
        <v>1.2500000000000001E-2</v>
      </c>
      <c r="L381" s="59">
        <f>'MetaData-SI_Units'!AV381</f>
        <v>9.1391786286248531E-3</v>
      </c>
      <c r="M381" s="59">
        <f>MetaData!AW840</f>
        <v>0</v>
      </c>
      <c r="N381" s="55"/>
      <c r="O381" s="52">
        <f>MetaData!BF381</f>
        <v>1</v>
      </c>
      <c r="P381" s="132"/>
      <c r="Q381" s="21"/>
      <c r="R381" s="21"/>
      <c r="S381" s="74"/>
      <c r="T381" s="74"/>
      <c r="U381" s="74"/>
      <c r="V381" s="121"/>
      <c r="W381" s="74"/>
      <c r="X381" s="74"/>
      <c r="Y381" s="74"/>
      <c r="Z381" s="95"/>
      <c r="AA381" s="74"/>
      <c r="AB381" s="21"/>
      <c r="AC381" s="21"/>
      <c r="AE381" s="74">
        <f>ReportedData!J381/'MetaData-SI_Units'!$P381*100</f>
        <v>0</v>
      </c>
      <c r="AF381" s="74">
        <f>ReportedData!K381/'MetaData-SI_Units'!$P381*100</f>
        <v>0</v>
      </c>
      <c r="AG381" s="74">
        <f>ReportedData!L381/'MetaData-SI_Units'!$P381*100</f>
        <v>0</v>
      </c>
      <c r="AH381" s="74" t="e">
        <f>ReportedData!M381/'MetaData-SI_Units'!$P381*100</f>
        <v>#VALUE!</v>
      </c>
      <c r="AI381" s="74">
        <f>ReportedData!N381/'MetaData-SI_Units'!$P381*100</f>
        <v>0</v>
      </c>
      <c r="AJ381" s="74">
        <f>ReportedData!O381/'MetaData-SI_Units'!$P381*100</f>
        <v>0</v>
      </c>
      <c r="AK381" s="74">
        <f>ReportedData!P381/'MetaData-SI_Units'!$P381*100</f>
        <v>0</v>
      </c>
      <c r="AL381" s="74">
        <f>ReportedData!Q381/'MetaData-SI_Units'!$P381*100</f>
        <v>0</v>
      </c>
    </row>
    <row r="382" spans="1:38">
      <c r="A382" s="89">
        <f>MetaData!A382</f>
        <v>378</v>
      </c>
      <c r="B382" s="89">
        <f>MetaData!B382</f>
        <v>83</v>
      </c>
      <c r="C382" s="10">
        <f>'CalculatedData-SI_Units'!C382</f>
        <v>1</v>
      </c>
      <c r="D382" s="10" t="str">
        <f>'CalculatedData-SI_Units'!D382</f>
        <v>CB-2A</v>
      </c>
      <c r="E382" s="94" t="str">
        <f>'CalculatedData-SI_Units'!E382</f>
        <v>Tassios,Moretti&amp;Bezas  1996</v>
      </c>
      <c r="F382" s="14" t="str">
        <f>MetaData!G382</f>
        <v>C</v>
      </c>
      <c r="G382" s="50">
        <f>IF(MetaData!$F382="US",MetaData!I382*6.89476,MetaData!I382)</f>
        <v>28.5</v>
      </c>
      <c r="H382" s="62">
        <f>('MetaData-SI_Units'!L382*1000)/('MetaData-SI_Units'!N382*'MetaData-SI_Units'!O382*'MetaData-SI_Units'!I382)</f>
        <v>0</v>
      </c>
      <c r="I382" s="50">
        <f>MetaData!P382/MetaData!O382</f>
        <v>0.5</v>
      </c>
      <c r="J382" s="50"/>
      <c r="K382" s="51">
        <f>'MetaData-SI_Units'!AE382</f>
        <v>3.4999999999999996E-3</v>
      </c>
      <c r="L382" s="59">
        <f>'MetaData-SI_Units'!AV382</f>
        <v>8.6953846153846152E-3</v>
      </c>
      <c r="M382" s="59">
        <f>MetaData!AW841</f>
        <v>0</v>
      </c>
      <c r="N382" s="55"/>
      <c r="O382" s="52">
        <f>MetaData!BF382</f>
        <v>0</v>
      </c>
      <c r="P382" s="132"/>
      <c r="Q382" s="21"/>
      <c r="R382" s="21"/>
      <c r="S382" s="74"/>
      <c r="T382" s="74"/>
      <c r="U382" s="74"/>
      <c r="V382" s="121"/>
      <c r="W382" s="74"/>
      <c r="X382" s="74"/>
      <c r="Y382" s="74"/>
      <c r="Z382" s="95"/>
      <c r="AA382" s="74"/>
      <c r="AB382" s="21"/>
      <c r="AC382" s="21"/>
      <c r="AE382" s="74">
        <f>ReportedData!J382/'MetaData-SI_Units'!$P382*100</f>
        <v>0</v>
      </c>
      <c r="AF382" s="74">
        <f>ReportedData!K382/'MetaData-SI_Units'!$P382*100</f>
        <v>0</v>
      </c>
      <c r="AG382" s="74">
        <f>ReportedData!L382/'MetaData-SI_Units'!$P382*100</f>
        <v>0</v>
      </c>
      <c r="AH382" s="74">
        <f>ReportedData!M382/'MetaData-SI_Units'!$P382*100</f>
        <v>0</v>
      </c>
      <c r="AI382" s="74">
        <f>ReportedData!N382/'MetaData-SI_Units'!$P382*100</f>
        <v>0</v>
      </c>
      <c r="AJ382" s="74">
        <f>ReportedData!O382/'MetaData-SI_Units'!$P382*100</f>
        <v>0</v>
      </c>
      <c r="AK382" s="74">
        <f>ReportedData!P382/'MetaData-SI_Units'!$P382*100</f>
        <v>0</v>
      </c>
      <c r="AL382" s="74">
        <f>ReportedData!Q382/'MetaData-SI_Units'!$P382*100</f>
        <v>0</v>
      </c>
    </row>
    <row r="383" spans="1:38">
      <c r="A383" s="89">
        <f>MetaData!A383</f>
        <v>379</v>
      </c>
      <c r="B383" s="89">
        <f>MetaData!B383</f>
        <v>0</v>
      </c>
      <c r="C383" s="10">
        <f>'CalculatedData-SI_Units'!C383</f>
        <v>0</v>
      </c>
      <c r="D383" s="10" t="str">
        <f>'CalculatedData-SI_Units'!D383</f>
        <v>CB-2B</v>
      </c>
      <c r="E383" s="94" t="str">
        <f>'CalculatedData-SI_Units'!E383</f>
        <v>Tassios,Moretti&amp;Bezas  1997</v>
      </c>
      <c r="F383" s="14" t="str">
        <f>MetaData!G383</f>
        <v>M</v>
      </c>
      <c r="G383" s="50">
        <f>IF(MetaData!$F383="US",MetaData!I383*6.89476,MetaData!I383)</f>
        <v>0</v>
      </c>
      <c r="H383" s="62"/>
      <c r="I383" s="50"/>
      <c r="J383" s="50"/>
      <c r="K383" s="51">
        <f>'MetaData-SI_Units'!AE383</f>
        <v>0</v>
      </c>
      <c r="L383" s="59">
        <f>'MetaData-SI_Units'!AV383</f>
        <v>0</v>
      </c>
      <c r="M383" s="59">
        <f>MetaData!AW842</f>
        <v>0</v>
      </c>
      <c r="N383" s="55"/>
      <c r="O383" s="52">
        <f>MetaData!BF383</f>
        <v>0</v>
      </c>
      <c r="P383" s="132"/>
      <c r="Q383" s="21"/>
      <c r="R383" s="21"/>
      <c r="S383" s="74"/>
      <c r="T383" s="74"/>
      <c r="U383" s="74"/>
      <c r="V383" s="121"/>
      <c r="W383" s="74"/>
      <c r="X383" s="74"/>
      <c r="Y383" s="74"/>
      <c r="Z383" s="95"/>
      <c r="AA383" s="74"/>
      <c r="AB383" s="21"/>
      <c r="AC383" s="21"/>
      <c r="AE383" s="74" t="e">
        <f>ReportedData!J383/'MetaData-SI_Units'!$P383*100</f>
        <v>#DIV/0!</v>
      </c>
      <c r="AF383" s="74" t="e">
        <f>ReportedData!K383/'MetaData-SI_Units'!$P383*100</f>
        <v>#DIV/0!</v>
      </c>
      <c r="AG383" s="74" t="e">
        <f>ReportedData!L383/'MetaData-SI_Units'!$P383*100</f>
        <v>#DIV/0!</v>
      </c>
      <c r="AH383" s="74" t="e">
        <f>ReportedData!M383/'MetaData-SI_Units'!$P383*100</f>
        <v>#VALUE!</v>
      </c>
      <c r="AI383" s="74" t="e">
        <f>ReportedData!N383/'MetaData-SI_Units'!$P383*100</f>
        <v>#DIV/0!</v>
      </c>
      <c r="AJ383" s="74" t="e">
        <f>ReportedData!O383/'MetaData-SI_Units'!$P383*100</f>
        <v>#DIV/0!</v>
      </c>
      <c r="AK383" s="74" t="e">
        <f>ReportedData!P383/'MetaData-SI_Units'!$P383*100</f>
        <v>#DIV/0!</v>
      </c>
      <c r="AL383" s="74" t="e">
        <f>ReportedData!Q383/'MetaData-SI_Units'!$P383*100</f>
        <v>#DIV/0!</v>
      </c>
    </row>
    <row r="384" spans="1:38">
      <c r="A384" s="89">
        <f>MetaData!A384</f>
        <v>380</v>
      </c>
      <c r="B384" s="89">
        <f>MetaData!B384</f>
        <v>84</v>
      </c>
      <c r="C384" s="10">
        <f>'CalculatedData-SI_Units'!C384</f>
        <v>1</v>
      </c>
      <c r="D384" s="10" t="str">
        <f>'CalculatedData-SI_Units'!D384</f>
        <v>ss1</v>
      </c>
      <c r="E384" s="94" t="str">
        <f>'CalculatedData-SI_Units'!E384</f>
        <v>Tegos (1984)</v>
      </c>
      <c r="F384" s="14" t="str">
        <f>MetaData!G384</f>
        <v>C</v>
      </c>
      <c r="G384" s="50">
        <f>IF(MetaData!$F384="US",MetaData!I384*6.89476,MetaData!I384)</f>
        <v>21</v>
      </c>
      <c r="H384" s="62">
        <f>('MetaData-SI_Units'!L384*1000)/('MetaData-SI_Units'!N384*'MetaData-SI_Units'!O384*'MetaData-SI_Units'!I384)</f>
        <v>0.28999999999999998</v>
      </c>
      <c r="I384" s="50">
        <f>MetaData!P384/MetaData!O384</f>
        <v>1</v>
      </c>
      <c r="J384" s="50"/>
      <c r="K384" s="51">
        <f>'MetaData-SI_Units'!AE384</f>
        <v>1.5393799999999999E-2</v>
      </c>
      <c r="L384" s="59">
        <f>'MetaData-SI_Units'!AV384</f>
        <v>1.0053087999999998E-2</v>
      </c>
      <c r="M384" s="59">
        <f>MetaData!AW843</f>
        <v>0</v>
      </c>
      <c r="N384" s="55"/>
      <c r="O384" s="52">
        <f>MetaData!BF384</f>
        <v>0</v>
      </c>
      <c r="P384" s="132"/>
      <c r="Q384" s="21"/>
      <c r="R384" s="21"/>
      <c r="S384" s="74"/>
      <c r="T384" s="74"/>
      <c r="U384" s="74"/>
      <c r="V384" s="121"/>
      <c r="W384" s="74"/>
      <c r="X384" s="74"/>
      <c r="Y384" s="74"/>
      <c r="Z384" s="95"/>
      <c r="AA384" s="74"/>
      <c r="AB384" s="21"/>
      <c r="AC384" s="21"/>
      <c r="AE384" s="74">
        <f>ReportedData!J384/'MetaData-SI_Units'!$P384*100</f>
        <v>0</v>
      </c>
      <c r="AF384" s="74">
        <f>ReportedData!K384/'MetaData-SI_Units'!$P384*100</f>
        <v>0</v>
      </c>
      <c r="AG384" s="74">
        <f>ReportedData!L384/'MetaData-SI_Units'!$P384*100</f>
        <v>0</v>
      </c>
      <c r="AH384" s="74">
        <f>ReportedData!M384/'MetaData-SI_Units'!$P384*100</f>
        <v>0</v>
      </c>
      <c r="AI384" s="74">
        <f>ReportedData!N384/'MetaData-SI_Units'!$P384*100</f>
        <v>0</v>
      </c>
      <c r="AJ384" s="74">
        <f>ReportedData!O384/'MetaData-SI_Units'!$P384*100</f>
        <v>0</v>
      </c>
      <c r="AK384" s="74">
        <f>ReportedData!P384/'MetaData-SI_Units'!$P384*100</f>
        <v>0</v>
      </c>
      <c r="AL384" s="74">
        <f>ReportedData!Q384/'MetaData-SI_Units'!$P384*100</f>
        <v>0</v>
      </c>
    </row>
    <row r="385" spans="1:38">
      <c r="A385" s="89">
        <f>MetaData!A385</f>
        <v>381</v>
      </c>
      <c r="B385" s="89">
        <f>MetaData!B385</f>
        <v>84</v>
      </c>
      <c r="C385" s="10">
        <f>'CalculatedData-SI_Units'!C385</f>
        <v>2</v>
      </c>
      <c r="D385" s="10" t="str">
        <f>'CalculatedData-SI_Units'!D385</f>
        <v>ss2</v>
      </c>
      <c r="E385" s="94" t="str">
        <f>'CalculatedData-SI_Units'!E385</f>
        <v>Tegos (1984)</v>
      </c>
      <c r="F385" s="14" t="str">
        <f>MetaData!G385</f>
        <v>C</v>
      </c>
      <c r="G385" s="50">
        <f>IF(MetaData!$F385="US",MetaData!I385*6.89476,MetaData!I385)</f>
        <v>22.5</v>
      </c>
      <c r="H385" s="62">
        <f>('MetaData-SI_Units'!L385*1000)/('MetaData-SI_Units'!N385*'MetaData-SI_Units'!O385*'MetaData-SI_Units'!I385)</f>
        <v>0.26700000000000002</v>
      </c>
      <c r="I385" s="50">
        <f>MetaData!P385/MetaData!O385</f>
        <v>1</v>
      </c>
      <c r="J385" s="50"/>
      <c r="K385" s="51">
        <f>'MetaData-SI_Units'!AE385</f>
        <v>1.5393799999999999E-2</v>
      </c>
      <c r="L385" s="59">
        <f>'MetaData-SI_Units'!AV385</f>
        <v>1.0053087999999998E-2</v>
      </c>
      <c r="M385" s="59">
        <f>MetaData!AW844</f>
        <v>0</v>
      </c>
      <c r="N385" s="55"/>
      <c r="O385" s="52">
        <f>MetaData!BF385</f>
        <v>0</v>
      </c>
      <c r="P385" s="134"/>
      <c r="Q385" s="21"/>
      <c r="R385" s="21"/>
      <c r="S385" s="74"/>
      <c r="T385" s="74"/>
      <c r="U385" s="74"/>
      <c r="V385" s="121"/>
      <c r="W385" s="74"/>
      <c r="X385" s="74"/>
      <c r="Y385" s="74"/>
      <c r="Z385" s="95"/>
      <c r="AA385" s="74"/>
      <c r="AB385" s="21"/>
      <c r="AC385" s="21"/>
      <c r="AE385" s="74">
        <f>ReportedData!J385/'MetaData-SI_Units'!$P385*100</f>
        <v>0</v>
      </c>
      <c r="AF385" s="74">
        <f>ReportedData!K385/'MetaData-SI_Units'!$P385*100</f>
        <v>0</v>
      </c>
      <c r="AG385" s="74">
        <f>ReportedData!L385/'MetaData-SI_Units'!$P385*100</f>
        <v>0</v>
      </c>
      <c r="AH385" s="74">
        <f>ReportedData!M385/'MetaData-SI_Units'!$P385*100</f>
        <v>0</v>
      </c>
      <c r="AI385" s="74">
        <f>ReportedData!N385/'MetaData-SI_Units'!$P385*100</f>
        <v>0</v>
      </c>
      <c r="AJ385" s="74">
        <f>ReportedData!O385/'MetaData-SI_Units'!$P385*100</f>
        <v>0</v>
      </c>
      <c r="AK385" s="74">
        <f>ReportedData!P385/'MetaData-SI_Units'!$P385*100</f>
        <v>0</v>
      </c>
      <c r="AL385" s="74">
        <f>ReportedData!Q385/'MetaData-SI_Units'!$P385*100</f>
        <v>0</v>
      </c>
    </row>
    <row r="386" spans="1:38">
      <c r="A386" s="89">
        <f>MetaData!A386</f>
        <v>382</v>
      </c>
      <c r="B386" s="89">
        <f>MetaData!B386</f>
        <v>84</v>
      </c>
      <c r="C386" s="10">
        <f>'CalculatedData-SI_Units'!C386</f>
        <v>3</v>
      </c>
      <c r="D386" s="10" t="str">
        <f>'CalculatedData-SI_Units'!D386</f>
        <v>ss3</v>
      </c>
      <c r="E386" s="94" t="str">
        <f>'CalculatedData-SI_Units'!E386</f>
        <v>Tegos (1984)</v>
      </c>
      <c r="F386" s="14" t="str">
        <f>MetaData!G386</f>
        <v>C</v>
      </c>
      <c r="G386" s="50">
        <f>IF(MetaData!$F386="US",MetaData!I386*6.89476,MetaData!I386)</f>
        <v>27.5</v>
      </c>
      <c r="H386" s="62">
        <f>('MetaData-SI_Units'!L386*1000)/('MetaData-SI_Units'!N386*'MetaData-SI_Units'!O386*'MetaData-SI_Units'!I386)</f>
        <v>0.218</v>
      </c>
      <c r="I386" s="50">
        <f>MetaData!P386/MetaData!O386</f>
        <v>1.5</v>
      </c>
      <c r="J386" s="50"/>
      <c r="K386" s="51">
        <f>'MetaData-SI_Units'!AE386</f>
        <v>1.5393799999999999E-2</v>
      </c>
      <c r="L386" s="59">
        <f>'MetaData-SI_Units'!AV386</f>
        <v>1.0053087999999998E-2</v>
      </c>
      <c r="M386" s="59">
        <f>MetaData!AW845</f>
        <v>0</v>
      </c>
      <c r="N386" s="55"/>
      <c r="O386" s="52">
        <f>MetaData!BF386</f>
        <v>0</v>
      </c>
      <c r="P386" s="137"/>
      <c r="Q386" s="21"/>
      <c r="R386" s="21"/>
      <c r="S386" s="74"/>
      <c r="T386" s="74"/>
      <c r="U386" s="74"/>
      <c r="V386" s="121"/>
      <c r="W386" s="74"/>
      <c r="X386" s="74"/>
      <c r="Y386" s="74"/>
      <c r="Z386" s="95"/>
      <c r="AA386" s="74"/>
      <c r="AB386" s="21"/>
      <c r="AC386" s="21"/>
      <c r="AE386" s="74">
        <f>ReportedData!J386/'MetaData-SI_Units'!$P386*100</f>
        <v>0</v>
      </c>
      <c r="AF386" s="74">
        <f>ReportedData!K386/'MetaData-SI_Units'!$P386*100</f>
        <v>0</v>
      </c>
      <c r="AG386" s="74">
        <f>ReportedData!L386/'MetaData-SI_Units'!$P386*100</f>
        <v>0</v>
      </c>
      <c r="AH386" s="74">
        <f>ReportedData!M386/'MetaData-SI_Units'!$P386*100</f>
        <v>0</v>
      </c>
      <c r="AI386" s="74">
        <f>ReportedData!N386/'MetaData-SI_Units'!$P386*100</f>
        <v>0</v>
      </c>
      <c r="AJ386" s="74">
        <f>ReportedData!O386/'MetaData-SI_Units'!$P386*100</f>
        <v>0</v>
      </c>
      <c r="AK386" s="74">
        <f>ReportedData!P386/'MetaData-SI_Units'!$P386*100</f>
        <v>0</v>
      </c>
      <c r="AL386" s="74">
        <f>ReportedData!Q386/'MetaData-SI_Units'!$P386*100</f>
        <v>0</v>
      </c>
    </row>
    <row r="387" spans="1:38">
      <c r="A387" s="89">
        <f>MetaData!A387</f>
        <v>383</v>
      </c>
      <c r="B387" s="89">
        <f>MetaData!B387</f>
        <v>84</v>
      </c>
      <c r="C387" s="10">
        <f>'CalculatedData-SI_Units'!C387</f>
        <v>4</v>
      </c>
      <c r="D387" s="10" t="str">
        <f>'CalculatedData-SI_Units'!D387</f>
        <v>ss4</v>
      </c>
      <c r="E387" s="94" t="str">
        <f>'CalculatedData-SI_Units'!E387</f>
        <v>Tegos (1984)</v>
      </c>
      <c r="F387" s="14" t="str">
        <f>MetaData!G387</f>
        <v>C</v>
      </c>
      <c r="G387" s="50">
        <f>IF(MetaData!$F387="US",MetaData!I387*6.89476,MetaData!I387)</f>
        <v>21</v>
      </c>
      <c r="H387" s="62">
        <f>('MetaData-SI_Units'!L387*1000)/('MetaData-SI_Units'!N387*'MetaData-SI_Units'!O387*'MetaData-SI_Units'!I387)</f>
        <v>0.28599999999999998</v>
      </c>
      <c r="I387" s="50">
        <f>MetaData!P387/MetaData!O387</f>
        <v>2</v>
      </c>
      <c r="J387" s="50"/>
      <c r="K387" s="51">
        <f>'MetaData-SI_Units'!AE387</f>
        <v>1.5393799999999999E-2</v>
      </c>
      <c r="L387" s="59">
        <f>'MetaData-SI_Units'!AV387</f>
        <v>1.0053087999999998E-2</v>
      </c>
      <c r="M387" s="59">
        <f>MetaData!AW846</f>
        <v>0</v>
      </c>
      <c r="N387" s="55"/>
      <c r="O387" s="52">
        <f>MetaData!BF387</f>
        <v>0</v>
      </c>
      <c r="P387" s="134"/>
      <c r="Q387" s="21"/>
      <c r="R387" s="21"/>
      <c r="S387" s="74"/>
      <c r="T387" s="74"/>
      <c r="U387" s="74"/>
      <c r="V387" s="121"/>
      <c r="W387" s="74"/>
      <c r="X387" s="74"/>
      <c r="Y387" s="74"/>
      <c r="Z387" s="95"/>
      <c r="AA387" s="74"/>
      <c r="AB387" s="21"/>
      <c r="AC387" s="21"/>
      <c r="AE387" s="74">
        <f>ReportedData!J387/'MetaData-SI_Units'!$P387*100</f>
        <v>0</v>
      </c>
      <c r="AF387" s="74">
        <f>ReportedData!K387/'MetaData-SI_Units'!$P387*100</f>
        <v>0</v>
      </c>
      <c r="AG387" s="74">
        <f>ReportedData!L387/'MetaData-SI_Units'!$P387*100</f>
        <v>0</v>
      </c>
      <c r="AH387" s="74">
        <f>ReportedData!M387/'MetaData-SI_Units'!$P387*100</f>
        <v>0</v>
      </c>
      <c r="AI387" s="74">
        <f>ReportedData!N387/'MetaData-SI_Units'!$P387*100</f>
        <v>0</v>
      </c>
      <c r="AJ387" s="74">
        <f>ReportedData!O387/'MetaData-SI_Units'!$P387*100</f>
        <v>0</v>
      </c>
      <c r="AK387" s="74">
        <f>ReportedData!P387/'MetaData-SI_Units'!$P387*100</f>
        <v>0</v>
      </c>
      <c r="AL387" s="74">
        <f>ReportedData!Q387/'MetaData-SI_Units'!$P387*100</f>
        <v>0</v>
      </c>
    </row>
    <row r="388" spans="1:38">
      <c r="A388" s="89">
        <f>MetaData!A388</f>
        <v>384</v>
      </c>
      <c r="B388" s="89">
        <f>MetaData!B388</f>
        <v>84</v>
      </c>
      <c r="C388" s="10">
        <f>'CalculatedData-SI_Units'!C388</f>
        <v>5</v>
      </c>
      <c r="D388" s="10" t="str">
        <f>'CalculatedData-SI_Units'!D388</f>
        <v>ss5</v>
      </c>
      <c r="E388" s="94" t="str">
        <f>'CalculatedData-SI_Units'!E388</f>
        <v>Tegos (1984)</v>
      </c>
      <c r="F388" s="14" t="str">
        <f>MetaData!G388</f>
        <v>C</v>
      </c>
      <c r="G388" s="50">
        <f>IF(MetaData!$F388="US",MetaData!I388*6.89476,MetaData!I388)</f>
        <v>19.8</v>
      </c>
      <c r="H388" s="62">
        <f>('MetaData-SI_Units'!L388*1000)/('MetaData-SI_Units'!N388*'MetaData-SI_Units'!O388*'MetaData-SI_Units'!I388)</f>
        <v>0.30299999999999994</v>
      </c>
      <c r="I388" s="50">
        <f>MetaData!P388/MetaData!O388</f>
        <v>2.5</v>
      </c>
      <c r="J388" s="50"/>
      <c r="K388" s="51">
        <f>'MetaData-SI_Units'!AE388</f>
        <v>1.5393799999999999E-2</v>
      </c>
      <c r="L388" s="59">
        <f>'MetaData-SI_Units'!AV388</f>
        <v>1.0053087999999998E-2</v>
      </c>
      <c r="M388" s="59">
        <f>MetaData!AW847</f>
        <v>0</v>
      </c>
      <c r="N388" s="55"/>
      <c r="O388" s="52">
        <f>MetaData!BF388</f>
        <v>0</v>
      </c>
      <c r="P388" s="136"/>
      <c r="Q388" s="21"/>
      <c r="R388" s="21"/>
      <c r="S388" s="74"/>
      <c r="T388" s="74"/>
      <c r="U388" s="74"/>
      <c r="V388" s="121"/>
      <c r="W388" s="74"/>
      <c r="X388" s="74"/>
      <c r="Y388" s="74"/>
      <c r="Z388" s="95"/>
      <c r="AA388" s="74"/>
      <c r="AB388" s="21"/>
      <c r="AC388" s="21"/>
      <c r="AE388" s="74">
        <f>ReportedData!J388/'MetaData-SI_Units'!$P388*100</f>
        <v>0</v>
      </c>
      <c r="AF388" s="74">
        <f>ReportedData!K388/'MetaData-SI_Units'!$P388*100</f>
        <v>0</v>
      </c>
      <c r="AG388" s="74">
        <f>ReportedData!L388/'MetaData-SI_Units'!$P388*100</f>
        <v>0</v>
      </c>
      <c r="AH388" s="74">
        <f>ReportedData!M388/'MetaData-SI_Units'!$P388*100</f>
        <v>0</v>
      </c>
      <c r="AI388" s="74">
        <f>ReportedData!N388/'MetaData-SI_Units'!$P388*100</f>
        <v>0</v>
      </c>
      <c r="AJ388" s="74">
        <f>ReportedData!O388/'MetaData-SI_Units'!$P388*100</f>
        <v>0</v>
      </c>
      <c r="AK388" s="74">
        <f>ReportedData!P388/'MetaData-SI_Units'!$P388*100</f>
        <v>0</v>
      </c>
      <c r="AL388" s="74">
        <f>ReportedData!Q388/'MetaData-SI_Units'!$P388*100</f>
        <v>0</v>
      </c>
    </row>
    <row r="389" spans="1:38">
      <c r="A389" s="89">
        <f>MetaData!A389</f>
        <v>385</v>
      </c>
      <c r="B389" s="89">
        <f>MetaData!B389</f>
        <v>84</v>
      </c>
      <c r="C389" s="10">
        <f>'CalculatedData-SI_Units'!C389</f>
        <v>6</v>
      </c>
      <c r="D389" s="10" t="str">
        <f>'CalculatedData-SI_Units'!D389</f>
        <v>ss6</v>
      </c>
      <c r="E389" s="94" t="str">
        <f>'CalculatedData-SI_Units'!E389</f>
        <v>Tegos (1984)</v>
      </c>
      <c r="F389" s="14" t="str">
        <f>MetaData!G389</f>
        <v>C</v>
      </c>
      <c r="G389" s="50">
        <f>IF(MetaData!$F389="US",MetaData!I389*6.89476,MetaData!I389)</f>
        <v>14</v>
      </c>
      <c r="H389" s="62">
        <f>('MetaData-SI_Units'!L389*1000)/('MetaData-SI_Units'!N389*'MetaData-SI_Units'!O389*'MetaData-SI_Units'!I389)</f>
        <v>0.26700000000000007</v>
      </c>
      <c r="I389" s="50">
        <f>MetaData!P389/MetaData!O389</f>
        <v>1</v>
      </c>
      <c r="J389" s="50"/>
      <c r="K389" s="51">
        <f>'MetaData-SI_Units'!AE389</f>
        <v>7.85398E-3</v>
      </c>
      <c r="L389" s="59">
        <f>'MetaData-SI_Units'!AV389</f>
        <v>5.0265439999999991E-3</v>
      </c>
      <c r="M389" s="59">
        <f>MetaData!AW848</f>
        <v>0</v>
      </c>
      <c r="N389" s="55"/>
      <c r="O389" s="52">
        <f>MetaData!BF389</f>
        <v>0</v>
      </c>
      <c r="P389" s="136"/>
      <c r="Q389" s="21"/>
      <c r="R389" s="21"/>
      <c r="S389" s="74"/>
      <c r="T389" s="74"/>
      <c r="U389" s="74"/>
      <c r="V389" s="121"/>
      <c r="W389" s="74"/>
      <c r="X389" s="74"/>
      <c r="Y389" s="74"/>
      <c r="Z389" s="95"/>
      <c r="AA389" s="74"/>
      <c r="AB389" s="21"/>
      <c r="AC389" s="21"/>
      <c r="AE389" s="74">
        <f>ReportedData!J389/'MetaData-SI_Units'!$P389*100</f>
        <v>0</v>
      </c>
      <c r="AF389" s="74">
        <f>ReportedData!K389/'MetaData-SI_Units'!$P389*100</f>
        <v>0</v>
      </c>
      <c r="AG389" s="74">
        <f>ReportedData!L389/'MetaData-SI_Units'!$P389*100</f>
        <v>0</v>
      </c>
      <c r="AH389" s="74">
        <f>ReportedData!M389/'MetaData-SI_Units'!$P389*100</f>
        <v>0</v>
      </c>
      <c r="AI389" s="74">
        <f>ReportedData!N389/'MetaData-SI_Units'!$P389*100</f>
        <v>0</v>
      </c>
      <c r="AJ389" s="74">
        <f>ReportedData!O389/'MetaData-SI_Units'!$P389*100</f>
        <v>0</v>
      </c>
      <c r="AK389" s="74">
        <f>ReportedData!P389/'MetaData-SI_Units'!$P389*100</f>
        <v>0</v>
      </c>
      <c r="AL389" s="74">
        <f>ReportedData!Q389/'MetaData-SI_Units'!$P389*100</f>
        <v>0</v>
      </c>
    </row>
    <row r="390" spans="1:38">
      <c r="A390" s="89">
        <f>MetaData!A390</f>
        <v>386</v>
      </c>
      <c r="B390" s="89">
        <f>MetaData!B390</f>
        <v>84</v>
      </c>
      <c r="C390" s="10">
        <f>'CalculatedData-SI_Units'!C390</f>
        <v>7</v>
      </c>
      <c r="D390" s="10" t="str">
        <f>'CalculatedData-SI_Units'!D390</f>
        <v>ss7</v>
      </c>
      <c r="E390" s="94" t="str">
        <f>'CalculatedData-SI_Units'!E390</f>
        <v>Tegos (1984)</v>
      </c>
      <c r="F390" s="14" t="str">
        <f>MetaData!G390</f>
        <v>C</v>
      </c>
      <c r="G390" s="50">
        <f>IF(MetaData!$F390="US",MetaData!I390*6.89476,MetaData!I390)</f>
        <v>19</v>
      </c>
      <c r="H390" s="62">
        <f>('MetaData-SI_Units'!L390*1000)/('MetaData-SI_Units'!N390*'MetaData-SI_Units'!O390*'MetaData-SI_Units'!I390)</f>
        <v>0.19700000000000001</v>
      </c>
      <c r="I390" s="50">
        <f>MetaData!P390/MetaData!O390</f>
        <v>1</v>
      </c>
      <c r="J390" s="50"/>
      <c r="K390" s="51">
        <f>'MetaData-SI_Units'!AE390</f>
        <v>7.85398E-3</v>
      </c>
      <c r="L390" s="59">
        <f>'MetaData-SI_Units'!AV390</f>
        <v>1.0053087999999998E-2</v>
      </c>
      <c r="M390" s="59">
        <f>MetaData!AW849</f>
        <v>0</v>
      </c>
      <c r="N390" s="55"/>
      <c r="O390" s="52">
        <f>MetaData!BF390</f>
        <v>0</v>
      </c>
      <c r="P390" s="134"/>
      <c r="Q390" s="21"/>
      <c r="R390" s="21"/>
      <c r="S390" s="74"/>
      <c r="T390" s="74"/>
      <c r="U390" s="74"/>
      <c r="V390" s="121"/>
      <c r="W390" s="74"/>
      <c r="X390" s="74"/>
      <c r="Y390" s="74"/>
      <c r="Z390" s="95"/>
      <c r="AA390" s="74"/>
      <c r="AB390" s="21"/>
      <c r="AC390" s="21"/>
      <c r="AE390" s="74">
        <f>ReportedData!J390/'MetaData-SI_Units'!$P390*100</f>
        <v>0</v>
      </c>
      <c r="AF390" s="74">
        <f>ReportedData!K390/'MetaData-SI_Units'!$P390*100</f>
        <v>0</v>
      </c>
      <c r="AG390" s="74">
        <f>ReportedData!L390/'MetaData-SI_Units'!$P390*100</f>
        <v>0</v>
      </c>
      <c r="AH390" s="74">
        <f>ReportedData!M390/'MetaData-SI_Units'!$P390*100</f>
        <v>0</v>
      </c>
      <c r="AI390" s="74">
        <f>ReportedData!N390/'MetaData-SI_Units'!$P390*100</f>
        <v>0</v>
      </c>
      <c r="AJ390" s="74">
        <f>ReportedData!O390/'MetaData-SI_Units'!$P390*100</f>
        <v>0</v>
      </c>
      <c r="AK390" s="74">
        <f>ReportedData!P390/'MetaData-SI_Units'!$P390*100</f>
        <v>0</v>
      </c>
      <c r="AL390" s="74">
        <f>ReportedData!Q390/'MetaData-SI_Units'!$P390*100</f>
        <v>0</v>
      </c>
    </row>
    <row r="391" spans="1:38">
      <c r="A391" s="89">
        <f>MetaData!A391</f>
        <v>387</v>
      </c>
      <c r="B391" s="89">
        <f>MetaData!B391</f>
        <v>84</v>
      </c>
      <c r="C391" s="10">
        <f>'CalculatedData-SI_Units'!C391</f>
        <v>8</v>
      </c>
      <c r="D391" s="10" t="str">
        <f>'CalculatedData-SI_Units'!D391</f>
        <v>ss8</v>
      </c>
      <c r="E391" s="94" t="str">
        <f>'CalculatedData-SI_Units'!E391</f>
        <v>Tegos (1984)</v>
      </c>
      <c r="F391" s="14" t="str">
        <f>MetaData!G391</f>
        <v>C</v>
      </c>
      <c r="G391" s="50">
        <f>IF(MetaData!$F391="US",MetaData!I391*6.89476,MetaData!I391)</f>
        <v>19.100000000000001</v>
      </c>
      <c r="H391" s="62">
        <f>('MetaData-SI_Units'!L391*1000)/('MetaData-SI_Units'!N391*'MetaData-SI_Units'!O391*'MetaData-SI_Units'!I391)</f>
        <v>0.19600000000000001</v>
      </c>
      <c r="I391" s="50">
        <f>MetaData!P391/MetaData!O391</f>
        <v>1.5</v>
      </c>
      <c r="J391" s="50"/>
      <c r="K391" s="51">
        <f>'MetaData-SI_Units'!AE391</f>
        <v>7.85398E-3</v>
      </c>
      <c r="L391" s="59">
        <f>'MetaData-SI_Units'!AV391</f>
        <v>1.0053087999999998E-2</v>
      </c>
      <c r="M391" s="59">
        <f>MetaData!AW850</f>
        <v>0</v>
      </c>
      <c r="N391" s="55"/>
      <c r="O391" s="52">
        <f>MetaData!BF391</f>
        <v>0</v>
      </c>
      <c r="P391" s="137"/>
      <c r="Q391" s="21"/>
      <c r="R391" s="21"/>
      <c r="S391" s="74"/>
      <c r="T391" s="74"/>
      <c r="U391" s="74"/>
      <c r="V391" s="121"/>
      <c r="W391" s="74"/>
      <c r="X391" s="74"/>
      <c r="Y391" s="74"/>
      <c r="Z391" s="95"/>
      <c r="AA391" s="74"/>
      <c r="AB391" s="21"/>
      <c r="AC391" s="21"/>
      <c r="AE391" s="74">
        <f>ReportedData!J391/'MetaData-SI_Units'!$P391*100</f>
        <v>0</v>
      </c>
      <c r="AF391" s="74">
        <f>ReportedData!K391/'MetaData-SI_Units'!$P391*100</f>
        <v>0</v>
      </c>
      <c r="AG391" s="74">
        <f>ReportedData!L391/'MetaData-SI_Units'!$P391*100</f>
        <v>0</v>
      </c>
      <c r="AH391" s="74">
        <f>ReportedData!M391/'MetaData-SI_Units'!$P391*100</f>
        <v>0</v>
      </c>
      <c r="AI391" s="74">
        <f>ReportedData!N391/'MetaData-SI_Units'!$P391*100</f>
        <v>0</v>
      </c>
      <c r="AJ391" s="74">
        <f>ReportedData!O391/'MetaData-SI_Units'!$P391*100</f>
        <v>0</v>
      </c>
      <c r="AK391" s="74">
        <f>ReportedData!P391/'MetaData-SI_Units'!$P391*100</f>
        <v>0</v>
      </c>
      <c r="AL391" s="74">
        <f>ReportedData!Q391/'MetaData-SI_Units'!$P391*100</f>
        <v>0</v>
      </c>
    </row>
    <row r="392" spans="1:38">
      <c r="A392" s="89">
        <f>MetaData!A392</f>
        <v>388</v>
      </c>
      <c r="B392" s="89">
        <f>MetaData!B392</f>
        <v>85</v>
      </c>
      <c r="C392" s="10">
        <f>'CalculatedData-SI_Units'!C392</f>
        <v>1</v>
      </c>
      <c r="D392" s="10" t="str">
        <f>'CalculatedData-SI_Units'!D392</f>
        <v xml:space="preserve"> A1</v>
      </c>
      <c r="E392" s="94" t="str">
        <f>'CalculatedData-SI_Units'!E392</f>
        <v>Thomsen and Wallace (1994)</v>
      </c>
      <c r="F392" s="14" t="str">
        <f>MetaData!G392</f>
        <v>C</v>
      </c>
      <c r="G392" s="50">
        <f>IF(MetaData!$F392="US",MetaData!I392*6.89476,MetaData!I392)</f>
        <v>102.7</v>
      </c>
      <c r="H392" s="62">
        <f>('MetaData-SI_Units'!L392*1000)/('MetaData-SI_Units'!N392*'MetaData-SI_Units'!O392*'MetaData-SI_Units'!I392)</f>
        <v>0</v>
      </c>
      <c r="I392" s="50">
        <f>MetaData!P392/MetaData!O392</f>
        <v>3.9166666666666665</v>
      </c>
      <c r="J392" s="50"/>
      <c r="K392" s="51">
        <f>'MetaData-SI_Units'!AE392</f>
        <v>2.4500000000000001E-2</v>
      </c>
      <c r="L392" s="59">
        <f>'MetaData-SI_Units'!AV392</f>
        <v>6.2329322905867318E-3</v>
      </c>
      <c r="M392" s="59">
        <f>MetaData!AW851</f>
        <v>0</v>
      </c>
      <c r="N392" s="55"/>
      <c r="O392" s="52">
        <f>MetaData!BF392</f>
        <v>1</v>
      </c>
      <c r="P392" s="137"/>
      <c r="Q392" s="21"/>
      <c r="R392" s="21"/>
      <c r="S392" s="74"/>
      <c r="T392" s="74"/>
      <c r="U392" s="74"/>
      <c r="V392" s="121"/>
      <c r="W392" s="74"/>
      <c r="X392" s="74"/>
      <c r="Y392" s="74"/>
      <c r="Z392" s="95"/>
      <c r="AA392" s="74"/>
      <c r="AB392" s="21"/>
      <c r="AC392" s="21"/>
      <c r="AE392" s="74">
        <f>ReportedData!J392/'MetaData-SI_Units'!$P392*100</f>
        <v>0</v>
      </c>
      <c r="AF392" s="74">
        <f>ReportedData!K392/'MetaData-SI_Units'!$P392*100</f>
        <v>0</v>
      </c>
      <c r="AG392" s="74">
        <f>ReportedData!L392/'MetaData-SI_Units'!$P392*100</f>
        <v>0</v>
      </c>
      <c r="AH392" s="74">
        <f>ReportedData!M392/'MetaData-SI_Units'!$P392*100</f>
        <v>0</v>
      </c>
      <c r="AI392" s="74">
        <f>ReportedData!N392/'MetaData-SI_Units'!$P392*100</f>
        <v>0</v>
      </c>
      <c r="AJ392" s="74">
        <f>ReportedData!O392/'MetaData-SI_Units'!$P392*100</f>
        <v>0</v>
      </c>
      <c r="AK392" s="74">
        <f>ReportedData!P392/'MetaData-SI_Units'!$P392*100</f>
        <v>0</v>
      </c>
      <c r="AL392" s="74">
        <f>ReportedData!Q392/'MetaData-SI_Units'!$P392*100</f>
        <v>0</v>
      </c>
    </row>
    <row r="393" spans="1:38">
      <c r="A393" s="89">
        <f>MetaData!A393</f>
        <v>389</v>
      </c>
      <c r="B393" s="89">
        <f>MetaData!B393</f>
        <v>85</v>
      </c>
      <c r="C393" s="10">
        <f>'CalculatedData-SI_Units'!C393</f>
        <v>2</v>
      </c>
      <c r="D393" s="10" t="str">
        <f>'CalculatedData-SI_Units'!D393</f>
        <v>A3</v>
      </c>
      <c r="E393" s="94" t="str">
        <f>'CalculatedData-SI_Units'!E393</f>
        <v>Thomsen and Wallace (1994)</v>
      </c>
      <c r="F393" s="14" t="str">
        <f>MetaData!G393</f>
        <v>C</v>
      </c>
      <c r="G393" s="50">
        <f>IF(MetaData!$F393="US",MetaData!I393*6.89476,MetaData!I393)</f>
        <v>86.3</v>
      </c>
      <c r="H393" s="62">
        <f>('MetaData-SI_Units'!L393*1000)/('MetaData-SI_Units'!N393*'MetaData-SI_Units'!O393*'MetaData-SI_Units'!I393)</f>
        <v>0.20006155629666736</v>
      </c>
      <c r="I393" s="50">
        <f>MetaData!P393/MetaData!O393</f>
        <v>3.9166666666666665</v>
      </c>
      <c r="J393" s="50"/>
      <c r="K393" s="51">
        <f>'MetaData-SI_Units'!AE393</f>
        <v>2.4500000000000001E-2</v>
      </c>
      <c r="L393" s="59">
        <f>'MetaData-SI_Units'!AV393</f>
        <v>6.2329322905867318E-3</v>
      </c>
      <c r="M393" s="59">
        <f>MetaData!AW852</f>
        <v>0</v>
      </c>
      <c r="N393" s="55"/>
      <c r="O393" s="52">
        <f>MetaData!BF393</f>
        <v>1</v>
      </c>
      <c r="P393" s="137"/>
      <c r="Q393" s="21"/>
      <c r="R393" s="21"/>
      <c r="S393" s="74"/>
      <c r="T393" s="74"/>
      <c r="U393" s="74"/>
      <c r="V393" s="121"/>
      <c r="W393" s="74"/>
      <c r="X393" s="74"/>
      <c r="Y393" s="74"/>
      <c r="Z393" s="95"/>
      <c r="AA393" s="74"/>
      <c r="AB393" s="21"/>
      <c r="AC393" s="21"/>
      <c r="AE393" s="74">
        <f>ReportedData!J393/'MetaData-SI_Units'!$P393*100</f>
        <v>0</v>
      </c>
      <c r="AF393" s="74">
        <f>ReportedData!K393/'MetaData-SI_Units'!$P393*100</f>
        <v>0</v>
      </c>
      <c r="AG393" s="74">
        <f>ReportedData!L393/'MetaData-SI_Units'!$P393*100</f>
        <v>0</v>
      </c>
      <c r="AH393" s="74">
        <f>ReportedData!M393/'MetaData-SI_Units'!$P393*100</f>
        <v>0</v>
      </c>
      <c r="AI393" s="74">
        <f>ReportedData!N393/'MetaData-SI_Units'!$P393*100</f>
        <v>0</v>
      </c>
      <c r="AJ393" s="74">
        <f>ReportedData!O393/'MetaData-SI_Units'!$P393*100</f>
        <v>0</v>
      </c>
      <c r="AK393" s="74">
        <f>ReportedData!P393/'MetaData-SI_Units'!$P393*100</f>
        <v>0</v>
      </c>
      <c r="AL393" s="74">
        <f>ReportedData!Q393/'MetaData-SI_Units'!$P393*100</f>
        <v>0</v>
      </c>
    </row>
    <row r="394" spans="1:38">
      <c r="A394" s="89">
        <f>MetaData!A394</f>
        <v>390</v>
      </c>
      <c r="B394" s="89">
        <f>MetaData!B394</f>
        <v>85</v>
      </c>
      <c r="C394" s="10">
        <f>'CalculatedData-SI_Units'!C394</f>
        <v>3</v>
      </c>
      <c r="D394" s="10" t="str">
        <f>'CalculatedData-SI_Units'!D394</f>
        <v>B1</v>
      </c>
      <c r="E394" s="94" t="str">
        <f>'CalculatedData-SI_Units'!E394</f>
        <v>Thomsen and Wallace (1994)</v>
      </c>
      <c r="F394" s="14" t="str">
        <f>MetaData!G394</f>
        <v>C</v>
      </c>
      <c r="G394" s="50">
        <f>IF(MetaData!$F394="US",MetaData!I394*6.89476,MetaData!I394)</f>
        <v>87.5</v>
      </c>
      <c r="H394" s="62">
        <f>('MetaData-SI_Units'!L394*1000)/('MetaData-SI_Units'!N394*'MetaData-SI_Units'!O394*'MetaData-SI_Units'!I394)</f>
        <v>0</v>
      </c>
      <c r="I394" s="50">
        <f>MetaData!P394/MetaData!O394</f>
        <v>3.9166666666666665</v>
      </c>
      <c r="J394" s="50"/>
      <c r="K394" s="51">
        <f>'MetaData-SI_Units'!AE394</f>
        <v>2.4500000000000001E-2</v>
      </c>
      <c r="L394" s="59">
        <f>'MetaData-SI_Units'!AV394</f>
        <v>7.0639899293316296E-3</v>
      </c>
      <c r="M394" s="59">
        <f>MetaData!AW853</f>
        <v>0</v>
      </c>
      <c r="N394" s="55"/>
      <c r="O394" s="52">
        <f>MetaData!BF394</f>
        <v>1</v>
      </c>
      <c r="P394" s="137"/>
      <c r="Q394" s="21"/>
      <c r="R394" s="21"/>
      <c r="S394" s="74"/>
      <c r="T394" s="74"/>
      <c r="U394" s="74"/>
      <c r="V394" s="121"/>
      <c r="W394" s="74"/>
      <c r="X394" s="74"/>
      <c r="Y394" s="74"/>
      <c r="Z394" s="95"/>
      <c r="AA394" s="74"/>
      <c r="AB394" s="21"/>
      <c r="AC394" s="21"/>
      <c r="AE394" s="74">
        <f>ReportedData!J394/'MetaData-SI_Units'!$P394*100</f>
        <v>0</v>
      </c>
      <c r="AF394" s="74">
        <f>ReportedData!K394/'MetaData-SI_Units'!$P394*100</f>
        <v>0</v>
      </c>
      <c r="AG394" s="74">
        <f>ReportedData!L394/'MetaData-SI_Units'!$P394*100</f>
        <v>0</v>
      </c>
      <c r="AH394" s="74">
        <f>ReportedData!M394/'MetaData-SI_Units'!$P394*100</f>
        <v>0</v>
      </c>
      <c r="AI394" s="74">
        <f>ReportedData!N394/'MetaData-SI_Units'!$P394*100</f>
        <v>0</v>
      </c>
      <c r="AJ394" s="74">
        <f>ReportedData!O394/'MetaData-SI_Units'!$P394*100</f>
        <v>0</v>
      </c>
      <c r="AK394" s="74">
        <f>ReportedData!P394/'MetaData-SI_Units'!$P394*100</f>
        <v>0</v>
      </c>
      <c r="AL394" s="74">
        <f>ReportedData!Q394/'MetaData-SI_Units'!$P394*100</f>
        <v>0</v>
      </c>
    </row>
    <row r="395" spans="1:38">
      <c r="A395" s="89">
        <f>MetaData!A395</f>
        <v>391</v>
      </c>
      <c r="B395" s="89">
        <f>MetaData!B395</f>
        <v>85</v>
      </c>
      <c r="C395" s="10">
        <f>'CalculatedData-SI_Units'!C395</f>
        <v>4</v>
      </c>
      <c r="D395" s="10" t="str">
        <f>'CalculatedData-SI_Units'!D395</f>
        <v>B2</v>
      </c>
      <c r="E395" s="94" t="str">
        <f>'CalculatedData-SI_Units'!E395</f>
        <v>Thomsen and Wallace (1994)</v>
      </c>
      <c r="F395" s="14" t="str">
        <f>MetaData!G395</f>
        <v>C</v>
      </c>
      <c r="G395" s="50">
        <f>IF(MetaData!$F395="US",MetaData!I395*6.89476,MetaData!I395)</f>
        <v>83.4</v>
      </c>
      <c r="H395" s="62">
        <f>('MetaData-SI_Units'!L395*1000)/('MetaData-SI_Units'!N395*'MetaData-SI_Units'!O395*'MetaData-SI_Units'!I395)</f>
        <v>0.10015341107154369</v>
      </c>
      <c r="I395" s="50">
        <f>MetaData!P395/MetaData!O395</f>
        <v>3.9166666666666665</v>
      </c>
      <c r="J395" s="50"/>
      <c r="K395" s="51">
        <f>'MetaData-SI_Units'!AE395</f>
        <v>2.4500000000000001E-2</v>
      </c>
      <c r="L395" s="59">
        <f>'MetaData-SI_Units'!AV395</f>
        <v>7.0639899293316296E-3</v>
      </c>
      <c r="M395" s="59">
        <f>MetaData!AW854</f>
        <v>0</v>
      </c>
      <c r="N395" s="55"/>
      <c r="O395" s="52">
        <f>MetaData!BF395</f>
        <v>1</v>
      </c>
      <c r="P395" s="137"/>
      <c r="Q395" s="21"/>
      <c r="R395" s="21"/>
      <c r="S395" s="74"/>
      <c r="T395" s="74"/>
      <c r="U395" s="74"/>
      <c r="V395" s="121"/>
      <c r="W395" s="74"/>
      <c r="X395" s="74"/>
      <c r="Y395" s="74"/>
      <c r="Z395" s="95"/>
      <c r="AA395" s="74"/>
      <c r="AB395" s="21"/>
      <c r="AC395" s="21"/>
      <c r="AE395" s="74">
        <f>ReportedData!J395/'MetaData-SI_Units'!$P395*100</f>
        <v>0</v>
      </c>
      <c r="AF395" s="74">
        <f>ReportedData!K395/'MetaData-SI_Units'!$P395*100</f>
        <v>0</v>
      </c>
      <c r="AG395" s="74">
        <f>ReportedData!L395/'MetaData-SI_Units'!$P395*100</f>
        <v>0</v>
      </c>
      <c r="AH395" s="74">
        <f>ReportedData!M395/'MetaData-SI_Units'!$P395*100</f>
        <v>0</v>
      </c>
      <c r="AI395" s="74">
        <f>ReportedData!N395/'MetaData-SI_Units'!$P395*100</f>
        <v>0</v>
      </c>
      <c r="AJ395" s="74">
        <f>ReportedData!O395/'MetaData-SI_Units'!$P395*100</f>
        <v>0</v>
      </c>
      <c r="AK395" s="74">
        <f>ReportedData!P395/'MetaData-SI_Units'!$P395*100</f>
        <v>0</v>
      </c>
      <c r="AL395" s="74">
        <f>ReportedData!Q395/'MetaData-SI_Units'!$P395*100</f>
        <v>0</v>
      </c>
    </row>
    <row r="396" spans="1:38">
      <c r="A396" s="89">
        <f>MetaData!A396</f>
        <v>392</v>
      </c>
      <c r="B396" s="89">
        <f>MetaData!B396</f>
        <v>85</v>
      </c>
      <c r="C396" s="10">
        <f>'CalculatedData-SI_Units'!C396</f>
        <v>5</v>
      </c>
      <c r="D396" s="10" t="str">
        <f>'CalculatedData-SI_Units'!D396</f>
        <v xml:space="preserve"> B3</v>
      </c>
      <c r="E396" s="94" t="str">
        <f>'CalculatedData-SI_Units'!E396</f>
        <v>Thomsen and Wallace (1994)</v>
      </c>
      <c r="F396" s="14" t="str">
        <f>MetaData!G396</f>
        <v>C</v>
      </c>
      <c r="G396" s="50">
        <f>IF(MetaData!$F396="US",MetaData!I396*6.89476,MetaData!I396)</f>
        <v>90</v>
      </c>
      <c r="H396" s="62">
        <f>('MetaData-SI_Units'!L396*1000)/('MetaData-SI_Units'!N396*'MetaData-SI_Units'!O396*'MetaData-SI_Units'!I396)</f>
        <v>0.19996953574154061</v>
      </c>
      <c r="I396" s="50">
        <f>MetaData!P396/MetaData!O396</f>
        <v>3.9166666666666665</v>
      </c>
      <c r="J396" s="50"/>
      <c r="K396" s="51">
        <f>'MetaData-SI_Units'!AE396</f>
        <v>2.4500000000000001E-2</v>
      </c>
      <c r="L396" s="59">
        <f>'MetaData-SI_Units'!AV396</f>
        <v>7.0639899293316296E-3</v>
      </c>
      <c r="M396" s="59">
        <f>MetaData!AW855</f>
        <v>0</v>
      </c>
      <c r="N396" s="55"/>
      <c r="O396" s="52">
        <f>MetaData!BF396</f>
        <v>1</v>
      </c>
      <c r="P396" s="146"/>
      <c r="Q396" s="21"/>
      <c r="R396" s="21"/>
      <c r="S396" s="74"/>
      <c r="T396" s="74"/>
      <c r="U396" s="74"/>
      <c r="V396" s="121"/>
      <c r="W396" s="74"/>
      <c r="X396" s="74"/>
      <c r="Y396" s="74"/>
      <c r="Z396" s="95"/>
      <c r="AA396" s="74"/>
      <c r="AB396" s="21"/>
      <c r="AC396" s="21"/>
      <c r="AE396" s="74">
        <f>ReportedData!J396/'MetaData-SI_Units'!$P396*100</f>
        <v>0</v>
      </c>
      <c r="AF396" s="74">
        <f>ReportedData!K396/'MetaData-SI_Units'!$P396*100</f>
        <v>0</v>
      </c>
      <c r="AG396" s="74">
        <f>ReportedData!L396/'MetaData-SI_Units'!$P396*100</f>
        <v>0</v>
      </c>
      <c r="AH396" s="74">
        <f>ReportedData!M396/'MetaData-SI_Units'!$P396*100</f>
        <v>0</v>
      </c>
      <c r="AI396" s="74">
        <f>ReportedData!N396/'MetaData-SI_Units'!$P396*100</f>
        <v>0</v>
      </c>
      <c r="AJ396" s="74">
        <f>ReportedData!O396/'MetaData-SI_Units'!$P396*100</f>
        <v>0</v>
      </c>
      <c r="AK396" s="74">
        <f>ReportedData!P396/'MetaData-SI_Units'!$P396*100</f>
        <v>0</v>
      </c>
      <c r="AL396" s="74">
        <f>ReportedData!Q396/'MetaData-SI_Units'!$P396*100</f>
        <v>0</v>
      </c>
    </row>
    <row r="397" spans="1:38">
      <c r="A397" s="89">
        <f>MetaData!A397</f>
        <v>393</v>
      </c>
      <c r="B397" s="89">
        <f>MetaData!B397</f>
        <v>85</v>
      </c>
      <c r="C397" s="10">
        <f>'CalculatedData-SI_Units'!C397</f>
        <v>6</v>
      </c>
      <c r="D397" s="10" t="str">
        <f>'CalculatedData-SI_Units'!D397</f>
        <v>C1</v>
      </c>
      <c r="E397" s="94" t="str">
        <f>'CalculatedData-SI_Units'!E397</f>
        <v>Thomsen and Wallace (1994)</v>
      </c>
      <c r="F397" s="14" t="str">
        <f>MetaData!G397</f>
        <v>C</v>
      </c>
      <c r="G397" s="50">
        <f>IF(MetaData!$F397="US",MetaData!I397*6.89476,MetaData!I397)</f>
        <v>67.5</v>
      </c>
      <c r="H397" s="62">
        <f>('MetaData-SI_Units'!L397*1000)/('MetaData-SI_Units'!N397*'MetaData-SI_Units'!O397*'MetaData-SI_Units'!I397)</f>
        <v>0</v>
      </c>
      <c r="I397" s="50">
        <f>MetaData!P397/MetaData!O397</f>
        <v>3.9166666666666665</v>
      </c>
      <c r="J397" s="50"/>
      <c r="K397" s="51">
        <f>'MetaData-SI_Units'!AE397</f>
        <v>2.4500000000000001E-2</v>
      </c>
      <c r="L397" s="59">
        <f>'MetaData-SI_Units'!AV397</f>
        <v>7.0639899293316296E-3</v>
      </c>
      <c r="M397" s="59">
        <f>MetaData!AW856</f>
        <v>0</v>
      </c>
      <c r="N397" s="55"/>
      <c r="O397" s="52">
        <f>MetaData!BF397</f>
        <v>1</v>
      </c>
      <c r="P397" s="146"/>
      <c r="Q397" s="21"/>
      <c r="R397" s="21"/>
      <c r="S397" s="74"/>
      <c r="T397" s="74"/>
      <c r="U397" s="74"/>
      <c r="V397" s="121"/>
      <c r="W397" s="74"/>
      <c r="X397" s="74"/>
      <c r="Y397" s="74"/>
      <c r="Z397" s="95"/>
      <c r="AA397" s="74"/>
      <c r="AB397" s="21"/>
      <c r="AC397" s="21"/>
      <c r="AE397" s="74">
        <f>ReportedData!J397/'MetaData-SI_Units'!$P397*100</f>
        <v>0</v>
      </c>
      <c r="AF397" s="74">
        <f>ReportedData!K397/'MetaData-SI_Units'!$P397*100</f>
        <v>0</v>
      </c>
      <c r="AG397" s="74">
        <f>ReportedData!L397/'MetaData-SI_Units'!$P397*100</f>
        <v>0</v>
      </c>
      <c r="AH397" s="74">
        <f>ReportedData!M397/'MetaData-SI_Units'!$P397*100</f>
        <v>0</v>
      </c>
      <c r="AI397" s="74">
        <f>ReportedData!N397/'MetaData-SI_Units'!$P397*100</f>
        <v>0</v>
      </c>
      <c r="AJ397" s="74">
        <f>ReportedData!O397/'MetaData-SI_Units'!$P397*100</f>
        <v>0</v>
      </c>
      <c r="AK397" s="74">
        <f>ReportedData!P397/'MetaData-SI_Units'!$P397*100</f>
        <v>0</v>
      </c>
      <c r="AL397" s="74">
        <f>ReportedData!Q397/'MetaData-SI_Units'!$P397*100</f>
        <v>0</v>
      </c>
    </row>
    <row r="398" spans="1:38">
      <c r="A398" s="89">
        <f>MetaData!A398</f>
        <v>394</v>
      </c>
      <c r="B398" s="89">
        <f>MetaData!B398</f>
        <v>85</v>
      </c>
      <c r="C398" s="10">
        <f>'CalculatedData-SI_Units'!C398</f>
        <v>7</v>
      </c>
      <c r="D398" s="10" t="str">
        <f>'CalculatedData-SI_Units'!D398</f>
        <v xml:space="preserve"> C2</v>
      </c>
      <c r="E398" s="94" t="str">
        <f>'CalculatedData-SI_Units'!E398</f>
        <v>Thomsen and Wallace (1994)</v>
      </c>
      <c r="F398" s="14" t="str">
        <f>MetaData!G398</f>
        <v>C</v>
      </c>
      <c r="G398" s="50">
        <f>IF(MetaData!$F398="US",MetaData!I398*6.89476,MetaData!I398)</f>
        <v>74.599999999999994</v>
      </c>
      <c r="H398" s="62">
        <f>('MetaData-SI_Units'!L398*1000)/('MetaData-SI_Units'!N398*'MetaData-SI_Units'!O398*'MetaData-SI_Units'!I398)</f>
        <v>9.984753362417062E-2</v>
      </c>
      <c r="I398" s="50">
        <f>MetaData!P398/MetaData!O398</f>
        <v>3.9166666666666665</v>
      </c>
      <c r="J398" s="50"/>
      <c r="K398" s="51">
        <f>'MetaData-SI_Units'!AE398</f>
        <v>2.4500000000000001E-2</v>
      </c>
      <c r="L398" s="59">
        <f>'MetaData-SI_Units'!AV398</f>
        <v>7.0639899293316296E-3</v>
      </c>
      <c r="M398" s="59">
        <f>MetaData!AW857</f>
        <v>0</v>
      </c>
      <c r="N398" s="55"/>
      <c r="O398" s="52">
        <f>MetaData!BF398</f>
        <v>1</v>
      </c>
      <c r="P398" s="52"/>
      <c r="Q398" s="21"/>
      <c r="R398" s="21"/>
      <c r="S398" s="74"/>
      <c r="T398" s="74"/>
      <c r="U398" s="74"/>
      <c r="V398" s="121"/>
      <c r="W398" s="74"/>
      <c r="X398" s="74"/>
      <c r="Y398" s="74"/>
      <c r="Z398" s="95"/>
      <c r="AA398" s="74"/>
      <c r="AB398" s="21"/>
      <c r="AC398" s="21"/>
      <c r="AE398" s="74">
        <f>ReportedData!J398/'MetaData-SI_Units'!$P398*100</f>
        <v>0</v>
      </c>
      <c r="AF398" s="74">
        <f>ReportedData!K398/'MetaData-SI_Units'!$P398*100</f>
        <v>0</v>
      </c>
      <c r="AG398" s="74">
        <f>ReportedData!L398/'MetaData-SI_Units'!$P398*100</f>
        <v>0</v>
      </c>
      <c r="AH398" s="74">
        <f>ReportedData!M398/'MetaData-SI_Units'!$P398*100</f>
        <v>0</v>
      </c>
      <c r="AI398" s="74">
        <f>ReportedData!N398/'MetaData-SI_Units'!$P398*100</f>
        <v>0</v>
      </c>
      <c r="AJ398" s="74">
        <f>ReportedData!O398/'MetaData-SI_Units'!$P398*100</f>
        <v>0</v>
      </c>
      <c r="AK398" s="74">
        <f>ReportedData!P398/'MetaData-SI_Units'!$P398*100</f>
        <v>0</v>
      </c>
      <c r="AL398" s="74">
        <f>ReportedData!Q398/'MetaData-SI_Units'!$P398*100</f>
        <v>0</v>
      </c>
    </row>
    <row r="399" spans="1:38">
      <c r="A399" s="89">
        <f>MetaData!A399</f>
        <v>395</v>
      </c>
      <c r="B399" s="89">
        <f>MetaData!B399</f>
        <v>85</v>
      </c>
      <c r="C399" s="10">
        <f>'CalculatedData-SI_Units'!C399</f>
        <v>8</v>
      </c>
      <c r="D399" s="10" t="str">
        <f>'CalculatedData-SI_Units'!D399</f>
        <v xml:space="preserve"> C3</v>
      </c>
      <c r="E399" s="94" t="str">
        <f>'CalculatedData-SI_Units'!E399</f>
        <v>Thomsen and Wallace (1994)</v>
      </c>
      <c r="F399" s="14" t="str">
        <f>MetaData!G399</f>
        <v>C</v>
      </c>
      <c r="G399" s="50">
        <f>IF(MetaData!$F399="US",MetaData!I399*6.89476,MetaData!I399)</f>
        <v>81.8</v>
      </c>
      <c r="H399" s="62">
        <f>('MetaData-SI_Units'!L399*1000)/('MetaData-SI_Units'!N399*'MetaData-SI_Units'!O399*'MetaData-SI_Units'!I399)</f>
        <v>0.20001398329338357</v>
      </c>
      <c r="I399" s="50">
        <f>MetaData!P399/MetaData!O399</f>
        <v>3.9166666666666665</v>
      </c>
      <c r="J399" s="50"/>
      <c r="K399" s="51">
        <f>'MetaData-SI_Units'!AE399</f>
        <v>2.4500000000000001E-2</v>
      </c>
      <c r="L399" s="59">
        <f>'MetaData-SI_Units'!AV399</f>
        <v>7.0639899293316296E-3</v>
      </c>
      <c r="M399" s="59">
        <f>MetaData!AW858</f>
        <v>0</v>
      </c>
      <c r="N399" s="55"/>
      <c r="O399" s="52">
        <f>MetaData!BF399</f>
        <v>1</v>
      </c>
      <c r="P399" s="52"/>
      <c r="Q399" s="21"/>
      <c r="R399" s="21"/>
      <c r="S399" s="74"/>
      <c r="T399" s="74"/>
      <c r="U399" s="74"/>
      <c r="V399" s="121"/>
      <c r="W399" s="74"/>
      <c r="X399" s="74"/>
      <c r="Y399" s="74"/>
      <c r="Z399" s="95"/>
      <c r="AA399" s="74"/>
      <c r="AB399" s="21"/>
      <c r="AC399" s="21"/>
      <c r="AE399" s="74">
        <f>ReportedData!J399/'MetaData-SI_Units'!$P399*100</f>
        <v>0</v>
      </c>
      <c r="AF399" s="74">
        <f>ReportedData!K399/'MetaData-SI_Units'!$P399*100</f>
        <v>0</v>
      </c>
      <c r="AG399" s="74">
        <f>ReportedData!L399/'MetaData-SI_Units'!$P399*100</f>
        <v>0</v>
      </c>
      <c r="AH399" s="74">
        <f>ReportedData!M399/'MetaData-SI_Units'!$P399*100</f>
        <v>0</v>
      </c>
      <c r="AI399" s="74">
        <f>ReportedData!N399/'MetaData-SI_Units'!$P399*100</f>
        <v>0</v>
      </c>
      <c r="AJ399" s="74">
        <f>ReportedData!O399/'MetaData-SI_Units'!$P399*100</f>
        <v>0</v>
      </c>
      <c r="AK399" s="74">
        <f>ReportedData!P399/'MetaData-SI_Units'!$P399*100</f>
        <v>0</v>
      </c>
      <c r="AL399" s="74">
        <f>ReportedData!Q399/'MetaData-SI_Units'!$P399*100</f>
        <v>0</v>
      </c>
    </row>
    <row r="400" spans="1:38">
      <c r="A400" s="89">
        <f>MetaData!A400</f>
        <v>396</v>
      </c>
      <c r="B400" s="89">
        <f>MetaData!B400</f>
        <v>85</v>
      </c>
      <c r="C400" s="10">
        <f>'CalculatedData-SI_Units'!C400</f>
        <v>9</v>
      </c>
      <c r="D400" s="10" t="str">
        <f>'CalculatedData-SI_Units'!D400</f>
        <v xml:space="preserve"> D1</v>
      </c>
      <c r="E400" s="94" t="str">
        <f>'CalculatedData-SI_Units'!E400</f>
        <v>Thomsen and Wallace (1994)</v>
      </c>
      <c r="F400" s="14" t="str">
        <f>MetaData!G400</f>
        <v>C</v>
      </c>
      <c r="G400" s="50">
        <f>IF(MetaData!$F400="US",MetaData!I400*6.89476,MetaData!I400)</f>
        <v>75.8</v>
      </c>
      <c r="H400" s="62">
        <f>('MetaData-SI_Units'!L400*1000)/('MetaData-SI_Units'!N400*'MetaData-SI_Units'!O400*'MetaData-SI_Units'!I400)</f>
        <v>0.19994176605181119</v>
      </c>
      <c r="I400" s="50">
        <f>MetaData!P400/MetaData!O400</f>
        <v>3.9166666666666665</v>
      </c>
      <c r="J400" s="50"/>
      <c r="K400" s="51">
        <f>'MetaData-SI_Units'!AE400</f>
        <v>2.4500000000000001E-2</v>
      </c>
      <c r="L400" s="59">
        <f>'MetaData-SI_Units'!AV400</f>
        <v>5.6423064215416156E-3</v>
      </c>
      <c r="M400" s="59">
        <f>MetaData!AW859</f>
        <v>0</v>
      </c>
      <c r="N400" s="55"/>
      <c r="O400" s="52">
        <f>MetaData!BF400</f>
        <v>1</v>
      </c>
      <c r="P400" s="52"/>
      <c r="Q400" s="21"/>
      <c r="R400" s="21"/>
      <c r="S400" s="74"/>
      <c r="T400" s="74"/>
      <c r="U400" s="74"/>
      <c r="V400" s="121"/>
      <c r="W400" s="74"/>
      <c r="X400" s="74"/>
      <c r="Y400" s="74"/>
      <c r="Z400" s="95"/>
      <c r="AA400" s="74"/>
      <c r="AB400" s="21"/>
      <c r="AC400" s="21"/>
      <c r="AE400" s="74">
        <f>ReportedData!J400/'MetaData-SI_Units'!$P400*100</f>
        <v>0</v>
      </c>
      <c r="AF400" s="74">
        <f>ReportedData!K400/'MetaData-SI_Units'!$P400*100</f>
        <v>0</v>
      </c>
      <c r="AG400" s="74">
        <f>ReportedData!L400/'MetaData-SI_Units'!$P400*100</f>
        <v>0</v>
      </c>
      <c r="AH400" s="74">
        <f>ReportedData!M400/'MetaData-SI_Units'!$P400*100</f>
        <v>0</v>
      </c>
      <c r="AI400" s="74">
        <f>ReportedData!N400/'MetaData-SI_Units'!$P400*100</f>
        <v>0</v>
      </c>
      <c r="AJ400" s="74">
        <f>ReportedData!O400/'MetaData-SI_Units'!$P400*100</f>
        <v>0</v>
      </c>
      <c r="AK400" s="74">
        <f>ReportedData!P400/'MetaData-SI_Units'!$P400*100</f>
        <v>0</v>
      </c>
      <c r="AL400" s="74">
        <f>ReportedData!Q400/'MetaData-SI_Units'!$P400*100</f>
        <v>0</v>
      </c>
    </row>
    <row r="401" spans="1:38">
      <c r="A401" s="89">
        <f>MetaData!A401</f>
        <v>397</v>
      </c>
      <c r="B401" s="89">
        <f>MetaData!B401</f>
        <v>85</v>
      </c>
      <c r="C401" s="10">
        <f>'CalculatedData-SI_Units'!C401</f>
        <v>10</v>
      </c>
      <c r="D401" s="10" t="str">
        <f>'CalculatedData-SI_Units'!D401</f>
        <v xml:space="preserve"> D2</v>
      </c>
      <c r="E401" s="94" t="str">
        <f>'CalculatedData-SI_Units'!E401</f>
        <v>Thomsen and Wallace (1994)</v>
      </c>
      <c r="F401" s="14" t="str">
        <f>MetaData!G401</f>
        <v>C</v>
      </c>
      <c r="G401" s="50">
        <f>IF(MetaData!$F401="US",MetaData!I401*6.89476,MetaData!I401)</f>
        <v>87</v>
      </c>
      <c r="H401" s="62">
        <f>('MetaData-SI_Units'!L401*1000)/('MetaData-SI_Units'!N401*'MetaData-SI_Units'!O401*'MetaData-SI_Units'!I401)</f>
        <v>0.19993654291267712</v>
      </c>
      <c r="I401" s="50">
        <f>MetaData!P401/MetaData!O401</f>
        <v>3.9166666666666665</v>
      </c>
      <c r="J401" s="50"/>
      <c r="K401" s="51">
        <f>'MetaData-SI_Units'!AE401</f>
        <v>2.4500000000000001E-2</v>
      </c>
      <c r="L401" s="59">
        <f>'MetaData-SI_Units'!AV401</f>
        <v>4.7093266195544188E-3</v>
      </c>
      <c r="M401" s="59">
        <f>MetaData!AW860</f>
        <v>0</v>
      </c>
      <c r="N401" s="55"/>
      <c r="O401" s="52">
        <f>MetaData!BF401</f>
        <v>1</v>
      </c>
      <c r="P401" s="132"/>
      <c r="Q401" s="21"/>
      <c r="R401" s="21"/>
      <c r="S401" s="74"/>
      <c r="T401" s="74"/>
      <c r="U401" s="74"/>
      <c r="V401" s="121"/>
      <c r="W401" s="74"/>
      <c r="X401" s="74"/>
      <c r="Y401" s="74"/>
      <c r="Z401" s="95"/>
      <c r="AA401" s="74"/>
      <c r="AB401" s="21"/>
      <c r="AC401" s="21"/>
      <c r="AE401" s="74">
        <f>ReportedData!J401/'MetaData-SI_Units'!$P401*100</f>
        <v>0</v>
      </c>
      <c r="AF401" s="74">
        <f>ReportedData!K401/'MetaData-SI_Units'!$P401*100</f>
        <v>0</v>
      </c>
      <c r="AG401" s="74">
        <f>ReportedData!L401/'MetaData-SI_Units'!$P401*100</f>
        <v>0</v>
      </c>
      <c r="AH401" s="74">
        <f>ReportedData!M401/'MetaData-SI_Units'!$P401*100</f>
        <v>0</v>
      </c>
      <c r="AI401" s="74">
        <f>ReportedData!N401/'MetaData-SI_Units'!$P401*100</f>
        <v>0</v>
      </c>
      <c r="AJ401" s="74">
        <f>ReportedData!O401/'MetaData-SI_Units'!$P401*100</f>
        <v>0</v>
      </c>
      <c r="AK401" s="74">
        <f>ReportedData!P401/'MetaData-SI_Units'!$P401*100</f>
        <v>0</v>
      </c>
      <c r="AL401" s="74">
        <f>ReportedData!Q401/'MetaData-SI_Units'!$P401*100</f>
        <v>0</v>
      </c>
    </row>
    <row r="402" spans="1:38">
      <c r="A402" s="89">
        <f>MetaData!A402</f>
        <v>398</v>
      </c>
      <c r="B402" s="89">
        <f>MetaData!B402</f>
        <v>85</v>
      </c>
      <c r="C402" s="10">
        <f>'CalculatedData-SI_Units'!C402</f>
        <v>11</v>
      </c>
      <c r="D402" s="10" t="str">
        <f>'CalculatedData-SI_Units'!D402</f>
        <v>D3</v>
      </c>
      <c r="E402" s="94" t="str">
        <f>'CalculatedData-SI_Units'!E402</f>
        <v>Thomsen and Wallace (1994)</v>
      </c>
      <c r="F402" s="14" t="str">
        <f>MetaData!G402</f>
        <v>C</v>
      </c>
      <c r="G402" s="50">
        <f>IF(MetaData!$F402="US",MetaData!I402*6.89476,MetaData!I402)</f>
        <v>71.2</v>
      </c>
      <c r="H402" s="62">
        <f>('MetaData-SI_Units'!L402*1000)/('MetaData-SI_Units'!N402*'MetaData-SI_Units'!O402*'MetaData-SI_Units'!I402)</f>
        <v>0.20016035662533246</v>
      </c>
      <c r="I402" s="50">
        <f>MetaData!P402/MetaData!O402</f>
        <v>3.9166666666666665</v>
      </c>
      <c r="J402" s="50"/>
      <c r="K402" s="51">
        <f>'MetaData-SI_Units'!AE402</f>
        <v>2.4500000000000001E-2</v>
      </c>
      <c r="L402" s="59">
        <f>'MetaData-SI_Units'!AV402</f>
        <v>4.0320302068544579E-3</v>
      </c>
      <c r="M402" s="59">
        <f>MetaData!AW861</f>
        <v>0</v>
      </c>
      <c r="N402" s="55"/>
      <c r="O402" s="52">
        <f>MetaData!BF402</f>
        <v>1</v>
      </c>
      <c r="P402" s="132"/>
      <c r="Q402" s="21"/>
      <c r="R402" s="21"/>
      <c r="S402" s="74"/>
      <c r="T402" s="74"/>
      <c r="U402" s="74"/>
      <c r="V402" s="121"/>
      <c r="W402" s="74"/>
      <c r="X402" s="74"/>
      <c r="Y402" s="74"/>
      <c r="Z402" s="95"/>
      <c r="AA402" s="74"/>
      <c r="AB402" s="21"/>
      <c r="AC402" s="21"/>
      <c r="AE402" s="74">
        <f>ReportedData!J402/'MetaData-SI_Units'!$P402*100</f>
        <v>0</v>
      </c>
      <c r="AF402" s="74">
        <f>ReportedData!K402/'MetaData-SI_Units'!$P402*100</f>
        <v>0</v>
      </c>
      <c r="AG402" s="74">
        <f>ReportedData!L402/'MetaData-SI_Units'!$P402*100</f>
        <v>0</v>
      </c>
      <c r="AH402" s="74">
        <f>ReportedData!M402/'MetaData-SI_Units'!$P402*100</f>
        <v>0</v>
      </c>
      <c r="AI402" s="74">
        <f>ReportedData!N402/'MetaData-SI_Units'!$P402*100</f>
        <v>0</v>
      </c>
      <c r="AJ402" s="74">
        <f>ReportedData!O402/'MetaData-SI_Units'!$P402*100</f>
        <v>0</v>
      </c>
      <c r="AK402" s="74">
        <f>ReportedData!P402/'MetaData-SI_Units'!$P402*100</f>
        <v>0</v>
      </c>
      <c r="AL402" s="74">
        <f>ReportedData!Q402/'MetaData-SI_Units'!$P402*100</f>
        <v>0</v>
      </c>
    </row>
    <row r="403" spans="1:38">
      <c r="A403" s="89">
        <f>MetaData!A403</f>
        <v>399</v>
      </c>
      <c r="B403" s="89">
        <f>MetaData!B403</f>
        <v>86</v>
      </c>
      <c r="C403" s="10">
        <f>'CalculatedData-SI_Units'!C403</f>
        <v>1</v>
      </c>
      <c r="D403" s="10" t="str">
        <f>'CalculatedData-SI_Units'!D403</f>
        <v>Sp.1</v>
      </c>
      <c r="E403" s="94" t="str">
        <f>'CalculatedData-SI_Units'!E403</f>
        <v>Tsuno&amp;Park 2004</v>
      </c>
      <c r="F403" s="14" t="str">
        <f>MetaData!G403</f>
        <v>C</v>
      </c>
      <c r="G403" s="50">
        <f>IF(MetaData!$F403="US",MetaData!I403*6.89476,MetaData!I403)</f>
        <v>23.5</v>
      </c>
      <c r="H403" s="62">
        <f>('MetaData-SI_Units'!L403*1000)/('MetaData-SI_Units'!N403*'MetaData-SI_Units'!O403*'MetaData-SI_Units'!I403)</f>
        <v>4.3999999999999997E-2</v>
      </c>
      <c r="I403" s="50">
        <f>MetaData!P403/MetaData!O403</f>
        <v>4.0909090909090908</v>
      </c>
      <c r="J403" s="50"/>
      <c r="K403" s="51">
        <f>'MetaData-SI_Units'!AE403</f>
        <v>1.355E-2</v>
      </c>
      <c r="L403" s="59">
        <f>'MetaData-SI_Units'!AV403</f>
        <v>4.1105454545454544E-3</v>
      </c>
      <c r="M403" s="59">
        <f>MetaData!AW862</f>
        <v>0</v>
      </c>
      <c r="N403" s="55"/>
      <c r="O403" s="52">
        <f>MetaData!BF403</f>
        <v>1</v>
      </c>
      <c r="P403" s="139"/>
      <c r="Q403" s="21"/>
      <c r="R403" s="21"/>
      <c r="S403" s="74"/>
      <c r="T403" s="74"/>
      <c r="U403" s="74"/>
      <c r="V403" s="121"/>
      <c r="W403" s="74"/>
      <c r="X403" s="74"/>
      <c r="Y403" s="74"/>
      <c r="Z403" s="95"/>
      <c r="AA403" s="74"/>
      <c r="AB403" s="21"/>
      <c r="AC403" s="21"/>
      <c r="AE403" s="74">
        <f>ReportedData!J403/'MetaData-SI_Units'!$P403*100</f>
        <v>0</v>
      </c>
      <c r="AF403" s="74">
        <f>ReportedData!K403/'MetaData-SI_Units'!$P403*100</f>
        <v>0</v>
      </c>
      <c r="AG403" s="74">
        <f>ReportedData!L403/'MetaData-SI_Units'!$P403*100</f>
        <v>0</v>
      </c>
      <c r="AH403" s="74">
        <f>ReportedData!M403/'MetaData-SI_Units'!$P403*100</f>
        <v>0</v>
      </c>
      <c r="AI403" s="74">
        <f>ReportedData!N403/'MetaData-SI_Units'!$P403*100</f>
        <v>0</v>
      </c>
      <c r="AJ403" s="74">
        <f>ReportedData!O403/'MetaData-SI_Units'!$P403*100</f>
        <v>0</v>
      </c>
      <c r="AK403" s="74">
        <f>ReportedData!P403/'MetaData-SI_Units'!$P403*100</f>
        <v>0</v>
      </c>
      <c r="AL403" s="74">
        <f>ReportedData!Q403/'MetaData-SI_Units'!$P403*100</f>
        <v>0</v>
      </c>
    </row>
    <row r="404" spans="1:38">
      <c r="A404" s="89">
        <f>MetaData!A404</f>
        <v>400</v>
      </c>
      <c r="B404" s="89">
        <f>MetaData!B404</f>
        <v>86</v>
      </c>
      <c r="C404" s="10">
        <f>'CalculatedData-SI_Units'!C404</f>
        <v>2</v>
      </c>
      <c r="D404" s="10" t="str">
        <f>'CalculatedData-SI_Units'!D404</f>
        <v>Sp.5</v>
      </c>
      <c r="E404" s="94" t="str">
        <f>'CalculatedData-SI_Units'!E404</f>
        <v>Tsuno&amp;Park 2004</v>
      </c>
      <c r="F404" s="14" t="str">
        <f>MetaData!G404</f>
        <v>C</v>
      </c>
      <c r="G404" s="50">
        <f>IF(MetaData!$F404="US",MetaData!I404*6.89476,MetaData!I404)</f>
        <v>23.5</v>
      </c>
      <c r="H404" s="62">
        <f>('MetaData-SI_Units'!L404*1000)/('MetaData-SI_Units'!N404*'MetaData-SI_Units'!O404*'MetaData-SI_Units'!I404)</f>
        <v>4.3999999999999997E-2</v>
      </c>
      <c r="I404" s="50">
        <f>MetaData!P404/MetaData!O404</f>
        <v>4.0909090909090908</v>
      </c>
      <c r="J404" s="50"/>
      <c r="K404" s="51">
        <f>'MetaData-SI_Units'!AE404</f>
        <v>1.355E-2</v>
      </c>
      <c r="L404" s="59">
        <f>'MetaData-SI_Units'!AV404</f>
        <v>4.1105454545454544E-3</v>
      </c>
      <c r="M404" s="59">
        <f>MetaData!AW863</f>
        <v>0</v>
      </c>
      <c r="N404" s="55"/>
      <c r="O404" s="52">
        <f>MetaData!BF404</f>
        <v>1</v>
      </c>
      <c r="P404" s="139"/>
      <c r="Q404" s="21"/>
      <c r="R404" s="21"/>
      <c r="S404" s="74"/>
      <c r="T404" s="74"/>
      <c r="U404" s="74"/>
      <c r="V404" s="121"/>
      <c r="W404" s="74"/>
      <c r="X404" s="74"/>
      <c r="Y404" s="74"/>
      <c r="Z404" s="95"/>
      <c r="AA404" s="74"/>
      <c r="AB404" s="21"/>
      <c r="AC404" s="21"/>
      <c r="AE404" s="74">
        <f>ReportedData!J404/'MetaData-SI_Units'!$P404*100</f>
        <v>0</v>
      </c>
      <c r="AF404" s="74">
        <f>ReportedData!K404/'MetaData-SI_Units'!$P404*100</f>
        <v>0</v>
      </c>
      <c r="AG404" s="74">
        <f>ReportedData!L404/'MetaData-SI_Units'!$P404*100</f>
        <v>0</v>
      </c>
      <c r="AH404" s="74" t="e">
        <f>ReportedData!M404/'MetaData-SI_Units'!$P404*100</f>
        <v>#VALUE!</v>
      </c>
      <c r="AI404" s="74">
        <f>ReportedData!N404/'MetaData-SI_Units'!$P404*100</f>
        <v>0</v>
      </c>
      <c r="AJ404" s="74">
        <f>ReportedData!O404/'MetaData-SI_Units'!$P404*100</f>
        <v>0</v>
      </c>
      <c r="AK404" s="74">
        <f>ReportedData!P404/'MetaData-SI_Units'!$P404*100</f>
        <v>0</v>
      </c>
      <c r="AL404" s="74">
        <f>ReportedData!Q404/'MetaData-SI_Units'!$P404*100</f>
        <v>0</v>
      </c>
    </row>
    <row r="405" spans="1:38">
      <c r="A405" s="89">
        <f>MetaData!A405</f>
        <v>401</v>
      </c>
      <c r="B405" s="89">
        <f>MetaData!B405</f>
        <v>87</v>
      </c>
      <c r="C405" s="10">
        <f>'CalculatedData-SI_Units'!C405</f>
        <v>2</v>
      </c>
      <c r="D405" s="10" t="str">
        <f>'CalculatedData-SI_Units'!D405</f>
        <v xml:space="preserve"> 2CUS</v>
      </c>
      <c r="E405" s="94" t="str">
        <f>'CalculatedData-SI_Units'!E405</f>
        <v>Umehara and Jirsa (1982)</v>
      </c>
      <c r="F405" s="14" t="str">
        <f>MetaData!G405</f>
        <v>C</v>
      </c>
      <c r="G405" s="50">
        <f>IF(MetaData!$F405="US",MetaData!I405*6.89476,MetaData!I405)</f>
        <v>42</v>
      </c>
      <c r="H405" s="62">
        <f>('MetaData-SI_Units'!L405*1000)/('MetaData-SI_Units'!N405*'MetaData-SI_Units'!O405*'MetaData-SI_Units'!I405)</f>
        <v>0.26965611271019541</v>
      </c>
      <c r="I405" s="50">
        <f>MetaData!P405/MetaData!O405</f>
        <v>1.1097560975609757</v>
      </c>
      <c r="J405" s="50"/>
      <c r="K405" s="51">
        <f>'MetaData-SI_Units'!AE405</f>
        <v>3.0099999999999998E-2</v>
      </c>
      <c r="L405" s="59">
        <f>'MetaData-SI_Units'!AV405</f>
        <v>5.5250286042614824E-3</v>
      </c>
      <c r="M405" s="59">
        <f>MetaData!AW864</f>
        <v>0</v>
      </c>
      <c r="N405" s="55"/>
      <c r="O405" s="52">
        <f>MetaData!BF405</f>
        <v>2</v>
      </c>
      <c r="P405" s="139"/>
      <c r="Q405" s="21"/>
      <c r="R405" s="21"/>
      <c r="S405" s="74"/>
      <c r="T405" s="74"/>
      <c r="U405" s="74"/>
      <c r="V405" s="121"/>
      <c r="W405" s="74"/>
      <c r="X405" s="74"/>
      <c r="Y405" s="74"/>
      <c r="Z405" s="95"/>
      <c r="AA405" s="74"/>
      <c r="AB405" s="21"/>
      <c r="AC405" s="21"/>
      <c r="AE405" s="74">
        <f>ReportedData!J405/'MetaData-SI_Units'!$P405*100</f>
        <v>0</v>
      </c>
      <c r="AF405" s="74">
        <f>ReportedData!K405/'MetaData-SI_Units'!$P405*100</f>
        <v>0</v>
      </c>
      <c r="AG405" s="74">
        <f>ReportedData!L405/'MetaData-SI_Units'!$P405*100</f>
        <v>0</v>
      </c>
      <c r="AH405" s="74">
        <f>ReportedData!M405/'MetaData-SI_Units'!$P405*100</f>
        <v>0</v>
      </c>
      <c r="AI405" s="74">
        <f>ReportedData!N405/'MetaData-SI_Units'!$P405*100</f>
        <v>0</v>
      </c>
      <c r="AJ405" s="74">
        <f>ReportedData!O405/'MetaData-SI_Units'!$P405*100</f>
        <v>0</v>
      </c>
      <c r="AK405" s="74">
        <f>ReportedData!P405/'MetaData-SI_Units'!$P405*100</f>
        <v>0</v>
      </c>
      <c r="AL405" s="74">
        <f>ReportedData!Q405/'MetaData-SI_Units'!$P405*100</f>
        <v>0</v>
      </c>
    </row>
    <row r="406" spans="1:38">
      <c r="A406" s="89">
        <f>MetaData!A406</f>
        <v>402</v>
      </c>
      <c r="B406" s="89">
        <f>MetaData!B406</f>
        <v>87</v>
      </c>
      <c r="C406" s="10">
        <f>'CalculatedData-SI_Units'!C406</f>
        <v>3</v>
      </c>
      <c r="D406" s="10" t="str">
        <f>'CalculatedData-SI_Units'!D406</f>
        <v xml:space="preserve"> CUS</v>
      </c>
      <c r="E406" s="94" t="str">
        <f>'CalculatedData-SI_Units'!E406</f>
        <v>Umehara and Jirsa (1982)</v>
      </c>
      <c r="F406" s="14" t="str">
        <f>MetaData!G406</f>
        <v>C</v>
      </c>
      <c r="G406" s="50">
        <f>IF(MetaData!$F406="US",MetaData!I406*6.89476,MetaData!I406)</f>
        <v>34.9</v>
      </c>
      <c r="H406" s="62">
        <f>('MetaData-SI_Units'!L406*1000)/('MetaData-SI_Units'!N406*'MetaData-SI_Units'!O406*'MetaData-SI_Units'!I406)</f>
        <v>0.16225725979696573</v>
      </c>
      <c r="I406" s="50">
        <f>MetaData!P406/MetaData!O406</f>
        <v>1.1097560975609757</v>
      </c>
      <c r="J406" s="50"/>
      <c r="K406" s="51">
        <f>'MetaData-SI_Units'!AE406</f>
        <v>3.0099999999999998E-2</v>
      </c>
      <c r="L406" s="59">
        <f>'MetaData-SI_Units'!AV406</f>
        <v>2.7625143021307412E-3</v>
      </c>
      <c r="M406" s="59">
        <f>MetaData!AW865</f>
        <v>0</v>
      </c>
      <c r="N406" s="55"/>
      <c r="O406" s="52">
        <f>MetaData!BF406</f>
        <v>2</v>
      </c>
      <c r="P406" s="139"/>
      <c r="Q406" s="21"/>
      <c r="R406" s="21"/>
      <c r="S406" s="74"/>
      <c r="T406" s="74"/>
      <c r="U406" s="74"/>
      <c r="V406" s="121"/>
      <c r="W406" s="74"/>
      <c r="X406" s="74"/>
      <c r="Y406" s="74"/>
      <c r="Z406" s="95"/>
      <c r="AA406" s="74"/>
      <c r="AB406" s="21"/>
      <c r="AC406" s="21"/>
      <c r="AE406" s="74">
        <f>ReportedData!J406/'MetaData-SI_Units'!$P406*100</f>
        <v>0</v>
      </c>
      <c r="AF406" s="74">
        <f>ReportedData!K406/'MetaData-SI_Units'!$P406*100</f>
        <v>0</v>
      </c>
      <c r="AG406" s="74">
        <f>ReportedData!L406/'MetaData-SI_Units'!$P406*100</f>
        <v>0</v>
      </c>
      <c r="AH406" s="74">
        <f>ReportedData!M406/'MetaData-SI_Units'!$P406*100</f>
        <v>0</v>
      </c>
      <c r="AI406" s="74">
        <f>ReportedData!N406/'MetaData-SI_Units'!$P406*100</f>
        <v>0</v>
      </c>
      <c r="AJ406" s="74">
        <f>ReportedData!O406/'MetaData-SI_Units'!$P406*100</f>
        <v>0</v>
      </c>
      <c r="AK406" s="74">
        <f>ReportedData!P406/'MetaData-SI_Units'!$P406*100</f>
        <v>0</v>
      </c>
      <c r="AL406" s="74">
        <f>ReportedData!Q406/'MetaData-SI_Units'!$P406*100</f>
        <v>0</v>
      </c>
    </row>
    <row r="407" spans="1:38">
      <c r="A407" s="89">
        <f>MetaData!A407</f>
        <v>403</v>
      </c>
      <c r="B407" s="89">
        <f>MetaData!B407</f>
        <v>87</v>
      </c>
      <c r="C407" s="10">
        <f>'CalculatedData-SI_Units'!C407</f>
        <v>4</v>
      </c>
      <c r="D407" s="10" t="str">
        <f>'CalculatedData-SI_Units'!D407</f>
        <v>CUW</v>
      </c>
      <c r="E407" s="94" t="str">
        <f>'CalculatedData-SI_Units'!E407</f>
        <v>Umehara and Jirsa (1982)</v>
      </c>
      <c r="F407" s="14" t="str">
        <f>MetaData!G407</f>
        <v>C</v>
      </c>
      <c r="G407" s="50">
        <f>IF(MetaData!$F407="US",MetaData!I407*6.89476,MetaData!I407)</f>
        <v>34.9</v>
      </c>
      <c r="H407" s="62">
        <f>('MetaData-SI_Units'!L407*1000)/('MetaData-SI_Units'!N407*'MetaData-SI_Units'!O407*'MetaData-SI_Units'!I407)</f>
        <v>0.16225725979696573</v>
      </c>
      <c r="I407" s="50">
        <f>MetaData!P407/MetaData!O407</f>
        <v>1.9782608695652173</v>
      </c>
      <c r="J407" s="50"/>
      <c r="K407" s="51">
        <f>'MetaData-SI_Units'!AE407</f>
        <v>3.0099999999999998E-2</v>
      </c>
      <c r="L407" s="59">
        <f>'MetaData-SI_Units'!AV407</f>
        <v>1.549703145097733E-3</v>
      </c>
      <c r="M407" s="59">
        <f>MetaData!AW866</f>
        <v>0</v>
      </c>
      <c r="N407" s="55"/>
      <c r="O407" s="52">
        <f>MetaData!BF407</f>
        <v>2</v>
      </c>
      <c r="P407" s="139"/>
      <c r="Q407" s="21"/>
      <c r="R407" s="21"/>
      <c r="S407" s="74"/>
      <c r="T407" s="74"/>
      <c r="U407" s="74"/>
      <c r="V407" s="121"/>
      <c r="W407" s="74"/>
      <c r="X407" s="74"/>
      <c r="Y407" s="74"/>
      <c r="Z407" s="95"/>
      <c r="AA407" s="74"/>
      <c r="AB407" s="21"/>
      <c r="AC407" s="21"/>
      <c r="AE407" s="74">
        <f>ReportedData!J407/'MetaData-SI_Units'!$P407*100</f>
        <v>0</v>
      </c>
      <c r="AF407" s="74">
        <f>ReportedData!K407/'MetaData-SI_Units'!$P407*100</f>
        <v>0</v>
      </c>
      <c r="AG407" s="74">
        <f>ReportedData!L407/'MetaData-SI_Units'!$P407*100</f>
        <v>0</v>
      </c>
      <c r="AH407" s="74">
        <f>ReportedData!M407/'MetaData-SI_Units'!$P407*100</f>
        <v>0</v>
      </c>
      <c r="AI407" s="74">
        <f>ReportedData!N407/'MetaData-SI_Units'!$P407*100</f>
        <v>0</v>
      </c>
      <c r="AJ407" s="74">
        <f>ReportedData!O407/'MetaData-SI_Units'!$P407*100</f>
        <v>0</v>
      </c>
      <c r="AK407" s="74">
        <f>ReportedData!P407/'MetaData-SI_Units'!$P407*100</f>
        <v>0</v>
      </c>
      <c r="AL407" s="74">
        <f>ReportedData!Q407/'MetaData-SI_Units'!$P407*100</f>
        <v>0</v>
      </c>
    </row>
    <row r="408" spans="1:38">
      <c r="A408" s="89">
        <f>MetaData!A408</f>
        <v>404</v>
      </c>
      <c r="B408" s="89">
        <f>MetaData!B408</f>
        <v>89</v>
      </c>
      <c r="C408" s="10">
        <f>'CalculatedData-SI_Units'!C408</f>
        <v>1</v>
      </c>
      <c r="D408" s="10" t="str">
        <f>'CalculatedData-SI_Units'!D408</f>
        <v>No. 5</v>
      </c>
      <c r="E408" s="94" t="str">
        <f>'CalculatedData-SI_Units'!E408</f>
        <v>Watson and Park (1989)</v>
      </c>
      <c r="F408" s="14" t="str">
        <f>MetaData!G408</f>
        <v>C</v>
      </c>
      <c r="G408" s="50">
        <f>IF(MetaData!$F408="US",MetaData!I408*6.89476,MetaData!I408)</f>
        <v>41</v>
      </c>
      <c r="H408" s="62">
        <f>('MetaData-SI_Units'!L408*1000)/('MetaData-SI_Units'!N408*'MetaData-SI_Units'!O408*'MetaData-SI_Units'!I408)</f>
        <v>0.5</v>
      </c>
      <c r="I408" s="50">
        <f>MetaData!P408/MetaData!O408</f>
        <v>4</v>
      </c>
      <c r="J408" s="50"/>
      <c r="K408" s="51">
        <f>'MetaData-SI_Units'!AE408</f>
        <v>1.5100000000000001E-2</v>
      </c>
      <c r="L408" s="59">
        <f>'MetaData-SI_Units'!AV408</f>
        <v>6.2056151182020604E-3</v>
      </c>
      <c r="M408" s="59">
        <f>MetaData!AW867</f>
        <v>0</v>
      </c>
      <c r="N408" s="55"/>
      <c r="O408" s="52">
        <f>MetaData!BF408</f>
        <v>1</v>
      </c>
      <c r="P408" s="139"/>
      <c r="Q408" s="21"/>
      <c r="R408" s="21"/>
      <c r="S408" s="74"/>
      <c r="T408" s="74"/>
      <c r="U408" s="74"/>
      <c r="V408" s="121"/>
      <c r="W408" s="74"/>
      <c r="X408" s="74"/>
      <c r="Y408" s="74"/>
      <c r="Z408" s="95"/>
      <c r="AA408" s="74"/>
      <c r="AB408" s="21"/>
      <c r="AC408" s="21"/>
      <c r="AE408" s="74">
        <f>ReportedData!J408/'MetaData-SI_Units'!$P408*100</f>
        <v>0</v>
      </c>
      <c r="AF408" s="74">
        <f>ReportedData!K408/'MetaData-SI_Units'!$P408*100</f>
        <v>0</v>
      </c>
      <c r="AG408" s="74">
        <f>ReportedData!L408/'MetaData-SI_Units'!$P408*100</f>
        <v>0</v>
      </c>
      <c r="AH408" s="74" t="e">
        <f>ReportedData!M408/'MetaData-SI_Units'!$P408*100</f>
        <v>#VALUE!</v>
      </c>
      <c r="AI408" s="74">
        <f>ReportedData!N408/'MetaData-SI_Units'!$P408*100</f>
        <v>0</v>
      </c>
      <c r="AJ408" s="74">
        <f>ReportedData!O408/'MetaData-SI_Units'!$P408*100</f>
        <v>0</v>
      </c>
      <c r="AK408" s="74">
        <f>ReportedData!P408/'MetaData-SI_Units'!$P408*100</f>
        <v>0</v>
      </c>
      <c r="AL408" s="74">
        <f>ReportedData!Q408/'MetaData-SI_Units'!$P408*100</f>
        <v>0</v>
      </c>
    </row>
    <row r="409" spans="1:38">
      <c r="A409" s="89">
        <f>MetaData!A409</f>
        <v>405</v>
      </c>
      <c r="B409" s="89">
        <f>MetaData!B409</f>
        <v>89</v>
      </c>
      <c r="C409" s="10">
        <f>'CalculatedData-SI_Units'!C409</f>
        <v>2</v>
      </c>
      <c r="D409" s="10" t="str">
        <f>'CalculatedData-SI_Units'!D409</f>
        <v xml:space="preserve"> No. 6</v>
      </c>
      <c r="E409" s="94" t="str">
        <f>'CalculatedData-SI_Units'!E409</f>
        <v>Watson and Park (1989)</v>
      </c>
      <c r="F409" s="14" t="str">
        <f>MetaData!G409</f>
        <v>C</v>
      </c>
      <c r="G409" s="50">
        <f>IF(MetaData!$F409="US",MetaData!I409*6.89476,MetaData!I409)</f>
        <v>40</v>
      </c>
      <c r="H409" s="62">
        <f>('MetaData-SI_Units'!L409*1000)/('MetaData-SI_Units'!N409*'MetaData-SI_Units'!O409*'MetaData-SI_Units'!I409)</f>
        <v>0.5</v>
      </c>
      <c r="I409" s="50">
        <f>MetaData!P409/MetaData!O409</f>
        <v>4</v>
      </c>
      <c r="J409" s="50"/>
      <c r="K409" s="51">
        <f>'MetaData-SI_Units'!AE409</f>
        <v>1.5100000000000001E-2</v>
      </c>
      <c r="L409" s="59">
        <f>'MetaData-SI_Units'!AV409</f>
        <v>2.9452431127404309E-3</v>
      </c>
      <c r="M409" s="59">
        <f>MetaData!AW868</f>
        <v>0</v>
      </c>
      <c r="N409" s="55"/>
      <c r="O409" s="52">
        <f>MetaData!BF409</f>
        <v>1</v>
      </c>
      <c r="P409" s="139"/>
      <c r="Q409" s="21"/>
      <c r="R409" s="21"/>
      <c r="S409" s="74"/>
      <c r="T409" s="74"/>
      <c r="U409" s="74"/>
      <c r="V409" s="121"/>
      <c r="W409" s="74"/>
      <c r="X409" s="74"/>
      <c r="Y409" s="74"/>
      <c r="Z409" s="95"/>
      <c r="AA409" s="74"/>
      <c r="AB409" s="21"/>
      <c r="AC409" s="21"/>
      <c r="AE409" s="74">
        <f>ReportedData!J409/'MetaData-SI_Units'!$P409*100</f>
        <v>0</v>
      </c>
      <c r="AF409" s="74">
        <f>ReportedData!K409/'MetaData-SI_Units'!$P409*100</f>
        <v>0</v>
      </c>
      <c r="AG409" s="74">
        <f>ReportedData!L409/'MetaData-SI_Units'!$P409*100</f>
        <v>0</v>
      </c>
      <c r="AH409" s="74" t="e">
        <f>ReportedData!M409/'MetaData-SI_Units'!$P409*100</f>
        <v>#VALUE!</v>
      </c>
      <c r="AI409" s="74">
        <f>ReportedData!N409/'MetaData-SI_Units'!$P409*100</f>
        <v>0</v>
      </c>
      <c r="AJ409" s="74">
        <f>ReportedData!O409/'MetaData-SI_Units'!$P409*100</f>
        <v>0</v>
      </c>
      <c r="AK409" s="74">
        <f>ReportedData!P409/'MetaData-SI_Units'!$P409*100</f>
        <v>0</v>
      </c>
      <c r="AL409" s="74">
        <f>ReportedData!Q409/'MetaData-SI_Units'!$P409*100</f>
        <v>0</v>
      </c>
    </row>
    <row r="410" spans="1:38">
      <c r="A410" s="89">
        <f>MetaData!A410</f>
        <v>406</v>
      </c>
      <c r="B410" s="89">
        <f>MetaData!B410</f>
        <v>89</v>
      </c>
      <c r="C410" s="10">
        <f>'CalculatedData-SI_Units'!C410</f>
        <v>3</v>
      </c>
      <c r="D410" s="10" t="str">
        <f>'CalculatedData-SI_Units'!D410</f>
        <v>No. 7</v>
      </c>
      <c r="E410" s="94" t="str">
        <f>'CalculatedData-SI_Units'!E410</f>
        <v>Watson and Park (1989)</v>
      </c>
      <c r="F410" s="14" t="str">
        <f>MetaData!G410</f>
        <v>C</v>
      </c>
      <c r="G410" s="50">
        <f>IF(MetaData!$F410="US",MetaData!I410*6.89476,MetaData!I410)</f>
        <v>42</v>
      </c>
      <c r="H410" s="62">
        <f>('MetaData-SI_Units'!L410*1000)/('MetaData-SI_Units'!N410*'MetaData-SI_Units'!O410*'MetaData-SI_Units'!I410)</f>
        <v>0.7</v>
      </c>
      <c r="I410" s="50">
        <f>MetaData!P410/MetaData!O410</f>
        <v>4</v>
      </c>
      <c r="J410" s="50"/>
      <c r="K410" s="51">
        <f>'MetaData-SI_Units'!AE410</f>
        <v>1.5100000000000001E-2</v>
      </c>
      <c r="L410" s="59">
        <f>'MetaData-SI_Units'!AV410</f>
        <v>1.1780972450961723E-2</v>
      </c>
      <c r="M410" s="59">
        <f>MetaData!AW869</f>
        <v>0</v>
      </c>
      <c r="N410" s="55"/>
      <c r="O410" s="52">
        <f>MetaData!BF410</f>
        <v>1</v>
      </c>
      <c r="P410" s="52"/>
      <c r="Q410" s="21"/>
      <c r="R410" s="21"/>
      <c r="S410" s="74"/>
      <c r="T410" s="74"/>
      <c r="U410" s="74"/>
      <c r="V410" s="121"/>
      <c r="W410" s="74"/>
      <c r="X410" s="74"/>
      <c r="Y410" s="74"/>
      <c r="Z410" s="95"/>
      <c r="AA410" s="74"/>
      <c r="AB410" s="21"/>
      <c r="AC410" s="21"/>
      <c r="AE410" s="74">
        <f>ReportedData!J410/'MetaData-SI_Units'!$P410*100</f>
        <v>0</v>
      </c>
      <c r="AF410" s="74">
        <f>ReportedData!K410/'MetaData-SI_Units'!$P410*100</f>
        <v>0</v>
      </c>
      <c r="AG410" s="74">
        <f>ReportedData!L410/'MetaData-SI_Units'!$P410*100</f>
        <v>0</v>
      </c>
      <c r="AH410" s="74" t="e">
        <f>ReportedData!M410/'MetaData-SI_Units'!$P410*100</f>
        <v>#VALUE!</v>
      </c>
      <c r="AI410" s="74">
        <f>ReportedData!N410/'MetaData-SI_Units'!$P410*100</f>
        <v>0</v>
      </c>
      <c r="AJ410" s="74">
        <f>ReportedData!O410/'MetaData-SI_Units'!$P410*100</f>
        <v>0</v>
      </c>
      <c r="AK410" s="74">
        <f>ReportedData!P410/'MetaData-SI_Units'!$P410*100</f>
        <v>0</v>
      </c>
      <c r="AL410" s="74">
        <f>ReportedData!Q410/'MetaData-SI_Units'!$P410*100</f>
        <v>0</v>
      </c>
    </row>
    <row r="411" spans="1:38">
      <c r="A411" s="89">
        <f>MetaData!A411</f>
        <v>407</v>
      </c>
      <c r="B411" s="89">
        <f>MetaData!B411</f>
        <v>89</v>
      </c>
      <c r="C411" s="10">
        <f>'CalculatedData-SI_Units'!C411</f>
        <v>4</v>
      </c>
      <c r="D411" s="10" t="str">
        <f>'CalculatedData-SI_Units'!D411</f>
        <v>No. 8</v>
      </c>
      <c r="E411" s="94" t="str">
        <f>'CalculatedData-SI_Units'!E411</f>
        <v>Watson and Park (1989)</v>
      </c>
      <c r="F411" s="14" t="str">
        <f>MetaData!G411</f>
        <v>C</v>
      </c>
      <c r="G411" s="50">
        <f>IF(MetaData!$F411="US",MetaData!I411*6.89476,MetaData!I411)</f>
        <v>39</v>
      </c>
      <c r="H411" s="62">
        <f>('MetaData-SI_Units'!L411*1000)/('MetaData-SI_Units'!N411*'MetaData-SI_Units'!O411*'MetaData-SI_Units'!I411)</f>
        <v>0.7</v>
      </c>
      <c r="I411" s="50">
        <f>MetaData!P411/MetaData!O411</f>
        <v>4</v>
      </c>
      <c r="J411" s="50"/>
      <c r="K411" s="51">
        <f>'MetaData-SI_Units'!AE411</f>
        <v>1.5100000000000001E-2</v>
      </c>
      <c r="L411" s="59">
        <f>'MetaData-SI_Units'!AV411</f>
        <v>6.5279847347320379E-3</v>
      </c>
      <c r="M411" s="59">
        <f>MetaData!AW870</f>
        <v>0</v>
      </c>
      <c r="N411" s="55"/>
      <c r="O411" s="52">
        <f>MetaData!BF411</f>
        <v>1</v>
      </c>
      <c r="P411" s="52"/>
      <c r="Q411" s="21"/>
      <c r="R411" s="21"/>
      <c r="S411" s="74"/>
      <c r="T411" s="74"/>
      <c r="U411" s="74"/>
      <c r="V411" s="121"/>
      <c r="W411" s="74"/>
      <c r="X411" s="74"/>
      <c r="Y411" s="74"/>
      <c r="Z411" s="95"/>
      <c r="AA411" s="74"/>
      <c r="AB411" s="21"/>
      <c r="AC411" s="21"/>
      <c r="AE411" s="74">
        <f>ReportedData!J411/'MetaData-SI_Units'!$P411*100</f>
        <v>0</v>
      </c>
      <c r="AF411" s="74">
        <f>ReportedData!K411/'MetaData-SI_Units'!$P411*100</f>
        <v>0</v>
      </c>
      <c r="AG411" s="74">
        <f>ReportedData!L411/'MetaData-SI_Units'!$P411*100</f>
        <v>0</v>
      </c>
      <c r="AH411" s="74" t="e">
        <f>ReportedData!M411/'MetaData-SI_Units'!$P411*100</f>
        <v>#VALUE!</v>
      </c>
      <c r="AI411" s="74">
        <f>ReportedData!N411/'MetaData-SI_Units'!$P411*100</f>
        <v>0</v>
      </c>
      <c r="AJ411" s="74">
        <f>ReportedData!O411/'MetaData-SI_Units'!$P411*100</f>
        <v>0</v>
      </c>
      <c r="AK411" s="74">
        <f>ReportedData!P411/'MetaData-SI_Units'!$P411*100</f>
        <v>0</v>
      </c>
      <c r="AL411" s="74">
        <f>ReportedData!Q411/'MetaData-SI_Units'!$P411*100</f>
        <v>0</v>
      </c>
    </row>
    <row r="412" spans="1:38">
      <c r="A412" s="89">
        <f>MetaData!A412</f>
        <v>408</v>
      </c>
      <c r="B412" s="89">
        <f>MetaData!B412</f>
        <v>89</v>
      </c>
      <c r="C412" s="10">
        <f>'CalculatedData-SI_Units'!C412</f>
        <v>5</v>
      </c>
      <c r="D412" s="10" t="str">
        <f>'CalculatedData-SI_Units'!D412</f>
        <v>No. 9</v>
      </c>
      <c r="E412" s="94" t="str">
        <f>'CalculatedData-SI_Units'!E412</f>
        <v>Watson and Park (1989)</v>
      </c>
      <c r="F412" s="14" t="str">
        <f>MetaData!G412</f>
        <v>C</v>
      </c>
      <c r="G412" s="50">
        <f>IF(MetaData!$F412="US",MetaData!I412*6.89476,MetaData!I412)</f>
        <v>40</v>
      </c>
      <c r="H412" s="62">
        <f>('MetaData-SI_Units'!L412*1000)/('MetaData-SI_Units'!N412*'MetaData-SI_Units'!O412*'MetaData-SI_Units'!I412)</f>
        <v>0.7</v>
      </c>
      <c r="I412" s="50">
        <f>MetaData!P412/MetaData!O412</f>
        <v>4</v>
      </c>
      <c r="J412" s="50"/>
      <c r="K412" s="51">
        <f>'MetaData-SI_Units'!AE412</f>
        <v>1.5100000000000001E-2</v>
      </c>
      <c r="L412" s="59">
        <f>'MetaData-SI_Units'!AV412</f>
        <v>2.1749487601775492E-2</v>
      </c>
      <c r="M412" s="59">
        <f>MetaData!AW871</f>
        <v>0</v>
      </c>
      <c r="N412" s="55"/>
      <c r="O412" s="52">
        <f>MetaData!BF412</f>
        <v>1</v>
      </c>
      <c r="P412" s="52"/>
      <c r="Q412" s="21"/>
      <c r="R412" s="21"/>
      <c r="S412" s="74"/>
      <c r="T412" s="74"/>
      <c r="U412" s="74"/>
      <c r="V412" s="121"/>
      <c r="W412" s="74"/>
      <c r="X412" s="74"/>
      <c r="Y412" s="74"/>
      <c r="Z412" s="95"/>
      <c r="AA412" s="74"/>
      <c r="AB412" s="21"/>
      <c r="AC412" s="21"/>
      <c r="AE412" s="74">
        <f>ReportedData!J412/'MetaData-SI_Units'!$P412*100</f>
        <v>0</v>
      </c>
      <c r="AF412" s="74">
        <f>ReportedData!K412/'MetaData-SI_Units'!$P412*100</f>
        <v>0</v>
      </c>
      <c r="AG412" s="74">
        <f>ReportedData!L412/'MetaData-SI_Units'!$P412*100</f>
        <v>0</v>
      </c>
      <c r="AH412" s="74" t="e">
        <f>ReportedData!M412/'MetaData-SI_Units'!$P412*100</f>
        <v>#VALUE!</v>
      </c>
      <c r="AI412" s="74">
        <f>ReportedData!N412/'MetaData-SI_Units'!$P412*100</f>
        <v>0</v>
      </c>
      <c r="AJ412" s="74">
        <f>ReportedData!O412/'MetaData-SI_Units'!$P412*100</f>
        <v>0</v>
      </c>
      <c r="AK412" s="74">
        <f>ReportedData!P412/'MetaData-SI_Units'!$P412*100</f>
        <v>0</v>
      </c>
      <c r="AL412" s="74">
        <f>ReportedData!Q412/'MetaData-SI_Units'!$P412*100</f>
        <v>0</v>
      </c>
    </row>
    <row r="413" spans="1:38">
      <c r="A413" s="89">
        <f>MetaData!A413</f>
        <v>409</v>
      </c>
      <c r="B413" s="89">
        <f>MetaData!B413</f>
        <v>90</v>
      </c>
      <c r="C413" s="10">
        <f>'CalculatedData-SI_Units'!C413</f>
        <v>1</v>
      </c>
      <c r="D413" s="10" t="str">
        <f>'CalculatedData-SI_Units'!D413</f>
        <v>A1</v>
      </c>
      <c r="E413" s="94" t="str">
        <f>'CalculatedData-SI_Units'!E413</f>
        <v>Wehbe et al. (1998)</v>
      </c>
      <c r="F413" s="14" t="str">
        <f>MetaData!G413</f>
        <v>C</v>
      </c>
      <c r="G413" s="50">
        <f>IF(MetaData!$F413="US",MetaData!I413*6.89476,MetaData!I413)</f>
        <v>27.2</v>
      </c>
      <c r="H413" s="62">
        <f>('MetaData-SI_Units'!L413*1000)/('MetaData-SI_Units'!N413*'MetaData-SI_Units'!O413*'MetaData-SI_Units'!I413)</f>
        <v>9.7542252448865649E-2</v>
      </c>
      <c r="I413" s="50">
        <f>MetaData!P413/MetaData!O413</f>
        <v>3.8278688524590163</v>
      </c>
      <c r="J413" s="50"/>
      <c r="K413" s="51">
        <f>'MetaData-SI_Units'!AE413</f>
        <v>2.2200000000000001E-2</v>
      </c>
      <c r="L413" s="59">
        <f>'MetaData-SI_Units'!AV413</f>
        <v>2.7056778834744629E-3</v>
      </c>
      <c r="M413" s="59">
        <f>MetaData!AW872</f>
        <v>0</v>
      </c>
      <c r="N413" s="55"/>
      <c r="O413" s="52">
        <f>MetaData!BF413</f>
        <v>1</v>
      </c>
      <c r="P413" s="52"/>
      <c r="Q413" s="21"/>
      <c r="R413" s="21"/>
      <c r="S413" s="74"/>
      <c r="T413" s="74"/>
      <c r="U413" s="74"/>
      <c r="V413" s="121"/>
      <c r="W413" s="74"/>
      <c r="X413" s="74"/>
      <c r="Y413" s="74"/>
      <c r="Z413" s="95"/>
      <c r="AA413" s="74"/>
      <c r="AB413" s="21"/>
      <c r="AC413" s="21"/>
      <c r="AE413" s="74">
        <f>ReportedData!J413/'MetaData-SI_Units'!$P413*100</f>
        <v>0</v>
      </c>
      <c r="AF413" s="74">
        <f>ReportedData!K413/'MetaData-SI_Units'!$P413*100</f>
        <v>0</v>
      </c>
      <c r="AG413" s="74">
        <f>ReportedData!L413/'MetaData-SI_Units'!$P413*100</f>
        <v>0</v>
      </c>
      <c r="AH413" s="74" t="e">
        <f>ReportedData!M413/'MetaData-SI_Units'!$P413*100</f>
        <v>#VALUE!</v>
      </c>
      <c r="AI413" s="74">
        <f>ReportedData!N413/'MetaData-SI_Units'!$P413*100</f>
        <v>0</v>
      </c>
      <c r="AJ413" s="74">
        <f>ReportedData!O413/'MetaData-SI_Units'!$P413*100</f>
        <v>0</v>
      </c>
      <c r="AK413" s="74">
        <f>ReportedData!P413/'MetaData-SI_Units'!$P413*100</f>
        <v>0</v>
      </c>
      <c r="AL413" s="74">
        <f>ReportedData!Q413/'MetaData-SI_Units'!$P413*100</f>
        <v>0</v>
      </c>
    </row>
    <row r="414" spans="1:38">
      <c r="A414" s="89">
        <f>MetaData!A414</f>
        <v>410</v>
      </c>
      <c r="B414" s="89">
        <f>MetaData!B414</f>
        <v>90</v>
      </c>
      <c r="C414" s="10">
        <f>'CalculatedData-SI_Units'!C414</f>
        <v>2</v>
      </c>
      <c r="D414" s="10" t="str">
        <f>'CalculatedData-SI_Units'!D414</f>
        <v xml:space="preserve"> A2</v>
      </c>
      <c r="E414" s="94" t="str">
        <f>'CalculatedData-SI_Units'!E414</f>
        <v>Wehbe et al. (1998)</v>
      </c>
      <c r="F414" s="14" t="str">
        <f>MetaData!G414</f>
        <v>C</v>
      </c>
      <c r="G414" s="50">
        <f>IF(MetaData!$F414="US",MetaData!I414*6.89476,MetaData!I414)</f>
        <v>27.2</v>
      </c>
      <c r="H414" s="62">
        <f>('MetaData-SI_Units'!L414*1000)/('MetaData-SI_Units'!N414*'MetaData-SI_Units'!O414*'MetaData-SI_Units'!I414)</f>
        <v>0.23870095924478507</v>
      </c>
      <c r="I414" s="50">
        <f>MetaData!P414/MetaData!O414</f>
        <v>3.8278688524590163</v>
      </c>
      <c r="J414" s="50"/>
      <c r="K414" s="51">
        <f>'MetaData-SI_Units'!AE414</f>
        <v>2.2200000000000001E-2</v>
      </c>
      <c r="L414" s="59">
        <f>'MetaData-SI_Units'!AV414</f>
        <v>2.7056778834744629E-3</v>
      </c>
      <c r="M414" s="59">
        <f>MetaData!AW873</f>
        <v>0</v>
      </c>
      <c r="N414" s="55"/>
      <c r="O414" s="52">
        <f>MetaData!BF414</f>
        <v>1</v>
      </c>
      <c r="P414" s="52"/>
      <c r="Q414" s="21"/>
      <c r="R414" s="21"/>
      <c r="S414" s="74"/>
      <c r="T414" s="74"/>
      <c r="U414" s="74"/>
      <c r="V414" s="121"/>
      <c r="W414" s="74"/>
      <c r="X414" s="74"/>
      <c r="Y414" s="74"/>
      <c r="Z414" s="95"/>
      <c r="AA414" s="74"/>
      <c r="AB414" s="21"/>
      <c r="AC414" s="21"/>
      <c r="AE414" s="74">
        <f>ReportedData!J414/'MetaData-SI_Units'!$P414*100</f>
        <v>0</v>
      </c>
      <c r="AF414" s="74">
        <f>ReportedData!K414/'MetaData-SI_Units'!$P414*100</f>
        <v>0</v>
      </c>
      <c r="AG414" s="74">
        <f>ReportedData!L414/'MetaData-SI_Units'!$P414*100</f>
        <v>0</v>
      </c>
      <c r="AH414" s="74" t="e">
        <f>ReportedData!M414/'MetaData-SI_Units'!$P414*100</f>
        <v>#VALUE!</v>
      </c>
      <c r="AI414" s="74">
        <f>ReportedData!N414/'MetaData-SI_Units'!$P414*100</f>
        <v>0</v>
      </c>
      <c r="AJ414" s="74">
        <f>ReportedData!O414/'MetaData-SI_Units'!$P414*100</f>
        <v>0</v>
      </c>
      <c r="AK414" s="74">
        <f>ReportedData!P414/'MetaData-SI_Units'!$P414*100</f>
        <v>0</v>
      </c>
      <c r="AL414" s="74">
        <f>ReportedData!Q414/'MetaData-SI_Units'!$P414*100</f>
        <v>0</v>
      </c>
    </row>
    <row r="415" spans="1:38">
      <c r="A415" s="89">
        <f>MetaData!A415</f>
        <v>411</v>
      </c>
      <c r="B415" s="89">
        <f>MetaData!B415</f>
        <v>90</v>
      </c>
      <c r="C415" s="10">
        <f>'CalculatedData-SI_Units'!C415</f>
        <v>3</v>
      </c>
      <c r="D415" s="10" t="str">
        <f>'CalculatedData-SI_Units'!D415</f>
        <v>B1</v>
      </c>
      <c r="E415" s="94" t="str">
        <f>'CalculatedData-SI_Units'!E415</f>
        <v>Wehbe et al. (1998)</v>
      </c>
      <c r="F415" s="14" t="str">
        <f>MetaData!G415</f>
        <v>C</v>
      </c>
      <c r="G415" s="50">
        <f>IF(MetaData!$F415="US",MetaData!I415*6.89476,MetaData!I415)</f>
        <v>28.1</v>
      </c>
      <c r="H415" s="62">
        <f>('MetaData-SI_Units'!L415*1000)/('MetaData-SI_Units'!N415*'MetaData-SI_Units'!O415*'MetaData-SI_Units'!I415)</f>
        <v>9.2268767712993471E-2</v>
      </c>
      <c r="I415" s="50">
        <f>MetaData!P415/MetaData!O415</f>
        <v>3.8278688524590163</v>
      </c>
      <c r="J415" s="50"/>
      <c r="K415" s="51">
        <f>'MetaData-SI_Units'!AE415</f>
        <v>2.2200000000000001E-2</v>
      </c>
      <c r="L415" s="59">
        <f>'MetaData-SI_Units'!AV415</f>
        <v>3.5858381588215775E-3</v>
      </c>
      <c r="M415" s="59">
        <f>MetaData!AW874</f>
        <v>0</v>
      </c>
      <c r="N415" s="55"/>
      <c r="O415" s="52">
        <f>MetaData!BF415</f>
        <v>1</v>
      </c>
      <c r="P415" s="52"/>
      <c r="Q415" s="21"/>
      <c r="R415" s="21"/>
      <c r="S415" s="74"/>
      <c r="T415" s="74"/>
      <c r="U415" s="74"/>
      <c r="V415" s="121"/>
      <c r="W415" s="74"/>
      <c r="X415" s="74"/>
      <c r="Y415" s="74"/>
      <c r="Z415" s="95"/>
      <c r="AA415" s="74"/>
      <c r="AB415" s="21"/>
      <c r="AC415" s="21"/>
      <c r="AE415" s="74">
        <f>ReportedData!J415/'MetaData-SI_Units'!$P415*100</f>
        <v>0</v>
      </c>
      <c r="AF415" s="74">
        <f>ReportedData!K415/'MetaData-SI_Units'!$P415*100</f>
        <v>0</v>
      </c>
      <c r="AG415" s="74">
        <f>ReportedData!L415/'MetaData-SI_Units'!$P415*100</f>
        <v>0</v>
      </c>
      <c r="AH415" s="74" t="e">
        <f>ReportedData!M415/'MetaData-SI_Units'!$P415*100</f>
        <v>#VALUE!</v>
      </c>
      <c r="AI415" s="74">
        <f>ReportedData!N415/'MetaData-SI_Units'!$P415*100</f>
        <v>0</v>
      </c>
      <c r="AJ415" s="74">
        <f>ReportedData!O415/'MetaData-SI_Units'!$P415*100</f>
        <v>0</v>
      </c>
      <c r="AK415" s="74">
        <f>ReportedData!P415/'MetaData-SI_Units'!$P415*100</f>
        <v>0</v>
      </c>
      <c r="AL415" s="74">
        <f>ReportedData!Q415/'MetaData-SI_Units'!$P415*100</f>
        <v>0</v>
      </c>
    </row>
    <row r="416" spans="1:38">
      <c r="A416" s="89">
        <f>MetaData!A416</f>
        <v>412</v>
      </c>
      <c r="B416" s="89">
        <f>MetaData!B416</f>
        <v>90</v>
      </c>
      <c r="C416" s="10">
        <f>'CalculatedData-SI_Units'!C416</f>
        <v>4</v>
      </c>
      <c r="D416" s="10" t="str">
        <f>'CalculatedData-SI_Units'!D416</f>
        <v xml:space="preserve"> B2</v>
      </c>
      <c r="E416" s="94" t="str">
        <f>'CalculatedData-SI_Units'!E416</f>
        <v>Wehbe et al. (1998)</v>
      </c>
      <c r="F416" s="14" t="str">
        <f>MetaData!G416</f>
        <v>C</v>
      </c>
      <c r="G416" s="50">
        <f>IF(MetaData!$F416="US",MetaData!I416*6.89476,MetaData!I416)</f>
        <v>28.1</v>
      </c>
      <c r="H416" s="62">
        <f>('MetaData-SI_Units'!L416*1000)/('MetaData-SI_Units'!N416*'MetaData-SI_Units'!O416*'MetaData-SI_Units'!I416)</f>
        <v>0.23243746142674229</v>
      </c>
      <c r="I416" s="50">
        <f>MetaData!P416/MetaData!O416</f>
        <v>3.8278688524590163</v>
      </c>
      <c r="J416" s="50"/>
      <c r="K416" s="51">
        <f>'MetaData-SI_Units'!AE416</f>
        <v>2.2200000000000001E-2</v>
      </c>
      <c r="L416" s="59">
        <f>'MetaData-SI_Units'!AV416</f>
        <v>3.5858381588215775E-3</v>
      </c>
      <c r="M416" s="59">
        <f>MetaData!AW875</f>
        <v>0</v>
      </c>
      <c r="N416" s="55"/>
      <c r="O416" s="52">
        <f>MetaData!BF416</f>
        <v>1</v>
      </c>
      <c r="P416" s="52"/>
      <c r="Q416" s="21"/>
      <c r="R416" s="21"/>
      <c r="S416" s="74"/>
      <c r="T416" s="74"/>
      <c r="U416" s="74"/>
      <c r="V416" s="121"/>
      <c r="W416" s="74"/>
      <c r="X416" s="74"/>
      <c r="Y416" s="74"/>
      <c r="Z416" s="95"/>
      <c r="AA416" s="74"/>
      <c r="AB416" s="21"/>
      <c r="AC416" s="21"/>
      <c r="AE416" s="74">
        <f>ReportedData!J416/'MetaData-SI_Units'!$P416*100</f>
        <v>0</v>
      </c>
      <c r="AF416" s="74">
        <f>ReportedData!K416/'MetaData-SI_Units'!$P416*100</f>
        <v>0</v>
      </c>
      <c r="AG416" s="74">
        <f>ReportedData!L416/'MetaData-SI_Units'!$P416*100</f>
        <v>0</v>
      </c>
      <c r="AH416" s="74" t="e">
        <f>ReportedData!M416/'MetaData-SI_Units'!$P416*100</f>
        <v>#VALUE!</v>
      </c>
      <c r="AI416" s="74">
        <f>ReportedData!N416/'MetaData-SI_Units'!$P416*100</f>
        <v>0</v>
      </c>
      <c r="AJ416" s="74">
        <f>ReportedData!O416/'MetaData-SI_Units'!$P416*100</f>
        <v>0</v>
      </c>
      <c r="AK416" s="74">
        <f>ReportedData!P416/'MetaData-SI_Units'!$P416*100</f>
        <v>0</v>
      </c>
      <c r="AL416" s="74">
        <f>ReportedData!Q416/'MetaData-SI_Units'!$P416*100</f>
        <v>0</v>
      </c>
    </row>
    <row r="417" spans="1:38">
      <c r="A417" s="89">
        <f>MetaData!A417</f>
        <v>413</v>
      </c>
      <c r="B417" s="89">
        <f>MetaData!B417</f>
        <v>91</v>
      </c>
      <c r="C417" s="10">
        <f>'CalculatedData-SI_Units'!C417</f>
        <v>1</v>
      </c>
      <c r="D417" s="10" t="str">
        <f>'CalculatedData-SI_Units'!D417</f>
        <v xml:space="preserve"> No. 25.033(East)</v>
      </c>
      <c r="E417" s="94" t="str">
        <f>'CalculatedData-SI_Units'!E417</f>
        <v>Wight and Sozen (1973)</v>
      </c>
      <c r="F417" s="14" t="str">
        <f>MetaData!G417</f>
        <v>C</v>
      </c>
      <c r="G417" s="50">
        <f>IF(MetaData!$F417="US",MetaData!I417*6.89476,MetaData!I417)</f>
        <v>33.6</v>
      </c>
      <c r="H417" s="62">
        <f>('MetaData-SI_Units'!L417*1000)/('MetaData-SI_Units'!N417*'MetaData-SI_Units'!O417*'MetaData-SI_Units'!I417)</f>
        <v>7.1259090348822871E-2</v>
      </c>
      <c r="I417" s="50">
        <f>MetaData!P417/MetaData!O417</f>
        <v>2.8721311475409834</v>
      </c>
      <c r="J417" s="50"/>
      <c r="K417" s="51">
        <f>'MetaData-SI_Units'!AE417</f>
        <v>2.4500000000000001E-2</v>
      </c>
      <c r="L417" s="59">
        <f>'MetaData-SI_Units'!AV417</f>
        <v>3.2296366665193451E-3</v>
      </c>
      <c r="M417" s="59">
        <f>MetaData!AW876</f>
        <v>0</v>
      </c>
      <c r="N417" s="55"/>
      <c r="O417" s="52">
        <f>MetaData!BF417</f>
        <v>2</v>
      </c>
      <c r="P417" s="52"/>
      <c r="Q417" s="21"/>
      <c r="R417" s="21"/>
      <c r="S417" s="74"/>
      <c r="T417" s="74"/>
      <c r="U417" s="74"/>
      <c r="V417" s="121"/>
      <c r="W417" s="74"/>
      <c r="X417" s="74"/>
      <c r="Y417" s="74"/>
      <c r="Z417" s="95"/>
      <c r="AA417" s="74"/>
      <c r="AB417" s="21"/>
      <c r="AC417" s="21"/>
      <c r="AE417" s="74">
        <f>ReportedData!J417/'MetaData-SI_Units'!$P417*100</f>
        <v>0</v>
      </c>
      <c r="AF417" s="74">
        <f>ReportedData!K417/'MetaData-SI_Units'!$P417*100</f>
        <v>0</v>
      </c>
      <c r="AG417" s="74">
        <f>ReportedData!L417/'MetaData-SI_Units'!$P417*100</f>
        <v>0</v>
      </c>
      <c r="AH417" s="74" t="e">
        <f>ReportedData!M417/'MetaData-SI_Units'!$P417*100</f>
        <v>#VALUE!</v>
      </c>
      <c r="AI417" s="74">
        <f>ReportedData!N417/'MetaData-SI_Units'!$P417*100</f>
        <v>0</v>
      </c>
      <c r="AJ417" s="74">
        <f>ReportedData!O417/'MetaData-SI_Units'!$P417*100</f>
        <v>0</v>
      </c>
      <c r="AK417" s="74">
        <f>ReportedData!P417/'MetaData-SI_Units'!$P417*100</f>
        <v>0</v>
      </c>
      <c r="AL417" s="74">
        <f>ReportedData!Q417/'MetaData-SI_Units'!$P417*100</f>
        <v>0</v>
      </c>
    </row>
    <row r="418" spans="1:38">
      <c r="A418" s="89">
        <f>MetaData!A418</f>
        <v>414</v>
      </c>
      <c r="B418" s="89">
        <f>MetaData!B418</f>
        <v>91</v>
      </c>
      <c r="C418" s="10">
        <f>'CalculatedData-SI_Units'!C418</f>
        <v>2</v>
      </c>
      <c r="D418" s="10" t="str">
        <f>'CalculatedData-SI_Units'!D418</f>
        <v xml:space="preserve"> No. 25.033(West)</v>
      </c>
      <c r="E418" s="94" t="str">
        <f>'CalculatedData-SI_Units'!E418</f>
        <v>Wight and Sozen (1973)</v>
      </c>
      <c r="F418" s="14" t="str">
        <f>MetaData!G418</f>
        <v>C</v>
      </c>
      <c r="G418" s="50">
        <f>IF(MetaData!$F418="US",MetaData!I418*6.89476,MetaData!I418)</f>
        <v>33.6</v>
      </c>
      <c r="H418" s="62">
        <f>('MetaData-SI_Units'!L418*1000)/('MetaData-SI_Units'!N418*'MetaData-SI_Units'!O418*'MetaData-SI_Units'!I418)</f>
        <v>7.1259090348822871E-2</v>
      </c>
      <c r="I418" s="50">
        <f>MetaData!P418/MetaData!O418</f>
        <v>2.8721311475409834</v>
      </c>
      <c r="J418" s="50"/>
      <c r="K418" s="51">
        <f>'MetaData-SI_Units'!AE418</f>
        <v>2.4500000000000001E-2</v>
      </c>
      <c r="L418" s="59">
        <f>'MetaData-SI_Units'!AV418</f>
        <v>3.2296366665193451E-3</v>
      </c>
      <c r="M418" s="59">
        <f>MetaData!AW877</f>
        <v>0</v>
      </c>
      <c r="N418" s="55"/>
      <c r="O418" s="52">
        <f>MetaData!BF418</f>
        <v>3</v>
      </c>
      <c r="P418" s="52"/>
      <c r="Q418" s="21"/>
      <c r="R418" s="21"/>
      <c r="S418" s="74"/>
      <c r="T418" s="74"/>
      <c r="U418" s="74"/>
      <c r="V418" s="121"/>
      <c r="W418" s="74"/>
      <c r="X418" s="74"/>
      <c r="Y418" s="74"/>
      <c r="Z418" s="95"/>
      <c r="AA418" s="74"/>
      <c r="AB418" s="21"/>
      <c r="AC418" s="21"/>
      <c r="AE418" s="74">
        <f>ReportedData!J418/'MetaData-SI_Units'!$P418*100</f>
        <v>0</v>
      </c>
      <c r="AF418" s="74">
        <f>ReportedData!K418/'MetaData-SI_Units'!$P418*100</f>
        <v>0</v>
      </c>
      <c r="AG418" s="74">
        <f>ReportedData!L418/'MetaData-SI_Units'!$P418*100</f>
        <v>0</v>
      </c>
      <c r="AH418" s="74" t="e">
        <f>ReportedData!M418/'MetaData-SI_Units'!$P418*100</f>
        <v>#VALUE!</v>
      </c>
      <c r="AI418" s="74">
        <f>ReportedData!N418/'MetaData-SI_Units'!$P418*100</f>
        <v>0</v>
      </c>
      <c r="AJ418" s="74">
        <f>ReportedData!O418/'MetaData-SI_Units'!$P418*100</f>
        <v>0</v>
      </c>
      <c r="AK418" s="74">
        <f>ReportedData!P418/'MetaData-SI_Units'!$P418*100</f>
        <v>0</v>
      </c>
      <c r="AL418" s="74">
        <f>ReportedData!Q418/'MetaData-SI_Units'!$P418*100</f>
        <v>0</v>
      </c>
    </row>
    <row r="419" spans="1:38">
      <c r="A419" s="89">
        <f>MetaData!A419</f>
        <v>415</v>
      </c>
      <c r="B419" s="89">
        <f>MetaData!B419</f>
        <v>91</v>
      </c>
      <c r="C419" s="10">
        <f>'CalculatedData-SI_Units'!C419</f>
        <v>3</v>
      </c>
      <c r="D419" s="10" t="str">
        <f>'CalculatedData-SI_Units'!D419</f>
        <v>No. 40.033(East)</v>
      </c>
      <c r="E419" s="94" t="str">
        <f>'CalculatedData-SI_Units'!E419</f>
        <v>Wight and Sozen (1973)</v>
      </c>
      <c r="F419" s="14" t="str">
        <f>MetaData!G419</f>
        <v>C</v>
      </c>
      <c r="G419" s="50">
        <f>IF(MetaData!$F419="US",MetaData!I419*6.89476,MetaData!I419)</f>
        <v>33.6</v>
      </c>
      <c r="H419" s="62">
        <f>('MetaData-SI_Units'!L419*1000)/('MetaData-SI_Units'!N419*'MetaData-SI_Units'!O419*'MetaData-SI_Units'!I419)</f>
        <v>0.11427133407288713</v>
      </c>
      <c r="I419" s="50">
        <f>MetaData!P419/MetaData!O419</f>
        <v>2.8721311475409834</v>
      </c>
      <c r="J419" s="50"/>
      <c r="K419" s="51">
        <f>'MetaData-SI_Units'!AE419</f>
        <v>2.4500000000000001E-2</v>
      </c>
      <c r="L419" s="59">
        <f>'MetaData-SI_Units'!AV419</f>
        <v>3.2296366665193451E-3</v>
      </c>
      <c r="M419" s="59">
        <f>MetaData!AW878</f>
        <v>0</v>
      </c>
      <c r="N419" s="55"/>
      <c r="O419" s="52">
        <f>MetaData!BF419</f>
        <v>3</v>
      </c>
      <c r="P419" s="52"/>
      <c r="Q419" s="21"/>
      <c r="R419" s="21"/>
      <c r="S419" s="74"/>
      <c r="T419" s="74"/>
      <c r="U419" s="74"/>
      <c r="V419" s="121"/>
      <c r="W419" s="74"/>
      <c r="X419" s="74"/>
      <c r="Y419" s="74"/>
      <c r="Z419" s="95"/>
      <c r="AA419" s="74"/>
      <c r="AB419" s="21"/>
      <c r="AC419" s="21"/>
      <c r="AE419" s="74">
        <f>ReportedData!J419/'MetaData-SI_Units'!$P419*100</f>
        <v>0</v>
      </c>
      <c r="AF419" s="74">
        <f>ReportedData!K419/'MetaData-SI_Units'!$P419*100</f>
        <v>0</v>
      </c>
      <c r="AG419" s="74">
        <f>ReportedData!L419/'MetaData-SI_Units'!$P419*100</f>
        <v>0</v>
      </c>
      <c r="AH419" s="74" t="e">
        <f>ReportedData!M419/'MetaData-SI_Units'!$P419*100</f>
        <v>#VALUE!</v>
      </c>
      <c r="AI419" s="74">
        <f>ReportedData!N419/'MetaData-SI_Units'!$P419*100</f>
        <v>0</v>
      </c>
      <c r="AJ419" s="74">
        <f>ReportedData!O419/'MetaData-SI_Units'!$P419*100</f>
        <v>0</v>
      </c>
      <c r="AK419" s="74">
        <f>ReportedData!P419/'MetaData-SI_Units'!$P419*100</f>
        <v>0</v>
      </c>
      <c r="AL419" s="74">
        <f>ReportedData!Q419/'MetaData-SI_Units'!$P419*100</f>
        <v>0</v>
      </c>
    </row>
    <row r="420" spans="1:38">
      <c r="A420" s="89">
        <f>MetaData!A420</f>
        <v>416</v>
      </c>
      <c r="B420" s="89">
        <f>MetaData!B420</f>
        <v>91</v>
      </c>
      <c r="C420" s="10">
        <f>'CalculatedData-SI_Units'!C420</f>
        <v>4</v>
      </c>
      <c r="D420" s="10" t="str">
        <f>'CalculatedData-SI_Units'!D420</f>
        <v xml:space="preserve"> No. 40.033(West)</v>
      </c>
      <c r="E420" s="94" t="str">
        <f>'CalculatedData-SI_Units'!E420</f>
        <v>Wight and Sozen (1973)</v>
      </c>
      <c r="F420" s="14" t="str">
        <f>MetaData!G420</f>
        <v>C</v>
      </c>
      <c r="G420" s="50">
        <f>IF(MetaData!$F420="US",MetaData!I420*6.89476,MetaData!I420)</f>
        <v>33.6</v>
      </c>
      <c r="H420" s="62">
        <f>('MetaData-SI_Units'!L420*1000)/('MetaData-SI_Units'!N420*'MetaData-SI_Units'!O420*'MetaData-SI_Units'!I420)</f>
        <v>0.11427133407288713</v>
      </c>
      <c r="I420" s="50">
        <f>MetaData!P420/MetaData!O420</f>
        <v>2.8721311475409834</v>
      </c>
      <c r="J420" s="50"/>
      <c r="K420" s="51">
        <f>'MetaData-SI_Units'!AE420</f>
        <v>2.4500000000000001E-2</v>
      </c>
      <c r="L420" s="59">
        <f>'MetaData-SI_Units'!AV420</f>
        <v>3.2296366665193451E-3</v>
      </c>
      <c r="M420" s="59">
        <f>MetaData!AW879</f>
        <v>0</v>
      </c>
      <c r="N420" s="55"/>
      <c r="O420" s="52">
        <f>MetaData!BF420</f>
        <v>3</v>
      </c>
      <c r="P420" s="52"/>
      <c r="Q420" s="21"/>
      <c r="R420" s="21"/>
      <c r="S420" s="74"/>
      <c r="T420" s="74"/>
      <c r="U420" s="74"/>
      <c r="V420" s="121"/>
      <c r="W420" s="74"/>
      <c r="X420" s="74"/>
      <c r="Y420" s="74"/>
      <c r="Z420" s="95"/>
      <c r="AA420" s="74"/>
      <c r="AB420" s="21"/>
      <c r="AC420" s="21"/>
      <c r="AE420" s="74">
        <f>ReportedData!J420/'MetaData-SI_Units'!$P420*100</f>
        <v>0</v>
      </c>
      <c r="AF420" s="74">
        <f>ReportedData!K420/'MetaData-SI_Units'!$P420*100</f>
        <v>0</v>
      </c>
      <c r="AG420" s="74">
        <f>ReportedData!L420/'MetaData-SI_Units'!$P420*100</f>
        <v>0</v>
      </c>
      <c r="AH420" s="74" t="e">
        <f>ReportedData!M420/'MetaData-SI_Units'!$P420*100</f>
        <v>#VALUE!</v>
      </c>
      <c r="AI420" s="74">
        <f>ReportedData!N420/'MetaData-SI_Units'!$P420*100</f>
        <v>0</v>
      </c>
      <c r="AJ420" s="74">
        <f>ReportedData!O420/'MetaData-SI_Units'!$P420*100</f>
        <v>0</v>
      </c>
      <c r="AK420" s="74">
        <f>ReportedData!P420/'MetaData-SI_Units'!$P420*100</f>
        <v>0</v>
      </c>
      <c r="AL420" s="74">
        <f>ReportedData!Q420/'MetaData-SI_Units'!$P420*100</f>
        <v>0</v>
      </c>
    </row>
    <row r="421" spans="1:38">
      <c r="A421" s="89">
        <f>MetaData!A421</f>
        <v>417</v>
      </c>
      <c r="B421" s="89">
        <f>MetaData!B421</f>
        <v>91</v>
      </c>
      <c r="C421" s="10">
        <f>'CalculatedData-SI_Units'!C421</f>
        <v>5</v>
      </c>
      <c r="D421" s="10" t="str">
        <f>'CalculatedData-SI_Units'!D421</f>
        <v>No. 40.033a(East)</v>
      </c>
      <c r="E421" s="94" t="str">
        <f>'CalculatedData-SI_Units'!E421</f>
        <v>Wight and Sozen (1973)</v>
      </c>
      <c r="F421" s="14" t="str">
        <f>MetaData!G421</f>
        <v>C</v>
      </c>
      <c r="G421" s="50">
        <f>IF(MetaData!$F421="US",MetaData!I421*6.89476,MetaData!I421)</f>
        <v>34.700000000000003</v>
      </c>
      <c r="H421" s="62">
        <f>('MetaData-SI_Units'!L421*1000)/('MetaData-SI_Units'!N421*'MetaData-SI_Units'!O421*'MetaData-SI_Units'!I421)</f>
        <v>0.11748675321316944</v>
      </c>
      <c r="I421" s="50">
        <f>MetaData!P421/MetaData!O421</f>
        <v>2.8721311475409834</v>
      </c>
      <c r="J421" s="50"/>
      <c r="K421" s="51">
        <f>'MetaData-SI_Units'!AE421</f>
        <v>2.4500000000000001E-2</v>
      </c>
      <c r="L421" s="59">
        <f>'MetaData-SI_Units'!AV421</f>
        <v>3.2296366665193451E-3</v>
      </c>
      <c r="M421" s="59">
        <f>MetaData!AW880</f>
        <v>0</v>
      </c>
      <c r="N421" s="55"/>
      <c r="O421" s="52">
        <f>MetaData!BF421</f>
        <v>3</v>
      </c>
      <c r="P421" s="52"/>
      <c r="Q421" s="21"/>
      <c r="R421" s="21"/>
      <c r="S421" s="74"/>
      <c r="T421" s="74"/>
      <c r="U421" s="74"/>
      <c r="V421" s="121"/>
      <c r="W421" s="74"/>
      <c r="X421" s="74"/>
      <c r="Y421" s="74"/>
      <c r="Z421" s="95"/>
      <c r="AA421" s="74"/>
      <c r="AB421" s="21"/>
      <c r="AC421" s="21"/>
      <c r="AE421" s="74">
        <f>ReportedData!J421/'MetaData-SI_Units'!$P421*100</f>
        <v>0</v>
      </c>
      <c r="AF421" s="74">
        <f>ReportedData!K421/'MetaData-SI_Units'!$P421*100</f>
        <v>0</v>
      </c>
      <c r="AG421" s="74">
        <f>ReportedData!L421/'MetaData-SI_Units'!$P421*100</f>
        <v>0</v>
      </c>
      <c r="AH421" s="74" t="e">
        <f>ReportedData!M421/'MetaData-SI_Units'!$P421*100</f>
        <v>#VALUE!</v>
      </c>
      <c r="AI421" s="74">
        <f>ReportedData!N421/'MetaData-SI_Units'!$P421*100</f>
        <v>0</v>
      </c>
      <c r="AJ421" s="74">
        <f>ReportedData!O421/'MetaData-SI_Units'!$P421*100</f>
        <v>0</v>
      </c>
      <c r="AK421" s="74">
        <f>ReportedData!P421/'MetaData-SI_Units'!$P421*100</f>
        <v>0</v>
      </c>
      <c r="AL421" s="74">
        <f>ReportedData!Q421/'MetaData-SI_Units'!$P421*100</f>
        <v>0</v>
      </c>
    </row>
    <row r="422" spans="1:38">
      <c r="A422" s="89">
        <f>MetaData!A422</f>
        <v>418</v>
      </c>
      <c r="B422" s="89">
        <f>MetaData!B422</f>
        <v>91</v>
      </c>
      <c r="C422" s="10">
        <f>'CalculatedData-SI_Units'!C422</f>
        <v>6</v>
      </c>
      <c r="D422" s="10" t="str">
        <f>'CalculatedData-SI_Units'!D422</f>
        <v>No. 40.033a(West)</v>
      </c>
      <c r="E422" s="94" t="str">
        <f>'CalculatedData-SI_Units'!E422</f>
        <v>Wight and Sozen (1973)</v>
      </c>
      <c r="F422" s="14" t="str">
        <f>MetaData!G422</f>
        <v>C</v>
      </c>
      <c r="G422" s="50">
        <f>IF(MetaData!$F422="US",MetaData!I422*6.89476,MetaData!I422)</f>
        <v>34.700000000000003</v>
      </c>
      <c r="H422" s="62">
        <f>('MetaData-SI_Units'!L422*1000)/('MetaData-SI_Units'!N422*'MetaData-SI_Units'!O422*'MetaData-SI_Units'!I422)</f>
        <v>0.11748675321316944</v>
      </c>
      <c r="I422" s="50">
        <f>MetaData!P422/MetaData!O422</f>
        <v>2.8721311475409834</v>
      </c>
      <c r="J422" s="50"/>
      <c r="K422" s="51">
        <f>'MetaData-SI_Units'!AE422</f>
        <v>2.4500000000000001E-2</v>
      </c>
      <c r="L422" s="59">
        <f>'MetaData-SI_Units'!AV422</f>
        <v>3.2296366665193451E-3</v>
      </c>
      <c r="M422" s="59">
        <f>MetaData!AW881</f>
        <v>0</v>
      </c>
      <c r="N422" s="55"/>
      <c r="O422" s="52">
        <f>MetaData!BF422</f>
        <v>3</v>
      </c>
      <c r="P422" s="52"/>
      <c r="Q422" s="21"/>
      <c r="R422" s="21"/>
      <c r="S422" s="74"/>
      <c r="T422" s="74"/>
      <c r="U422" s="74"/>
      <c r="V422" s="121"/>
      <c r="W422" s="74"/>
      <c r="X422" s="74"/>
      <c r="Y422" s="74"/>
      <c r="Z422" s="95"/>
      <c r="AA422" s="74"/>
      <c r="AB422" s="21"/>
      <c r="AC422" s="21"/>
      <c r="AE422" s="74">
        <f>ReportedData!J422/'MetaData-SI_Units'!$P422*100</f>
        <v>0</v>
      </c>
      <c r="AF422" s="74">
        <f>ReportedData!K422/'MetaData-SI_Units'!$P422*100</f>
        <v>0</v>
      </c>
      <c r="AG422" s="74">
        <f>ReportedData!L422/'MetaData-SI_Units'!$P422*100</f>
        <v>0</v>
      </c>
      <c r="AH422" s="74" t="e">
        <f>ReportedData!M422/'MetaData-SI_Units'!$P422*100</f>
        <v>#VALUE!</v>
      </c>
      <c r="AI422" s="74">
        <f>ReportedData!N422/'MetaData-SI_Units'!$P422*100</f>
        <v>0</v>
      </c>
      <c r="AJ422" s="74">
        <f>ReportedData!O422/'MetaData-SI_Units'!$P422*100</f>
        <v>0</v>
      </c>
      <c r="AK422" s="74">
        <f>ReportedData!P422/'MetaData-SI_Units'!$P422*100</f>
        <v>0</v>
      </c>
      <c r="AL422" s="74">
        <f>ReportedData!Q422/'MetaData-SI_Units'!$P422*100</f>
        <v>0</v>
      </c>
    </row>
    <row r="423" spans="1:38">
      <c r="A423" s="89">
        <f>MetaData!A423</f>
        <v>419</v>
      </c>
      <c r="B423" s="89">
        <f>MetaData!B423</f>
        <v>91</v>
      </c>
      <c r="C423" s="10">
        <f>'CalculatedData-SI_Units'!C423</f>
        <v>7</v>
      </c>
      <c r="D423" s="10" t="str">
        <f>'CalculatedData-SI_Units'!D423</f>
        <v>No. 40.048(East)</v>
      </c>
      <c r="E423" s="94" t="str">
        <f>'CalculatedData-SI_Units'!E423</f>
        <v>Wight and Sozen (1973)</v>
      </c>
      <c r="F423" s="14" t="str">
        <f>MetaData!G423</f>
        <v>C</v>
      </c>
      <c r="G423" s="50">
        <f>IF(MetaData!$F423="US",MetaData!I423*6.89476,MetaData!I423)</f>
        <v>26.1</v>
      </c>
      <c r="H423" s="62">
        <f>('MetaData-SI_Units'!L423*1000)/('MetaData-SI_Units'!N423*'MetaData-SI_Units'!O423*'MetaData-SI_Units'!I423)</f>
        <v>0.14710792432371678</v>
      </c>
      <c r="I423" s="50">
        <f>MetaData!P423/MetaData!O423</f>
        <v>2.8721311475409834</v>
      </c>
      <c r="J423" s="50"/>
      <c r="K423" s="51">
        <f>'MetaData-SI_Units'!AE423</f>
        <v>2.4500000000000001E-2</v>
      </c>
      <c r="L423" s="59">
        <f>'MetaData-SI_Units'!AV423</f>
        <v>4.6085826589658072E-3</v>
      </c>
      <c r="M423" s="59">
        <f>MetaData!AW882</f>
        <v>0</v>
      </c>
      <c r="N423" s="55"/>
      <c r="O423" s="52">
        <f>MetaData!BF423</f>
        <v>3</v>
      </c>
      <c r="P423" s="52"/>
      <c r="Q423" s="21"/>
      <c r="R423" s="21"/>
      <c r="S423" s="74"/>
      <c r="T423" s="74"/>
      <c r="U423" s="74"/>
      <c r="V423" s="121"/>
      <c r="W423" s="74"/>
      <c r="X423" s="74"/>
      <c r="Y423" s="74"/>
      <c r="Z423" s="95"/>
      <c r="AA423" s="74"/>
      <c r="AB423" s="21"/>
      <c r="AC423" s="21"/>
      <c r="AE423" s="74">
        <f>ReportedData!J423/'MetaData-SI_Units'!$P423*100</f>
        <v>0</v>
      </c>
      <c r="AF423" s="74">
        <f>ReportedData!K423/'MetaData-SI_Units'!$P423*100</f>
        <v>0</v>
      </c>
      <c r="AG423" s="74">
        <f>ReportedData!L423/'MetaData-SI_Units'!$P423*100</f>
        <v>0</v>
      </c>
      <c r="AH423" s="74" t="e">
        <f>ReportedData!M423/'MetaData-SI_Units'!$P423*100</f>
        <v>#VALUE!</v>
      </c>
      <c r="AI423" s="74">
        <f>ReportedData!N423/'MetaData-SI_Units'!$P423*100</f>
        <v>0</v>
      </c>
      <c r="AJ423" s="74">
        <f>ReportedData!O423/'MetaData-SI_Units'!$P423*100</f>
        <v>0</v>
      </c>
      <c r="AK423" s="74">
        <f>ReportedData!P423/'MetaData-SI_Units'!$P423*100</f>
        <v>0</v>
      </c>
      <c r="AL423" s="74">
        <f>ReportedData!Q423/'MetaData-SI_Units'!$P423*100</f>
        <v>0</v>
      </c>
    </row>
    <row r="424" spans="1:38">
      <c r="A424" s="89">
        <f>MetaData!A424</f>
        <v>420</v>
      </c>
      <c r="B424" s="89">
        <f>MetaData!B424</f>
        <v>91</v>
      </c>
      <c r="C424" s="10">
        <f>'CalculatedData-SI_Units'!C424</f>
        <v>8</v>
      </c>
      <c r="D424" s="10" t="str">
        <f>'CalculatedData-SI_Units'!D424</f>
        <v>No. 40.048(West)</v>
      </c>
      <c r="E424" s="94" t="str">
        <f>'CalculatedData-SI_Units'!E424</f>
        <v>Wight and Sozen (1973)</v>
      </c>
      <c r="F424" s="14" t="str">
        <f>MetaData!G424</f>
        <v>C</v>
      </c>
      <c r="G424" s="50">
        <f>IF(MetaData!$F424="US",MetaData!I424*6.89476,MetaData!I424)</f>
        <v>26.1</v>
      </c>
      <c r="H424" s="62">
        <f>('MetaData-SI_Units'!L424*1000)/('MetaData-SI_Units'!N424*'MetaData-SI_Units'!O424*'MetaData-SI_Units'!I424)</f>
        <v>0.14710792432371678</v>
      </c>
      <c r="I424" s="50">
        <f>MetaData!P424/MetaData!O424</f>
        <v>2.8721311475409834</v>
      </c>
      <c r="J424" s="50"/>
      <c r="K424" s="51">
        <f>'MetaData-SI_Units'!AE424</f>
        <v>2.4500000000000001E-2</v>
      </c>
      <c r="L424" s="59">
        <f>'MetaData-SI_Units'!AV424</f>
        <v>4.6085826589658072E-3</v>
      </c>
      <c r="M424" s="59">
        <f>MetaData!AW883</f>
        <v>0</v>
      </c>
      <c r="N424" s="55"/>
      <c r="O424" s="52">
        <f>MetaData!BF424</f>
        <v>3</v>
      </c>
      <c r="P424" s="137"/>
      <c r="Q424" s="21"/>
      <c r="R424" s="21"/>
      <c r="S424" s="74"/>
      <c r="T424" s="74"/>
      <c r="U424" s="74"/>
      <c r="V424" s="121"/>
      <c r="W424" s="74"/>
      <c r="X424" s="74"/>
      <c r="Y424" s="74"/>
      <c r="Z424" s="95"/>
      <c r="AA424" s="74"/>
      <c r="AB424" s="21"/>
      <c r="AC424" s="21"/>
      <c r="AE424" s="74">
        <f>ReportedData!J424/'MetaData-SI_Units'!$P424*100</f>
        <v>0</v>
      </c>
      <c r="AF424" s="74">
        <f>ReportedData!K424/'MetaData-SI_Units'!$P424*100</f>
        <v>0</v>
      </c>
      <c r="AG424" s="74">
        <f>ReportedData!L424/'MetaData-SI_Units'!$P424*100</f>
        <v>0</v>
      </c>
      <c r="AH424" s="74" t="e">
        <f>ReportedData!M424/'MetaData-SI_Units'!$P424*100</f>
        <v>#VALUE!</v>
      </c>
      <c r="AI424" s="74">
        <f>ReportedData!N424/'MetaData-SI_Units'!$P424*100</f>
        <v>0</v>
      </c>
      <c r="AJ424" s="74">
        <f>ReportedData!O424/'MetaData-SI_Units'!$P424*100</f>
        <v>0</v>
      </c>
      <c r="AK424" s="74">
        <f>ReportedData!P424/'MetaData-SI_Units'!$P424*100</f>
        <v>0</v>
      </c>
      <c r="AL424" s="74">
        <f>ReportedData!Q424/'MetaData-SI_Units'!$P424*100</f>
        <v>0</v>
      </c>
    </row>
    <row r="425" spans="1:38">
      <c r="A425" s="89">
        <f>MetaData!A425</f>
        <v>421</v>
      </c>
      <c r="B425" s="89">
        <f>MetaData!B425</f>
        <v>91</v>
      </c>
      <c r="C425" s="10">
        <f>'CalculatedData-SI_Units'!C425</f>
        <v>9</v>
      </c>
      <c r="D425" s="10" t="str">
        <f>'CalculatedData-SI_Units'!D425</f>
        <v>No. 40.067(East)</v>
      </c>
      <c r="E425" s="94" t="str">
        <f>'CalculatedData-SI_Units'!E425</f>
        <v>Wight and Sozen (1973)</v>
      </c>
      <c r="F425" s="14" t="str">
        <f>MetaData!G425</f>
        <v>C</v>
      </c>
      <c r="G425" s="50">
        <f>IF(MetaData!$F425="US",MetaData!I425*6.89476,MetaData!I425)</f>
        <v>33.4</v>
      </c>
      <c r="H425" s="62">
        <f>('MetaData-SI_Units'!L425*1000)/('MetaData-SI_Units'!N425*'MetaData-SI_Units'!O425*'MetaData-SI_Units'!I425)</f>
        <v>0.11495559355835352</v>
      </c>
      <c r="I425" s="50">
        <f>MetaData!P425/MetaData!O425</f>
        <v>2.8721311475409834</v>
      </c>
      <c r="J425" s="50"/>
      <c r="K425" s="51">
        <f>'MetaData-SI_Units'!AE425</f>
        <v>2.4500000000000001E-2</v>
      </c>
      <c r="L425" s="59">
        <f>'MetaData-SI_Units'!AV425</f>
        <v>6.4088102601243258E-3</v>
      </c>
      <c r="M425" s="59">
        <f>MetaData!AW884</f>
        <v>0</v>
      </c>
      <c r="N425" s="55"/>
      <c r="O425" s="52">
        <f>MetaData!BF425</f>
        <v>3</v>
      </c>
      <c r="P425" s="135"/>
      <c r="Q425" s="21"/>
      <c r="R425" s="21"/>
      <c r="S425" s="74"/>
      <c r="T425" s="74"/>
      <c r="U425" s="74"/>
      <c r="V425" s="121"/>
      <c r="W425" s="74"/>
      <c r="X425" s="74"/>
      <c r="Y425" s="74"/>
      <c r="Z425" s="95"/>
      <c r="AA425" s="74"/>
      <c r="AB425" s="21"/>
      <c r="AC425" s="21"/>
      <c r="AE425" s="74">
        <f>ReportedData!J425/'MetaData-SI_Units'!$P425*100</f>
        <v>0</v>
      </c>
      <c r="AF425" s="74">
        <f>ReportedData!K425/'MetaData-SI_Units'!$P425*100</f>
        <v>0</v>
      </c>
      <c r="AG425" s="74">
        <f>ReportedData!L425/'MetaData-SI_Units'!$P425*100</f>
        <v>0</v>
      </c>
      <c r="AH425" s="74" t="e">
        <f>ReportedData!M425/'MetaData-SI_Units'!$P425*100</f>
        <v>#VALUE!</v>
      </c>
      <c r="AI425" s="74">
        <f>ReportedData!N425/'MetaData-SI_Units'!$P425*100</f>
        <v>0</v>
      </c>
      <c r="AJ425" s="74">
        <f>ReportedData!O425/'MetaData-SI_Units'!$P425*100</f>
        <v>0</v>
      </c>
      <c r="AK425" s="74">
        <f>ReportedData!P425/'MetaData-SI_Units'!$P425*100</f>
        <v>0</v>
      </c>
      <c r="AL425" s="74">
        <f>ReportedData!Q425/'MetaData-SI_Units'!$P425*100</f>
        <v>0</v>
      </c>
    </row>
    <row r="426" spans="1:38">
      <c r="A426" s="89">
        <f>MetaData!A426</f>
        <v>422</v>
      </c>
      <c r="B426" s="89">
        <f>MetaData!B426</f>
        <v>91</v>
      </c>
      <c r="C426" s="10">
        <f>'CalculatedData-SI_Units'!C426</f>
        <v>10</v>
      </c>
      <c r="D426" s="10" t="str">
        <f>'CalculatedData-SI_Units'!D426</f>
        <v>No. 40.067(West)</v>
      </c>
      <c r="E426" s="94" t="str">
        <f>'CalculatedData-SI_Units'!E426</f>
        <v>Wight and Sozen (1973)</v>
      </c>
      <c r="F426" s="14" t="str">
        <f>MetaData!G426</f>
        <v>C</v>
      </c>
      <c r="G426" s="50">
        <f>IF(MetaData!$F426="US",MetaData!I426*6.89476,MetaData!I426)</f>
        <v>33.4</v>
      </c>
      <c r="H426" s="62">
        <f>('MetaData-SI_Units'!L426*1000)/('MetaData-SI_Units'!N426*'MetaData-SI_Units'!O426*'MetaData-SI_Units'!I426)</f>
        <v>0.11495559355835352</v>
      </c>
      <c r="I426" s="50">
        <f>MetaData!P426/MetaData!O426</f>
        <v>2.8721311475409834</v>
      </c>
      <c r="J426" s="50"/>
      <c r="K426" s="51">
        <f>'MetaData-SI_Units'!AE426</f>
        <v>2.4500000000000001E-2</v>
      </c>
      <c r="L426" s="59">
        <f>'MetaData-SI_Units'!AV426</f>
        <v>6.4088102601243258E-3</v>
      </c>
      <c r="M426" s="59">
        <f>MetaData!AW885</f>
        <v>0</v>
      </c>
      <c r="N426" s="55"/>
      <c r="O426" s="52">
        <f>MetaData!BF426</f>
        <v>3</v>
      </c>
      <c r="P426" s="139"/>
      <c r="Q426" s="21"/>
      <c r="R426" s="21"/>
      <c r="S426" s="74"/>
      <c r="T426" s="74"/>
      <c r="U426" s="74"/>
      <c r="V426" s="121"/>
      <c r="W426" s="74"/>
      <c r="X426" s="74"/>
      <c r="Y426" s="74"/>
      <c r="Z426" s="95"/>
      <c r="AA426" s="74"/>
      <c r="AB426" s="21"/>
      <c r="AC426" s="21"/>
      <c r="AE426" s="74">
        <f>ReportedData!J426/'MetaData-SI_Units'!$P426*100</f>
        <v>0</v>
      </c>
      <c r="AF426" s="74">
        <f>ReportedData!K426/'MetaData-SI_Units'!$P426*100</f>
        <v>0</v>
      </c>
      <c r="AG426" s="74">
        <f>ReportedData!L426/'MetaData-SI_Units'!$P426*100</f>
        <v>0</v>
      </c>
      <c r="AH426" s="74" t="e">
        <f>ReportedData!M426/'MetaData-SI_Units'!$P426*100</f>
        <v>#VALUE!</v>
      </c>
      <c r="AI426" s="74">
        <f>ReportedData!N426/'MetaData-SI_Units'!$P426*100</f>
        <v>0</v>
      </c>
      <c r="AJ426" s="74">
        <f>ReportedData!O426/'MetaData-SI_Units'!$P426*100</f>
        <v>0</v>
      </c>
      <c r="AK426" s="74">
        <f>ReportedData!P426/'MetaData-SI_Units'!$P426*100</f>
        <v>0</v>
      </c>
      <c r="AL426" s="74">
        <f>ReportedData!Q426/'MetaData-SI_Units'!$P426*100</f>
        <v>0</v>
      </c>
    </row>
    <row r="427" spans="1:38">
      <c r="A427" s="89">
        <f>MetaData!A427</f>
        <v>423</v>
      </c>
      <c r="B427" s="89">
        <f>MetaData!B427</f>
        <v>91</v>
      </c>
      <c r="C427" s="10">
        <f>'CalculatedData-SI_Units'!C427</f>
        <v>11</v>
      </c>
      <c r="D427" s="10" t="str">
        <f>'CalculatedData-SI_Units'!D427</f>
        <v xml:space="preserve"> No. 40.092(East)</v>
      </c>
      <c r="E427" s="94" t="str">
        <f>'CalculatedData-SI_Units'!E427</f>
        <v>Wight and Sozen (1973)</v>
      </c>
      <c r="F427" s="14" t="str">
        <f>MetaData!G427</f>
        <v>C</v>
      </c>
      <c r="G427" s="50">
        <f>IF(MetaData!$F427="US",MetaData!I427*6.89476,MetaData!I427)</f>
        <v>33.5</v>
      </c>
      <c r="H427" s="62">
        <f>('MetaData-SI_Units'!L427*1000)/('MetaData-SI_Units'!N427*'MetaData-SI_Units'!O427*'MetaData-SI_Units'!I427)</f>
        <v>0.1146124425328062</v>
      </c>
      <c r="I427" s="50">
        <f>MetaData!P427/MetaData!O427</f>
        <v>2.8721311475409834</v>
      </c>
      <c r="J427" s="50"/>
      <c r="K427" s="51">
        <f>'MetaData-SI_Units'!AE427</f>
        <v>2.4500000000000001E-2</v>
      </c>
      <c r="L427" s="59">
        <f>'MetaData-SI_Units'!AV427</f>
        <v>9.1437286179849968E-3</v>
      </c>
      <c r="M427" s="59">
        <f>MetaData!AW886</f>
        <v>0</v>
      </c>
      <c r="N427" s="55"/>
      <c r="O427" s="52">
        <f>MetaData!BF427</f>
        <v>3</v>
      </c>
      <c r="P427" s="139"/>
      <c r="Q427" s="21"/>
      <c r="R427" s="21"/>
      <c r="S427" s="74"/>
      <c r="T427" s="74"/>
      <c r="U427" s="74"/>
      <c r="V427" s="121"/>
      <c r="W427" s="74"/>
      <c r="X427" s="74"/>
      <c r="Y427" s="74"/>
      <c r="Z427" s="95"/>
      <c r="AA427" s="74"/>
      <c r="AB427" s="21"/>
      <c r="AC427" s="21"/>
      <c r="AE427" s="74">
        <f>ReportedData!J427/'MetaData-SI_Units'!$P427*100</f>
        <v>0</v>
      </c>
      <c r="AF427" s="74">
        <f>ReportedData!K427/'MetaData-SI_Units'!$P427*100</f>
        <v>0</v>
      </c>
      <c r="AG427" s="74">
        <f>ReportedData!L427/'MetaData-SI_Units'!$P427*100</f>
        <v>0</v>
      </c>
      <c r="AH427" s="74" t="e">
        <f>ReportedData!M427/'MetaData-SI_Units'!$P427*100</f>
        <v>#VALUE!</v>
      </c>
      <c r="AI427" s="74">
        <f>ReportedData!N427/'MetaData-SI_Units'!$P427*100</f>
        <v>0</v>
      </c>
      <c r="AJ427" s="74">
        <f>ReportedData!O427/'MetaData-SI_Units'!$P427*100</f>
        <v>0</v>
      </c>
      <c r="AK427" s="74">
        <f>ReportedData!P427/'MetaData-SI_Units'!$P427*100</f>
        <v>0</v>
      </c>
      <c r="AL427" s="74">
        <f>ReportedData!Q427/'MetaData-SI_Units'!$P427*100</f>
        <v>0</v>
      </c>
    </row>
    <row r="428" spans="1:38">
      <c r="A428" s="89">
        <f>MetaData!A428</f>
        <v>424</v>
      </c>
      <c r="B428" s="89">
        <f>MetaData!B428</f>
        <v>91</v>
      </c>
      <c r="C428" s="10">
        <f>'CalculatedData-SI_Units'!C428</f>
        <v>12</v>
      </c>
      <c r="D428" s="10" t="str">
        <f>'CalculatedData-SI_Units'!D428</f>
        <v>No. 40.092(West)</v>
      </c>
      <c r="E428" s="94" t="str">
        <f>'CalculatedData-SI_Units'!E428</f>
        <v>Wight and Sozen (1973)</v>
      </c>
      <c r="F428" s="14" t="str">
        <f>MetaData!G428</f>
        <v>C</v>
      </c>
      <c r="G428" s="50">
        <f>IF(MetaData!$F428="US",MetaData!I428*6.89476,MetaData!I428)</f>
        <v>33.5</v>
      </c>
      <c r="H428" s="62">
        <f>('MetaData-SI_Units'!L428*1000)/('MetaData-SI_Units'!N428*'MetaData-SI_Units'!O428*'MetaData-SI_Units'!I428)</f>
        <v>0.1146124425328062</v>
      </c>
      <c r="I428" s="50">
        <f>MetaData!P428/MetaData!O428</f>
        <v>2.8721311475409834</v>
      </c>
      <c r="J428" s="50"/>
      <c r="K428" s="51">
        <f>'MetaData-SI_Units'!AE428</f>
        <v>2.4500000000000001E-2</v>
      </c>
      <c r="L428" s="59">
        <f>'MetaData-SI_Units'!AV428</f>
        <v>9.1437286179849968E-3</v>
      </c>
      <c r="M428" s="59">
        <f>MetaData!AW887</f>
        <v>0</v>
      </c>
      <c r="N428" s="55"/>
      <c r="O428" s="52">
        <f>MetaData!BF428</f>
        <v>3</v>
      </c>
      <c r="P428" s="139"/>
      <c r="Q428" s="21"/>
      <c r="R428" s="21"/>
      <c r="S428" s="74"/>
      <c r="T428" s="74"/>
      <c r="U428" s="74"/>
      <c r="V428" s="121"/>
      <c r="W428" s="74"/>
      <c r="X428" s="74"/>
      <c r="Y428" s="74"/>
      <c r="Z428" s="95"/>
      <c r="AA428" s="74"/>
      <c r="AB428" s="21"/>
      <c r="AC428" s="21"/>
      <c r="AE428" s="74">
        <f>ReportedData!J428/'MetaData-SI_Units'!$P428*100</f>
        <v>0</v>
      </c>
      <c r="AF428" s="74">
        <f>ReportedData!K428/'MetaData-SI_Units'!$P428*100</f>
        <v>0</v>
      </c>
      <c r="AG428" s="74">
        <f>ReportedData!L428/'MetaData-SI_Units'!$P428*100</f>
        <v>0</v>
      </c>
      <c r="AH428" s="74" t="e">
        <f>ReportedData!M428/'MetaData-SI_Units'!$P428*100</f>
        <v>#VALUE!</v>
      </c>
      <c r="AI428" s="74">
        <f>ReportedData!N428/'MetaData-SI_Units'!$P428*100</f>
        <v>0</v>
      </c>
      <c r="AJ428" s="74">
        <f>ReportedData!O428/'MetaData-SI_Units'!$P428*100</f>
        <v>0</v>
      </c>
      <c r="AK428" s="74">
        <f>ReportedData!P428/'MetaData-SI_Units'!$P428*100</f>
        <v>0</v>
      </c>
      <c r="AL428" s="74">
        <f>ReportedData!Q428/'MetaData-SI_Units'!$P428*100</f>
        <v>0</v>
      </c>
    </row>
    <row r="429" spans="1:38">
      <c r="A429" s="89">
        <f>MetaData!A429</f>
        <v>425</v>
      </c>
      <c r="B429" s="89">
        <f>MetaData!B429</f>
        <v>91</v>
      </c>
      <c r="C429" s="10">
        <f>'CalculatedData-SI_Units'!C429</f>
        <v>13</v>
      </c>
      <c r="D429" s="10" t="str">
        <f>'CalculatedData-SI_Units'!D429</f>
        <v xml:space="preserve"> No. 40.147(East)</v>
      </c>
      <c r="E429" s="94" t="str">
        <f>'CalculatedData-SI_Units'!E429</f>
        <v>Wight and Sozen (1973)</v>
      </c>
      <c r="F429" s="14" t="str">
        <f>MetaData!G429</f>
        <v>C</v>
      </c>
      <c r="G429" s="50">
        <f>IF(MetaData!$F429="US",MetaData!I429*6.89476,MetaData!I429)</f>
        <v>33.5</v>
      </c>
      <c r="H429" s="62">
        <f>('MetaData-SI_Units'!L429*1000)/('MetaData-SI_Units'!N429*'MetaData-SI_Units'!O429*'MetaData-SI_Units'!I429)</f>
        <v>0.1146124425328062</v>
      </c>
      <c r="I429" s="50">
        <f>MetaData!P429/MetaData!O429</f>
        <v>2.8721311475409834</v>
      </c>
      <c r="J429" s="50"/>
      <c r="K429" s="51">
        <f>'MetaData-SI_Units'!AE429</f>
        <v>2.4500000000000001E-2</v>
      </c>
      <c r="L429" s="59">
        <f>'MetaData-SI_Units'!AV429</f>
        <v>1.457281748491359E-2</v>
      </c>
      <c r="M429" s="59">
        <f>MetaData!AW888</f>
        <v>0</v>
      </c>
      <c r="N429" s="55"/>
      <c r="O429" s="52">
        <f>MetaData!BF429</f>
        <v>3</v>
      </c>
      <c r="P429" s="139"/>
      <c r="Q429" s="21"/>
      <c r="R429" s="21"/>
      <c r="S429" s="74"/>
      <c r="T429" s="74"/>
      <c r="U429" s="74"/>
      <c r="V429" s="121"/>
      <c r="W429" s="74"/>
      <c r="X429" s="74"/>
      <c r="Y429" s="74"/>
      <c r="Z429" s="95"/>
      <c r="AA429" s="74"/>
      <c r="AB429" s="21"/>
      <c r="AC429" s="21"/>
      <c r="AE429" s="74">
        <f>ReportedData!J429/'MetaData-SI_Units'!$P429*100</f>
        <v>0</v>
      </c>
      <c r="AF429" s="74">
        <f>ReportedData!K429/'MetaData-SI_Units'!$P429*100</f>
        <v>0</v>
      </c>
      <c r="AG429" s="74">
        <f>ReportedData!L429/'MetaData-SI_Units'!$P429*100</f>
        <v>0</v>
      </c>
      <c r="AH429" s="74" t="e">
        <f>ReportedData!M429/'MetaData-SI_Units'!$P429*100</f>
        <v>#VALUE!</v>
      </c>
      <c r="AI429" s="74">
        <f>ReportedData!N429/'MetaData-SI_Units'!$P429*100</f>
        <v>0</v>
      </c>
      <c r="AJ429" s="74">
        <f>ReportedData!O429/'MetaData-SI_Units'!$P429*100</f>
        <v>0</v>
      </c>
      <c r="AK429" s="74">
        <f>ReportedData!P429/'MetaData-SI_Units'!$P429*100</f>
        <v>0</v>
      </c>
      <c r="AL429" s="74">
        <f>ReportedData!Q429/'MetaData-SI_Units'!$P429*100</f>
        <v>0</v>
      </c>
    </row>
    <row r="430" spans="1:38">
      <c r="A430" s="89">
        <f>MetaData!A430</f>
        <v>426</v>
      </c>
      <c r="B430" s="89">
        <f>MetaData!B430</f>
        <v>91</v>
      </c>
      <c r="C430" s="10">
        <f>'CalculatedData-SI_Units'!C430</f>
        <v>14</v>
      </c>
      <c r="D430" s="10" t="str">
        <f>'CalculatedData-SI_Units'!D430</f>
        <v xml:space="preserve"> No. 40.147(West)</v>
      </c>
      <c r="E430" s="94" t="str">
        <f>'CalculatedData-SI_Units'!E430</f>
        <v>Wight and Sozen (1973)</v>
      </c>
      <c r="F430" s="14" t="str">
        <f>MetaData!G430</f>
        <v>C</v>
      </c>
      <c r="G430" s="50">
        <f>IF(MetaData!$F430="US",MetaData!I430*6.89476,MetaData!I430)</f>
        <v>33.5</v>
      </c>
      <c r="H430" s="62">
        <f>('MetaData-SI_Units'!L430*1000)/('MetaData-SI_Units'!N430*'MetaData-SI_Units'!O430*'MetaData-SI_Units'!I430)</f>
        <v>0.1146124425328062</v>
      </c>
      <c r="I430" s="50">
        <f>MetaData!P430/MetaData!O430</f>
        <v>2.8721311475409834</v>
      </c>
      <c r="J430" s="50"/>
      <c r="K430" s="51">
        <f>'MetaData-SI_Units'!AE430</f>
        <v>2.4500000000000001E-2</v>
      </c>
      <c r="L430" s="59">
        <f>'MetaData-SI_Units'!AV430</f>
        <v>1.457281748491359E-2</v>
      </c>
      <c r="M430" s="59">
        <f>MetaData!AW889</f>
        <v>0</v>
      </c>
      <c r="N430" s="55"/>
      <c r="O430" s="52">
        <f>MetaData!BF430</f>
        <v>3</v>
      </c>
      <c r="P430" s="139"/>
      <c r="Q430" s="21"/>
      <c r="R430" s="21"/>
      <c r="S430" s="74"/>
      <c r="T430" s="74"/>
      <c r="U430" s="74"/>
      <c r="V430" s="121"/>
      <c r="W430" s="74"/>
      <c r="X430" s="74"/>
      <c r="Y430" s="74"/>
      <c r="Z430" s="95"/>
      <c r="AA430" s="74"/>
      <c r="AB430" s="21"/>
      <c r="AC430" s="21"/>
      <c r="AE430" s="74">
        <f>ReportedData!J430/'MetaData-SI_Units'!$P430*100</f>
        <v>0</v>
      </c>
      <c r="AF430" s="74">
        <f>ReportedData!K430/'MetaData-SI_Units'!$P430*100</f>
        <v>0</v>
      </c>
      <c r="AG430" s="74">
        <f>ReportedData!L430/'MetaData-SI_Units'!$P430*100</f>
        <v>0</v>
      </c>
      <c r="AH430" s="74" t="e">
        <f>ReportedData!M430/'MetaData-SI_Units'!$P430*100</f>
        <v>#VALUE!</v>
      </c>
      <c r="AI430" s="74">
        <f>ReportedData!N430/'MetaData-SI_Units'!$P430*100</f>
        <v>0</v>
      </c>
      <c r="AJ430" s="74">
        <f>ReportedData!O430/'MetaData-SI_Units'!$P430*100</f>
        <v>0</v>
      </c>
      <c r="AK430" s="74">
        <f>ReportedData!P430/'MetaData-SI_Units'!$P430*100</f>
        <v>0</v>
      </c>
      <c r="AL430" s="74">
        <f>ReportedData!Q430/'MetaData-SI_Units'!$P430*100</f>
        <v>0</v>
      </c>
    </row>
    <row r="431" spans="1:38">
      <c r="A431" s="89">
        <f>MetaData!A431</f>
        <v>427</v>
      </c>
      <c r="B431" s="89">
        <f>MetaData!B431</f>
        <v>92</v>
      </c>
      <c r="C431" s="10">
        <f>'CalculatedData-SI_Units'!C431</f>
        <v>1</v>
      </c>
      <c r="D431" s="10" t="str">
        <f>'CalculatedData-SI_Units'!D431</f>
        <v>40.033A</v>
      </c>
      <c r="E431" s="94" t="str">
        <f>'CalculatedData-SI_Units'!E431</f>
        <v>Wight,Sozen  1975</v>
      </c>
      <c r="F431" s="14" t="str">
        <f>MetaData!G431</f>
        <v>C</v>
      </c>
      <c r="G431" s="50">
        <f>IF(MetaData!$F431="US",MetaData!I431*6.89476,MetaData!I431)</f>
        <v>34.700000000000003</v>
      </c>
      <c r="H431" s="62">
        <f>('MetaData-SI_Units'!L431*1000)/('MetaData-SI_Units'!N431*'MetaData-SI_Units'!O431*'MetaData-SI_Units'!I431)</f>
        <v>0.12</v>
      </c>
      <c r="I431" s="50">
        <f>MetaData!P431/MetaData!O431</f>
        <v>2.8721311475409834</v>
      </c>
      <c r="J431" s="50"/>
      <c r="K431" s="51">
        <f>'MetaData-SI_Units'!AE431</f>
        <v>2.4E-2</v>
      </c>
      <c r="L431" s="59">
        <f>'MetaData-SI_Units'!AV431</f>
        <v>3.2686885245901635E-3</v>
      </c>
      <c r="M431" s="59">
        <f>MetaData!AW890</f>
        <v>0</v>
      </c>
      <c r="N431" s="55"/>
      <c r="O431" s="52">
        <f>MetaData!BF431</f>
        <v>2</v>
      </c>
      <c r="P431" s="137"/>
      <c r="Q431" s="21"/>
      <c r="R431" s="21"/>
      <c r="S431" s="74"/>
      <c r="T431" s="74"/>
      <c r="U431" s="74"/>
      <c r="V431" s="121"/>
      <c r="W431" s="74"/>
      <c r="X431" s="74"/>
      <c r="Y431" s="74"/>
      <c r="Z431" s="95"/>
      <c r="AA431" s="74"/>
      <c r="AB431" s="21"/>
      <c r="AC431" s="21"/>
      <c r="AE431" s="74">
        <f>ReportedData!J431/'MetaData-SI_Units'!$P431*100</f>
        <v>0</v>
      </c>
      <c r="AF431" s="74">
        <f>ReportedData!K431/'MetaData-SI_Units'!$P431*100</f>
        <v>0</v>
      </c>
      <c r="AG431" s="74">
        <f>ReportedData!L431/'MetaData-SI_Units'!$P431*100</f>
        <v>0</v>
      </c>
      <c r="AH431" s="74" t="e">
        <f>ReportedData!M431/'MetaData-SI_Units'!$P431*100</f>
        <v>#VALUE!</v>
      </c>
      <c r="AI431" s="74">
        <f>ReportedData!N431/'MetaData-SI_Units'!$P431*100</f>
        <v>0</v>
      </c>
      <c r="AJ431" s="74">
        <f>ReportedData!O431/'MetaData-SI_Units'!$P431*100</f>
        <v>0</v>
      </c>
      <c r="AK431" s="74">
        <f>ReportedData!P431/'MetaData-SI_Units'!$P431*100</f>
        <v>0</v>
      </c>
      <c r="AL431" s="74">
        <f>ReportedData!Q431/'MetaData-SI_Units'!$P431*100</f>
        <v>0</v>
      </c>
    </row>
    <row r="432" spans="1:38">
      <c r="A432" s="89">
        <f>MetaData!A432</f>
        <v>428</v>
      </c>
      <c r="B432" s="89">
        <f>MetaData!B432</f>
        <v>93</v>
      </c>
      <c r="C432" s="10">
        <f>'CalculatedData-SI_Units'!C432</f>
        <v>1</v>
      </c>
      <c r="D432" s="10" t="str">
        <f>'CalculatedData-SI_Units'!D432</f>
        <v>HC4-8L16-T10-0.1P</v>
      </c>
      <c r="E432" s="94" t="str">
        <f>'CalculatedData-SI_Units'!E432</f>
        <v>Xiao and Martirossyan (1998)</v>
      </c>
      <c r="F432" s="14" t="str">
        <f>MetaData!G432</f>
        <v>C</v>
      </c>
      <c r="G432" s="50">
        <f>IF(MetaData!$F432="US",MetaData!I432*6.89476,MetaData!I432)</f>
        <v>86</v>
      </c>
      <c r="H432" s="62">
        <f>('MetaData-SI_Units'!L432*1000)/('MetaData-SI_Units'!N432*'MetaData-SI_Units'!O432*'MetaData-SI_Units'!I432)</f>
        <v>9.6244378535268696E-2</v>
      </c>
      <c r="I432" s="50">
        <f>MetaData!P432/MetaData!O432</f>
        <v>2</v>
      </c>
      <c r="J432" s="50"/>
      <c r="K432" s="51">
        <f>'MetaData-SI_Units'!AE432</f>
        <v>2.46E-2</v>
      </c>
      <c r="L432" s="59">
        <f>'MetaData-SI_Units'!AV432</f>
        <v>1.5731608881946576E-2</v>
      </c>
      <c r="M432" s="59">
        <f>MetaData!AW891</f>
        <v>0</v>
      </c>
      <c r="N432" s="55"/>
      <c r="O432" s="52">
        <f>MetaData!BF432</f>
        <v>1</v>
      </c>
      <c r="P432" s="137"/>
      <c r="Q432" s="21"/>
      <c r="R432" s="21"/>
      <c r="S432" s="74"/>
      <c r="T432" s="74"/>
      <c r="U432" s="74"/>
      <c r="V432" s="121"/>
      <c r="W432" s="74"/>
      <c r="X432" s="74"/>
      <c r="Y432" s="74"/>
      <c r="Z432" s="95"/>
      <c r="AA432" s="74"/>
      <c r="AB432" s="21"/>
      <c r="AC432" s="21"/>
      <c r="AE432" s="74">
        <f>ReportedData!J432/'MetaData-SI_Units'!$P432*100</f>
        <v>0</v>
      </c>
      <c r="AF432" s="74">
        <f>ReportedData!K432/'MetaData-SI_Units'!$P432*100</f>
        <v>0</v>
      </c>
      <c r="AG432" s="74">
        <f>ReportedData!L432/'MetaData-SI_Units'!$P432*100</f>
        <v>0</v>
      </c>
      <c r="AH432" s="74" t="e">
        <f>ReportedData!M432/'MetaData-SI_Units'!$P432*100</f>
        <v>#VALUE!</v>
      </c>
      <c r="AI432" s="74">
        <f>ReportedData!N432/'MetaData-SI_Units'!$P432*100</f>
        <v>0</v>
      </c>
      <c r="AJ432" s="74">
        <f>ReportedData!O432/'MetaData-SI_Units'!$P432*100</f>
        <v>0</v>
      </c>
      <c r="AK432" s="74">
        <f>ReportedData!P432/'MetaData-SI_Units'!$P432*100</f>
        <v>0</v>
      </c>
      <c r="AL432" s="74">
        <f>ReportedData!Q432/'MetaData-SI_Units'!$P432*100</f>
        <v>0</v>
      </c>
    </row>
    <row r="433" spans="1:38">
      <c r="A433" s="89">
        <f>MetaData!A433</f>
        <v>429</v>
      </c>
      <c r="B433" s="89">
        <f>MetaData!B433</f>
        <v>93</v>
      </c>
      <c r="C433" s="10">
        <f>'CalculatedData-SI_Units'!C433</f>
        <v>2</v>
      </c>
      <c r="D433" s="10" t="str">
        <f>'CalculatedData-SI_Units'!D433</f>
        <v xml:space="preserve"> HC4-8L16-T10-0.2P</v>
      </c>
      <c r="E433" s="94" t="str">
        <f>'CalculatedData-SI_Units'!E433</f>
        <v>Xiao and Martirossyan (1998)</v>
      </c>
      <c r="F433" s="14" t="str">
        <f>MetaData!G433</f>
        <v>C</v>
      </c>
      <c r="G433" s="50">
        <f>IF(MetaData!$F433="US",MetaData!I433*6.89476,MetaData!I433)</f>
        <v>86</v>
      </c>
      <c r="H433" s="62">
        <f>('MetaData-SI_Units'!L433*1000)/('MetaData-SI_Units'!N433*'MetaData-SI_Units'!O433*'MetaData-SI_Units'!I433)</f>
        <v>0.19248875707053739</v>
      </c>
      <c r="I433" s="50">
        <f>MetaData!P433/MetaData!O433</f>
        <v>2</v>
      </c>
      <c r="J433" s="50"/>
      <c r="K433" s="51">
        <f>'MetaData-SI_Units'!AE433</f>
        <v>2.46E-2</v>
      </c>
      <c r="L433" s="59">
        <f>'MetaData-SI_Units'!AV433</f>
        <v>1.5731608881946576E-2</v>
      </c>
      <c r="M433" s="59">
        <f>MetaData!AW892</f>
        <v>0</v>
      </c>
      <c r="N433" s="55"/>
      <c r="O433" s="52">
        <f>MetaData!BF433</f>
        <v>1</v>
      </c>
      <c r="P433" s="137"/>
      <c r="Q433" s="21"/>
      <c r="R433" s="21"/>
      <c r="S433" s="74"/>
      <c r="T433" s="74"/>
      <c r="U433" s="74"/>
      <c r="V433" s="121"/>
      <c r="W433" s="74"/>
      <c r="X433" s="74"/>
      <c r="Y433" s="74"/>
      <c r="Z433" s="95"/>
      <c r="AA433" s="74"/>
      <c r="AB433" s="21"/>
      <c r="AC433" s="21"/>
      <c r="AE433" s="74">
        <f>ReportedData!J433/'MetaData-SI_Units'!$P433*100</f>
        <v>0</v>
      </c>
      <c r="AF433" s="74">
        <f>ReportedData!K433/'MetaData-SI_Units'!$P433*100</f>
        <v>0</v>
      </c>
      <c r="AG433" s="74">
        <f>ReportedData!L433/'MetaData-SI_Units'!$P433*100</f>
        <v>0</v>
      </c>
      <c r="AH433" s="74" t="e">
        <f>ReportedData!M433/'MetaData-SI_Units'!$P433*100</f>
        <v>#VALUE!</v>
      </c>
      <c r="AI433" s="74">
        <f>ReportedData!N433/'MetaData-SI_Units'!$P433*100</f>
        <v>0</v>
      </c>
      <c r="AJ433" s="74">
        <f>ReportedData!O433/'MetaData-SI_Units'!$P433*100</f>
        <v>0</v>
      </c>
      <c r="AK433" s="74">
        <f>ReportedData!P433/'MetaData-SI_Units'!$P433*100</f>
        <v>0</v>
      </c>
      <c r="AL433" s="74">
        <f>ReportedData!Q433/'MetaData-SI_Units'!$P433*100</f>
        <v>0</v>
      </c>
    </row>
    <row r="434" spans="1:38">
      <c r="A434" s="89">
        <f>MetaData!A434</f>
        <v>430</v>
      </c>
      <c r="B434" s="89">
        <f>MetaData!B434</f>
        <v>93</v>
      </c>
      <c r="C434" s="10">
        <f>'CalculatedData-SI_Units'!C434</f>
        <v>3</v>
      </c>
      <c r="D434" s="10" t="str">
        <f>'CalculatedData-SI_Units'!D434</f>
        <v>HC4-8L16-T6-0.1P</v>
      </c>
      <c r="E434" s="94" t="str">
        <f>'CalculatedData-SI_Units'!E434</f>
        <v>Xiao and Martirossyan (1998)</v>
      </c>
      <c r="F434" s="14" t="str">
        <f>MetaData!G434</f>
        <v>C</v>
      </c>
      <c r="G434" s="50">
        <f>IF(MetaData!$F434="US",MetaData!I434*6.89476,MetaData!I434)</f>
        <v>86</v>
      </c>
      <c r="H434" s="62">
        <f>('MetaData-SI_Units'!L434*1000)/('MetaData-SI_Units'!N434*'MetaData-SI_Units'!O434*'MetaData-SI_Units'!I434)</f>
        <v>9.6244378535268696E-2</v>
      </c>
      <c r="I434" s="50">
        <f>MetaData!P434/MetaData!O434</f>
        <v>2</v>
      </c>
      <c r="J434" s="50"/>
      <c r="K434" s="51">
        <f>'MetaData-SI_Units'!AE434</f>
        <v>2.46E-2</v>
      </c>
      <c r="L434" s="59">
        <f>'MetaData-SI_Units'!AV434</f>
        <v>7.4501873026307291E-3</v>
      </c>
      <c r="M434" s="59">
        <f>MetaData!AW893</f>
        <v>0</v>
      </c>
      <c r="N434" s="55"/>
      <c r="O434" s="52">
        <f>MetaData!BF434</f>
        <v>3</v>
      </c>
      <c r="P434" s="137"/>
      <c r="Q434" s="21"/>
      <c r="R434" s="21"/>
      <c r="S434" s="74"/>
      <c r="T434" s="74"/>
      <c r="U434" s="74"/>
      <c r="V434" s="121"/>
      <c r="W434" s="74"/>
      <c r="X434" s="74"/>
      <c r="Y434" s="74"/>
      <c r="Z434" s="95"/>
      <c r="AA434" s="74"/>
      <c r="AB434" s="21"/>
      <c r="AC434" s="21"/>
      <c r="AE434" s="74">
        <f>ReportedData!J434/'MetaData-SI_Units'!$P434*100</f>
        <v>0</v>
      </c>
      <c r="AF434" s="74">
        <f>ReportedData!K434/'MetaData-SI_Units'!$P434*100</f>
        <v>0</v>
      </c>
      <c r="AG434" s="74">
        <f>ReportedData!L434/'MetaData-SI_Units'!$P434*100</f>
        <v>0</v>
      </c>
      <c r="AH434" s="74">
        <f>ReportedData!M434/'MetaData-SI_Units'!$P434*100</f>
        <v>0</v>
      </c>
      <c r="AI434" s="74">
        <f>ReportedData!N434/'MetaData-SI_Units'!$P434*100</f>
        <v>0</v>
      </c>
      <c r="AJ434" s="74">
        <f>ReportedData!O434/'MetaData-SI_Units'!$P434*100</f>
        <v>0</v>
      </c>
      <c r="AK434" s="74">
        <f>ReportedData!P434/'MetaData-SI_Units'!$P434*100</f>
        <v>0</v>
      </c>
      <c r="AL434" s="74">
        <f>ReportedData!Q434/'MetaData-SI_Units'!$P434*100</f>
        <v>0</v>
      </c>
    </row>
    <row r="435" spans="1:38">
      <c r="A435" s="89">
        <f>MetaData!A435</f>
        <v>431</v>
      </c>
      <c r="B435" s="89">
        <f>MetaData!B435</f>
        <v>93</v>
      </c>
      <c r="C435" s="10">
        <f>'CalculatedData-SI_Units'!C435</f>
        <v>4</v>
      </c>
      <c r="D435" s="10" t="str">
        <f>'CalculatedData-SI_Units'!D435</f>
        <v>HC4-8L16-T6-0.2P</v>
      </c>
      <c r="E435" s="94" t="str">
        <f>'CalculatedData-SI_Units'!E435</f>
        <v>Xiao and Martirossyan (1998)</v>
      </c>
      <c r="F435" s="14" t="str">
        <f>MetaData!G435</f>
        <v>C</v>
      </c>
      <c r="G435" s="50">
        <f>IF(MetaData!$F435="US",MetaData!I435*6.89476,MetaData!I435)</f>
        <v>86</v>
      </c>
      <c r="H435" s="62">
        <f>('MetaData-SI_Units'!L435*1000)/('MetaData-SI_Units'!N435*'MetaData-SI_Units'!O435*'MetaData-SI_Units'!I435)</f>
        <v>0.19248875707053739</v>
      </c>
      <c r="I435" s="50">
        <f>MetaData!P435/MetaData!O435</f>
        <v>2</v>
      </c>
      <c r="J435" s="50"/>
      <c r="K435" s="51">
        <f>'MetaData-SI_Units'!AE435</f>
        <v>2.46E-2</v>
      </c>
      <c r="L435" s="59">
        <f>'MetaData-SI_Units'!AV435</f>
        <v>7.4501873026307291E-3</v>
      </c>
      <c r="M435" s="59">
        <f>MetaData!AW894</f>
        <v>0</v>
      </c>
      <c r="N435" s="55"/>
      <c r="O435" s="52">
        <f>MetaData!BF435</f>
        <v>3</v>
      </c>
      <c r="P435" s="137"/>
      <c r="Q435" s="21"/>
      <c r="R435" s="21"/>
      <c r="S435" s="74"/>
      <c r="T435" s="74"/>
      <c r="U435" s="74"/>
      <c r="V435" s="121"/>
      <c r="W435" s="74"/>
      <c r="X435" s="74"/>
      <c r="Y435" s="74"/>
      <c r="Z435" s="95"/>
      <c r="AA435" s="74"/>
      <c r="AB435" s="21"/>
      <c r="AC435" s="21"/>
      <c r="AE435" s="74">
        <f>ReportedData!J435/'MetaData-SI_Units'!$P435*100</f>
        <v>0</v>
      </c>
      <c r="AF435" s="74">
        <f>ReportedData!K435/'MetaData-SI_Units'!$P435*100</f>
        <v>0</v>
      </c>
      <c r="AG435" s="74">
        <f>ReportedData!L435/'MetaData-SI_Units'!$P435*100</f>
        <v>0</v>
      </c>
      <c r="AH435" s="74">
        <f>ReportedData!M435/'MetaData-SI_Units'!$P435*100</f>
        <v>0</v>
      </c>
      <c r="AI435" s="74">
        <f>ReportedData!N435/'MetaData-SI_Units'!$P435*100</f>
        <v>0</v>
      </c>
      <c r="AJ435" s="74">
        <f>ReportedData!O435/'MetaData-SI_Units'!$P435*100</f>
        <v>0</v>
      </c>
      <c r="AK435" s="74">
        <f>ReportedData!P435/'MetaData-SI_Units'!$P435*100</f>
        <v>0</v>
      </c>
      <c r="AL435" s="74">
        <f>ReportedData!Q435/'MetaData-SI_Units'!$P435*100</f>
        <v>0</v>
      </c>
    </row>
    <row r="436" spans="1:38">
      <c r="A436" s="89">
        <f>MetaData!A436</f>
        <v>432</v>
      </c>
      <c r="B436" s="89">
        <f>MetaData!B436</f>
        <v>93</v>
      </c>
      <c r="C436" s="10">
        <f>'CalculatedData-SI_Units'!C436</f>
        <v>5</v>
      </c>
      <c r="D436" s="10" t="str">
        <f>'CalculatedData-SI_Units'!D436</f>
        <v>HC4-8L19-T10-0.1P</v>
      </c>
      <c r="E436" s="94" t="str">
        <f>'CalculatedData-SI_Units'!E436</f>
        <v>Xiao and Martirossyan (1998)</v>
      </c>
      <c r="F436" s="14" t="str">
        <f>MetaData!G436</f>
        <v>C</v>
      </c>
      <c r="G436" s="50">
        <f>IF(MetaData!$F436="US",MetaData!I436*6.89476,MetaData!I436)</f>
        <v>76</v>
      </c>
      <c r="H436" s="62">
        <f>('MetaData-SI_Units'!L436*1000)/('MetaData-SI_Units'!N436*'MetaData-SI_Units'!O436*'MetaData-SI_Units'!I436)</f>
        <v>9.9730462618819973E-2</v>
      </c>
      <c r="I436" s="50">
        <f>MetaData!P436/MetaData!O436</f>
        <v>2</v>
      </c>
      <c r="J436" s="50"/>
      <c r="K436" s="51">
        <f>'MetaData-SI_Units'!AE436</f>
        <v>3.5499999999999997E-2</v>
      </c>
      <c r="L436" s="59">
        <f>'MetaData-SI_Units'!AV436</f>
        <v>1.5731608881946576E-2</v>
      </c>
      <c r="M436" s="59">
        <f>MetaData!AW895</f>
        <v>0</v>
      </c>
      <c r="N436" s="55"/>
      <c r="O436" s="52">
        <f>MetaData!BF436</f>
        <v>1</v>
      </c>
      <c r="P436" s="137"/>
      <c r="Q436" s="21"/>
      <c r="R436" s="21"/>
      <c r="S436" s="74"/>
      <c r="T436" s="74"/>
      <c r="U436" s="74"/>
      <c r="V436" s="121"/>
      <c r="W436" s="74"/>
      <c r="X436" s="74"/>
      <c r="Y436" s="74"/>
      <c r="Z436" s="95"/>
      <c r="AA436" s="74"/>
      <c r="AB436" s="21"/>
      <c r="AC436" s="21"/>
      <c r="AE436" s="74">
        <f>ReportedData!J436/'MetaData-SI_Units'!$P436*100</f>
        <v>0</v>
      </c>
      <c r="AF436" s="74">
        <f>ReportedData!K436/'MetaData-SI_Units'!$P436*100</f>
        <v>0</v>
      </c>
      <c r="AG436" s="74">
        <f>ReportedData!L436/'MetaData-SI_Units'!$P436*100</f>
        <v>0</v>
      </c>
      <c r="AH436" s="74" t="e">
        <f>ReportedData!M436/'MetaData-SI_Units'!$P436*100</f>
        <v>#VALUE!</v>
      </c>
      <c r="AI436" s="74">
        <f>ReportedData!N436/'MetaData-SI_Units'!$P436*100</f>
        <v>0</v>
      </c>
      <c r="AJ436" s="74">
        <f>ReportedData!O436/'MetaData-SI_Units'!$P436*100</f>
        <v>0</v>
      </c>
      <c r="AK436" s="74">
        <f>ReportedData!P436/'MetaData-SI_Units'!$P436*100</f>
        <v>0</v>
      </c>
      <c r="AL436" s="74">
        <f>ReportedData!Q436/'MetaData-SI_Units'!$P436*100</f>
        <v>0</v>
      </c>
    </row>
    <row r="437" spans="1:38">
      <c r="A437" s="89">
        <f>MetaData!A437</f>
        <v>433</v>
      </c>
      <c r="B437" s="89">
        <f>MetaData!B437</f>
        <v>93</v>
      </c>
      <c r="C437" s="10">
        <f>'CalculatedData-SI_Units'!C437</f>
        <v>6</v>
      </c>
      <c r="D437" s="10" t="str">
        <f>'CalculatedData-SI_Units'!D437</f>
        <v>HC4-8L19-T10-0.2P</v>
      </c>
      <c r="E437" s="94" t="str">
        <f>'CalculatedData-SI_Units'!E437</f>
        <v>Xiao and Martirossyan (1998)</v>
      </c>
      <c r="F437" s="14" t="str">
        <f>MetaData!G437</f>
        <v>C</v>
      </c>
      <c r="G437" s="50">
        <f>IF(MetaData!$F437="US",MetaData!I437*6.89476,MetaData!I437)</f>
        <v>76</v>
      </c>
      <c r="H437" s="62">
        <f>('MetaData-SI_Units'!L437*1000)/('MetaData-SI_Units'!N437*'MetaData-SI_Units'!O437*'MetaData-SI_Units'!I437)</f>
        <v>0.19966487301395655</v>
      </c>
      <c r="I437" s="50">
        <f>MetaData!P437/MetaData!O437</f>
        <v>2</v>
      </c>
      <c r="J437" s="50"/>
      <c r="K437" s="51">
        <f>'MetaData-SI_Units'!AE437</f>
        <v>3.5499999999999997E-2</v>
      </c>
      <c r="L437" s="59">
        <f>'MetaData-SI_Units'!AV437</f>
        <v>1.5731608881946576E-2</v>
      </c>
      <c r="M437" s="59">
        <f>MetaData!AW896</f>
        <v>0</v>
      </c>
      <c r="N437" s="55"/>
      <c r="O437" s="52">
        <f>MetaData!BF437</f>
        <v>1</v>
      </c>
      <c r="P437" s="52"/>
      <c r="Q437" s="21"/>
      <c r="R437" s="21"/>
      <c r="S437" s="74"/>
      <c r="T437" s="74"/>
      <c r="U437" s="74"/>
      <c r="V437" s="121"/>
      <c r="W437" s="74"/>
      <c r="X437" s="74"/>
      <c r="Y437" s="74"/>
      <c r="Z437" s="95"/>
      <c r="AA437" s="74"/>
      <c r="AB437" s="21"/>
      <c r="AC437" s="21"/>
      <c r="AE437" s="74">
        <f>ReportedData!J437/'MetaData-SI_Units'!$P437*100</f>
        <v>0</v>
      </c>
      <c r="AF437" s="74">
        <f>ReportedData!K437/'MetaData-SI_Units'!$P437*100</f>
        <v>0</v>
      </c>
      <c r="AG437" s="74">
        <f>ReportedData!L437/'MetaData-SI_Units'!$P437*100</f>
        <v>0</v>
      </c>
      <c r="AH437" s="74" t="e">
        <f>ReportedData!M437/'MetaData-SI_Units'!$P437*100</f>
        <v>#VALUE!</v>
      </c>
      <c r="AI437" s="74">
        <f>ReportedData!N437/'MetaData-SI_Units'!$P437*100</f>
        <v>0</v>
      </c>
      <c r="AJ437" s="74">
        <f>ReportedData!O437/'MetaData-SI_Units'!$P437*100</f>
        <v>0</v>
      </c>
      <c r="AK437" s="74">
        <f>ReportedData!P437/'MetaData-SI_Units'!$P437*100</f>
        <v>0</v>
      </c>
      <c r="AL437" s="74">
        <f>ReportedData!Q437/'MetaData-SI_Units'!$P437*100</f>
        <v>0</v>
      </c>
    </row>
    <row r="438" spans="1:38">
      <c r="A438" s="89">
        <f>MetaData!A438</f>
        <v>434</v>
      </c>
      <c r="B438" s="89">
        <f>MetaData!B438</f>
        <v>94</v>
      </c>
      <c r="C438" s="10">
        <f>'CalculatedData-SI_Units'!C438</f>
        <v>1</v>
      </c>
      <c r="D438" s="10" t="str">
        <f>'CalculatedData-SI_Units'!D438</f>
        <v>FHC1-0.2</v>
      </c>
      <c r="E438" s="94" t="str">
        <f>'CalculatedData-SI_Units'!E438</f>
        <v>Xiao,Yun  2002</v>
      </c>
      <c r="F438" s="14" t="str">
        <f>MetaData!G438</f>
        <v>C</v>
      </c>
      <c r="G438" s="50">
        <f>IF(MetaData!$F438="US",MetaData!I438*6.89476,MetaData!I438)</f>
        <v>64.099999999999994</v>
      </c>
      <c r="H438" s="62">
        <f>('MetaData-SI_Units'!L438*1000)/('MetaData-SI_Units'!N438*'MetaData-SI_Units'!O438*'MetaData-SI_Units'!I438)</f>
        <v>0.2</v>
      </c>
      <c r="I438" s="50">
        <f>MetaData!P438/MetaData!O438</f>
        <v>3.4862745098039216</v>
      </c>
      <c r="J438" s="50"/>
      <c r="K438" s="51">
        <f>'MetaData-SI_Units'!AE438</f>
        <v>2.5000000000000001E-2</v>
      </c>
      <c r="L438" s="59">
        <f>'MetaData-SI_Units'!AV438</f>
        <v>5.1883882352941179E-3</v>
      </c>
      <c r="M438" s="59">
        <f>MetaData!AW897</f>
        <v>0</v>
      </c>
      <c r="N438" s="55"/>
      <c r="O438" s="52">
        <f>MetaData!BF438</f>
        <v>1</v>
      </c>
      <c r="P438" s="137"/>
      <c r="Q438" s="21"/>
      <c r="R438" s="21"/>
      <c r="S438" s="74"/>
      <c r="T438" s="74"/>
      <c r="U438" s="74"/>
      <c r="V438" s="121"/>
      <c r="W438" s="74"/>
      <c r="X438" s="74"/>
      <c r="Y438" s="74"/>
      <c r="Z438" s="95"/>
      <c r="AA438" s="74"/>
      <c r="AB438" s="21"/>
      <c r="AC438" s="21"/>
      <c r="AE438" s="74">
        <f>ReportedData!J438/'MetaData-SI_Units'!$P438*100</f>
        <v>0</v>
      </c>
      <c r="AF438" s="74">
        <f>ReportedData!K438/'MetaData-SI_Units'!$P438*100</f>
        <v>0</v>
      </c>
      <c r="AG438" s="74">
        <f>ReportedData!L438/'MetaData-SI_Units'!$P438*100</f>
        <v>0</v>
      </c>
      <c r="AH438" s="74">
        <f>ReportedData!M438/'MetaData-SI_Units'!$P438*100</f>
        <v>0</v>
      </c>
      <c r="AI438" s="74">
        <f>ReportedData!N438/'MetaData-SI_Units'!$P438*100</f>
        <v>0</v>
      </c>
      <c r="AJ438" s="74">
        <f>ReportedData!O438/'MetaData-SI_Units'!$P438*100</f>
        <v>0</v>
      </c>
      <c r="AK438" s="74">
        <f>ReportedData!P438/'MetaData-SI_Units'!$P438*100</f>
        <v>0</v>
      </c>
      <c r="AL438" s="74">
        <f>ReportedData!Q438/'MetaData-SI_Units'!$P438*100</f>
        <v>0</v>
      </c>
    </row>
    <row r="439" spans="1:38">
      <c r="A439" s="89">
        <f>MetaData!A439</f>
        <v>435</v>
      </c>
      <c r="B439" s="89">
        <f>MetaData!B439</f>
        <v>94</v>
      </c>
      <c r="C439" s="10">
        <f>'CalculatedData-SI_Units'!C439</f>
        <v>2</v>
      </c>
      <c r="D439" s="10" t="str">
        <f>'CalculatedData-SI_Units'!D439</f>
        <v>FHC2-0.34</v>
      </c>
      <c r="E439" s="94" t="str">
        <f>'CalculatedData-SI_Units'!E439</f>
        <v>Xiao,Yun  2003</v>
      </c>
      <c r="F439" s="14" t="str">
        <f>MetaData!G439</f>
        <v>C</v>
      </c>
      <c r="G439" s="50">
        <f>IF(MetaData!$F439="US",MetaData!I439*6.89476,MetaData!I439)</f>
        <v>62.1</v>
      </c>
      <c r="H439" s="62">
        <f>('MetaData-SI_Units'!L439*1000)/('MetaData-SI_Units'!N439*'MetaData-SI_Units'!O439*'MetaData-SI_Units'!I439)</f>
        <v>0.34</v>
      </c>
      <c r="I439" s="50">
        <f>MetaData!P439/MetaData!O439</f>
        <v>3.4862745098039216</v>
      </c>
      <c r="J439" s="50"/>
      <c r="K439" s="51">
        <f>'MetaData-SI_Units'!AE439</f>
        <v>2.5000000000000001E-2</v>
      </c>
      <c r="L439" s="59">
        <f>'MetaData-SI_Units'!AV439</f>
        <v>5.1883882352941179E-3</v>
      </c>
      <c r="M439" s="59">
        <f>MetaData!AW898</f>
        <v>0</v>
      </c>
      <c r="N439" s="55"/>
      <c r="O439" s="52" t="str">
        <f>MetaData!BF439</f>
        <v>2?</v>
      </c>
      <c r="P439" s="137"/>
      <c r="Q439" s="21"/>
      <c r="R439" s="21"/>
      <c r="S439" s="74"/>
      <c r="T439" s="74"/>
      <c r="U439" s="74"/>
      <c r="V439" s="121"/>
      <c r="W439" s="74"/>
      <c r="X439" s="74"/>
      <c r="Y439" s="74"/>
      <c r="Z439" s="95"/>
      <c r="AA439" s="74"/>
      <c r="AB439" s="21"/>
      <c r="AC439" s="21"/>
      <c r="AE439" s="74">
        <f>ReportedData!J439/'MetaData-SI_Units'!$P439*100</f>
        <v>0</v>
      </c>
      <c r="AF439" s="74">
        <f>ReportedData!K439/'MetaData-SI_Units'!$P439*100</f>
        <v>0</v>
      </c>
      <c r="AG439" s="74">
        <f>ReportedData!L439/'MetaData-SI_Units'!$P439*100</f>
        <v>0</v>
      </c>
      <c r="AH439" s="74">
        <f>ReportedData!M439/'MetaData-SI_Units'!$P439*100</f>
        <v>0</v>
      </c>
      <c r="AI439" s="74">
        <f>ReportedData!N439/'MetaData-SI_Units'!$P439*100</f>
        <v>0</v>
      </c>
      <c r="AJ439" s="74">
        <f>ReportedData!O439/'MetaData-SI_Units'!$P439*100</f>
        <v>0</v>
      </c>
      <c r="AK439" s="74">
        <f>ReportedData!P439/'MetaData-SI_Units'!$P439*100</f>
        <v>0</v>
      </c>
      <c r="AL439" s="74">
        <f>ReportedData!Q439/'MetaData-SI_Units'!$P439*100</f>
        <v>0</v>
      </c>
    </row>
    <row r="440" spans="1:38">
      <c r="A440" s="89">
        <f>MetaData!A440</f>
        <v>436</v>
      </c>
      <c r="B440" s="89">
        <f>MetaData!B440</f>
        <v>94</v>
      </c>
      <c r="C440" s="10">
        <f>'CalculatedData-SI_Units'!C440</f>
        <v>3</v>
      </c>
      <c r="D440" s="10" t="str">
        <f>'CalculatedData-SI_Units'!D440</f>
        <v>FHC3-0.22</v>
      </c>
      <c r="E440" s="94" t="str">
        <f>'CalculatedData-SI_Units'!E440</f>
        <v>Xiao,Yun  2004</v>
      </c>
      <c r="F440" s="14" t="str">
        <f>MetaData!G440</f>
        <v>C</v>
      </c>
      <c r="G440" s="50">
        <f>IF(MetaData!$F440="US",MetaData!I440*6.89476,MetaData!I440)</f>
        <v>62.1</v>
      </c>
      <c r="H440" s="62">
        <f>('MetaData-SI_Units'!L440*1000)/('MetaData-SI_Units'!N440*'MetaData-SI_Units'!O440*'MetaData-SI_Units'!I440)</f>
        <v>0.22</v>
      </c>
      <c r="I440" s="50">
        <f>MetaData!P440/MetaData!O440</f>
        <v>3.4862745098039216</v>
      </c>
      <c r="J440" s="50"/>
      <c r="K440" s="51">
        <f>'MetaData-SI_Units'!AE440</f>
        <v>2.5000000000000001E-2</v>
      </c>
      <c r="L440" s="59">
        <f>'MetaData-SI_Units'!AV440</f>
        <v>5.1883882352941179E-3</v>
      </c>
      <c r="M440" s="59">
        <f>MetaData!AW899</f>
        <v>0</v>
      </c>
      <c r="N440" s="55"/>
      <c r="O440" s="52">
        <f>MetaData!BF440</f>
        <v>1</v>
      </c>
      <c r="P440" s="137"/>
      <c r="Q440" s="21"/>
      <c r="R440" s="21"/>
      <c r="S440" s="74"/>
      <c r="T440" s="74"/>
      <c r="U440" s="74"/>
      <c r="V440" s="121"/>
      <c r="W440" s="74"/>
      <c r="X440" s="74"/>
      <c r="Y440" s="74"/>
      <c r="Z440" s="95"/>
      <c r="AA440" s="74"/>
      <c r="AB440" s="21"/>
      <c r="AC440" s="21"/>
      <c r="AE440" s="74">
        <f>ReportedData!J440/'MetaData-SI_Units'!$P440*100</f>
        <v>0</v>
      </c>
      <c r="AF440" s="74">
        <f>ReportedData!K440/'MetaData-SI_Units'!$P440*100</f>
        <v>0</v>
      </c>
      <c r="AG440" s="74">
        <f>ReportedData!L440/'MetaData-SI_Units'!$P440*100</f>
        <v>0</v>
      </c>
      <c r="AH440" s="74">
        <f>ReportedData!M440/'MetaData-SI_Units'!$P440*100</f>
        <v>0</v>
      </c>
      <c r="AI440" s="74">
        <f>ReportedData!N440/'MetaData-SI_Units'!$P440*100</f>
        <v>0</v>
      </c>
      <c r="AJ440" s="74">
        <f>ReportedData!O440/'MetaData-SI_Units'!$P440*100</f>
        <v>0</v>
      </c>
      <c r="AK440" s="74">
        <f>ReportedData!P440/'MetaData-SI_Units'!$P440*100</f>
        <v>0</v>
      </c>
      <c r="AL440" s="74">
        <f>ReportedData!Q440/'MetaData-SI_Units'!$P440*100</f>
        <v>0</v>
      </c>
    </row>
    <row r="441" spans="1:38">
      <c r="A441" s="89">
        <f>MetaData!A441</f>
        <v>437</v>
      </c>
      <c r="B441" s="89">
        <f>MetaData!B441</f>
        <v>94</v>
      </c>
      <c r="C441" s="10">
        <f>'CalculatedData-SI_Units'!C441</f>
        <v>4</v>
      </c>
      <c r="D441" s="10" t="str">
        <f>'CalculatedData-SI_Units'!D441</f>
        <v>FHC4-0.34</v>
      </c>
      <c r="E441" s="94" t="str">
        <f>'CalculatedData-SI_Units'!E441</f>
        <v>Xiao,Yun  2005</v>
      </c>
      <c r="F441" s="14" t="str">
        <f>MetaData!G441</f>
        <v>C</v>
      </c>
      <c r="G441" s="50">
        <f>IF(MetaData!$F441="US",MetaData!I441*6.89476,MetaData!I441)</f>
        <v>62.1</v>
      </c>
      <c r="H441" s="62">
        <f>('MetaData-SI_Units'!L441*1000)/('MetaData-SI_Units'!N441*'MetaData-SI_Units'!O441*'MetaData-SI_Units'!I441)</f>
        <v>0.33</v>
      </c>
      <c r="I441" s="50">
        <f>MetaData!P441/MetaData!O441</f>
        <v>3.4862745098039216</v>
      </c>
      <c r="J441" s="50"/>
      <c r="K441" s="51">
        <f>'MetaData-SI_Units'!AE441</f>
        <v>2.5000000000000001E-2</v>
      </c>
      <c r="L441" s="59">
        <f>'MetaData-SI_Units'!AV441</f>
        <v>5.1883882352941179E-3</v>
      </c>
      <c r="M441" s="59">
        <f>MetaData!AW900</f>
        <v>0</v>
      </c>
      <c r="N441" s="55"/>
      <c r="O441" s="52" t="str">
        <f>MetaData!BF441</f>
        <v>2?</v>
      </c>
      <c r="P441" s="137"/>
      <c r="Q441" s="21"/>
      <c r="R441" s="21"/>
      <c r="S441" s="74"/>
      <c r="T441" s="74"/>
      <c r="U441" s="74"/>
      <c r="V441" s="121"/>
      <c r="W441" s="74"/>
      <c r="X441" s="74"/>
      <c r="Y441" s="74"/>
      <c r="Z441" s="95"/>
      <c r="AA441" s="74"/>
      <c r="AB441" s="21"/>
      <c r="AC441" s="21"/>
      <c r="AE441" s="74">
        <f>ReportedData!J441/'MetaData-SI_Units'!$P441*100</f>
        <v>0</v>
      </c>
      <c r="AF441" s="74">
        <f>ReportedData!K441/'MetaData-SI_Units'!$P441*100</f>
        <v>0</v>
      </c>
      <c r="AG441" s="74">
        <f>ReportedData!L441/'MetaData-SI_Units'!$P441*100</f>
        <v>0</v>
      </c>
      <c r="AH441" s="74">
        <f>ReportedData!M441/'MetaData-SI_Units'!$P441*100</f>
        <v>0</v>
      </c>
      <c r="AI441" s="74">
        <f>ReportedData!N441/'MetaData-SI_Units'!$P441*100</f>
        <v>0</v>
      </c>
      <c r="AJ441" s="74">
        <f>ReportedData!O441/'MetaData-SI_Units'!$P441*100</f>
        <v>0</v>
      </c>
      <c r="AK441" s="74">
        <f>ReportedData!P441/'MetaData-SI_Units'!$P441*100</f>
        <v>0</v>
      </c>
      <c r="AL441" s="74">
        <f>ReportedData!Q441/'MetaData-SI_Units'!$P441*100</f>
        <v>0</v>
      </c>
    </row>
    <row r="442" spans="1:38">
      <c r="A442" s="89">
        <f>MetaData!A442</f>
        <v>438</v>
      </c>
      <c r="B442" s="89">
        <f>MetaData!B442</f>
        <v>94</v>
      </c>
      <c r="C442" s="10">
        <f>'CalculatedData-SI_Units'!C442</f>
        <v>5</v>
      </c>
      <c r="D442" s="10" t="str">
        <f>'CalculatedData-SI_Units'!D442</f>
        <v>FHC5-0.2</v>
      </c>
      <c r="E442" s="94" t="str">
        <f>'CalculatedData-SI_Units'!E442</f>
        <v>Xiao,Yun  2006</v>
      </c>
      <c r="F442" s="14" t="str">
        <f>MetaData!G442</f>
        <v>C</v>
      </c>
      <c r="G442" s="50">
        <f>IF(MetaData!$F442="US",MetaData!I442*6.89476,MetaData!I442)</f>
        <v>64.099999999999994</v>
      </c>
      <c r="H442" s="62">
        <f>('MetaData-SI_Units'!L442*1000)/('MetaData-SI_Units'!N442*'MetaData-SI_Units'!O442*'MetaData-SI_Units'!I442)</f>
        <v>0.2</v>
      </c>
      <c r="I442" s="50">
        <f>MetaData!P442/MetaData!O442</f>
        <v>3.4862745098039216</v>
      </c>
      <c r="J442" s="50"/>
      <c r="K442" s="51">
        <f>'MetaData-SI_Units'!AE442</f>
        <v>2.5000000000000001E-2</v>
      </c>
      <c r="L442" s="59">
        <f>'MetaData-SI_Units'!AV442</f>
        <v>5.1883882352941179E-3</v>
      </c>
      <c r="M442" s="59">
        <f>MetaData!AW901</f>
        <v>0</v>
      </c>
      <c r="N442" s="55"/>
      <c r="O442" s="52" t="str">
        <f>MetaData!BF442</f>
        <v>2?</v>
      </c>
      <c r="P442" s="133"/>
      <c r="Q442" s="21"/>
      <c r="R442" s="21"/>
      <c r="S442" s="74"/>
      <c r="T442" s="74"/>
      <c r="U442" s="74"/>
      <c r="V442" s="121"/>
      <c r="W442" s="74"/>
      <c r="X442" s="74"/>
      <c r="Y442" s="74"/>
      <c r="Z442" s="95"/>
      <c r="AA442" s="74"/>
      <c r="AB442" s="21"/>
      <c r="AC442" s="21"/>
      <c r="AE442" s="74">
        <f>ReportedData!J442/'MetaData-SI_Units'!$P442*100</f>
        <v>0</v>
      </c>
      <c r="AF442" s="74">
        <f>ReportedData!K442/'MetaData-SI_Units'!$P442*100</f>
        <v>0</v>
      </c>
      <c r="AG442" s="74">
        <f>ReportedData!L442/'MetaData-SI_Units'!$P442*100</f>
        <v>0</v>
      </c>
      <c r="AH442" s="74">
        <f>ReportedData!M442/'MetaData-SI_Units'!$P442*100</f>
        <v>0</v>
      </c>
      <c r="AI442" s="74">
        <f>ReportedData!N442/'MetaData-SI_Units'!$P442*100</f>
        <v>0</v>
      </c>
      <c r="AJ442" s="74">
        <f>ReportedData!O442/'MetaData-SI_Units'!$P442*100</f>
        <v>0</v>
      </c>
      <c r="AK442" s="74">
        <f>ReportedData!P442/'MetaData-SI_Units'!$P442*100</f>
        <v>0</v>
      </c>
      <c r="AL442" s="74">
        <f>ReportedData!Q442/'MetaData-SI_Units'!$P442*100</f>
        <v>0</v>
      </c>
    </row>
    <row r="443" spans="1:38">
      <c r="A443" s="89">
        <f>MetaData!A443</f>
        <v>439</v>
      </c>
      <c r="B443" s="89">
        <f>MetaData!B443</f>
        <v>94</v>
      </c>
      <c r="C443" s="10">
        <f>'CalculatedData-SI_Units'!C443</f>
        <v>6</v>
      </c>
      <c r="D443" s="10" t="str">
        <f>'CalculatedData-SI_Units'!D443</f>
        <v>FHC6-0.2</v>
      </c>
      <c r="E443" s="94" t="str">
        <f>'CalculatedData-SI_Units'!E443</f>
        <v>Xiao,Yun  2007</v>
      </c>
      <c r="F443" s="14" t="str">
        <f>MetaData!G443</f>
        <v>C</v>
      </c>
      <c r="G443" s="50">
        <f>IF(MetaData!$F443="US",MetaData!I443*6.89476,MetaData!I443)</f>
        <v>64.099999999999994</v>
      </c>
      <c r="H443" s="62">
        <f>('MetaData-SI_Units'!L443*1000)/('MetaData-SI_Units'!N443*'MetaData-SI_Units'!O443*'MetaData-SI_Units'!I443)</f>
        <v>0.2</v>
      </c>
      <c r="I443" s="50">
        <f>MetaData!P443/MetaData!O443</f>
        <v>3.4862745098039216</v>
      </c>
      <c r="J443" s="50"/>
      <c r="K443" s="51">
        <f>'MetaData-SI_Units'!AE443</f>
        <v>2.5000000000000001E-2</v>
      </c>
      <c r="L443" s="59">
        <f>'MetaData-SI_Units'!AV443</f>
        <v>5.1883882352941179E-3</v>
      </c>
      <c r="M443" s="59">
        <f>MetaData!AW902</f>
        <v>0</v>
      </c>
      <c r="N443" s="55"/>
      <c r="O443" s="52" t="str">
        <f>MetaData!BF443</f>
        <v>2?</v>
      </c>
      <c r="P443" s="139"/>
      <c r="Q443" s="21"/>
      <c r="R443" s="21"/>
      <c r="S443" s="74"/>
      <c r="T443" s="74"/>
      <c r="U443" s="74"/>
      <c r="V443" s="121"/>
      <c r="W443" s="74"/>
      <c r="X443" s="74"/>
      <c r="Y443" s="74"/>
      <c r="Z443" s="95"/>
      <c r="AA443" s="74"/>
      <c r="AB443" s="21"/>
      <c r="AC443" s="21"/>
      <c r="AE443" s="74">
        <f>ReportedData!J443/'MetaData-SI_Units'!$P443*100</f>
        <v>0</v>
      </c>
      <c r="AF443" s="74">
        <f>ReportedData!K443/'MetaData-SI_Units'!$P443*100</f>
        <v>0</v>
      </c>
      <c r="AG443" s="74">
        <f>ReportedData!L443/'MetaData-SI_Units'!$P443*100</f>
        <v>0</v>
      </c>
      <c r="AH443" s="74">
        <f>ReportedData!M443/'MetaData-SI_Units'!$P443*100</f>
        <v>0</v>
      </c>
      <c r="AI443" s="74">
        <f>ReportedData!N443/'MetaData-SI_Units'!$P443*100</f>
        <v>0</v>
      </c>
      <c r="AJ443" s="74">
        <f>ReportedData!O443/'MetaData-SI_Units'!$P443*100</f>
        <v>0</v>
      </c>
      <c r="AK443" s="74">
        <f>ReportedData!P443/'MetaData-SI_Units'!$P443*100</f>
        <v>0</v>
      </c>
      <c r="AL443" s="74">
        <f>ReportedData!Q443/'MetaData-SI_Units'!$P443*100</f>
        <v>0</v>
      </c>
    </row>
    <row r="444" spans="1:38">
      <c r="A444" s="89">
        <f>MetaData!A444</f>
        <v>440</v>
      </c>
      <c r="B444" s="89">
        <f>MetaData!B444</f>
        <v>95</v>
      </c>
      <c r="C444" s="10">
        <f>'CalculatedData-SI_Units'!C444</f>
        <v>1</v>
      </c>
      <c r="D444" s="10" t="str">
        <f>'CalculatedData-SI_Units'!D444</f>
        <v>SR30-14</v>
      </c>
      <c r="E444" s="94" t="str">
        <f>'CalculatedData-SI_Units'!E444</f>
        <v>Yuce et al 2007</v>
      </c>
      <c r="F444" s="14" t="str">
        <f>MetaData!G444</f>
        <v>C</v>
      </c>
      <c r="G444" s="50">
        <f>IF(MetaData!$F444="US",MetaData!I444*6.89476,MetaData!I444)</f>
        <v>45.9</v>
      </c>
      <c r="H444" s="62">
        <f>('MetaData-SI_Units'!L444*1000)/('MetaData-SI_Units'!N444*'MetaData-SI_Units'!O444*'MetaData-SI_Units'!I444)</f>
        <v>0.03</v>
      </c>
      <c r="I444" s="50">
        <f>MetaData!P444/MetaData!O444</f>
        <v>10</v>
      </c>
      <c r="J444" s="50"/>
      <c r="K444" s="51">
        <f>'MetaData-SI_Units'!AE444</f>
        <v>1.3600000000000001E-2</v>
      </c>
      <c r="L444" s="59">
        <f>'MetaData-SI_Units'!AV444</f>
        <v>3.3493333333333335E-3</v>
      </c>
      <c r="M444" s="59">
        <f>MetaData!AW903</f>
        <v>0</v>
      </c>
      <c r="N444" s="55"/>
      <c r="O444" s="52">
        <f>MetaData!BF444</f>
        <v>1</v>
      </c>
      <c r="P444" s="139"/>
      <c r="Q444" s="21"/>
      <c r="R444" s="21"/>
      <c r="S444" s="74"/>
      <c r="T444" s="74"/>
      <c r="U444" s="74"/>
      <c r="V444" s="121"/>
      <c r="W444" s="74"/>
      <c r="X444" s="74"/>
      <c r="Y444" s="74"/>
      <c r="Z444" s="95"/>
      <c r="AA444" s="74"/>
      <c r="AB444" s="21"/>
      <c r="AC444" s="21"/>
      <c r="AE444" s="74">
        <f>ReportedData!J444/'MetaData-SI_Units'!$P444*100</f>
        <v>0</v>
      </c>
      <c r="AF444" s="74">
        <f>ReportedData!K444/'MetaData-SI_Units'!$P444*100</f>
        <v>0</v>
      </c>
      <c r="AG444" s="74">
        <f>ReportedData!L444/'MetaData-SI_Units'!$P444*100</f>
        <v>0</v>
      </c>
      <c r="AH444" s="74">
        <f>ReportedData!M444/'MetaData-SI_Units'!$P444*100</f>
        <v>0</v>
      </c>
      <c r="AI444" s="74">
        <f>ReportedData!N444/'MetaData-SI_Units'!$P444*100</f>
        <v>0</v>
      </c>
      <c r="AJ444" s="74">
        <f>ReportedData!O444/'MetaData-SI_Units'!$P444*100</f>
        <v>0</v>
      </c>
      <c r="AK444" s="74">
        <f>ReportedData!P444/'MetaData-SI_Units'!$P444*100</f>
        <v>0</v>
      </c>
      <c r="AL444" s="74">
        <f>ReportedData!Q444/'MetaData-SI_Units'!$P444*100</f>
        <v>0</v>
      </c>
    </row>
    <row r="445" spans="1:38">
      <c r="A445" s="89">
        <f>MetaData!A445</f>
        <v>441</v>
      </c>
      <c r="B445" s="89">
        <f>MetaData!B445</f>
        <v>95</v>
      </c>
      <c r="C445" s="10">
        <f>'CalculatedData-SI_Units'!C445</f>
        <v>2</v>
      </c>
      <c r="D445" s="10" t="str">
        <f>'CalculatedData-SI_Units'!D445</f>
        <v>S30-14</v>
      </c>
      <c r="E445" s="94" t="str">
        <f>'CalculatedData-SI_Units'!E445</f>
        <v>Yuce et al 2007</v>
      </c>
      <c r="F445" s="14" t="str">
        <f>MetaData!G445</f>
        <v>C</v>
      </c>
      <c r="G445" s="50">
        <f>IF(MetaData!$F445="US",MetaData!I445*6.89476,MetaData!I445)</f>
        <v>45.9</v>
      </c>
      <c r="H445" s="62">
        <f>('MetaData-SI_Units'!L445*1000)/('MetaData-SI_Units'!N445*'MetaData-SI_Units'!O445*'MetaData-SI_Units'!I445)</f>
        <v>0.03</v>
      </c>
      <c r="I445" s="50">
        <f>MetaData!P445/MetaData!O445</f>
        <v>13.333333333333334</v>
      </c>
      <c r="J445" s="50"/>
      <c r="K445" s="51">
        <f>'MetaData-SI_Units'!AE445</f>
        <v>1.3600000000000001E-2</v>
      </c>
      <c r="L445" s="59">
        <f>'MetaData-SI_Units'!AV445</f>
        <v>5.0239999999999998E-3</v>
      </c>
      <c r="M445" s="59">
        <f>MetaData!AW904</f>
        <v>0</v>
      </c>
      <c r="N445" s="55"/>
      <c r="O445" s="52">
        <f>MetaData!BF445</f>
        <v>1</v>
      </c>
      <c r="P445" s="52"/>
      <c r="Q445" s="21"/>
      <c r="R445" s="21"/>
      <c r="S445" s="74"/>
      <c r="T445" s="74"/>
      <c r="U445" s="74"/>
      <c r="V445" s="121"/>
      <c r="W445" s="74"/>
      <c r="X445" s="74"/>
      <c r="Y445" s="74"/>
      <c r="Z445" s="95"/>
      <c r="AA445" s="74"/>
      <c r="AB445" s="21"/>
      <c r="AC445" s="21"/>
      <c r="AE445" s="74">
        <f>ReportedData!J445/'MetaData-SI_Units'!$P445*100</f>
        <v>0</v>
      </c>
      <c r="AF445" s="74">
        <f>ReportedData!K445/'MetaData-SI_Units'!$P445*100</f>
        <v>0</v>
      </c>
      <c r="AG445" s="74">
        <f>ReportedData!L445/'MetaData-SI_Units'!$P445*100</f>
        <v>0</v>
      </c>
      <c r="AH445" s="74">
        <f>ReportedData!M445/'MetaData-SI_Units'!$P445*100</f>
        <v>0</v>
      </c>
      <c r="AI445" s="74">
        <f>ReportedData!N445/'MetaData-SI_Units'!$P445*100</f>
        <v>0</v>
      </c>
      <c r="AJ445" s="74">
        <f>ReportedData!O445/'MetaData-SI_Units'!$P445*100</f>
        <v>0</v>
      </c>
      <c r="AK445" s="74">
        <f>ReportedData!P445/'MetaData-SI_Units'!$P445*100</f>
        <v>0</v>
      </c>
      <c r="AL445" s="74">
        <f>ReportedData!Q445/'MetaData-SI_Units'!$P445*100</f>
        <v>0</v>
      </c>
    </row>
    <row r="446" spans="1:38">
      <c r="A446" s="89">
        <f>MetaData!A446</f>
        <v>442</v>
      </c>
      <c r="B446" s="89">
        <f>MetaData!B446</f>
        <v>95</v>
      </c>
      <c r="C446" s="10">
        <f>'CalculatedData-SI_Units'!C446</f>
        <v>3</v>
      </c>
      <c r="D446" s="10" t="str">
        <f>'CalculatedData-SI_Units'!D446</f>
        <v>S30-18</v>
      </c>
      <c r="E446" s="94" t="str">
        <f>'CalculatedData-SI_Units'!E446</f>
        <v>Yuce et al 2007</v>
      </c>
      <c r="F446" s="14" t="str">
        <f>MetaData!G446</f>
        <v>C</v>
      </c>
      <c r="G446" s="50">
        <f>IF(MetaData!$F446="US",MetaData!I446*6.89476,MetaData!I446)</f>
        <v>45.8</v>
      </c>
      <c r="H446" s="62">
        <f>('MetaData-SI_Units'!L446*1000)/('MetaData-SI_Units'!N446*'MetaData-SI_Units'!O446*'MetaData-SI_Units'!I446)</f>
        <v>0.05</v>
      </c>
      <c r="I446" s="50">
        <f>MetaData!P446/MetaData!O446</f>
        <v>13.333333333333334</v>
      </c>
      <c r="J446" s="50"/>
      <c r="K446" s="51">
        <f>'MetaData-SI_Units'!AE446</f>
        <v>2.2700000000000001E-2</v>
      </c>
      <c r="L446" s="59">
        <f>'MetaData-SI_Units'!AV446</f>
        <v>5.0239999999999998E-3</v>
      </c>
      <c r="M446" s="59">
        <f>MetaData!AW905</f>
        <v>0</v>
      </c>
      <c r="N446" s="55"/>
      <c r="O446" s="52">
        <f>MetaData!BF446</f>
        <v>1</v>
      </c>
      <c r="P446" s="52"/>
      <c r="Q446" s="21"/>
      <c r="R446" s="21"/>
      <c r="S446" s="74"/>
      <c r="T446" s="74"/>
      <c r="U446" s="74"/>
      <c r="V446" s="121"/>
      <c r="W446" s="74"/>
      <c r="X446" s="74"/>
      <c r="Y446" s="74"/>
      <c r="Z446" s="95"/>
      <c r="AA446" s="74"/>
      <c r="AB446" s="21"/>
      <c r="AC446" s="21"/>
      <c r="AE446" s="74">
        <f>ReportedData!J446/'MetaData-SI_Units'!$P446*100</f>
        <v>0</v>
      </c>
      <c r="AF446" s="74">
        <f>ReportedData!K446/'MetaData-SI_Units'!$P446*100</f>
        <v>0</v>
      </c>
      <c r="AG446" s="74">
        <f>ReportedData!L446/'MetaData-SI_Units'!$P446*100</f>
        <v>0</v>
      </c>
      <c r="AH446" s="74">
        <f>ReportedData!M446/'MetaData-SI_Units'!$P446*100</f>
        <v>0</v>
      </c>
      <c r="AI446" s="74">
        <f>ReportedData!N446/'MetaData-SI_Units'!$P446*100</f>
        <v>0</v>
      </c>
      <c r="AJ446" s="74">
        <f>ReportedData!O446/'MetaData-SI_Units'!$P446*100</f>
        <v>0</v>
      </c>
      <c r="AK446" s="74">
        <f>ReportedData!P446/'MetaData-SI_Units'!$P446*100</f>
        <v>0</v>
      </c>
      <c r="AL446" s="74">
        <f>ReportedData!Q446/'MetaData-SI_Units'!$P446*100</f>
        <v>0</v>
      </c>
    </row>
    <row r="447" spans="1:38">
      <c r="A447" s="89">
        <f>MetaData!A447</f>
        <v>443</v>
      </c>
      <c r="B447" s="89">
        <f>MetaData!B447</f>
        <v>95</v>
      </c>
      <c r="C447" s="10">
        <f>'CalculatedData-SI_Units'!C447</f>
        <v>4</v>
      </c>
      <c r="D447" s="10" t="str">
        <f>'CalculatedData-SI_Units'!D447</f>
        <v>S30-16</v>
      </c>
      <c r="E447" s="94" t="str">
        <f>'CalculatedData-SI_Units'!E447</f>
        <v>Yuce et al 2007</v>
      </c>
      <c r="F447" s="14" t="str">
        <f>MetaData!G447</f>
        <v>C</v>
      </c>
      <c r="G447" s="50">
        <f>IF(MetaData!$F447="US",MetaData!I447*6.89476,MetaData!I447)</f>
        <v>44.2</v>
      </c>
      <c r="H447" s="62">
        <f>('MetaData-SI_Units'!L447*1000)/('MetaData-SI_Units'!N447*'MetaData-SI_Units'!O447*'MetaData-SI_Units'!I447)</f>
        <v>4.4999999999999991E-2</v>
      </c>
      <c r="I447" s="50">
        <f>MetaData!P447/MetaData!O447</f>
        <v>13.333333333333334</v>
      </c>
      <c r="J447" s="50"/>
      <c r="K447" s="51">
        <f>'MetaData-SI_Units'!AE447</f>
        <v>1.7899999999999999E-2</v>
      </c>
      <c r="L447" s="59">
        <f>'MetaData-SI_Units'!AV447</f>
        <v>5.0239999999999998E-3</v>
      </c>
      <c r="M447" s="59">
        <f>MetaData!AW906</f>
        <v>0</v>
      </c>
      <c r="N447" s="55"/>
      <c r="O447" s="52">
        <f>MetaData!BF447</f>
        <v>1</v>
      </c>
      <c r="P447" s="52"/>
      <c r="Q447" s="21"/>
      <c r="R447" s="21"/>
      <c r="S447" s="74"/>
      <c r="T447" s="74"/>
      <c r="U447" s="74"/>
      <c r="V447" s="121"/>
      <c r="W447" s="74"/>
      <c r="X447" s="74"/>
      <c r="Y447" s="74"/>
      <c r="Z447" s="95"/>
      <c r="AA447" s="74"/>
      <c r="AB447" s="21"/>
      <c r="AC447" s="21"/>
      <c r="AE447" s="74">
        <f>ReportedData!J447/'MetaData-SI_Units'!$P447*100</f>
        <v>0</v>
      </c>
      <c r="AF447" s="74">
        <f>ReportedData!K447/'MetaData-SI_Units'!$P447*100</f>
        <v>0</v>
      </c>
      <c r="AG447" s="74">
        <f>ReportedData!L447/'MetaData-SI_Units'!$P447*100</f>
        <v>0</v>
      </c>
      <c r="AH447" s="74">
        <f>ReportedData!M447/'MetaData-SI_Units'!$P447*100</f>
        <v>0</v>
      </c>
      <c r="AI447" s="74">
        <f>ReportedData!N447/'MetaData-SI_Units'!$P447*100</f>
        <v>0</v>
      </c>
      <c r="AJ447" s="74">
        <f>ReportedData!O447/'MetaData-SI_Units'!$P447*100</f>
        <v>0</v>
      </c>
      <c r="AK447" s="74">
        <f>ReportedData!P447/'MetaData-SI_Units'!$P447*100</f>
        <v>0</v>
      </c>
      <c r="AL447" s="74">
        <f>ReportedData!Q447/'MetaData-SI_Units'!$P447*100</f>
        <v>0</v>
      </c>
    </row>
    <row r="448" spans="1:38">
      <c r="A448" s="89">
        <f>MetaData!A448</f>
        <v>444</v>
      </c>
      <c r="B448" s="89">
        <f>MetaData!B448</f>
        <v>96</v>
      </c>
      <c r="C448" s="10">
        <f>'CalculatedData-SI_Units'!C448</f>
        <v>1</v>
      </c>
      <c r="D448" s="10" t="str">
        <f>'CalculatedData-SI_Units'!D448</f>
        <v>No. 7</v>
      </c>
      <c r="E448" s="94" t="str">
        <f>'CalculatedData-SI_Units'!E448</f>
        <v>Zahn et al. (1986)</v>
      </c>
      <c r="F448" s="14" t="str">
        <f>MetaData!G448</f>
        <v>C</v>
      </c>
      <c r="G448" s="50">
        <f>IF(MetaData!$F448="US",MetaData!I448*6.89476,MetaData!I448)</f>
        <v>28.3</v>
      </c>
      <c r="H448" s="62">
        <f>('MetaData-SI_Units'!L448*1000)/('MetaData-SI_Units'!N448*'MetaData-SI_Units'!O448*'MetaData-SI_Units'!I448)</f>
        <v>0.2230565371024735</v>
      </c>
      <c r="I448" s="50">
        <f>MetaData!P448/MetaData!O448</f>
        <v>4</v>
      </c>
      <c r="J448" s="50"/>
      <c r="K448" s="51">
        <f>'MetaData-SI_Units'!AE448</f>
        <v>1.5100000000000001E-2</v>
      </c>
      <c r="L448" s="59">
        <f>'MetaData-SI_Units'!AV448</f>
        <v>6.7128048153628061E-3</v>
      </c>
      <c r="M448" s="59">
        <f>MetaData!AW907</f>
        <v>0</v>
      </c>
      <c r="N448" s="55"/>
      <c r="O448" s="52">
        <f>MetaData!BF448</f>
        <v>1</v>
      </c>
      <c r="P448" s="52"/>
      <c r="Q448" s="21"/>
      <c r="R448" s="21"/>
      <c r="S448" s="74"/>
      <c r="T448" s="74"/>
      <c r="U448" s="74"/>
      <c r="V448" s="121"/>
      <c r="W448" s="74"/>
      <c r="X448" s="74"/>
      <c r="Y448" s="74"/>
      <c r="Z448" s="95"/>
      <c r="AA448" s="74"/>
      <c r="AB448" s="21"/>
      <c r="AC448" s="21"/>
      <c r="AE448" s="74">
        <f>ReportedData!J448/'MetaData-SI_Units'!$P448*100</f>
        <v>0</v>
      </c>
      <c r="AF448" s="74">
        <f>ReportedData!K448/'MetaData-SI_Units'!$P448*100</f>
        <v>0</v>
      </c>
      <c r="AG448" s="74">
        <f>ReportedData!L448/'MetaData-SI_Units'!$P448*100</f>
        <v>0</v>
      </c>
      <c r="AH448" s="74" t="e">
        <f>ReportedData!M448/'MetaData-SI_Units'!$P448*100</f>
        <v>#VALUE!</v>
      </c>
      <c r="AI448" s="74">
        <f>ReportedData!N448/'MetaData-SI_Units'!$P448*100</f>
        <v>0</v>
      </c>
      <c r="AJ448" s="74">
        <f>ReportedData!O448/'MetaData-SI_Units'!$P448*100</f>
        <v>0</v>
      </c>
      <c r="AK448" s="74">
        <f>ReportedData!P448/'MetaData-SI_Units'!$P448*100</f>
        <v>0</v>
      </c>
      <c r="AL448" s="74">
        <f>ReportedData!Q448/'MetaData-SI_Units'!$P448*100</f>
        <v>0</v>
      </c>
    </row>
    <row r="449" spans="1:38">
      <c r="A449" s="89">
        <f>MetaData!A449</f>
        <v>445</v>
      </c>
      <c r="B449" s="89">
        <f>MetaData!B449</f>
        <v>96</v>
      </c>
      <c r="C449" s="10">
        <f>'CalculatedData-SI_Units'!C449</f>
        <v>2</v>
      </c>
      <c r="D449" s="10" t="str">
        <f>'CalculatedData-SI_Units'!D449</f>
        <v>No. 8</v>
      </c>
      <c r="E449" s="94" t="str">
        <f>'CalculatedData-SI_Units'!E449</f>
        <v>Zahn et al. (1986)</v>
      </c>
      <c r="F449" s="14" t="str">
        <f>MetaData!G449</f>
        <v>C</v>
      </c>
      <c r="G449" s="50">
        <f>IF(MetaData!$F449="US",MetaData!I449*6.89476,MetaData!I449)</f>
        <v>40.1</v>
      </c>
      <c r="H449" s="62">
        <f>('MetaData-SI_Units'!L449*1000)/('MetaData-SI_Units'!N449*'MetaData-SI_Units'!O449*'MetaData-SI_Units'!I449)</f>
        <v>0.38996259351620949</v>
      </c>
      <c r="I449" s="50">
        <f>MetaData!P449/MetaData!O449</f>
        <v>4</v>
      </c>
      <c r="J449" s="50"/>
      <c r="K449" s="51">
        <f>'MetaData-SI_Units'!AE449</f>
        <v>1.5100000000000001E-2</v>
      </c>
      <c r="L449" s="59">
        <f>'MetaData-SI_Units'!AV449</f>
        <v>8.5369365586679159E-3</v>
      </c>
      <c r="M449" s="59">
        <f>MetaData!AW908</f>
        <v>0</v>
      </c>
      <c r="N449" s="55"/>
      <c r="O449" s="52">
        <f>MetaData!BF449</f>
        <v>1</v>
      </c>
      <c r="P449" s="52"/>
      <c r="Q449" s="21"/>
      <c r="R449" s="21"/>
      <c r="S449" s="74"/>
      <c r="T449" s="74"/>
      <c r="U449" s="74"/>
      <c r="V449" s="121"/>
      <c r="W449" s="74"/>
      <c r="X449" s="74"/>
      <c r="Y449" s="74"/>
      <c r="Z449" s="95"/>
      <c r="AA449" s="74"/>
      <c r="AB449" s="21"/>
      <c r="AC449" s="21"/>
      <c r="AE449" s="74">
        <f>ReportedData!J449/'MetaData-SI_Units'!$P449*100</f>
        <v>0</v>
      </c>
      <c r="AF449" s="74">
        <f>ReportedData!K449/'MetaData-SI_Units'!$P449*100</f>
        <v>0</v>
      </c>
      <c r="AG449" s="74">
        <f>ReportedData!L449/'MetaData-SI_Units'!$P449*100</f>
        <v>0</v>
      </c>
      <c r="AH449" s="74" t="e">
        <f>ReportedData!M449/'MetaData-SI_Units'!$P449*100</f>
        <v>#VALUE!</v>
      </c>
      <c r="AI449" s="74">
        <f>ReportedData!N449/'MetaData-SI_Units'!$P449*100</f>
        <v>0</v>
      </c>
      <c r="AJ449" s="74">
        <f>ReportedData!O449/'MetaData-SI_Units'!$P449*100</f>
        <v>0</v>
      </c>
      <c r="AK449" s="74">
        <f>ReportedData!P449/'MetaData-SI_Units'!$P449*100</f>
        <v>0</v>
      </c>
      <c r="AL449" s="74">
        <f>ReportedData!Q449/'MetaData-SI_Units'!$P449*100</f>
        <v>0</v>
      </c>
    </row>
    <row r="450" spans="1:38">
      <c r="A450" s="89">
        <f>MetaData!A450</f>
        <v>446</v>
      </c>
      <c r="B450" s="89">
        <f>MetaData!B450</f>
        <v>97</v>
      </c>
      <c r="C450" s="10">
        <f>'CalculatedData-SI_Units'!C450</f>
        <v>1</v>
      </c>
      <c r="D450" s="10" t="str">
        <f>'CalculatedData-SI_Units'!D450</f>
        <v>unit-3a</v>
      </c>
      <c r="E450" s="94" t="str">
        <f>'CalculatedData-SI_Units'!E450</f>
        <v>Zahn, Park and Priestley (1989)</v>
      </c>
      <c r="F450" s="14" t="str">
        <f>MetaData!G450</f>
        <v>C</v>
      </c>
      <c r="G450" s="50">
        <f>IF(MetaData!$F450="US",MetaData!I450*6.89476,MetaData!I450)</f>
        <v>23.6</v>
      </c>
      <c r="H450" s="62">
        <f>('MetaData-SI_Units'!L450*1000)/('MetaData-SI_Units'!N450*'MetaData-SI_Units'!O450*'MetaData-SI_Units'!I450)</f>
        <v>0.38</v>
      </c>
      <c r="I450" s="50">
        <f>MetaData!P450/MetaData!O450</f>
        <v>4</v>
      </c>
      <c r="J450" s="50"/>
      <c r="K450" s="51">
        <f>'MetaData-SI_Units'!AE450</f>
        <v>1.5079500000000001E-2</v>
      </c>
      <c r="L450" s="59">
        <f>'MetaData-SI_Units'!AV450</f>
        <v>3.9269874999999996E-3</v>
      </c>
      <c r="M450" s="59">
        <f>MetaData!AW909</f>
        <v>0</v>
      </c>
      <c r="N450" s="55"/>
      <c r="O450" s="52">
        <f>MetaData!BF450</f>
        <v>0</v>
      </c>
      <c r="P450" s="52"/>
      <c r="Q450" s="21"/>
      <c r="R450" s="21"/>
      <c r="S450" s="74"/>
      <c r="T450" s="74"/>
      <c r="U450" s="74"/>
      <c r="V450" s="121"/>
      <c r="W450" s="74"/>
      <c r="X450" s="74"/>
      <c r="Y450" s="74"/>
      <c r="Z450" s="95"/>
      <c r="AA450" s="74"/>
      <c r="AB450" s="21"/>
      <c r="AC450" s="21"/>
      <c r="AE450" s="74">
        <f>ReportedData!J450/'MetaData-SI_Units'!$P450*100</f>
        <v>0</v>
      </c>
      <c r="AF450" s="74">
        <f>ReportedData!K450/'MetaData-SI_Units'!$P450*100</f>
        <v>0</v>
      </c>
      <c r="AG450" s="74">
        <f>ReportedData!L450/'MetaData-SI_Units'!$P450*100</f>
        <v>0</v>
      </c>
      <c r="AH450" s="74">
        <f>ReportedData!M450/'MetaData-SI_Units'!$P450*100</f>
        <v>0</v>
      </c>
      <c r="AI450" s="74">
        <f>ReportedData!N450/'MetaData-SI_Units'!$P450*100</f>
        <v>0</v>
      </c>
      <c r="AJ450" s="74">
        <f>ReportedData!O450/'MetaData-SI_Units'!$P450*100</f>
        <v>0</v>
      </c>
      <c r="AK450" s="74">
        <f>ReportedData!P450/'MetaData-SI_Units'!$P450*100</f>
        <v>0</v>
      </c>
      <c r="AL450" s="74">
        <f>ReportedData!Q450/'MetaData-SI_Units'!$P450*100</f>
        <v>0</v>
      </c>
    </row>
    <row r="451" spans="1:38">
      <c r="A451" s="89">
        <f>MetaData!A451</f>
        <v>447</v>
      </c>
      <c r="B451" s="89">
        <f>MetaData!B451</f>
        <v>97</v>
      </c>
      <c r="C451" s="10">
        <f>'CalculatedData-SI_Units'!C451</f>
        <v>2</v>
      </c>
      <c r="D451" s="10" t="str">
        <f>'CalculatedData-SI_Units'!D451</f>
        <v>unit-4a</v>
      </c>
      <c r="E451" s="94" t="str">
        <f>'CalculatedData-SI_Units'!E451</f>
        <v>Zahn, Park and Priestley (1989)</v>
      </c>
      <c r="F451" s="14" t="str">
        <f>MetaData!G451</f>
        <v>C</v>
      </c>
      <c r="G451" s="50">
        <f>IF(MetaData!$F451="US",MetaData!I451*6.89476,MetaData!I451)</f>
        <v>25</v>
      </c>
      <c r="H451" s="62">
        <f>('MetaData-SI_Units'!L451*1000)/('MetaData-SI_Units'!N451*'MetaData-SI_Units'!O451*'MetaData-SI_Units'!I451)</f>
        <v>0.21</v>
      </c>
      <c r="I451" s="50">
        <f>MetaData!P451/MetaData!O451</f>
        <v>4</v>
      </c>
      <c r="J451" s="50"/>
      <c r="K451" s="51">
        <f>'MetaData-SI_Units'!AE451</f>
        <v>1.5079500000000001E-2</v>
      </c>
      <c r="L451" s="59">
        <f>'MetaData-SI_Units'!AV451</f>
        <v>4.363319444444444E-3</v>
      </c>
      <c r="M451" s="59">
        <f>MetaData!AW910</f>
        <v>0</v>
      </c>
      <c r="N451" s="55"/>
      <c r="O451" s="52">
        <f>MetaData!BF451</f>
        <v>0</v>
      </c>
      <c r="P451" s="139"/>
      <c r="Q451" s="21"/>
      <c r="R451" s="21"/>
      <c r="S451" s="74"/>
      <c r="T451" s="74"/>
      <c r="U451" s="74"/>
      <c r="V451" s="121"/>
      <c r="W451" s="74"/>
      <c r="X451" s="74"/>
      <c r="Y451" s="74"/>
      <c r="Z451" s="95"/>
      <c r="AA451" s="74"/>
      <c r="AB451" s="21"/>
      <c r="AC451" s="21"/>
      <c r="AE451" s="74">
        <f>ReportedData!J451/'MetaData-SI_Units'!$P451*100</f>
        <v>0</v>
      </c>
      <c r="AF451" s="74">
        <f>ReportedData!K451/'MetaData-SI_Units'!$P451*100</f>
        <v>0</v>
      </c>
      <c r="AG451" s="74">
        <f>ReportedData!L451/'MetaData-SI_Units'!$P451*100</f>
        <v>0</v>
      </c>
      <c r="AH451" s="74">
        <f>ReportedData!M451/'MetaData-SI_Units'!$P451*100</f>
        <v>0</v>
      </c>
      <c r="AI451" s="74">
        <f>ReportedData!N451/'MetaData-SI_Units'!$P451*100</f>
        <v>0</v>
      </c>
      <c r="AJ451" s="74">
        <f>ReportedData!O451/'MetaData-SI_Units'!$P451*100</f>
        <v>0</v>
      </c>
      <c r="AK451" s="74">
        <f>ReportedData!P451/'MetaData-SI_Units'!$P451*100</f>
        <v>0</v>
      </c>
      <c r="AL451" s="74">
        <f>ReportedData!Q451/'MetaData-SI_Units'!$P451*100</f>
        <v>0</v>
      </c>
    </row>
    <row r="452" spans="1:38">
      <c r="A452" s="89">
        <f>MetaData!A452</f>
        <v>448</v>
      </c>
      <c r="B452" s="89">
        <f>MetaData!B452</f>
        <v>98</v>
      </c>
      <c r="C452" s="10">
        <f>'CalculatedData-SI_Units'!C452</f>
        <v>1</v>
      </c>
      <c r="D452" s="10" t="str">
        <f>'CalculatedData-SI_Units'!D452</f>
        <v xml:space="preserve"> No. 1007</v>
      </c>
      <c r="E452" s="94" t="str">
        <f>'CalculatedData-SI_Units'!E452</f>
        <v>Zhou et al. (1985)</v>
      </c>
      <c r="F452" s="14" t="str">
        <f>MetaData!G452</f>
        <v>C</v>
      </c>
      <c r="G452" s="50">
        <f>IF(MetaData!$F452="US",MetaData!I452*6.89476,MetaData!I452)</f>
        <v>34</v>
      </c>
      <c r="H452" s="62">
        <f>('MetaData-SI_Units'!L452*1000)/('MetaData-SI_Units'!N452*'MetaData-SI_Units'!O452*'MetaData-SI_Units'!I452)</f>
        <v>0.69852941176470584</v>
      </c>
      <c r="I452" s="50">
        <f>MetaData!P452/MetaData!O452</f>
        <v>1</v>
      </c>
      <c r="J452" s="50"/>
      <c r="K452" s="51">
        <f>'MetaData-SI_Units'!AE452</f>
        <v>1.77E-2</v>
      </c>
      <c r="L452" s="59">
        <f>'MetaData-SI_Units'!AV452</f>
        <v>3.9269908169872417E-3</v>
      </c>
      <c r="M452" s="59">
        <f>MetaData!AW911</f>
        <v>0</v>
      </c>
      <c r="N452" s="55"/>
      <c r="O452" s="52">
        <f>MetaData!BF452</f>
        <v>3</v>
      </c>
      <c r="P452" s="139"/>
      <c r="Q452" s="21"/>
      <c r="R452" s="21"/>
      <c r="S452" s="74"/>
      <c r="T452" s="74"/>
      <c r="U452" s="74"/>
      <c r="V452" s="121"/>
      <c r="W452" s="74"/>
      <c r="X452" s="74"/>
      <c r="Y452" s="74"/>
      <c r="Z452" s="95"/>
      <c r="AA452" s="74"/>
      <c r="AB452" s="21"/>
      <c r="AC452" s="21"/>
      <c r="AE452" s="74">
        <f>ReportedData!J452/'MetaData-SI_Units'!$P452*100</f>
        <v>0</v>
      </c>
      <c r="AF452" s="74">
        <f>ReportedData!K452/'MetaData-SI_Units'!$P452*100</f>
        <v>0</v>
      </c>
      <c r="AG452" s="74">
        <f>ReportedData!L452/'MetaData-SI_Units'!$P452*100</f>
        <v>0</v>
      </c>
      <c r="AH452" s="74">
        <f>ReportedData!M452/'MetaData-SI_Units'!$P452*100</f>
        <v>0</v>
      </c>
      <c r="AI452" s="74">
        <f>ReportedData!N452/'MetaData-SI_Units'!$P452*100</f>
        <v>0</v>
      </c>
      <c r="AJ452" s="74">
        <f>ReportedData!O452/'MetaData-SI_Units'!$P452*100</f>
        <v>0</v>
      </c>
      <c r="AK452" s="74">
        <f>ReportedData!P452/'MetaData-SI_Units'!$P452*100</f>
        <v>0</v>
      </c>
      <c r="AL452" s="74">
        <f>ReportedData!Q452/'MetaData-SI_Units'!$P452*100</f>
        <v>0</v>
      </c>
    </row>
    <row r="453" spans="1:38">
      <c r="A453" s="89">
        <f>MetaData!A453</f>
        <v>449</v>
      </c>
      <c r="B453" s="89">
        <f>MetaData!B453</f>
        <v>98</v>
      </c>
      <c r="C453" s="10">
        <f>'CalculatedData-SI_Units'!C453</f>
        <v>2</v>
      </c>
      <c r="D453" s="10" t="str">
        <f>'CalculatedData-SI_Units'!D453</f>
        <v>No. 1309</v>
      </c>
      <c r="E453" s="94" t="str">
        <f>'CalculatedData-SI_Units'!E453</f>
        <v>Zhou et al. (1985)</v>
      </c>
      <c r="F453" s="14" t="str">
        <f>MetaData!G453</f>
        <v>C</v>
      </c>
      <c r="G453" s="50">
        <f>IF(MetaData!$F453="US",MetaData!I453*6.89476,MetaData!I453)</f>
        <v>32.799999999999997</v>
      </c>
      <c r="H453" s="62">
        <f>('MetaData-SI_Units'!L453*1000)/('MetaData-SI_Units'!N453*'MetaData-SI_Units'!O453*'MetaData-SI_Units'!I453)</f>
        <v>0.9003429878048782</v>
      </c>
      <c r="I453" s="50">
        <f>MetaData!P453/MetaData!O453</f>
        <v>1</v>
      </c>
      <c r="J453" s="50"/>
      <c r="K453" s="51">
        <f>'MetaData-SI_Units'!AE453</f>
        <v>1.77E-2</v>
      </c>
      <c r="L453" s="59">
        <f>'MetaData-SI_Units'!AV453</f>
        <v>3.9269908169872417E-3</v>
      </c>
      <c r="M453" s="59">
        <f>MetaData!AW912</f>
        <v>0</v>
      </c>
      <c r="N453" s="55"/>
      <c r="O453" s="52">
        <f>MetaData!BF453</f>
        <v>3</v>
      </c>
      <c r="P453" s="139"/>
      <c r="Q453" s="21"/>
      <c r="R453" s="21"/>
      <c r="S453" s="74"/>
      <c r="T453" s="74"/>
      <c r="U453" s="74"/>
      <c r="V453" s="121"/>
      <c r="W453" s="74"/>
      <c r="X453" s="74"/>
      <c r="Y453" s="74"/>
      <c r="Z453" s="95"/>
      <c r="AA453" s="74"/>
      <c r="AB453" s="21"/>
      <c r="AC453" s="21"/>
      <c r="AE453" s="74">
        <f>ReportedData!J453/'MetaData-SI_Units'!$P453*100</f>
        <v>0</v>
      </c>
      <c r="AF453" s="74">
        <f>ReportedData!K453/'MetaData-SI_Units'!$P453*100</f>
        <v>0</v>
      </c>
      <c r="AG453" s="74">
        <f>ReportedData!L453/'MetaData-SI_Units'!$P453*100</f>
        <v>0</v>
      </c>
      <c r="AH453" s="74">
        <f>ReportedData!M453/'MetaData-SI_Units'!$P453*100</f>
        <v>0</v>
      </c>
      <c r="AI453" s="74">
        <f>ReportedData!N453/'MetaData-SI_Units'!$P453*100</f>
        <v>0</v>
      </c>
      <c r="AJ453" s="74">
        <f>ReportedData!O453/'MetaData-SI_Units'!$P453*100</f>
        <v>0</v>
      </c>
      <c r="AK453" s="74">
        <f>ReportedData!P453/'MetaData-SI_Units'!$P453*100</f>
        <v>0</v>
      </c>
      <c r="AL453" s="74">
        <f>ReportedData!Q453/'MetaData-SI_Units'!$P453*100</f>
        <v>0</v>
      </c>
    </row>
    <row r="454" spans="1:38">
      <c r="A454" s="89">
        <f>MetaData!A454</f>
        <v>450</v>
      </c>
      <c r="B454" s="89">
        <f>MetaData!B454</f>
        <v>98</v>
      </c>
      <c r="C454" s="10">
        <f>'CalculatedData-SI_Units'!C454</f>
        <v>3</v>
      </c>
      <c r="D454" s="10" t="str">
        <f>'CalculatedData-SI_Units'!D454</f>
        <v>No. 806</v>
      </c>
      <c r="E454" s="94" t="str">
        <f>'CalculatedData-SI_Units'!E454</f>
        <v>Zhou et al. (1985)</v>
      </c>
      <c r="F454" s="14" t="str">
        <f>MetaData!G454</f>
        <v>C</v>
      </c>
      <c r="G454" s="50">
        <f>IF(MetaData!$F454="US",MetaData!I454*6.89476,MetaData!I454)</f>
        <v>32.299999999999997</v>
      </c>
      <c r="H454" s="62">
        <f>('MetaData-SI_Units'!L454*1000)/('MetaData-SI_Units'!N454*'MetaData-SI_Units'!O454*'MetaData-SI_Units'!I454)</f>
        <v>0.59984520123839014</v>
      </c>
      <c r="I454" s="50">
        <f>MetaData!P454/MetaData!O454</f>
        <v>1</v>
      </c>
      <c r="J454" s="50"/>
      <c r="K454" s="51">
        <f>'MetaData-SI_Units'!AE454</f>
        <v>1.77E-2</v>
      </c>
      <c r="L454" s="59">
        <f>'MetaData-SI_Units'!AV454</f>
        <v>3.9269908169872417E-3</v>
      </c>
      <c r="M454" s="59">
        <f>MetaData!AW913</f>
        <v>0</v>
      </c>
      <c r="N454" s="55"/>
      <c r="O454" s="52">
        <f>MetaData!BF454</f>
        <v>3</v>
      </c>
      <c r="P454" s="139"/>
      <c r="Q454" s="21"/>
      <c r="R454" s="21"/>
      <c r="S454" s="74"/>
      <c r="T454" s="74"/>
      <c r="U454" s="74"/>
      <c r="V454" s="121"/>
      <c r="W454" s="74"/>
      <c r="X454" s="74"/>
      <c r="Y454" s="74"/>
      <c r="Z454" s="95"/>
      <c r="AA454" s="74"/>
      <c r="AB454" s="21"/>
      <c r="AC454" s="21"/>
      <c r="AE454" s="74">
        <f>ReportedData!J454/'MetaData-SI_Units'!$P454*100</f>
        <v>0</v>
      </c>
      <c r="AF454" s="74">
        <f>ReportedData!K454/'MetaData-SI_Units'!$P454*100</f>
        <v>0</v>
      </c>
      <c r="AG454" s="74">
        <f>ReportedData!L454/'MetaData-SI_Units'!$P454*100</f>
        <v>0</v>
      </c>
      <c r="AH454" s="74">
        <f>ReportedData!M454/'MetaData-SI_Units'!$P454*100</f>
        <v>0</v>
      </c>
      <c r="AI454" s="74">
        <f>ReportedData!N454/'MetaData-SI_Units'!$P454*100</f>
        <v>0</v>
      </c>
      <c r="AJ454" s="74">
        <f>ReportedData!O454/'MetaData-SI_Units'!$P454*100</f>
        <v>0</v>
      </c>
      <c r="AK454" s="74">
        <f>ReportedData!P454/'MetaData-SI_Units'!$P454*100</f>
        <v>0</v>
      </c>
      <c r="AL454" s="74">
        <f>ReportedData!Q454/'MetaData-SI_Units'!$P454*100</f>
        <v>0</v>
      </c>
    </row>
    <row r="455" spans="1:38">
      <c r="A455" s="89">
        <f>MetaData!A455</f>
        <v>451</v>
      </c>
      <c r="B455" s="89">
        <f>MetaData!B455</f>
        <v>99</v>
      </c>
      <c r="C455" s="10">
        <f>'CalculatedData-SI_Units'!C455</f>
        <v>1</v>
      </c>
      <c r="D455" s="10" t="str">
        <f>'CalculatedData-SI_Units'!D455</f>
        <v>No. 104-08</v>
      </c>
      <c r="E455" s="94" t="str">
        <f>'CalculatedData-SI_Units'!E455</f>
        <v>Zhou et al. (1987)</v>
      </c>
      <c r="F455" s="14" t="str">
        <f>MetaData!G455</f>
        <v>C</v>
      </c>
      <c r="G455" s="50">
        <f>IF(MetaData!$F455="US",MetaData!I455*6.89476,MetaData!I455)</f>
        <v>19.8</v>
      </c>
      <c r="H455" s="62">
        <f>('MetaData-SI_Units'!L455*1000)/('MetaData-SI_Units'!N455*'MetaData-SI_Units'!O455*'MetaData-SI_Units'!I455)</f>
        <v>0.80097853535353536</v>
      </c>
      <c r="I455" s="50">
        <f>MetaData!P455/MetaData!O455</f>
        <v>1</v>
      </c>
      <c r="J455" s="50"/>
      <c r="K455" s="51">
        <f>'MetaData-SI_Units'!AE455</f>
        <v>2.2200000000000001E-2</v>
      </c>
      <c r="L455" s="59">
        <f>'MetaData-SI_Units'!AV455</f>
        <v>6.1359231515425647E-3</v>
      </c>
      <c r="M455" s="59">
        <f>MetaData!AW914</f>
        <v>0</v>
      </c>
      <c r="N455" s="55"/>
      <c r="O455" s="52">
        <f>MetaData!BF455</f>
        <v>2</v>
      </c>
      <c r="P455" s="139"/>
      <c r="Q455" s="21"/>
      <c r="R455" s="21"/>
      <c r="S455" s="74"/>
      <c r="T455" s="74"/>
      <c r="U455" s="74"/>
      <c r="V455" s="121"/>
      <c r="W455" s="74"/>
      <c r="X455" s="74"/>
      <c r="Y455" s="74"/>
      <c r="Z455" s="95"/>
      <c r="AA455" s="74"/>
      <c r="AB455" s="21"/>
      <c r="AC455" s="21"/>
      <c r="AE455" s="74">
        <f>ReportedData!J455/'MetaData-SI_Units'!$P455*100</f>
        <v>0</v>
      </c>
      <c r="AF455" s="74">
        <f>ReportedData!K455/'MetaData-SI_Units'!$P455*100</f>
        <v>0</v>
      </c>
      <c r="AG455" s="74">
        <f>ReportedData!L455/'MetaData-SI_Units'!$P455*100</f>
        <v>0</v>
      </c>
      <c r="AH455" s="74">
        <f>ReportedData!M455/'MetaData-SI_Units'!$P455*100</f>
        <v>0</v>
      </c>
      <c r="AI455" s="74">
        <f>ReportedData!N455/'MetaData-SI_Units'!$P455*100</f>
        <v>0</v>
      </c>
      <c r="AJ455" s="74">
        <f>ReportedData!O455/'MetaData-SI_Units'!$P455*100</f>
        <v>0</v>
      </c>
      <c r="AK455" s="74">
        <f>ReportedData!P455/'MetaData-SI_Units'!$P455*100</f>
        <v>0</v>
      </c>
      <c r="AL455" s="74">
        <f>ReportedData!Q455/'MetaData-SI_Units'!$P455*100</f>
        <v>0</v>
      </c>
    </row>
    <row r="456" spans="1:38">
      <c r="A456" s="89">
        <f>MetaData!A456</f>
        <v>452</v>
      </c>
      <c r="B456" s="89">
        <f>MetaData!B456</f>
        <v>99</v>
      </c>
      <c r="C456" s="10">
        <f>'CalculatedData-SI_Units'!C456</f>
        <v>2</v>
      </c>
      <c r="D456" s="10" t="str">
        <f>'CalculatedData-SI_Units'!D456</f>
        <v>No. 114-08</v>
      </c>
      <c r="E456" s="94" t="str">
        <f>'CalculatedData-SI_Units'!E456</f>
        <v>Zhou et al. (1987)</v>
      </c>
      <c r="F456" s="14" t="str">
        <f>MetaData!G456</f>
        <v>C</v>
      </c>
      <c r="G456" s="50">
        <f>IF(MetaData!$F456="US",MetaData!I456*6.89476,MetaData!I456)</f>
        <v>19.8</v>
      </c>
      <c r="H456" s="62">
        <f>('MetaData-SI_Units'!L456*1000)/('MetaData-SI_Units'!N456*'MetaData-SI_Units'!O456*'MetaData-SI_Units'!I456)</f>
        <v>0.80097853535353536</v>
      </c>
      <c r="I456" s="50">
        <f>MetaData!P456/MetaData!O456</f>
        <v>1</v>
      </c>
      <c r="J456" s="50"/>
      <c r="K456" s="51">
        <f>'MetaData-SI_Units'!AE456</f>
        <v>2.2200000000000001E-2</v>
      </c>
      <c r="L456" s="59">
        <f>'MetaData-SI_Units'!AV456</f>
        <v>6.1359231515425647E-3</v>
      </c>
      <c r="M456" s="59">
        <f>MetaData!AW915</f>
        <v>0</v>
      </c>
      <c r="N456" s="55"/>
      <c r="O456" s="52">
        <f>MetaData!BF456</f>
        <v>2</v>
      </c>
      <c r="P456" s="139"/>
      <c r="Q456" s="21"/>
      <c r="R456" s="21"/>
      <c r="S456" s="74"/>
      <c r="T456" s="74"/>
      <c r="U456" s="74"/>
      <c r="V456" s="121"/>
      <c r="W456" s="74"/>
      <c r="X456" s="74"/>
      <c r="Y456" s="74"/>
      <c r="Z456" s="95"/>
      <c r="AA456" s="74"/>
      <c r="AB456" s="21"/>
      <c r="AC456" s="21"/>
      <c r="AE456" s="74">
        <f>ReportedData!J456/'MetaData-SI_Units'!$P456*100</f>
        <v>0</v>
      </c>
      <c r="AF456" s="74">
        <f>ReportedData!K456/'MetaData-SI_Units'!$P456*100</f>
        <v>0</v>
      </c>
      <c r="AG456" s="74">
        <f>ReportedData!L456/'MetaData-SI_Units'!$P456*100</f>
        <v>0</v>
      </c>
      <c r="AH456" s="74">
        <f>ReportedData!M456/'MetaData-SI_Units'!$P456*100</f>
        <v>0</v>
      </c>
      <c r="AI456" s="74">
        <f>ReportedData!N456/'MetaData-SI_Units'!$P456*100</f>
        <v>0</v>
      </c>
      <c r="AJ456" s="74">
        <f>ReportedData!O456/'MetaData-SI_Units'!$P456*100</f>
        <v>0</v>
      </c>
      <c r="AK456" s="74">
        <f>ReportedData!P456/'MetaData-SI_Units'!$P456*100</f>
        <v>0</v>
      </c>
      <c r="AL456" s="74">
        <f>ReportedData!Q456/'MetaData-SI_Units'!$P456*100</f>
        <v>0</v>
      </c>
    </row>
    <row r="457" spans="1:38">
      <c r="A457" s="89">
        <f>MetaData!A457</f>
        <v>453</v>
      </c>
      <c r="B457" s="89">
        <f>MetaData!B457</f>
        <v>99</v>
      </c>
      <c r="C457" s="10">
        <f>'CalculatedData-SI_Units'!C457</f>
        <v>3</v>
      </c>
      <c r="D457" s="10" t="str">
        <f>'CalculatedData-SI_Units'!D457</f>
        <v>No. 124-08</v>
      </c>
      <c r="E457" s="94" t="str">
        <f>'CalculatedData-SI_Units'!E457</f>
        <v>Zhou et al. (1987)</v>
      </c>
      <c r="F457" s="14" t="str">
        <f>MetaData!G457</f>
        <v>C</v>
      </c>
      <c r="G457" s="50">
        <f>IF(MetaData!$F457="US",MetaData!I457*6.89476,MetaData!I457)</f>
        <v>19.8</v>
      </c>
      <c r="H457" s="62">
        <f>('MetaData-SI_Units'!L457*1000)/('MetaData-SI_Units'!N457*'MetaData-SI_Units'!O457*'MetaData-SI_Units'!I457)</f>
        <v>0.80097853535353536</v>
      </c>
      <c r="I457" s="50">
        <f>MetaData!P457/MetaData!O457</f>
        <v>1</v>
      </c>
      <c r="J457" s="50"/>
      <c r="K457" s="51">
        <f>'MetaData-SI_Units'!AE457</f>
        <v>2.2200000000000001E-2</v>
      </c>
      <c r="L457" s="59">
        <f>'MetaData-SI_Units'!AV457</f>
        <v>1.043106935762236E-2</v>
      </c>
      <c r="M457" s="59">
        <f>MetaData!AW916</f>
        <v>0</v>
      </c>
      <c r="N457" s="55"/>
      <c r="O457" s="52">
        <f>MetaData!BF457</f>
        <v>2</v>
      </c>
      <c r="P457" s="52"/>
      <c r="Q457" s="21"/>
      <c r="R457" s="21"/>
      <c r="S457" s="74"/>
      <c r="T457" s="74"/>
      <c r="U457" s="74"/>
      <c r="V457" s="121"/>
      <c r="W457" s="74"/>
      <c r="X457" s="74"/>
      <c r="Y457" s="74"/>
      <c r="Z457" s="95"/>
      <c r="AA457" s="74"/>
      <c r="AB457" s="21"/>
      <c r="AC457" s="21"/>
      <c r="AE457" s="74">
        <f>ReportedData!J457/'MetaData-SI_Units'!$P457*100</f>
        <v>0</v>
      </c>
      <c r="AF457" s="74">
        <f>ReportedData!K457/'MetaData-SI_Units'!$P457*100</f>
        <v>0</v>
      </c>
      <c r="AG457" s="74">
        <f>ReportedData!L457/'MetaData-SI_Units'!$P457*100</f>
        <v>0</v>
      </c>
      <c r="AH457" s="74">
        <f>ReportedData!M457/'MetaData-SI_Units'!$P457*100</f>
        <v>0</v>
      </c>
      <c r="AI457" s="74">
        <f>ReportedData!N457/'MetaData-SI_Units'!$P457*100</f>
        <v>0</v>
      </c>
      <c r="AJ457" s="74">
        <f>ReportedData!O457/'MetaData-SI_Units'!$P457*100</f>
        <v>0</v>
      </c>
      <c r="AK457" s="74">
        <f>ReportedData!P457/'MetaData-SI_Units'!$P457*100</f>
        <v>0</v>
      </c>
      <c r="AL457" s="74">
        <f>ReportedData!Q457/'MetaData-SI_Units'!$P457*100</f>
        <v>0</v>
      </c>
    </row>
    <row r="458" spans="1:38">
      <c r="A458" s="89">
        <f>MetaData!A458</f>
        <v>454</v>
      </c>
      <c r="B458" s="89">
        <f>MetaData!B458</f>
        <v>99</v>
      </c>
      <c r="C458" s="10">
        <f>'CalculatedData-SI_Units'!C458</f>
        <v>4</v>
      </c>
      <c r="D458" s="10" t="str">
        <f>'CalculatedData-SI_Units'!D458</f>
        <v>No. 204-08</v>
      </c>
      <c r="E458" s="94" t="str">
        <f>'CalculatedData-SI_Units'!E458</f>
        <v>Zhou et al. (1987)</v>
      </c>
      <c r="F458" s="14" t="str">
        <f>MetaData!G458</f>
        <v>C</v>
      </c>
      <c r="G458" s="50">
        <f>IF(MetaData!$F458="US",MetaData!I458*6.89476,MetaData!I458)</f>
        <v>21.1</v>
      </c>
      <c r="H458" s="62">
        <f>('MetaData-SI_Units'!L458*1000)/('MetaData-SI_Units'!N458*'MetaData-SI_Units'!O458*'MetaData-SI_Units'!I458)</f>
        <v>0.79976303317535546</v>
      </c>
      <c r="I458" s="50">
        <f>MetaData!P458/MetaData!O458</f>
        <v>2</v>
      </c>
      <c r="J458" s="50"/>
      <c r="K458" s="51">
        <f>'MetaData-SI_Units'!AE458</f>
        <v>2.2200000000000001E-2</v>
      </c>
      <c r="L458" s="59">
        <f>'MetaData-SI_Units'!AV458</f>
        <v>6.1359231515425647E-3</v>
      </c>
      <c r="M458" s="59">
        <f>MetaData!AW917</f>
        <v>0</v>
      </c>
      <c r="N458" s="55"/>
      <c r="O458" s="52">
        <f>MetaData!BF458</f>
        <v>3</v>
      </c>
      <c r="P458" s="132"/>
      <c r="Q458" s="21"/>
      <c r="R458" s="21"/>
      <c r="S458" s="74"/>
      <c r="T458" s="74"/>
      <c r="U458" s="74"/>
      <c r="V458" s="121"/>
      <c r="W458" s="74"/>
      <c r="X458" s="74"/>
      <c r="Y458" s="74"/>
      <c r="Z458" s="95"/>
      <c r="AA458" s="74"/>
      <c r="AB458" s="21"/>
      <c r="AC458" s="21"/>
      <c r="AE458" s="74">
        <f>ReportedData!J458/'MetaData-SI_Units'!$P458*100</f>
        <v>0</v>
      </c>
      <c r="AF458" s="74">
        <f>ReportedData!K458/'MetaData-SI_Units'!$P458*100</f>
        <v>0</v>
      </c>
      <c r="AG458" s="74">
        <f>ReportedData!L458/'MetaData-SI_Units'!$P458*100</f>
        <v>0</v>
      </c>
      <c r="AH458" s="74">
        <f>ReportedData!M458/'MetaData-SI_Units'!$P458*100</f>
        <v>0</v>
      </c>
      <c r="AI458" s="74">
        <f>ReportedData!N458/'MetaData-SI_Units'!$P458*100</f>
        <v>0</v>
      </c>
      <c r="AJ458" s="74">
        <f>ReportedData!O458/'MetaData-SI_Units'!$P458*100</f>
        <v>0</v>
      </c>
      <c r="AK458" s="74">
        <f>ReportedData!P458/'MetaData-SI_Units'!$P458*100</f>
        <v>0</v>
      </c>
      <c r="AL458" s="74">
        <f>ReportedData!Q458/'MetaData-SI_Units'!$P458*100</f>
        <v>0</v>
      </c>
    </row>
    <row r="459" spans="1:38">
      <c r="A459" s="89">
        <f>MetaData!A459</f>
        <v>455</v>
      </c>
      <c r="B459" s="89">
        <f>MetaData!B459</f>
        <v>99</v>
      </c>
      <c r="C459" s="10">
        <f>'CalculatedData-SI_Units'!C459</f>
        <v>5</v>
      </c>
      <c r="D459" s="10" t="str">
        <f>'CalculatedData-SI_Units'!D459</f>
        <v>No. 214-08</v>
      </c>
      <c r="E459" s="94" t="str">
        <f>'CalculatedData-SI_Units'!E459</f>
        <v>Zhou et al. (1987)</v>
      </c>
      <c r="F459" s="14" t="str">
        <f>MetaData!G459</f>
        <v>C</v>
      </c>
      <c r="G459" s="50">
        <f>IF(MetaData!$F459="US",MetaData!I459*6.89476,MetaData!I459)</f>
        <v>21.1</v>
      </c>
      <c r="H459" s="62">
        <f>('MetaData-SI_Units'!L459*1000)/('MetaData-SI_Units'!N459*'MetaData-SI_Units'!O459*'MetaData-SI_Units'!I459)</f>
        <v>0.79976303317535546</v>
      </c>
      <c r="I459" s="50">
        <f>MetaData!P459/MetaData!O459</f>
        <v>2</v>
      </c>
      <c r="J459" s="50"/>
      <c r="K459" s="51">
        <f>'MetaData-SI_Units'!AE459</f>
        <v>2.2200000000000001E-2</v>
      </c>
      <c r="L459" s="59">
        <f>'MetaData-SI_Units'!AV459</f>
        <v>6.1359231515425647E-3</v>
      </c>
      <c r="M459" s="59">
        <f>MetaData!AW918</f>
        <v>0</v>
      </c>
      <c r="N459" s="55"/>
      <c r="O459" s="52">
        <f>MetaData!BF459</f>
        <v>1</v>
      </c>
      <c r="P459" s="133"/>
      <c r="Q459" s="21"/>
      <c r="R459" s="21"/>
      <c r="S459" s="74"/>
      <c r="T459" s="74"/>
      <c r="U459" s="74"/>
      <c r="V459" s="121"/>
      <c r="W459" s="74"/>
      <c r="X459" s="74"/>
      <c r="Y459" s="74"/>
      <c r="Z459" s="95"/>
      <c r="AA459" s="74"/>
      <c r="AB459" s="21"/>
      <c r="AC459" s="21"/>
      <c r="AE459" s="74">
        <f>ReportedData!J459/'MetaData-SI_Units'!$P459*100</f>
        <v>0</v>
      </c>
      <c r="AF459" s="74">
        <f>ReportedData!K459/'MetaData-SI_Units'!$P459*100</f>
        <v>0</v>
      </c>
      <c r="AG459" s="74">
        <f>ReportedData!L459/'MetaData-SI_Units'!$P459*100</f>
        <v>0</v>
      </c>
      <c r="AH459" s="74">
        <f>ReportedData!M459/'MetaData-SI_Units'!$P459*100</f>
        <v>0</v>
      </c>
      <c r="AI459" s="74">
        <f>ReportedData!N459/'MetaData-SI_Units'!$P459*100</f>
        <v>0</v>
      </c>
      <c r="AJ459" s="74">
        <f>ReportedData!O459/'MetaData-SI_Units'!$P459*100</f>
        <v>0</v>
      </c>
      <c r="AK459" s="74">
        <f>ReportedData!P459/'MetaData-SI_Units'!$P459*100</f>
        <v>0</v>
      </c>
      <c r="AL459" s="74">
        <f>ReportedData!Q459/'MetaData-SI_Units'!$P459*100</f>
        <v>0</v>
      </c>
    </row>
    <row r="460" spans="1:38">
      <c r="A460" s="89">
        <f>MetaData!A460</f>
        <v>456</v>
      </c>
      <c r="B460" s="89">
        <f>MetaData!B460</f>
        <v>99</v>
      </c>
      <c r="C460" s="10">
        <f>'CalculatedData-SI_Units'!C460</f>
        <v>6</v>
      </c>
      <c r="D460" s="10" t="str">
        <f>'CalculatedData-SI_Units'!D460</f>
        <v>No. 223-09</v>
      </c>
      <c r="E460" s="94" t="str">
        <f>'CalculatedData-SI_Units'!E460</f>
        <v>Zhou et al. (1987)</v>
      </c>
      <c r="F460" s="14" t="str">
        <f>MetaData!G460</f>
        <v>C</v>
      </c>
      <c r="G460" s="50">
        <f>IF(MetaData!$F460="US",MetaData!I460*6.89476,MetaData!I460)</f>
        <v>21.1</v>
      </c>
      <c r="H460" s="62">
        <f>('MetaData-SI_Units'!L460*1000)/('MetaData-SI_Units'!N460*'MetaData-SI_Units'!O460*'MetaData-SI_Units'!I460)</f>
        <v>0.89973341232227488</v>
      </c>
      <c r="I460" s="50">
        <f>MetaData!P460/MetaData!O460</f>
        <v>2</v>
      </c>
      <c r="J460" s="50"/>
      <c r="K460" s="51">
        <f>'MetaData-SI_Units'!AE460</f>
        <v>2.2200000000000001E-2</v>
      </c>
      <c r="L460" s="59">
        <f>'MetaData-SI_Units'!AV460</f>
        <v>1.043106935762236E-2</v>
      </c>
      <c r="M460" s="59">
        <f>MetaData!AW919</f>
        <v>0</v>
      </c>
      <c r="N460" s="55"/>
      <c r="O460" s="52">
        <f>MetaData!BF460</f>
        <v>3</v>
      </c>
      <c r="P460" s="52"/>
      <c r="Q460" s="21"/>
      <c r="R460" s="21"/>
      <c r="S460" s="74"/>
      <c r="T460" s="74"/>
      <c r="U460" s="74"/>
      <c r="V460" s="121"/>
      <c r="W460" s="74"/>
      <c r="X460" s="74"/>
      <c r="Y460" s="74"/>
      <c r="Z460" s="95"/>
      <c r="AA460" s="74"/>
      <c r="AB460" s="21"/>
      <c r="AC460" s="21"/>
      <c r="AE460" s="74">
        <f>ReportedData!J460/'MetaData-SI_Units'!$P460*100</f>
        <v>0</v>
      </c>
      <c r="AF460" s="74">
        <f>ReportedData!K460/'MetaData-SI_Units'!$P460*100</f>
        <v>0</v>
      </c>
      <c r="AG460" s="74">
        <f>ReportedData!L460/'MetaData-SI_Units'!$P460*100</f>
        <v>0</v>
      </c>
      <c r="AH460" s="74">
        <f>ReportedData!M460/'MetaData-SI_Units'!$P460*100</f>
        <v>0</v>
      </c>
      <c r="AI460" s="74">
        <f>ReportedData!N460/'MetaData-SI_Units'!$P460*100</f>
        <v>0</v>
      </c>
      <c r="AJ460" s="74">
        <f>ReportedData!O460/'MetaData-SI_Units'!$P460*100</f>
        <v>0</v>
      </c>
      <c r="AK460" s="74">
        <f>ReportedData!P460/'MetaData-SI_Units'!$P460*100</f>
        <v>0</v>
      </c>
      <c r="AL460" s="74">
        <f>ReportedData!Q460/'MetaData-SI_Units'!$P460*100</f>
        <v>0</v>
      </c>
    </row>
    <row r="461" spans="1:38">
      <c r="A461" s="89">
        <f>MetaData!A461</f>
        <v>457</v>
      </c>
      <c r="B461" s="89">
        <f>MetaData!B461</f>
        <v>99</v>
      </c>
      <c r="C461" s="10">
        <f>'CalculatedData-SI_Units'!C461</f>
        <v>7</v>
      </c>
      <c r="D461" s="10" t="str">
        <f>'CalculatedData-SI_Units'!D461</f>
        <v>No. 302-07</v>
      </c>
      <c r="E461" s="94" t="str">
        <f>'CalculatedData-SI_Units'!E461</f>
        <v>Zhou et al. (1987)</v>
      </c>
      <c r="F461" s="14" t="str">
        <f>MetaData!G461</f>
        <v>C</v>
      </c>
      <c r="G461" s="50">
        <f>IF(MetaData!$F461="US",MetaData!I461*6.89476,MetaData!I461)</f>
        <v>28.8</v>
      </c>
      <c r="H461" s="62">
        <f>('MetaData-SI_Units'!L461*1000)/('MetaData-SI_Units'!N461*'MetaData-SI_Units'!O461*'MetaData-SI_Units'!I461)</f>
        <v>0.70122612847222221</v>
      </c>
      <c r="I461" s="50">
        <f>MetaData!P461/MetaData!O461</f>
        <v>3</v>
      </c>
      <c r="J461" s="50"/>
      <c r="K461" s="51">
        <f>'MetaData-SI_Units'!AE461</f>
        <v>2.2200000000000001E-2</v>
      </c>
      <c r="L461" s="59">
        <f>'MetaData-SI_Units'!AV461</f>
        <v>6.1359231515425647E-3</v>
      </c>
      <c r="M461" s="59">
        <f>MetaData!AW920</f>
        <v>0</v>
      </c>
      <c r="N461" s="55"/>
      <c r="O461" s="52">
        <f>MetaData!BF461</f>
        <v>3</v>
      </c>
      <c r="P461" s="132"/>
      <c r="Q461" s="21"/>
      <c r="R461" s="21"/>
      <c r="S461" s="74"/>
      <c r="T461" s="74"/>
      <c r="U461" s="74"/>
      <c r="V461" s="121"/>
      <c r="W461" s="74"/>
      <c r="X461" s="74"/>
      <c r="Y461" s="74"/>
      <c r="Z461" s="95"/>
      <c r="AA461" s="74"/>
      <c r="AB461" s="21"/>
      <c r="AC461" s="21"/>
      <c r="AE461" s="74">
        <f>ReportedData!J461/'MetaData-SI_Units'!$P461*100</f>
        <v>0</v>
      </c>
      <c r="AF461" s="74">
        <f>ReportedData!K461/'MetaData-SI_Units'!$P461*100</f>
        <v>0</v>
      </c>
      <c r="AG461" s="74">
        <f>ReportedData!L461/'MetaData-SI_Units'!$P461*100</f>
        <v>0</v>
      </c>
      <c r="AH461" s="74">
        <f>ReportedData!M461/'MetaData-SI_Units'!$P461*100</f>
        <v>0</v>
      </c>
      <c r="AI461" s="74">
        <f>ReportedData!N461/'MetaData-SI_Units'!$P461*100</f>
        <v>0</v>
      </c>
      <c r="AJ461" s="74">
        <f>ReportedData!O461/'MetaData-SI_Units'!$P461*100</f>
        <v>0</v>
      </c>
      <c r="AK461" s="74">
        <f>ReportedData!P461/'MetaData-SI_Units'!$P461*100</f>
        <v>0</v>
      </c>
      <c r="AL461" s="74">
        <f>ReportedData!Q461/'MetaData-SI_Units'!$P461*100</f>
        <v>0</v>
      </c>
    </row>
    <row r="462" spans="1:38">
      <c r="A462" s="89">
        <f>MetaData!A462</f>
        <v>458</v>
      </c>
      <c r="B462" s="89">
        <f>MetaData!B462</f>
        <v>99</v>
      </c>
      <c r="C462" s="10">
        <f>'CalculatedData-SI_Units'!C462</f>
        <v>8</v>
      </c>
      <c r="D462" s="10" t="str">
        <f>'CalculatedData-SI_Units'!D462</f>
        <v>No. 312-07</v>
      </c>
      <c r="E462" s="94" t="str">
        <f>'CalculatedData-SI_Units'!E462</f>
        <v>Zhou et al. (1987)</v>
      </c>
      <c r="F462" s="14" t="str">
        <f>MetaData!G462</f>
        <v>C</v>
      </c>
      <c r="G462" s="50">
        <f>IF(MetaData!$F462="US",MetaData!I462*6.89476,MetaData!I462)</f>
        <v>28.8</v>
      </c>
      <c r="H462" s="62">
        <f>('MetaData-SI_Units'!L462*1000)/('MetaData-SI_Units'!N462*'MetaData-SI_Units'!O462*'MetaData-SI_Units'!I462)</f>
        <v>0.70122612847222221</v>
      </c>
      <c r="I462" s="50">
        <f>MetaData!P462/MetaData!O462</f>
        <v>3</v>
      </c>
      <c r="J462" s="50"/>
      <c r="K462" s="51">
        <f>'MetaData-SI_Units'!AE462</f>
        <v>2.2200000000000001E-2</v>
      </c>
      <c r="L462" s="59">
        <f>'MetaData-SI_Units'!AV462</f>
        <v>6.1359231515425647E-3</v>
      </c>
      <c r="M462" s="59">
        <f>MetaData!AW921</f>
        <v>0</v>
      </c>
      <c r="N462" s="55"/>
      <c r="O462" s="52">
        <f>MetaData!BF462</f>
        <v>3</v>
      </c>
      <c r="P462" s="52"/>
      <c r="Q462" s="21"/>
      <c r="R462" s="21"/>
      <c r="S462" s="74"/>
      <c r="T462" s="74"/>
      <c r="U462" s="74"/>
      <c r="V462" s="121"/>
      <c r="W462" s="74"/>
      <c r="X462" s="74"/>
      <c r="Y462" s="74"/>
      <c r="Z462" s="95"/>
      <c r="AA462" s="74"/>
      <c r="AB462" s="21"/>
      <c r="AC462" s="21"/>
      <c r="AE462" s="74">
        <f>ReportedData!J462/'MetaData-SI_Units'!$P462*100</f>
        <v>0</v>
      </c>
      <c r="AF462" s="74">
        <f>ReportedData!K462/'MetaData-SI_Units'!$P462*100</f>
        <v>0</v>
      </c>
      <c r="AG462" s="74">
        <f>ReportedData!L462/'MetaData-SI_Units'!$P462*100</f>
        <v>0</v>
      </c>
      <c r="AH462" s="74">
        <f>ReportedData!M462/'MetaData-SI_Units'!$P462*100</f>
        <v>0</v>
      </c>
      <c r="AI462" s="74">
        <f>ReportedData!N462/'MetaData-SI_Units'!$P462*100</f>
        <v>0</v>
      </c>
      <c r="AJ462" s="74">
        <f>ReportedData!O462/'MetaData-SI_Units'!$P462*100</f>
        <v>0</v>
      </c>
      <c r="AK462" s="74">
        <f>ReportedData!P462/'MetaData-SI_Units'!$P462*100</f>
        <v>0</v>
      </c>
      <c r="AL462" s="74">
        <f>ReportedData!Q462/'MetaData-SI_Units'!$P462*100</f>
        <v>0</v>
      </c>
    </row>
    <row r="463" spans="1:38">
      <c r="A463" s="89">
        <f>MetaData!A463</f>
        <v>459</v>
      </c>
      <c r="B463" s="89">
        <f>MetaData!B463</f>
        <v>99</v>
      </c>
      <c r="C463" s="10">
        <f>'CalculatedData-SI_Units'!C463</f>
        <v>9</v>
      </c>
      <c r="D463" s="10" t="str">
        <f>'CalculatedData-SI_Units'!D463</f>
        <v xml:space="preserve"> No. 322-07</v>
      </c>
      <c r="E463" s="94" t="str">
        <f>'CalculatedData-SI_Units'!E463</f>
        <v>Zhou et al. (1987)</v>
      </c>
      <c r="F463" s="14" t="str">
        <f>MetaData!G463</f>
        <v>C</v>
      </c>
      <c r="G463" s="50">
        <f>IF(MetaData!$F463="US",MetaData!I463*6.89476,MetaData!I463)</f>
        <v>28.8</v>
      </c>
      <c r="H463" s="62">
        <f>('MetaData-SI_Units'!L463*1000)/('MetaData-SI_Units'!N463*'MetaData-SI_Units'!O463*'MetaData-SI_Units'!I463)</f>
        <v>0.70122612847222221</v>
      </c>
      <c r="I463" s="50">
        <f>MetaData!P463/MetaData!O463</f>
        <v>3</v>
      </c>
      <c r="J463" s="50"/>
      <c r="K463" s="51">
        <f>'MetaData-SI_Units'!AE463</f>
        <v>2.2200000000000001E-2</v>
      </c>
      <c r="L463" s="59">
        <f>'MetaData-SI_Units'!AV463</f>
        <v>1.043106935762236E-2</v>
      </c>
      <c r="M463" s="59">
        <f>MetaData!AW922</f>
        <v>0</v>
      </c>
      <c r="N463" s="55"/>
      <c r="O463" s="52">
        <f>MetaData!BF463</f>
        <v>3</v>
      </c>
      <c r="P463" s="139"/>
      <c r="Q463" s="21"/>
      <c r="R463" s="21"/>
      <c r="S463" s="74"/>
      <c r="T463" s="74"/>
      <c r="U463" s="74"/>
      <c r="V463" s="121"/>
      <c r="W463" s="74"/>
      <c r="X463" s="74"/>
      <c r="Y463" s="74"/>
      <c r="Z463" s="95"/>
      <c r="AA463" s="74"/>
      <c r="AB463" s="21"/>
      <c r="AC463" s="21"/>
      <c r="AE463" s="74">
        <f>ReportedData!J463/'MetaData-SI_Units'!$P463*100</f>
        <v>0</v>
      </c>
      <c r="AF463" s="74">
        <f>ReportedData!K463/'MetaData-SI_Units'!$P463*100</f>
        <v>0</v>
      </c>
      <c r="AG463" s="74">
        <f>ReportedData!L463/'MetaData-SI_Units'!$P463*100</f>
        <v>0</v>
      </c>
      <c r="AH463" s="74">
        <f>ReportedData!M463/'MetaData-SI_Units'!$P463*100</f>
        <v>0</v>
      </c>
      <c r="AI463" s="74">
        <f>ReportedData!N463/'MetaData-SI_Units'!$P463*100</f>
        <v>0</v>
      </c>
      <c r="AJ463" s="74">
        <f>ReportedData!O463/'MetaData-SI_Units'!$P463*100</f>
        <v>0</v>
      </c>
      <c r="AK463" s="74">
        <f>ReportedData!P463/'MetaData-SI_Units'!$P463*100</f>
        <v>0</v>
      </c>
      <c r="AL463" s="74">
        <f>ReportedData!Q463/'MetaData-SI_Units'!$P463*100</f>
        <v>0</v>
      </c>
    </row>
    <row r="464" spans="1:38">
      <c r="A464" s="89">
        <f>MetaData!A464</f>
        <v>460</v>
      </c>
      <c r="B464" s="89">
        <f>MetaData!B464</f>
        <v>1</v>
      </c>
      <c r="C464" s="10">
        <f>'CalculatedData-SI_Units'!C464</f>
        <v>1</v>
      </c>
      <c r="D464" s="10" t="str">
        <f>'CalculatedData-SI_Units'!D464</f>
        <v>S_C0</v>
      </c>
      <c r="E464" s="94" t="str">
        <f>'CalculatedData-SI_Units'!E464</f>
        <v>Bousias et al 2004</v>
      </c>
      <c r="F464" s="14" t="str">
        <f>MetaData!G464</f>
        <v>C</v>
      </c>
      <c r="G464" s="50">
        <f>IF(MetaData!$F464="US",MetaData!I464*6.89476,MetaData!I464)</f>
        <v>18.3</v>
      </c>
      <c r="H464" s="62">
        <f>('MetaData-SI_Units'!L464*1000)/('MetaData-SI_Units'!N464*'MetaData-SI_Units'!O464*'MetaData-SI_Units'!I464)</f>
        <v>0.38000000000000006</v>
      </c>
      <c r="I464" s="50">
        <f>MetaData!P464/MetaData!O464</f>
        <v>3.2</v>
      </c>
      <c r="J464" s="50"/>
      <c r="K464" s="51">
        <f>'MetaData-SI_Units'!AE464</f>
        <v>8.1399999999999997E-3</v>
      </c>
      <c r="L464" s="59">
        <f>'MetaData-SI_Units'!AV464</f>
        <v>2E-3</v>
      </c>
      <c r="M464" s="59">
        <f>MetaData!AW923</f>
        <v>0</v>
      </c>
      <c r="N464" s="55"/>
      <c r="O464" s="52">
        <f>MetaData!BF464</f>
        <v>0</v>
      </c>
      <c r="P464" s="139"/>
      <c r="Q464" s="21"/>
      <c r="R464" s="21"/>
      <c r="S464" s="74"/>
      <c r="T464" s="74"/>
      <c r="U464" s="74"/>
      <c r="V464" s="121"/>
      <c r="W464" s="74"/>
      <c r="X464" s="74"/>
      <c r="Y464" s="74"/>
      <c r="Z464" s="95"/>
      <c r="AA464" s="74"/>
      <c r="AB464" s="21"/>
      <c r="AC464" s="21"/>
      <c r="AE464" s="74">
        <f>ReportedData!J464/'MetaData-SI_Units'!$P464*100</f>
        <v>0</v>
      </c>
      <c r="AF464" s="74">
        <f>ReportedData!K464/'MetaData-SI_Units'!$P464*100</f>
        <v>0</v>
      </c>
      <c r="AG464" s="74">
        <f>ReportedData!L464/'MetaData-SI_Units'!$P464*100</f>
        <v>0</v>
      </c>
      <c r="AH464" s="74">
        <f>ReportedData!M464/'MetaData-SI_Units'!$P464*100</f>
        <v>0</v>
      </c>
      <c r="AI464" s="74">
        <f>ReportedData!N464/'MetaData-SI_Units'!$P464*100</f>
        <v>0</v>
      </c>
      <c r="AJ464" s="74">
        <f>ReportedData!O464/'MetaData-SI_Units'!$P464*100</f>
        <v>0</v>
      </c>
      <c r="AK464" s="74">
        <f>ReportedData!P464/'MetaData-SI_Units'!$P464*100</f>
        <v>0</v>
      </c>
      <c r="AL464" s="74">
        <f>ReportedData!Q464/'MetaData-SI_Units'!$P464*100</f>
        <v>0</v>
      </c>
    </row>
    <row r="465" spans="1:38">
      <c r="A465" s="89">
        <f>MetaData!A465</f>
        <v>461</v>
      </c>
      <c r="B465" s="89">
        <f>MetaData!B465</f>
        <v>100</v>
      </c>
      <c r="C465" s="10">
        <f>'CalculatedData-SI_Units'!C465</f>
        <v>2</v>
      </c>
      <c r="D465" s="10" t="str">
        <f>'CalculatedData-SI_Units'!D465</f>
        <v>S_U0</v>
      </c>
      <c r="E465" s="94" t="str">
        <f>'CalculatedData-SI_Units'!E465</f>
        <v>Bousias et al 2005</v>
      </c>
      <c r="F465" s="14" t="str">
        <f>MetaData!G465</f>
        <v>C</v>
      </c>
      <c r="G465" s="50">
        <f>IF(MetaData!$F465="US",MetaData!I465*6.89476,MetaData!I465)</f>
        <v>18.3</v>
      </c>
      <c r="H465" s="62">
        <f>('MetaData-SI_Units'!L465*1000)/('MetaData-SI_Units'!N465*'MetaData-SI_Units'!O465*'MetaData-SI_Units'!I465)</f>
        <v>0.38000000000000006</v>
      </c>
      <c r="I465" s="50">
        <f>MetaData!P465/MetaData!O465</f>
        <v>3.2</v>
      </c>
      <c r="J465" s="50"/>
      <c r="K465" s="51">
        <f>'MetaData-SI_Units'!AE465</f>
        <v>8.1399999999999997E-3</v>
      </c>
      <c r="L465" s="59">
        <f>'MetaData-SI_Units'!AV465</f>
        <v>2E-3</v>
      </c>
      <c r="M465" s="59">
        <f>MetaData!AW924</f>
        <v>0</v>
      </c>
      <c r="N465" s="55"/>
      <c r="O465" s="52">
        <f>MetaData!BF465</f>
        <v>0</v>
      </c>
      <c r="P465" s="139"/>
      <c r="Q465" s="21"/>
      <c r="R465" s="21"/>
      <c r="S465" s="74"/>
      <c r="T465" s="74"/>
      <c r="U465" s="74"/>
      <c r="V465" s="121"/>
      <c r="W465" s="74"/>
      <c r="X465" s="74"/>
      <c r="Y465" s="74"/>
      <c r="Z465" s="95"/>
      <c r="AA465" s="74"/>
      <c r="AB465" s="21"/>
      <c r="AC465" s="21"/>
      <c r="AE465" s="74">
        <f>ReportedData!J465/'MetaData-SI_Units'!$P465*100</f>
        <v>0</v>
      </c>
      <c r="AF465" s="74">
        <f>ReportedData!K465/'MetaData-SI_Units'!$P465*100</f>
        <v>0</v>
      </c>
      <c r="AG465" s="74">
        <f>ReportedData!L465/'MetaData-SI_Units'!$P465*100</f>
        <v>0</v>
      </c>
      <c r="AH465" s="74">
        <f>ReportedData!M465/'MetaData-SI_Units'!$P465*100</f>
        <v>0</v>
      </c>
      <c r="AI465" s="74">
        <f>ReportedData!N465/'MetaData-SI_Units'!$P465*100</f>
        <v>0</v>
      </c>
      <c r="AJ465" s="74">
        <f>ReportedData!O465/'MetaData-SI_Units'!$P465*100</f>
        <v>0</v>
      </c>
      <c r="AK465" s="74">
        <f>ReportedData!P465/'MetaData-SI_Units'!$P465*100</f>
        <v>0</v>
      </c>
      <c r="AL465" s="74">
        <f>ReportedData!Q465/'MetaData-SI_Units'!$P465*100</f>
        <v>0</v>
      </c>
    </row>
    <row r="466" spans="1:38">
      <c r="A466" s="89">
        <f>MetaData!A466</f>
        <v>462</v>
      </c>
      <c r="B466" s="89">
        <f>MetaData!B466</f>
        <v>100</v>
      </c>
      <c r="C466" s="10">
        <f>'CalculatedData-SI_Units'!C466</f>
        <v>3</v>
      </c>
      <c r="D466" s="10" t="str">
        <f>'CalculatedData-SI_Units'!D466</f>
        <v>S_UC2in</v>
      </c>
      <c r="E466" s="94" t="str">
        <f>'CalculatedData-SI_Units'!E466</f>
        <v>Bousias et al 2006</v>
      </c>
      <c r="F466" s="14" t="str">
        <f>MetaData!G466</f>
        <v>C</v>
      </c>
      <c r="G466" s="50">
        <f>IF(MetaData!$F466="US",MetaData!I466*6.89476,MetaData!I466)</f>
        <v>16.8</v>
      </c>
      <c r="H466" s="62">
        <f>('MetaData-SI_Units'!L466*1000)/('MetaData-SI_Units'!N466*'MetaData-SI_Units'!O466*'MetaData-SI_Units'!I466)</f>
        <v>0.40000000000000008</v>
      </c>
      <c r="I466" s="50">
        <f>MetaData!P466/MetaData!O466</f>
        <v>3.2</v>
      </c>
      <c r="J466" s="50"/>
      <c r="K466" s="51">
        <f>'MetaData-SI_Units'!AE466</f>
        <v>8.1399999999999997E-3</v>
      </c>
      <c r="L466" s="59">
        <f>'MetaData-SI_Units'!AV466</f>
        <v>2E-3</v>
      </c>
      <c r="M466" s="59">
        <f>MetaData!AW925</f>
        <v>0</v>
      </c>
      <c r="N466" s="55"/>
      <c r="O466" s="52">
        <f>MetaData!BF466</f>
        <v>0</v>
      </c>
      <c r="P466" s="139"/>
      <c r="Q466" s="21"/>
      <c r="R466" s="21"/>
      <c r="S466" s="74"/>
      <c r="T466" s="74"/>
      <c r="U466" s="74"/>
      <c r="V466" s="121"/>
      <c r="W466" s="74"/>
      <c r="X466" s="74"/>
      <c r="Y466" s="74"/>
      <c r="Z466" s="95"/>
      <c r="AA466" s="74"/>
      <c r="AB466" s="21"/>
      <c r="AC466" s="21"/>
      <c r="AE466" s="74">
        <f>ReportedData!J466/'MetaData-SI_Units'!$P466*100</f>
        <v>0</v>
      </c>
      <c r="AF466" s="74">
        <f>ReportedData!K466/'MetaData-SI_Units'!$P466*100</f>
        <v>0</v>
      </c>
      <c r="AG466" s="74">
        <f>ReportedData!L466/'MetaData-SI_Units'!$P466*100</f>
        <v>0</v>
      </c>
      <c r="AH466" s="74">
        <f>ReportedData!M466/'MetaData-SI_Units'!$P466*100</f>
        <v>0</v>
      </c>
      <c r="AI466" s="74">
        <f>ReportedData!N466/'MetaData-SI_Units'!$P466*100</f>
        <v>0</v>
      </c>
      <c r="AJ466" s="74">
        <f>ReportedData!O466/'MetaData-SI_Units'!$P466*100</f>
        <v>0</v>
      </c>
      <c r="AK466" s="74">
        <f>ReportedData!P466/'MetaData-SI_Units'!$P466*100</f>
        <v>0</v>
      </c>
      <c r="AL466" s="74">
        <f>ReportedData!Q466/'MetaData-SI_Units'!$P466*100</f>
        <v>0</v>
      </c>
    </row>
    <row r="467" spans="1:38">
      <c r="A467" s="89">
        <f>MetaData!A467</f>
        <v>463</v>
      </c>
      <c r="B467" s="89">
        <f>MetaData!B467</f>
        <v>100</v>
      </c>
      <c r="C467" s="10">
        <f>'CalculatedData-SI_Units'!C467</f>
        <v>4</v>
      </c>
      <c r="D467" s="10" t="str">
        <f>'CalculatedData-SI_Units'!D467</f>
        <v>W_CC2in</v>
      </c>
      <c r="E467" s="94" t="str">
        <f>'CalculatedData-SI_Units'!E467</f>
        <v>Bousias et al 2007</v>
      </c>
      <c r="F467" s="14" t="str">
        <f>MetaData!G467</f>
        <v>C</v>
      </c>
      <c r="G467" s="50">
        <f>IF(MetaData!$F467="US",MetaData!I467*6.89476,MetaData!I467)</f>
        <v>18.7</v>
      </c>
      <c r="H467" s="62">
        <f>('MetaData-SI_Units'!L467*1000)/('MetaData-SI_Units'!N467*'MetaData-SI_Units'!O467*'MetaData-SI_Units'!I467)</f>
        <v>0.35</v>
      </c>
      <c r="I467" s="50">
        <f>MetaData!P467/MetaData!O467</f>
        <v>6.4</v>
      </c>
      <c r="J467" s="50"/>
      <c r="K467" s="51">
        <f>'MetaData-SI_Units'!AE467</f>
        <v>8.1399999999999997E-3</v>
      </c>
      <c r="L467" s="59">
        <f>'MetaData-SI_Units'!AV467</f>
        <v>1E-3</v>
      </c>
      <c r="M467" s="59">
        <f>MetaData!AW926</f>
        <v>0</v>
      </c>
      <c r="N467" s="55"/>
      <c r="O467" s="52">
        <f>MetaData!BF467</f>
        <v>0</v>
      </c>
      <c r="P467" s="139"/>
      <c r="Q467" s="21"/>
      <c r="R467" s="21"/>
      <c r="S467" s="74"/>
      <c r="T467" s="74"/>
      <c r="U467" s="74"/>
      <c r="V467" s="121"/>
      <c r="W467" s="74"/>
      <c r="X467" s="74"/>
      <c r="Y467" s="74"/>
      <c r="Z467" s="95"/>
      <c r="AA467" s="74"/>
      <c r="AB467" s="21"/>
      <c r="AC467" s="21"/>
      <c r="AE467" s="74">
        <f>ReportedData!J467/'MetaData-SI_Units'!$P467*100</f>
        <v>0</v>
      </c>
      <c r="AF467" s="74">
        <f>ReportedData!K467/'MetaData-SI_Units'!$P467*100</f>
        <v>0</v>
      </c>
      <c r="AG467" s="74">
        <f>ReportedData!L467/'MetaData-SI_Units'!$P467*100</f>
        <v>0</v>
      </c>
      <c r="AH467" s="74">
        <f>ReportedData!M467/'MetaData-SI_Units'!$P467*100</f>
        <v>0</v>
      </c>
      <c r="AI467" s="74">
        <f>ReportedData!N467/'MetaData-SI_Units'!$P467*100</f>
        <v>0</v>
      </c>
      <c r="AJ467" s="74">
        <f>ReportedData!O467/'MetaData-SI_Units'!$P467*100</f>
        <v>0</v>
      </c>
      <c r="AK467" s="74">
        <f>ReportedData!P467/'MetaData-SI_Units'!$P467*100</f>
        <v>0</v>
      </c>
      <c r="AL467" s="74">
        <f>ReportedData!Q467/'MetaData-SI_Units'!$P467*100</f>
        <v>0</v>
      </c>
    </row>
    <row r="468" spans="1:38">
      <c r="A468" s="89">
        <f>MetaData!A468</f>
        <v>464</v>
      </c>
      <c r="B468" s="89">
        <f>MetaData!B468</f>
        <v>100</v>
      </c>
      <c r="C468" s="10">
        <f>'CalculatedData-SI_Units'!C468</f>
        <v>5</v>
      </c>
      <c r="D468" s="10" t="str">
        <f>'CalculatedData-SI_Units'!D468</f>
        <v>W_U0</v>
      </c>
      <c r="E468" s="94" t="str">
        <f>'CalculatedData-SI_Units'!E468</f>
        <v>Bousias et al 2008</v>
      </c>
      <c r="F468" s="14" t="str">
        <f>MetaData!G468</f>
        <v>C</v>
      </c>
      <c r="G468" s="50">
        <f>IF(MetaData!$F468="US",MetaData!I468*6.89476,MetaData!I468)</f>
        <v>17.899999999999999</v>
      </c>
      <c r="H468" s="62">
        <f>('MetaData-SI_Units'!L468*1000)/('MetaData-SI_Units'!N468*'MetaData-SI_Units'!O468*'MetaData-SI_Units'!I468)</f>
        <v>0.38</v>
      </c>
      <c r="I468" s="50">
        <f>MetaData!P468/MetaData!O468</f>
        <v>6.4</v>
      </c>
      <c r="J468" s="50"/>
      <c r="K468" s="51">
        <f>'MetaData-SI_Units'!AE468</f>
        <v>8.1399999999999997E-3</v>
      </c>
      <c r="L468" s="59">
        <f>'MetaData-SI_Units'!AV468</f>
        <v>1E-3</v>
      </c>
      <c r="M468" s="59">
        <f>MetaData!AW927</f>
        <v>0</v>
      </c>
      <c r="N468" s="55"/>
      <c r="O468" s="52">
        <f>MetaData!BF468</f>
        <v>0</v>
      </c>
      <c r="P468" s="139"/>
      <c r="Q468" s="21"/>
      <c r="R468" s="21"/>
      <c r="S468" s="74"/>
      <c r="T468" s="74"/>
      <c r="U468" s="74"/>
      <c r="V468" s="121"/>
      <c r="W468" s="74"/>
      <c r="X468" s="74"/>
      <c r="Y468" s="74"/>
      <c r="Z468" s="95"/>
      <c r="AA468" s="74"/>
      <c r="AB468" s="21"/>
      <c r="AC468" s="21"/>
      <c r="AE468" s="74">
        <f>ReportedData!J468/'MetaData-SI_Units'!$P468*100</f>
        <v>0</v>
      </c>
      <c r="AF468" s="74">
        <f>ReportedData!K468/'MetaData-SI_Units'!$P468*100</f>
        <v>0</v>
      </c>
      <c r="AG468" s="74">
        <f>ReportedData!L468/'MetaData-SI_Units'!$P468*100</f>
        <v>0</v>
      </c>
      <c r="AH468" s="74">
        <f>ReportedData!M468/'MetaData-SI_Units'!$P468*100</f>
        <v>0</v>
      </c>
      <c r="AI468" s="74">
        <f>ReportedData!N468/'MetaData-SI_Units'!$P468*100</f>
        <v>0</v>
      </c>
      <c r="AJ468" s="74">
        <f>ReportedData!O468/'MetaData-SI_Units'!$P468*100</f>
        <v>0</v>
      </c>
      <c r="AK468" s="74">
        <f>ReportedData!P468/'MetaData-SI_Units'!$P468*100</f>
        <v>0</v>
      </c>
      <c r="AL468" s="74">
        <f>ReportedData!Q468/'MetaData-SI_Units'!$P468*100</f>
        <v>0</v>
      </c>
    </row>
    <row r="469" spans="1:38">
      <c r="A469" s="89">
        <f>MetaData!A469</f>
        <v>465</v>
      </c>
      <c r="B469" s="89">
        <f>MetaData!B469</f>
        <v>100</v>
      </c>
      <c r="C469" s="10">
        <f>'CalculatedData-SI_Units'!C469</f>
        <v>6</v>
      </c>
      <c r="D469" s="10" t="str">
        <f>'CalculatedData-SI_Units'!D469</f>
        <v>W_UC2in</v>
      </c>
      <c r="E469" s="94" t="str">
        <f>'CalculatedData-SI_Units'!E469</f>
        <v>Bousias et al 2009</v>
      </c>
      <c r="F469" s="14" t="str">
        <f>MetaData!G469</f>
        <v>C</v>
      </c>
      <c r="G469" s="50">
        <f>IF(MetaData!$F469="US",MetaData!I469*6.89476,MetaData!I469)</f>
        <v>18.100000000000001</v>
      </c>
      <c r="H469" s="62">
        <f>('MetaData-SI_Units'!L469*1000)/('MetaData-SI_Units'!N469*'MetaData-SI_Units'!O469*'MetaData-SI_Units'!I469)</f>
        <v>0.35499999999999998</v>
      </c>
      <c r="I469" s="50">
        <f>MetaData!P469/MetaData!O469</f>
        <v>6.4</v>
      </c>
      <c r="J469" s="50"/>
      <c r="K469" s="51">
        <f>'MetaData-SI_Units'!AE469</f>
        <v>8.1399999999999997E-3</v>
      </c>
      <c r="L469" s="59">
        <f>'MetaData-SI_Units'!AV469</f>
        <v>1E-3</v>
      </c>
      <c r="M469" s="59">
        <f>MetaData!AW928</f>
        <v>0</v>
      </c>
      <c r="N469" s="55"/>
      <c r="O469" s="52">
        <f>MetaData!BF469</f>
        <v>0</v>
      </c>
      <c r="P469" s="139"/>
      <c r="Q469" s="21"/>
      <c r="R469" s="21"/>
      <c r="S469" s="74"/>
      <c r="T469" s="74"/>
      <c r="U469" s="74"/>
      <c r="V469" s="121"/>
      <c r="W469" s="74"/>
      <c r="X469" s="74"/>
      <c r="Y469" s="74"/>
      <c r="Z469" s="95"/>
      <c r="AA469" s="74"/>
      <c r="AB469" s="21"/>
      <c r="AC469" s="21"/>
      <c r="AE469" s="74">
        <f>ReportedData!J469/'MetaData-SI_Units'!$P469*100</f>
        <v>0</v>
      </c>
      <c r="AF469" s="74">
        <f>ReportedData!K469/'MetaData-SI_Units'!$P469*100</f>
        <v>0</v>
      </c>
      <c r="AG469" s="74">
        <f>ReportedData!L469/'MetaData-SI_Units'!$P469*100</f>
        <v>0</v>
      </c>
      <c r="AH469" s="74">
        <f>ReportedData!M469/'MetaData-SI_Units'!$P469*100</f>
        <v>0</v>
      </c>
      <c r="AI469" s="74">
        <f>ReportedData!N469/'MetaData-SI_Units'!$P469*100</f>
        <v>0</v>
      </c>
      <c r="AJ469" s="74">
        <f>ReportedData!O469/'MetaData-SI_Units'!$P469*100</f>
        <v>0</v>
      </c>
      <c r="AK469" s="74">
        <f>ReportedData!P469/'MetaData-SI_Units'!$P469*100</f>
        <v>0</v>
      </c>
      <c r="AL469" s="74">
        <f>ReportedData!Q469/'MetaData-SI_Units'!$P469*100</f>
        <v>0</v>
      </c>
    </row>
    <row r="470" spans="1:38">
      <c r="A470" s="89">
        <f>MetaData!A470</f>
        <v>466</v>
      </c>
      <c r="B470" s="89">
        <f>MetaData!B470</f>
        <v>101</v>
      </c>
      <c r="C470" s="10">
        <f>'CalculatedData-SI_Units'!C470</f>
        <v>1</v>
      </c>
      <c r="D470" s="10" t="str">
        <f>'CalculatedData-SI_Units'!D470</f>
        <v>D1-1</v>
      </c>
      <c r="E470" s="94" t="str">
        <f>'CalculatedData-SI_Units'!E470</f>
        <v>Bousias et al 2006</v>
      </c>
      <c r="F470" s="14" t="str">
        <f>MetaData!G470</f>
        <v>C</v>
      </c>
      <c r="G470" s="50">
        <f>IF(MetaData!$F470="US",MetaData!I470*6.89476,MetaData!I470)</f>
        <v>23.8</v>
      </c>
      <c r="H470" s="62">
        <f>('MetaData-SI_Units'!L470*1000)/('MetaData-SI_Units'!N470*'MetaData-SI_Units'!O470*'MetaData-SI_Units'!I470)</f>
        <v>0.26</v>
      </c>
      <c r="I470" s="50">
        <f>MetaData!P470/MetaData!O470</f>
        <v>4</v>
      </c>
      <c r="J470" s="50"/>
      <c r="K470" s="51">
        <f>'MetaData-SI_Units'!AE470</f>
        <v>1.5679999999999999E-2</v>
      </c>
      <c r="L470" s="59">
        <f>'MetaData-SI_Units'!AV470</f>
        <v>5.7099999999999998E-3</v>
      </c>
      <c r="M470" s="59">
        <f>MetaData!AW929</f>
        <v>0</v>
      </c>
      <c r="N470" s="55"/>
      <c r="O470" s="52">
        <f>MetaData!BF470</f>
        <v>0</v>
      </c>
      <c r="P470" s="139"/>
      <c r="Q470" s="21"/>
      <c r="R470" s="21"/>
      <c r="S470" s="74"/>
      <c r="T470" s="74"/>
      <c r="U470" s="74"/>
      <c r="V470" s="121"/>
      <c r="W470" s="74"/>
      <c r="X470" s="74"/>
      <c r="Y470" s="74"/>
      <c r="Z470" s="95"/>
      <c r="AA470" s="74"/>
      <c r="AB470" s="21"/>
      <c r="AC470" s="21"/>
      <c r="AE470" s="74">
        <f>ReportedData!J470/'MetaData-SI_Units'!$P470*100</f>
        <v>0</v>
      </c>
      <c r="AF470" s="74">
        <f>ReportedData!K470/'MetaData-SI_Units'!$P470*100</f>
        <v>0</v>
      </c>
      <c r="AG470" s="74">
        <f>ReportedData!L470/'MetaData-SI_Units'!$P470*100</f>
        <v>0</v>
      </c>
      <c r="AH470" s="74">
        <f>ReportedData!M470/'MetaData-SI_Units'!$P470*100</f>
        <v>0</v>
      </c>
      <c r="AI470" s="74">
        <f>ReportedData!N470/'MetaData-SI_Units'!$P470*100</f>
        <v>0</v>
      </c>
      <c r="AJ470" s="74">
        <f>ReportedData!O470/'MetaData-SI_Units'!$P470*100</f>
        <v>0</v>
      </c>
      <c r="AK470" s="74">
        <f>ReportedData!P470/'MetaData-SI_Units'!$P470*100</f>
        <v>0</v>
      </c>
      <c r="AL470" s="74">
        <f>ReportedData!Q470/'MetaData-SI_Units'!$P470*100</f>
        <v>0</v>
      </c>
    </row>
    <row r="471" spans="1:38">
      <c r="A471" s="89">
        <f>MetaData!A471</f>
        <v>467</v>
      </c>
      <c r="B471" s="89">
        <f>MetaData!B471</f>
        <v>101</v>
      </c>
      <c r="C471" s="10">
        <f>'CalculatedData-SI_Units'!C471</f>
        <v>2</v>
      </c>
      <c r="D471" s="10" t="str">
        <f>'CalculatedData-SI_Units'!D471</f>
        <v>D1-2</v>
      </c>
      <c r="E471" s="94" t="str">
        <f>'CalculatedData-SI_Units'!E471</f>
        <v>Bousias et al 2006</v>
      </c>
      <c r="F471" s="14" t="str">
        <f>MetaData!G471</f>
        <v>C</v>
      </c>
      <c r="G471" s="50">
        <f>IF(MetaData!$F471="US",MetaData!I471*6.89476,MetaData!I471)</f>
        <v>24.9</v>
      </c>
      <c r="H471" s="62">
        <f>('MetaData-SI_Units'!L471*1000)/('MetaData-SI_Units'!N471*'MetaData-SI_Units'!O471*'MetaData-SI_Units'!I471)</f>
        <v>0.23999999999999996</v>
      </c>
      <c r="I471" s="50">
        <f>MetaData!P471/MetaData!O471</f>
        <v>4</v>
      </c>
      <c r="J471" s="50"/>
      <c r="K471" s="51">
        <f>'MetaData-SI_Units'!AE471</f>
        <v>1.5679999999999999E-2</v>
      </c>
      <c r="L471" s="59">
        <f>'MetaData-SI_Units'!AV471</f>
        <v>5.7099999999999998E-3</v>
      </c>
      <c r="M471" s="59">
        <f>MetaData!AW930</f>
        <v>0</v>
      </c>
      <c r="N471" s="55"/>
      <c r="O471" s="52">
        <f>MetaData!BF471</f>
        <v>0</v>
      </c>
      <c r="P471" s="139"/>
      <c r="Q471" s="21"/>
      <c r="R471" s="21"/>
      <c r="S471" s="74"/>
      <c r="T471" s="74"/>
      <c r="U471" s="74"/>
      <c r="V471" s="121"/>
      <c r="W471" s="74"/>
      <c r="X471" s="74"/>
      <c r="Y471" s="74"/>
      <c r="Z471" s="95"/>
      <c r="AA471" s="74"/>
      <c r="AB471" s="21"/>
      <c r="AC471" s="21"/>
      <c r="AE471" s="74">
        <f>ReportedData!J471/'MetaData-SI_Units'!$P471*100</f>
        <v>0</v>
      </c>
      <c r="AF471" s="74">
        <f>ReportedData!K471/'MetaData-SI_Units'!$P471*100</f>
        <v>0</v>
      </c>
      <c r="AG471" s="74">
        <f>ReportedData!L471/'MetaData-SI_Units'!$P471*100</f>
        <v>0</v>
      </c>
      <c r="AH471" s="74">
        <f>ReportedData!M471/'MetaData-SI_Units'!$P471*100</f>
        <v>0</v>
      </c>
      <c r="AI471" s="74">
        <f>ReportedData!N471/'MetaData-SI_Units'!$P471*100</f>
        <v>0</v>
      </c>
      <c r="AJ471" s="74">
        <f>ReportedData!O471/'MetaData-SI_Units'!$P471*100</f>
        <v>0</v>
      </c>
      <c r="AK471" s="74">
        <f>ReportedData!P471/'MetaData-SI_Units'!$P471*100</f>
        <v>0</v>
      </c>
      <c r="AL471" s="74">
        <f>ReportedData!Q471/'MetaData-SI_Units'!$P471*100</f>
        <v>0</v>
      </c>
    </row>
    <row r="472" spans="1:38">
      <c r="A472" s="89">
        <f>MetaData!A472</f>
        <v>468</v>
      </c>
      <c r="B472" s="89">
        <f>MetaData!B472</f>
        <v>101</v>
      </c>
      <c r="C472" s="10">
        <f>'CalculatedData-SI_Units'!C472</f>
        <v>3</v>
      </c>
      <c r="D472" s="10" t="str">
        <f>'CalculatedData-SI_Units'!D472</f>
        <v>D1-3</v>
      </c>
      <c r="E472" s="94" t="str">
        <f>'CalculatedData-SI_Units'!E472</f>
        <v>Bousias et al 2006</v>
      </c>
      <c r="F472" s="14" t="str">
        <f>MetaData!G472</f>
        <v>C</v>
      </c>
      <c r="G472" s="50">
        <f>IF(MetaData!$F472="US",MetaData!I472*6.89476,MetaData!I472)</f>
        <v>27.9</v>
      </c>
      <c r="H472" s="62">
        <f>('MetaData-SI_Units'!L472*1000)/('MetaData-SI_Units'!N472*'MetaData-SI_Units'!O472*'MetaData-SI_Units'!I472)</f>
        <v>0.21299999999999999</v>
      </c>
      <c r="I472" s="50">
        <f>MetaData!P472/MetaData!O472</f>
        <v>4</v>
      </c>
      <c r="J472" s="50"/>
      <c r="K472" s="51">
        <f>'MetaData-SI_Units'!AE472</f>
        <v>1.5679999999999999E-2</v>
      </c>
      <c r="L472" s="59">
        <f>'MetaData-SI_Units'!AV472</f>
        <v>5.7099999999999998E-3</v>
      </c>
      <c r="M472" s="59">
        <f>MetaData!AW931</f>
        <v>0</v>
      </c>
      <c r="N472" s="55"/>
      <c r="O472" s="52">
        <f>MetaData!BF472</f>
        <v>0</v>
      </c>
      <c r="P472" s="139"/>
      <c r="Q472" s="21"/>
      <c r="R472" s="21"/>
      <c r="S472" s="74"/>
      <c r="T472" s="74"/>
      <c r="U472" s="74"/>
      <c r="V472" s="121"/>
      <c r="W472" s="74"/>
      <c r="X472" s="74"/>
      <c r="Y472" s="74"/>
      <c r="Z472" s="95"/>
      <c r="AA472" s="74"/>
      <c r="AB472" s="21"/>
      <c r="AC472" s="21"/>
      <c r="AE472" s="74">
        <f>ReportedData!J472/'MetaData-SI_Units'!$P472*100</f>
        <v>0</v>
      </c>
      <c r="AF472" s="74">
        <f>ReportedData!K472/'MetaData-SI_Units'!$P472*100</f>
        <v>0</v>
      </c>
      <c r="AG472" s="74">
        <f>ReportedData!L472/'MetaData-SI_Units'!$P472*100</f>
        <v>0</v>
      </c>
      <c r="AH472" s="74">
        <f>ReportedData!M472/'MetaData-SI_Units'!$P472*100</f>
        <v>0</v>
      </c>
      <c r="AI472" s="74">
        <f>ReportedData!N472/'MetaData-SI_Units'!$P472*100</f>
        <v>0</v>
      </c>
      <c r="AJ472" s="74">
        <f>ReportedData!O472/'MetaData-SI_Units'!$P472*100</f>
        <v>0</v>
      </c>
      <c r="AK472" s="74">
        <f>ReportedData!P472/'MetaData-SI_Units'!$P472*100</f>
        <v>0</v>
      </c>
      <c r="AL472" s="74">
        <f>ReportedData!Q472/'MetaData-SI_Units'!$P472*100</f>
        <v>0</v>
      </c>
    </row>
    <row r="473" spans="1:38">
      <c r="A473" s="89">
        <f>MetaData!A473</f>
        <v>469</v>
      </c>
      <c r="B473" s="89">
        <f>MetaData!B473</f>
        <v>101</v>
      </c>
      <c r="C473" s="10">
        <f>'CalculatedData-SI_Units'!C473</f>
        <v>4</v>
      </c>
      <c r="D473" s="10" t="str">
        <f>'CalculatedData-SI_Units'!D473</f>
        <v>D2-1</v>
      </c>
      <c r="E473" s="94" t="str">
        <f>'CalculatedData-SI_Units'!E473</f>
        <v>Bousias et al 2006</v>
      </c>
      <c r="F473" s="14" t="str">
        <f>MetaData!G473</f>
        <v>C</v>
      </c>
      <c r="G473" s="50">
        <f>IF(MetaData!$F473="US",MetaData!I473*6.89476,MetaData!I473)</f>
        <v>23.9</v>
      </c>
      <c r="H473" s="62">
        <f>('MetaData-SI_Units'!L473*1000)/('MetaData-SI_Units'!N473*'MetaData-SI_Units'!O473*'MetaData-SI_Units'!I473)</f>
        <v>0.26</v>
      </c>
      <c r="I473" s="50">
        <f>MetaData!P473/MetaData!O473</f>
        <v>4</v>
      </c>
      <c r="J473" s="50"/>
      <c r="K473" s="51">
        <f>'MetaData-SI_Units'!AE473</f>
        <v>1.5679999999999999E-2</v>
      </c>
      <c r="L473" s="59">
        <f>'MetaData-SI_Units'!AV473</f>
        <v>5.7099999999999998E-3</v>
      </c>
      <c r="M473" s="59">
        <f>MetaData!AW932</f>
        <v>0</v>
      </c>
      <c r="N473" s="55"/>
      <c r="O473" s="52">
        <f>MetaData!BF473</f>
        <v>0</v>
      </c>
      <c r="P473" s="139"/>
      <c r="Q473" s="21"/>
      <c r="R473" s="21"/>
      <c r="S473" s="74"/>
      <c r="T473" s="74"/>
      <c r="U473" s="74"/>
      <c r="V473" s="121"/>
      <c r="W473" s="74"/>
      <c r="X473" s="74"/>
      <c r="Y473" s="74"/>
      <c r="Z473" s="95"/>
      <c r="AA473" s="74"/>
      <c r="AB473" s="21"/>
      <c r="AC473" s="21"/>
      <c r="AE473" s="74">
        <f>ReportedData!J473/'MetaData-SI_Units'!$P473*100</f>
        <v>0</v>
      </c>
      <c r="AF473" s="74">
        <f>ReportedData!K473/'MetaData-SI_Units'!$P473*100</f>
        <v>0</v>
      </c>
      <c r="AG473" s="74">
        <f>ReportedData!L473/'MetaData-SI_Units'!$P473*100</f>
        <v>0</v>
      </c>
      <c r="AH473" s="74">
        <f>ReportedData!M473/'MetaData-SI_Units'!$P473*100</f>
        <v>0</v>
      </c>
      <c r="AI473" s="74">
        <f>ReportedData!N473/'MetaData-SI_Units'!$P473*100</f>
        <v>0</v>
      </c>
      <c r="AJ473" s="74">
        <f>ReportedData!O473/'MetaData-SI_Units'!$P473*100</f>
        <v>0</v>
      </c>
      <c r="AK473" s="74">
        <f>ReportedData!P473/'MetaData-SI_Units'!$P473*100</f>
        <v>0</v>
      </c>
      <c r="AL473" s="74">
        <f>ReportedData!Q473/'MetaData-SI_Units'!$P473*100</f>
        <v>0</v>
      </c>
    </row>
    <row r="474" spans="1:38">
      <c r="A474" s="89">
        <f>MetaData!A474</f>
        <v>470</v>
      </c>
      <c r="B474" s="89">
        <f>MetaData!B474</f>
        <v>101</v>
      </c>
      <c r="C474" s="10">
        <f>'CalculatedData-SI_Units'!C474</f>
        <v>5</v>
      </c>
      <c r="D474" s="10" t="str">
        <f>'CalculatedData-SI_Units'!D474</f>
        <v>D2-2</v>
      </c>
      <c r="E474" s="94" t="str">
        <f>'CalculatedData-SI_Units'!E474</f>
        <v>Bousias et al 2006</v>
      </c>
      <c r="F474" s="14" t="str">
        <f>MetaData!G474</f>
        <v>C</v>
      </c>
      <c r="G474" s="50">
        <f>IF(MetaData!$F474="US",MetaData!I474*6.89476,MetaData!I474)</f>
        <v>24.8</v>
      </c>
      <c r="H474" s="62">
        <f>('MetaData-SI_Units'!L474*1000)/('MetaData-SI_Units'!N474*'MetaData-SI_Units'!O474*'MetaData-SI_Units'!I474)</f>
        <v>0.23000000000000004</v>
      </c>
      <c r="I474" s="50">
        <f>MetaData!P474/MetaData!O474</f>
        <v>4</v>
      </c>
      <c r="J474" s="50"/>
      <c r="K474" s="51">
        <f>'MetaData-SI_Units'!AE474</f>
        <v>1.5679999999999999E-2</v>
      </c>
      <c r="L474" s="59">
        <f>'MetaData-SI_Units'!AV474</f>
        <v>5.7099999999999998E-3</v>
      </c>
      <c r="M474" s="59">
        <f>MetaData!AW933</f>
        <v>0</v>
      </c>
      <c r="N474" s="55"/>
      <c r="O474" s="52">
        <f>MetaData!BF474</f>
        <v>0</v>
      </c>
      <c r="P474" s="139"/>
      <c r="Q474" s="21"/>
      <c r="R474" s="21"/>
      <c r="S474" s="74"/>
      <c r="T474" s="74"/>
      <c r="U474" s="74"/>
      <c r="V474" s="121"/>
      <c r="W474" s="74"/>
      <c r="X474" s="74"/>
      <c r="Y474" s="74"/>
      <c r="Z474" s="95"/>
      <c r="AA474" s="74"/>
      <c r="AB474" s="21"/>
      <c r="AC474" s="21"/>
      <c r="AE474" s="74">
        <f>ReportedData!J474/'MetaData-SI_Units'!$P474*100</f>
        <v>0</v>
      </c>
      <c r="AF474" s="74">
        <f>ReportedData!K474/'MetaData-SI_Units'!$P474*100</f>
        <v>0</v>
      </c>
      <c r="AG474" s="74">
        <f>ReportedData!L474/'MetaData-SI_Units'!$P474*100</f>
        <v>0</v>
      </c>
      <c r="AH474" s="74">
        <f>ReportedData!M474/'MetaData-SI_Units'!$P474*100</f>
        <v>0</v>
      </c>
      <c r="AI474" s="74">
        <f>ReportedData!N474/'MetaData-SI_Units'!$P474*100</f>
        <v>0</v>
      </c>
      <c r="AJ474" s="74">
        <f>ReportedData!O474/'MetaData-SI_Units'!$P474*100</f>
        <v>0</v>
      </c>
      <c r="AK474" s="74">
        <f>ReportedData!P474/'MetaData-SI_Units'!$P474*100</f>
        <v>0</v>
      </c>
      <c r="AL474" s="74">
        <f>ReportedData!Q474/'MetaData-SI_Units'!$P474*100</f>
        <v>0</v>
      </c>
    </row>
    <row r="475" spans="1:38">
      <c r="A475" s="89">
        <f>MetaData!A475</f>
        <v>471</v>
      </c>
      <c r="B475" s="89">
        <f>MetaData!B475</f>
        <v>101</v>
      </c>
      <c r="C475" s="10">
        <f>'CalculatedData-SI_Units'!C475</f>
        <v>6</v>
      </c>
      <c r="D475" s="10" t="str">
        <f>'CalculatedData-SI_Units'!D475</f>
        <v>D2-3</v>
      </c>
      <c r="E475" s="94" t="str">
        <f>'CalculatedData-SI_Units'!E475</f>
        <v>Bousias et al 2006</v>
      </c>
      <c r="F475" s="14" t="str">
        <f>MetaData!G475</f>
        <v>C</v>
      </c>
      <c r="G475" s="50">
        <f>IF(MetaData!$F475="US",MetaData!I475*6.89476,MetaData!I475)</f>
        <v>27.9</v>
      </c>
      <c r="H475" s="62">
        <f>('MetaData-SI_Units'!L475*1000)/('MetaData-SI_Units'!N475*'MetaData-SI_Units'!O475*'MetaData-SI_Units'!I475)</f>
        <v>0.21999999999999997</v>
      </c>
      <c r="I475" s="50">
        <f>MetaData!P475/MetaData!O475</f>
        <v>4</v>
      </c>
      <c r="J475" s="50"/>
      <c r="K475" s="51">
        <f>'MetaData-SI_Units'!AE475</f>
        <v>1.5679999999999999E-2</v>
      </c>
      <c r="L475" s="59">
        <f>'MetaData-SI_Units'!AV475</f>
        <v>5.7099999999999998E-3</v>
      </c>
      <c r="M475" s="59">
        <f>MetaData!AW934</f>
        <v>0</v>
      </c>
      <c r="N475" s="55"/>
      <c r="O475" s="52">
        <f>MetaData!BF475</f>
        <v>0</v>
      </c>
      <c r="P475" s="133"/>
      <c r="Q475" s="21"/>
      <c r="R475" s="21"/>
      <c r="S475" s="74"/>
      <c r="T475" s="74"/>
      <c r="U475" s="74"/>
      <c r="V475" s="121"/>
      <c r="W475" s="74"/>
      <c r="X475" s="74"/>
      <c r="Y475" s="74"/>
      <c r="Z475" s="95"/>
      <c r="AA475" s="74"/>
      <c r="AB475" s="21"/>
      <c r="AC475" s="21"/>
      <c r="AE475" s="74">
        <f>ReportedData!J475/'MetaData-SI_Units'!$P475*100</f>
        <v>0</v>
      </c>
      <c r="AF475" s="74">
        <f>ReportedData!K475/'MetaData-SI_Units'!$P475*100</f>
        <v>0</v>
      </c>
      <c r="AG475" s="74">
        <f>ReportedData!L475/'MetaData-SI_Units'!$P475*100</f>
        <v>0</v>
      </c>
      <c r="AH475" s="74">
        <f>ReportedData!M475/'MetaData-SI_Units'!$P475*100</f>
        <v>0</v>
      </c>
      <c r="AI475" s="74">
        <f>ReportedData!N475/'MetaData-SI_Units'!$P475*100</f>
        <v>0</v>
      </c>
      <c r="AJ475" s="74">
        <f>ReportedData!O475/'MetaData-SI_Units'!$P475*100</f>
        <v>0</v>
      </c>
      <c r="AK475" s="74">
        <f>ReportedData!P475/'MetaData-SI_Units'!$P475*100</f>
        <v>0</v>
      </c>
      <c r="AL475" s="74">
        <f>ReportedData!Q475/'MetaData-SI_Units'!$P475*100</f>
        <v>0</v>
      </c>
    </row>
    <row r="476" spans="1:38">
      <c r="A476" s="89">
        <f>MetaData!A476</f>
        <v>472</v>
      </c>
      <c r="B476" s="89">
        <f>MetaData!B476</f>
        <v>101</v>
      </c>
      <c r="C476" s="10">
        <f>'CalculatedData-SI_Units'!C476</f>
        <v>7</v>
      </c>
      <c r="D476" s="10" t="str">
        <f>'CalculatedData-SI_Units'!D476</f>
        <v>D3-1</v>
      </c>
      <c r="E476" s="94" t="str">
        <f>'CalculatedData-SI_Units'!E476</f>
        <v>Bousias et al 2006</v>
      </c>
      <c r="F476" s="14" t="str">
        <f>MetaData!G476</f>
        <v>C</v>
      </c>
      <c r="G476" s="50">
        <f>IF(MetaData!$F476="US",MetaData!I476*6.89476,MetaData!I476)</f>
        <v>24.2</v>
      </c>
      <c r="H476" s="62">
        <f>('MetaData-SI_Units'!L476*1000)/('MetaData-SI_Units'!N476*'MetaData-SI_Units'!O476*'MetaData-SI_Units'!I476)</f>
        <v>0.25999999999999995</v>
      </c>
      <c r="I476" s="50">
        <f>MetaData!P476/MetaData!O476</f>
        <v>4</v>
      </c>
      <c r="J476" s="50"/>
      <c r="K476" s="51">
        <f>'MetaData-SI_Units'!AE476</f>
        <v>1.5679999999999999E-2</v>
      </c>
      <c r="L476" s="59">
        <f>'MetaData-SI_Units'!AV476</f>
        <v>5.7099999999999998E-3</v>
      </c>
      <c r="M476" s="59">
        <f>MetaData!AW935</f>
        <v>0</v>
      </c>
      <c r="N476" s="55"/>
      <c r="O476" s="52">
        <f>MetaData!BF476</f>
        <v>0</v>
      </c>
      <c r="P476" s="133"/>
      <c r="Q476" s="21"/>
      <c r="R476" s="21"/>
      <c r="S476" s="74"/>
      <c r="T476" s="74"/>
      <c r="U476" s="74"/>
      <c r="V476" s="121"/>
      <c r="W476" s="74"/>
      <c r="X476" s="74"/>
      <c r="Y476" s="74"/>
      <c r="Z476" s="95"/>
      <c r="AA476" s="74"/>
      <c r="AB476" s="21"/>
      <c r="AC476" s="21"/>
      <c r="AE476" s="74">
        <f>ReportedData!J476/'MetaData-SI_Units'!$P476*100</f>
        <v>0</v>
      </c>
      <c r="AF476" s="74">
        <f>ReportedData!K476/'MetaData-SI_Units'!$P476*100</f>
        <v>0</v>
      </c>
      <c r="AG476" s="74">
        <f>ReportedData!L476/'MetaData-SI_Units'!$P476*100</f>
        <v>0</v>
      </c>
      <c r="AH476" s="74">
        <f>ReportedData!M476/'MetaData-SI_Units'!$P476*100</f>
        <v>0</v>
      </c>
      <c r="AI476" s="74">
        <f>ReportedData!N476/'MetaData-SI_Units'!$P476*100</f>
        <v>0</v>
      </c>
      <c r="AJ476" s="74">
        <f>ReportedData!O476/'MetaData-SI_Units'!$P476*100</f>
        <v>0</v>
      </c>
      <c r="AK476" s="74">
        <f>ReportedData!P476/'MetaData-SI_Units'!$P476*100</f>
        <v>0</v>
      </c>
      <c r="AL476" s="74">
        <f>ReportedData!Q476/'MetaData-SI_Units'!$P476*100</f>
        <v>0</v>
      </c>
    </row>
    <row r="477" spans="1:38">
      <c r="A477" s="89">
        <f>MetaData!A477</f>
        <v>473</v>
      </c>
      <c r="B477" s="89">
        <f>MetaData!B477</f>
        <v>101</v>
      </c>
      <c r="C477" s="10">
        <f>'CalculatedData-SI_Units'!C477</f>
        <v>8</v>
      </c>
      <c r="D477" s="10" t="str">
        <f>'CalculatedData-SI_Units'!D477</f>
        <v>D3-2</v>
      </c>
      <c r="E477" s="94" t="str">
        <f>'CalculatedData-SI_Units'!E477</f>
        <v>Bousias et al 2006</v>
      </c>
      <c r="F477" s="14" t="str">
        <f>MetaData!G477</f>
        <v>C</v>
      </c>
      <c r="G477" s="50">
        <f>IF(MetaData!$F477="US",MetaData!I477*6.89476,MetaData!I477)</f>
        <v>24.8</v>
      </c>
      <c r="H477" s="62">
        <f>('MetaData-SI_Units'!L477*1000)/('MetaData-SI_Units'!N477*'MetaData-SI_Units'!O477*'MetaData-SI_Units'!I477)</f>
        <v>0.24000000000000002</v>
      </c>
      <c r="I477" s="50">
        <f>MetaData!P477/MetaData!O477</f>
        <v>4</v>
      </c>
      <c r="J477" s="50"/>
      <c r="K477" s="51">
        <f>'MetaData-SI_Units'!AE477</f>
        <v>1.5679999999999999E-2</v>
      </c>
      <c r="L477" s="59">
        <f>'MetaData-SI_Units'!AV477</f>
        <v>5.7099999999999998E-3</v>
      </c>
      <c r="M477" s="59">
        <f>MetaData!AW936</f>
        <v>0</v>
      </c>
      <c r="N477" s="55"/>
      <c r="O477" s="52">
        <f>MetaData!BF477</f>
        <v>0</v>
      </c>
      <c r="P477" s="133"/>
      <c r="Q477" s="21"/>
      <c r="R477" s="21"/>
      <c r="S477" s="74"/>
      <c r="T477" s="74"/>
      <c r="U477" s="74"/>
      <c r="V477" s="121"/>
      <c r="W477" s="74"/>
      <c r="X477" s="74"/>
      <c r="Y477" s="74"/>
      <c r="Z477" s="95"/>
      <c r="AA477" s="74"/>
      <c r="AB477" s="21"/>
      <c r="AC477" s="21"/>
      <c r="AE477" s="74">
        <f>ReportedData!J477/'MetaData-SI_Units'!$P477*100</f>
        <v>0</v>
      </c>
      <c r="AF477" s="74">
        <f>ReportedData!K477/'MetaData-SI_Units'!$P477*100</f>
        <v>0</v>
      </c>
      <c r="AG477" s="74">
        <f>ReportedData!L477/'MetaData-SI_Units'!$P477*100</f>
        <v>0</v>
      </c>
      <c r="AH477" s="74">
        <f>ReportedData!M477/'MetaData-SI_Units'!$P477*100</f>
        <v>0</v>
      </c>
      <c r="AI477" s="74">
        <f>ReportedData!N477/'MetaData-SI_Units'!$P477*100</f>
        <v>0</v>
      </c>
      <c r="AJ477" s="74">
        <f>ReportedData!O477/'MetaData-SI_Units'!$P477*100</f>
        <v>0</v>
      </c>
      <c r="AK477" s="74">
        <f>ReportedData!P477/'MetaData-SI_Units'!$P477*100</f>
        <v>0</v>
      </c>
      <c r="AL477" s="74">
        <f>ReportedData!Q477/'MetaData-SI_Units'!$P477*100</f>
        <v>0</v>
      </c>
    </row>
    <row r="478" spans="1:38">
      <c r="A478" s="89">
        <f>MetaData!A478</f>
        <v>474</v>
      </c>
      <c r="B478" s="89">
        <f>MetaData!B478</f>
        <v>101</v>
      </c>
      <c r="C478" s="10">
        <f>'CalculatedData-SI_Units'!C478</f>
        <v>9</v>
      </c>
      <c r="D478" s="10" t="str">
        <f>'CalculatedData-SI_Units'!D478</f>
        <v>D3-3</v>
      </c>
      <c r="E478" s="94" t="str">
        <f>'CalculatedData-SI_Units'!E478</f>
        <v>Bousias et al 2006</v>
      </c>
      <c r="F478" s="14" t="str">
        <f>MetaData!G478</f>
        <v>C</v>
      </c>
      <c r="G478" s="50">
        <f>IF(MetaData!$F478="US",MetaData!I478*6.89476,MetaData!I478)</f>
        <v>27.9</v>
      </c>
      <c r="H478" s="62">
        <f>('MetaData-SI_Units'!L478*1000)/('MetaData-SI_Units'!N478*'MetaData-SI_Units'!O478*'MetaData-SI_Units'!I478)</f>
        <v>0.21199999999999999</v>
      </c>
      <c r="I478" s="50">
        <f>MetaData!P478/MetaData!O478</f>
        <v>4</v>
      </c>
      <c r="J478" s="50"/>
      <c r="K478" s="51">
        <f>'MetaData-SI_Units'!AE478</f>
        <v>1.5679999999999999E-2</v>
      </c>
      <c r="L478" s="59">
        <f>'MetaData-SI_Units'!AV478</f>
        <v>5.7099999999999998E-3</v>
      </c>
      <c r="M478" s="59">
        <f>MetaData!AW937</f>
        <v>0</v>
      </c>
      <c r="N478" s="55"/>
      <c r="O478" s="52">
        <f>MetaData!BF478</f>
        <v>0</v>
      </c>
      <c r="P478" s="133"/>
      <c r="Q478" s="21"/>
      <c r="R478" s="21"/>
      <c r="S478" s="21"/>
      <c r="T478" s="21"/>
      <c r="U478" s="21"/>
      <c r="V478" s="21"/>
      <c r="W478" s="21"/>
      <c r="X478" s="21"/>
      <c r="Y478" s="21"/>
      <c r="Z478" s="21"/>
      <c r="AA478" s="21"/>
      <c r="AB478" s="104"/>
      <c r="AC478" s="104"/>
      <c r="AE478" s="74">
        <f>ReportedData!J478/'MetaData-SI_Units'!$P478*100</f>
        <v>0</v>
      </c>
      <c r="AF478" s="74">
        <f>ReportedData!K478/'MetaData-SI_Units'!$P478*100</f>
        <v>0</v>
      </c>
      <c r="AG478" s="74">
        <f>ReportedData!L478/'MetaData-SI_Units'!$P478*100</f>
        <v>0</v>
      </c>
      <c r="AH478" s="74">
        <f>ReportedData!M478/'MetaData-SI_Units'!$P478*100</f>
        <v>0</v>
      </c>
      <c r="AI478" s="74">
        <f>ReportedData!N478/'MetaData-SI_Units'!$P478*100</f>
        <v>0</v>
      </c>
      <c r="AJ478" s="74">
        <f>ReportedData!O478/'MetaData-SI_Units'!$P478*100</f>
        <v>0</v>
      </c>
      <c r="AK478" s="74">
        <f>ReportedData!P478/'MetaData-SI_Units'!$P478*100</f>
        <v>0</v>
      </c>
      <c r="AL478" s="74">
        <f>ReportedData!Q478/'MetaData-SI_Units'!$P478*100</f>
        <v>0</v>
      </c>
    </row>
    <row r="479" spans="1:38">
      <c r="A479" s="89">
        <f>MetaData!A479</f>
        <v>475</v>
      </c>
      <c r="B479" s="89">
        <f>MetaData!B479</f>
        <v>101</v>
      </c>
      <c r="C479" s="10">
        <f>'CalculatedData-SI_Units'!C479</f>
        <v>10</v>
      </c>
      <c r="D479" s="10" t="str">
        <f>'CalculatedData-SI_Units'!D479</f>
        <v>D4-1</v>
      </c>
      <c r="E479" s="94" t="str">
        <f>'CalculatedData-SI_Units'!E479</f>
        <v>Bousias et al 2006</v>
      </c>
      <c r="F479" s="14" t="str">
        <f>MetaData!G479</f>
        <v>C</v>
      </c>
      <c r="G479" s="50">
        <f>IF(MetaData!$F479="US",MetaData!I479*6.89476,MetaData!I479)</f>
        <v>24.4</v>
      </c>
      <c r="H479" s="62">
        <f>('MetaData-SI_Units'!L479*1000)/('MetaData-SI_Units'!N479*'MetaData-SI_Units'!O479*'MetaData-SI_Units'!I479)</f>
        <v>0.26</v>
      </c>
      <c r="I479" s="50">
        <f>MetaData!P479/MetaData!O479</f>
        <v>4</v>
      </c>
      <c r="J479" s="50"/>
      <c r="K479" s="51">
        <f>'MetaData-SI_Units'!AE479</f>
        <v>1.5679999999999999E-2</v>
      </c>
      <c r="L479" s="59">
        <f>'MetaData-SI_Units'!AV479</f>
        <v>5.7099999999999998E-3</v>
      </c>
      <c r="M479" s="59">
        <f>MetaData!AW938</f>
        <v>0</v>
      </c>
      <c r="N479" s="55"/>
      <c r="O479" s="52">
        <f>MetaData!BF479</f>
        <v>0</v>
      </c>
      <c r="P479" s="133"/>
      <c r="Q479" s="21"/>
      <c r="R479" s="21"/>
      <c r="S479" s="21"/>
      <c r="T479" s="21"/>
      <c r="U479" s="21"/>
      <c r="V479" s="21"/>
      <c r="W479" s="21"/>
      <c r="X479" s="21"/>
      <c r="Y479" s="21"/>
      <c r="Z479" s="21"/>
      <c r="AA479" s="21"/>
      <c r="AB479" s="104"/>
      <c r="AC479" s="104"/>
      <c r="AE479" s="74">
        <f>ReportedData!J479/'MetaData-SI_Units'!$P479*100</f>
        <v>0</v>
      </c>
      <c r="AF479" s="74">
        <f>ReportedData!K479/'MetaData-SI_Units'!$P479*100</f>
        <v>0</v>
      </c>
      <c r="AG479" s="74">
        <f>ReportedData!L479/'MetaData-SI_Units'!$P479*100</f>
        <v>0</v>
      </c>
      <c r="AH479" s="74">
        <f>ReportedData!M479/'MetaData-SI_Units'!$P479*100</f>
        <v>0</v>
      </c>
      <c r="AI479" s="74">
        <f>ReportedData!N479/'MetaData-SI_Units'!$P479*100</f>
        <v>0</v>
      </c>
      <c r="AJ479" s="74">
        <f>ReportedData!O479/'MetaData-SI_Units'!$P479*100</f>
        <v>0</v>
      </c>
      <c r="AK479" s="74">
        <f>ReportedData!P479/'MetaData-SI_Units'!$P479*100</f>
        <v>0</v>
      </c>
      <c r="AL479" s="74">
        <f>ReportedData!Q479/'MetaData-SI_Units'!$P479*100</f>
        <v>0</v>
      </c>
    </row>
    <row r="480" spans="1:38">
      <c r="A480" s="89">
        <f>MetaData!A480</f>
        <v>476</v>
      </c>
      <c r="B480" s="89">
        <f>MetaData!B480</f>
        <v>101</v>
      </c>
      <c r="C480" s="10">
        <f>'CalculatedData-SI_Units'!C480</f>
        <v>11</v>
      </c>
      <c r="D480" s="10" t="str">
        <f>'CalculatedData-SI_Units'!D480</f>
        <v>D4-2</v>
      </c>
      <c r="E480" s="94" t="str">
        <f>'CalculatedData-SI_Units'!E480</f>
        <v>Bousias et al 2006</v>
      </c>
      <c r="F480" s="14" t="str">
        <f>MetaData!G480</f>
        <v>C</v>
      </c>
      <c r="G480" s="50">
        <f>IF(MetaData!$F480="US",MetaData!I480*6.89476,MetaData!I480)</f>
        <v>25.3</v>
      </c>
      <c r="H480" s="62">
        <f>('MetaData-SI_Units'!L480*1000)/('MetaData-SI_Units'!N480*'MetaData-SI_Units'!O480*'MetaData-SI_Units'!I480)</f>
        <v>0.22500000000000001</v>
      </c>
      <c r="I480" s="50">
        <f>MetaData!P480/MetaData!O480</f>
        <v>4</v>
      </c>
      <c r="J480" s="50"/>
      <c r="K480" s="51">
        <f>'MetaData-SI_Units'!AE480</f>
        <v>1.5679999999999999E-2</v>
      </c>
      <c r="L480" s="59">
        <f>'MetaData-SI_Units'!AV480</f>
        <v>5.7099999999999998E-3</v>
      </c>
      <c r="M480" s="59">
        <f>MetaData!AW939</f>
        <v>0</v>
      </c>
      <c r="N480" s="55"/>
      <c r="O480" s="52">
        <f>MetaData!BF480</f>
        <v>0</v>
      </c>
      <c r="P480" s="133"/>
      <c r="Q480" s="21"/>
      <c r="R480" s="21"/>
      <c r="S480" s="21"/>
      <c r="T480" s="21"/>
      <c r="U480" s="21"/>
      <c r="V480" s="21"/>
      <c r="W480" s="21"/>
      <c r="X480" s="21"/>
      <c r="Y480" s="21"/>
      <c r="Z480" s="21"/>
      <c r="AA480" s="21"/>
      <c r="AB480" s="104"/>
      <c r="AC480" s="104"/>
      <c r="AE480" s="74">
        <f>ReportedData!J480/'MetaData-SI_Units'!$P480*100</f>
        <v>0</v>
      </c>
      <c r="AF480" s="74">
        <f>ReportedData!K480/'MetaData-SI_Units'!$P480*100</f>
        <v>0</v>
      </c>
      <c r="AG480" s="74">
        <f>ReportedData!L480/'MetaData-SI_Units'!$P480*100</f>
        <v>0</v>
      </c>
      <c r="AH480" s="74">
        <f>ReportedData!M480/'MetaData-SI_Units'!$P480*100</f>
        <v>0</v>
      </c>
      <c r="AI480" s="74">
        <f>ReportedData!N480/'MetaData-SI_Units'!$P480*100</f>
        <v>0</v>
      </c>
      <c r="AJ480" s="74">
        <f>ReportedData!O480/'MetaData-SI_Units'!$P480*100</f>
        <v>0</v>
      </c>
      <c r="AK480" s="74">
        <f>ReportedData!P480/'MetaData-SI_Units'!$P480*100</f>
        <v>0</v>
      </c>
      <c r="AL480" s="74">
        <f>ReportedData!Q480/'MetaData-SI_Units'!$P480*100</f>
        <v>0</v>
      </c>
    </row>
    <row r="481" spans="1:38">
      <c r="A481" s="89">
        <f>MetaData!A481</f>
        <v>477</v>
      </c>
      <c r="B481" s="89">
        <f>MetaData!B481</f>
        <v>101</v>
      </c>
      <c r="C481" s="10">
        <f>'CalculatedData-SI_Units'!C481</f>
        <v>12</v>
      </c>
      <c r="D481" s="10" t="str">
        <f>'CalculatedData-SI_Units'!D481</f>
        <v>D4-3</v>
      </c>
      <c r="E481" s="94" t="str">
        <f>'CalculatedData-SI_Units'!E481</f>
        <v>Bousias et al 2006</v>
      </c>
      <c r="F481" s="14" t="str">
        <f>MetaData!G481</f>
        <v>C</v>
      </c>
      <c r="G481" s="50">
        <f>IF(MetaData!$F481="US",MetaData!I481*6.89476,MetaData!I481)</f>
        <v>27.6</v>
      </c>
      <c r="H481" s="62">
        <f>('MetaData-SI_Units'!L481*1000)/('MetaData-SI_Units'!N481*'MetaData-SI_Units'!O481*'MetaData-SI_Units'!I481)</f>
        <v>0.222</v>
      </c>
      <c r="I481" s="50">
        <f>MetaData!P481/MetaData!O481</f>
        <v>4</v>
      </c>
      <c r="J481" s="50"/>
      <c r="K481" s="51">
        <f>'MetaData-SI_Units'!AE481</f>
        <v>1.5679999999999999E-2</v>
      </c>
      <c r="L481" s="59">
        <f>'MetaData-SI_Units'!AV481</f>
        <v>5.7099999999999998E-3</v>
      </c>
      <c r="M481" s="59">
        <f>MetaData!AW940</f>
        <v>0</v>
      </c>
      <c r="N481" s="55"/>
      <c r="O481" s="52">
        <f>MetaData!BF481</f>
        <v>0</v>
      </c>
      <c r="P481" s="133"/>
      <c r="Q481" s="21"/>
      <c r="R481" s="21"/>
      <c r="S481" s="21"/>
      <c r="T481" s="21"/>
      <c r="U481" s="21"/>
      <c r="V481" s="21"/>
      <c r="W481" s="21"/>
      <c r="X481" s="21"/>
      <c r="Y481" s="21"/>
      <c r="Z481" s="21"/>
      <c r="AA481" s="21"/>
      <c r="AB481" s="104"/>
      <c r="AC481" s="104"/>
      <c r="AE481" s="74">
        <f>ReportedData!J481/'MetaData-SI_Units'!$P481*100</f>
        <v>0</v>
      </c>
      <c r="AF481" s="74">
        <f>ReportedData!K481/'MetaData-SI_Units'!$P481*100</f>
        <v>0</v>
      </c>
      <c r="AG481" s="74">
        <f>ReportedData!L481/'MetaData-SI_Units'!$P481*100</f>
        <v>0</v>
      </c>
      <c r="AH481" s="74">
        <f>ReportedData!M481/'MetaData-SI_Units'!$P481*100</f>
        <v>0</v>
      </c>
      <c r="AI481" s="74">
        <f>ReportedData!N481/'MetaData-SI_Units'!$P481*100</f>
        <v>0</v>
      </c>
      <c r="AJ481" s="74">
        <f>ReportedData!O481/'MetaData-SI_Units'!$P481*100</f>
        <v>0</v>
      </c>
      <c r="AK481" s="74">
        <f>ReportedData!P481/'MetaData-SI_Units'!$P481*100</f>
        <v>0</v>
      </c>
      <c r="AL481" s="74">
        <f>ReportedData!Q481/'MetaData-SI_Units'!$P481*100</f>
        <v>0</v>
      </c>
    </row>
  </sheetData>
  <phoneticPr fontId="6" type="noConversion"/>
  <pageMargins left="0.74803149606299213" right="0.74803149606299213" top="0.98425196850393704" bottom="0.98425196850393704" header="0.51181102362204722" footer="0.51181102362204722"/>
  <pageSetup paperSize="9" scale="82" orientation="landscape" r:id="rId1"/>
  <colBreaks count="2" manualBreakCount="2">
    <brk id="14" max="1048575" man="1"/>
    <brk id="27" max="1048575" man="1"/>
  </colBreaks>
  <legacyDrawing r:id="rId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ReportedData</vt:lpstr>
      <vt:lpstr>MetaData</vt:lpstr>
      <vt:lpstr>MetaData-SI_Units</vt:lpstr>
      <vt:lpstr>MetaData-US_Units</vt:lpstr>
      <vt:lpstr>CalculatedData-SI_Units</vt:lpstr>
      <vt:lpstr>CapacityData-SI_Units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Kovač Rok</cp:lastModifiedBy>
  <cp:lastPrinted>2013-10-31T11:43:19Z</cp:lastPrinted>
  <dcterms:created xsi:type="dcterms:W3CDTF">2010-03-12T09:48:27Z</dcterms:created>
  <dcterms:modified xsi:type="dcterms:W3CDTF">2014-06-18T14:23:25Z</dcterms:modified>
</cp:coreProperties>
</file>